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7785" yWindow="390" windowWidth="19155" windowHeight="19965" tabRatio="500"/>
  </bookViews>
  <sheets>
    <sheet name="Summary" sheetId="9" r:id="rId1"/>
    <sheet name="Plot" sheetId="10" r:id="rId2"/>
    <sheet name="AI-HE" sheetId="1" r:id="rId3"/>
    <sheet name="AI-LC" sheetId="2" r:id="rId4"/>
    <sheet name="RA-HE" sheetId="3" r:id="rId5"/>
    <sheet name="RA-LC" sheetId="4" r:id="rId6"/>
    <sheet name="LB-HE" sheetId="5" r:id="rId7"/>
    <sheet name="LB-LC" sheetId="6" r:id="rId8"/>
    <sheet name="LP-HE" sheetId="7" r:id="rId9"/>
    <sheet name="LP-LC" sheetId="8" r:id="rId10"/>
  </sheets>
  <calcPr calcId="145621"/>
</workbook>
</file>

<file path=xl/calcChain.xml><?xml version="1.0" encoding="utf-8"?>
<calcChain xmlns="http://schemas.openxmlformats.org/spreadsheetml/2006/main">
  <c r="R70" i="4" l="1"/>
  <c r="R69" i="4"/>
  <c r="R68" i="4"/>
  <c r="R67" i="4"/>
  <c r="J70" i="4"/>
  <c r="J69" i="4"/>
  <c r="J68" i="4"/>
  <c r="J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R5" i="4"/>
  <c r="R4" i="4"/>
  <c r="R3" i="4"/>
  <c r="J66" i="4"/>
  <c r="J65" i="4"/>
  <c r="J64" i="4"/>
  <c r="J63" i="4"/>
  <c r="J62" i="4"/>
  <c r="J61" i="4"/>
  <c r="J60" i="4"/>
  <c r="J59" i="4"/>
  <c r="J58" i="4"/>
  <c r="J57" i="4"/>
  <c r="J56" i="4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28" i="4"/>
  <c r="J27" i="4"/>
  <c r="J26" i="4"/>
  <c r="J25" i="4"/>
  <c r="J24" i="4"/>
  <c r="J23" i="4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" i="4"/>
  <c r="J5" i="4"/>
  <c r="J4" i="4"/>
  <c r="J3" i="4"/>
  <c r="R82" i="6"/>
  <c r="R81" i="6"/>
  <c r="R80" i="6"/>
  <c r="R79" i="6"/>
  <c r="R78" i="6"/>
  <c r="R77" i="6"/>
  <c r="R76" i="6"/>
  <c r="R75" i="6"/>
  <c r="R74" i="6"/>
  <c r="R73" i="6"/>
  <c r="R72" i="6"/>
  <c r="R71" i="6"/>
  <c r="R70" i="6"/>
  <c r="R69" i="6"/>
  <c r="R68" i="6"/>
  <c r="R67" i="6"/>
  <c r="R66" i="6"/>
  <c r="R65" i="6"/>
  <c r="R64" i="6"/>
  <c r="R63" i="6"/>
  <c r="R62" i="6"/>
  <c r="R61" i="6"/>
  <c r="R60" i="6"/>
  <c r="R59" i="6"/>
  <c r="R58" i="6"/>
  <c r="R57" i="6"/>
  <c r="R56" i="6"/>
  <c r="R55" i="6"/>
  <c r="R54" i="6"/>
  <c r="R53" i="6"/>
  <c r="R52" i="6"/>
  <c r="R51" i="6"/>
  <c r="R50" i="6"/>
  <c r="R49" i="6"/>
  <c r="R48" i="6"/>
  <c r="R47" i="6"/>
  <c r="R46" i="6"/>
  <c r="R45" i="6"/>
  <c r="R44" i="6"/>
  <c r="R43" i="6"/>
  <c r="R42" i="6"/>
  <c r="R41" i="6"/>
  <c r="R40" i="6"/>
  <c r="R39" i="6"/>
  <c r="R38" i="6"/>
  <c r="R37" i="6"/>
  <c r="R36" i="6"/>
  <c r="R35" i="6"/>
  <c r="R34" i="6"/>
  <c r="R33" i="6"/>
  <c r="R32" i="6"/>
  <c r="R31" i="6"/>
  <c r="R30" i="6"/>
  <c r="R29" i="6"/>
  <c r="R28" i="6"/>
  <c r="R27" i="6"/>
  <c r="R26" i="6"/>
  <c r="R25" i="6"/>
  <c r="R24" i="6"/>
  <c r="R23" i="6"/>
  <c r="R22" i="6"/>
  <c r="R21" i="6"/>
  <c r="R20" i="6"/>
  <c r="R19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R19" i="8"/>
  <c r="R20" i="8"/>
  <c r="R2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39" i="8"/>
  <c r="R40" i="8"/>
  <c r="R41" i="8"/>
  <c r="R42" i="8"/>
  <c r="R43" i="8"/>
  <c r="R44" i="8"/>
  <c r="R45" i="8"/>
  <c r="R46" i="8"/>
  <c r="R47" i="8"/>
  <c r="R48" i="8"/>
  <c r="R49" i="8"/>
  <c r="R50" i="8"/>
  <c r="R51" i="8"/>
  <c r="R52" i="8"/>
  <c r="R53" i="8"/>
  <c r="R54" i="8"/>
  <c r="R55" i="8"/>
  <c r="R56" i="8"/>
  <c r="R57" i="8"/>
  <c r="R58" i="8"/>
  <c r="R59" i="8"/>
  <c r="R60" i="8"/>
  <c r="R61" i="8"/>
  <c r="R62" i="8"/>
  <c r="R63" i="8"/>
  <c r="R64" i="8"/>
  <c r="R65" i="8"/>
  <c r="R66" i="8"/>
  <c r="R67" i="8"/>
  <c r="R68" i="8"/>
  <c r="R69" i="8"/>
  <c r="R70" i="8"/>
  <c r="R71" i="8"/>
  <c r="R72" i="8"/>
  <c r="R73" i="8"/>
  <c r="R74" i="8"/>
  <c r="R75" i="8"/>
  <c r="R76" i="8"/>
  <c r="R77" i="8"/>
  <c r="R78" i="8"/>
  <c r="R79" i="8"/>
  <c r="R80" i="8"/>
  <c r="R81" i="8"/>
  <c r="R82" i="8"/>
  <c r="Q91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I91" i="8"/>
  <c r="R89" i="8"/>
  <c r="J89" i="8"/>
  <c r="R90" i="8" s="1"/>
  <c r="Q89" i="8"/>
  <c r="I89" i="8"/>
  <c r="Q90" i="8" s="1"/>
  <c r="F48" i="9" s="1"/>
  <c r="R19" i="7"/>
  <c r="R20" i="7"/>
  <c r="R21" i="7"/>
  <c r="R22" i="7"/>
  <c r="R23" i="7"/>
  <c r="R24" i="7"/>
  <c r="R25" i="7"/>
  <c r="R26" i="7"/>
  <c r="R27" i="7"/>
  <c r="R28" i="7"/>
  <c r="R29" i="7"/>
  <c r="R30" i="7"/>
  <c r="R31" i="7"/>
  <c r="R32" i="7"/>
  <c r="R33" i="7"/>
  <c r="R34" i="7"/>
  <c r="R35" i="7"/>
  <c r="R36" i="7"/>
  <c r="R37" i="7"/>
  <c r="R38" i="7"/>
  <c r="R39" i="7"/>
  <c r="R40" i="7"/>
  <c r="R41" i="7"/>
  <c r="R42" i="7"/>
  <c r="R43" i="7"/>
  <c r="R44" i="7"/>
  <c r="R45" i="7"/>
  <c r="R46" i="7"/>
  <c r="R47" i="7"/>
  <c r="R48" i="7"/>
  <c r="R49" i="7"/>
  <c r="R50" i="7"/>
  <c r="R51" i="7"/>
  <c r="R52" i="7"/>
  <c r="R53" i="7"/>
  <c r="R54" i="7"/>
  <c r="R55" i="7"/>
  <c r="R56" i="7"/>
  <c r="R57" i="7"/>
  <c r="R58" i="7"/>
  <c r="R91" i="7" s="1"/>
  <c r="R59" i="7"/>
  <c r="R60" i="7"/>
  <c r="R61" i="7"/>
  <c r="R62" i="7"/>
  <c r="R63" i="7"/>
  <c r="R64" i="7"/>
  <c r="R65" i="7"/>
  <c r="R66" i="7"/>
  <c r="R67" i="7"/>
  <c r="R68" i="7"/>
  <c r="R69" i="7"/>
  <c r="R70" i="7"/>
  <c r="R71" i="7"/>
  <c r="R72" i="7"/>
  <c r="R73" i="7"/>
  <c r="R74" i="7"/>
  <c r="R75" i="7"/>
  <c r="R76" i="7"/>
  <c r="R77" i="7"/>
  <c r="R78" i="7"/>
  <c r="R79" i="7"/>
  <c r="R80" i="7"/>
  <c r="R81" i="7"/>
  <c r="R82" i="7"/>
  <c r="Q91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91" i="7" s="1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I91" i="7"/>
  <c r="R89" i="7"/>
  <c r="Q89" i="7"/>
  <c r="I89" i="7"/>
  <c r="Q91" i="6"/>
  <c r="I91" i="6"/>
  <c r="R89" i="6"/>
  <c r="J89" i="6"/>
  <c r="Q89" i="6"/>
  <c r="I89" i="6"/>
  <c r="R19" i="5"/>
  <c r="R20" i="5"/>
  <c r="R21" i="5"/>
  <c r="R22" i="5"/>
  <c r="R23" i="5"/>
  <c r="R24" i="5"/>
  <c r="R25" i="5"/>
  <c r="R26" i="5"/>
  <c r="R27" i="5"/>
  <c r="R28" i="5"/>
  <c r="R29" i="5"/>
  <c r="R30" i="5"/>
  <c r="R31" i="5"/>
  <c r="R32" i="5"/>
  <c r="R33" i="5"/>
  <c r="R34" i="5"/>
  <c r="R35" i="5"/>
  <c r="R36" i="5"/>
  <c r="R37" i="5"/>
  <c r="R38" i="5"/>
  <c r="R39" i="5"/>
  <c r="R40" i="5"/>
  <c r="R41" i="5"/>
  <c r="R42" i="5"/>
  <c r="R43" i="5"/>
  <c r="R44" i="5"/>
  <c r="R45" i="5"/>
  <c r="R46" i="5"/>
  <c r="R47" i="5"/>
  <c r="R48" i="5"/>
  <c r="R49" i="5"/>
  <c r="R50" i="5"/>
  <c r="R51" i="5"/>
  <c r="R52" i="5"/>
  <c r="R53" i="5"/>
  <c r="R54" i="5"/>
  <c r="R55" i="5"/>
  <c r="R56" i="5"/>
  <c r="R57" i="5"/>
  <c r="R58" i="5"/>
  <c r="R59" i="5"/>
  <c r="R60" i="5"/>
  <c r="R61" i="5"/>
  <c r="R62" i="5"/>
  <c r="R63" i="5"/>
  <c r="R64" i="5"/>
  <c r="R65" i="5"/>
  <c r="R66" i="5"/>
  <c r="R67" i="5"/>
  <c r="R68" i="5"/>
  <c r="R69" i="5"/>
  <c r="R70" i="5"/>
  <c r="R71" i="5"/>
  <c r="R72" i="5"/>
  <c r="R73" i="5"/>
  <c r="R74" i="5"/>
  <c r="R75" i="5"/>
  <c r="R76" i="5"/>
  <c r="R77" i="5"/>
  <c r="R78" i="5"/>
  <c r="R79" i="5"/>
  <c r="R80" i="5"/>
  <c r="R81" i="5"/>
  <c r="R82" i="5"/>
  <c r="Q91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I91" i="5"/>
  <c r="Q89" i="5"/>
  <c r="Q90" i="5" s="1"/>
  <c r="C36" i="9" s="1"/>
  <c r="I89" i="5"/>
  <c r="R91" i="4"/>
  <c r="Q91" i="4"/>
  <c r="I91" i="4"/>
  <c r="R89" i="4"/>
  <c r="J89" i="4"/>
  <c r="Q89" i="4"/>
  <c r="I89" i="4"/>
  <c r="R3" i="3"/>
  <c r="R4" i="3"/>
  <c r="R5" i="3"/>
  <c r="R6" i="3"/>
  <c r="R7" i="3"/>
  <c r="R8" i="3"/>
  <c r="R9" i="3"/>
  <c r="R10" i="3"/>
  <c r="R11" i="3"/>
  <c r="R12" i="3"/>
  <c r="R13" i="3"/>
  <c r="R14" i="3"/>
  <c r="R15" i="3"/>
  <c r="R16" i="3"/>
  <c r="R17" i="3"/>
  <c r="R18" i="3"/>
  <c r="R19" i="3"/>
  <c r="R20" i="3"/>
  <c r="R21" i="3"/>
  <c r="R22" i="3"/>
  <c r="R23" i="3"/>
  <c r="R24" i="3"/>
  <c r="R25" i="3"/>
  <c r="R26" i="3"/>
  <c r="R27" i="3"/>
  <c r="R28" i="3"/>
  <c r="R29" i="3"/>
  <c r="R30" i="3"/>
  <c r="R31" i="3"/>
  <c r="R32" i="3"/>
  <c r="R33" i="3"/>
  <c r="R34" i="3"/>
  <c r="R35" i="3"/>
  <c r="R36" i="3"/>
  <c r="R37" i="3"/>
  <c r="R38" i="3"/>
  <c r="R39" i="3"/>
  <c r="R40" i="3"/>
  <c r="R41" i="3"/>
  <c r="R42" i="3"/>
  <c r="R43" i="3"/>
  <c r="R44" i="3"/>
  <c r="R45" i="3"/>
  <c r="R46" i="3"/>
  <c r="R47" i="3"/>
  <c r="R48" i="3"/>
  <c r="R49" i="3"/>
  <c r="R50" i="3"/>
  <c r="R51" i="3"/>
  <c r="R52" i="3"/>
  <c r="R53" i="3"/>
  <c r="R54" i="3"/>
  <c r="R55" i="3"/>
  <c r="R56" i="3"/>
  <c r="R57" i="3"/>
  <c r="R58" i="3"/>
  <c r="R59" i="3"/>
  <c r="R60" i="3"/>
  <c r="R61" i="3"/>
  <c r="R62" i="3"/>
  <c r="R63" i="3"/>
  <c r="R64" i="3"/>
  <c r="R65" i="3"/>
  <c r="R66" i="3"/>
  <c r="R91" i="3" s="1"/>
  <c r="R67" i="3"/>
  <c r="R68" i="3"/>
  <c r="R69" i="3"/>
  <c r="R70" i="3"/>
  <c r="Q91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I91" i="3"/>
  <c r="R89" i="3"/>
  <c r="Q89" i="3"/>
  <c r="I89" i="3"/>
  <c r="R3" i="2"/>
  <c r="R4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Q91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I91" i="2"/>
  <c r="J89" i="2"/>
  <c r="Q89" i="2"/>
  <c r="I89" i="2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9" i="1"/>
  <c r="Q91" i="1"/>
  <c r="Q89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I91" i="1"/>
  <c r="I89" i="1"/>
  <c r="Q90" i="1" s="1"/>
  <c r="C12" i="9" s="1"/>
  <c r="AC3" i="10"/>
  <c r="AC4" i="10" s="1"/>
  <c r="AC5" i="10" s="1"/>
  <c r="AC6" i="10" s="1"/>
  <c r="AD8" i="10"/>
  <c r="F47" i="9"/>
  <c r="Q90" i="4" l="1"/>
  <c r="F24" i="9" s="1"/>
  <c r="R90" i="4"/>
  <c r="F23" i="9" s="1"/>
  <c r="Q90" i="6"/>
  <c r="F36" i="9" s="1"/>
  <c r="R90" i="6"/>
  <c r="F35" i="9" s="1"/>
  <c r="R91" i="6"/>
  <c r="J91" i="6"/>
  <c r="R91" i="5"/>
  <c r="J91" i="5"/>
  <c r="J89" i="5"/>
  <c r="Q90" i="2"/>
  <c r="F12" i="9" s="1"/>
  <c r="R89" i="2"/>
  <c r="R90" i="2" s="1"/>
  <c r="F11" i="9" s="1"/>
  <c r="J91" i="1"/>
  <c r="J91" i="8"/>
  <c r="R91" i="8"/>
  <c r="J89" i="7"/>
  <c r="R90" i="7" s="1"/>
  <c r="C47" i="9" s="1"/>
  <c r="J91" i="4"/>
  <c r="Q90" i="3"/>
  <c r="C24" i="9" s="1"/>
  <c r="J91" i="3"/>
  <c r="J89" i="3"/>
  <c r="R90" i="3" s="1"/>
  <c r="C23" i="9" s="1"/>
  <c r="Y31" i="8"/>
  <c r="X27" i="8"/>
  <c r="W31" i="8"/>
  <c r="V27" i="8"/>
  <c r="U31" i="8"/>
  <c r="T27" i="8"/>
  <c r="Y31" i="7"/>
  <c r="X27" i="7"/>
  <c r="W39" i="7"/>
  <c r="V27" i="7"/>
  <c r="U39" i="7"/>
  <c r="T27" i="7"/>
  <c r="Y31" i="6"/>
  <c r="X27" i="6"/>
  <c r="W31" i="6"/>
  <c r="V27" i="6"/>
  <c r="U31" i="6"/>
  <c r="T27" i="6"/>
  <c r="Y31" i="5"/>
  <c r="X39" i="5"/>
  <c r="W43" i="5"/>
  <c r="V27" i="5"/>
  <c r="U43" i="5"/>
  <c r="T39" i="5"/>
  <c r="Y27" i="4"/>
  <c r="Y43" i="8"/>
  <c r="X47" i="8"/>
  <c r="W43" i="8"/>
  <c r="V47" i="8"/>
  <c r="U43" i="8"/>
  <c r="T47" i="8"/>
  <c r="Y43" i="7"/>
  <c r="X55" i="7"/>
  <c r="W51" i="7"/>
  <c r="V47" i="7"/>
  <c r="U51" i="7"/>
  <c r="T55" i="7"/>
  <c r="Y43" i="6"/>
  <c r="X47" i="6"/>
  <c r="W43" i="6"/>
  <c r="V47" i="6"/>
  <c r="U43" i="6"/>
  <c r="T47" i="6"/>
  <c r="Y43" i="5"/>
  <c r="X63" i="5"/>
  <c r="W55" i="5"/>
  <c r="V47" i="5"/>
  <c r="U55" i="5"/>
  <c r="T63" i="5"/>
  <c r="Y7" i="4"/>
  <c r="X39" i="4"/>
  <c r="Y23" i="8"/>
  <c r="W23" i="8"/>
  <c r="U23" i="8"/>
  <c r="Y23" i="7"/>
  <c r="W23" i="7"/>
  <c r="U23" i="7"/>
  <c r="Y23" i="6"/>
  <c r="W23" i="6"/>
  <c r="U23" i="6"/>
  <c r="Y23" i="5"/>
  <c r="W23" i="5"/>
  <c r="U23" i="5"/>
  <c r="Y11" i="4"/>
  <c r="X39" i="8"/>
  <c r="V39" i="8"/>
  <c r="T39" i="8"/>
  <c r="X47" i="7"/>
  <c r="V39" i="7"/>
  <c r="T47" i="7"/>
  <c r="X39" i="6"/>
  <c r="V39" i="6"/>
  <c r="T39" i="6"/>
  <c r="X51" i="5"/>
  <c r="V39" i="5"/>
  <c r="T51" i="5"/>
  <c r="Y67" i="4"/>
  <c r="W3" i="4"/>
  <c r="V11" i="4"/>
  <c r="U3" i="4"/>
  <c r="T3" i="4"/>
  <c r="Y11" i="3"/>
  <c r="X3" i="3"/>
  <c r="W3" i="3"/>
  <c r="V11" i="3"/>
  <c r="U3" i="3"/>
  <c r="T31" i="3"/>
  <c r="Y23" i="2"/>
  <c r="X3" i="2"/>
  <c r="X67" i="2"/>
  <c r="W55" i="2"/>
  <c r="V35" i="2"/>
  <c r="U23" i="2"/>
  <c r="Y67" i="8"/>
  <c r="X63" i="8"/>
  <c r="W59" i="8"/>
  <c r="V59" i="8"/>
  <c r="U59" i="8"/>
  <c r="T63" i="8"/>
  <c r="Y63" i="7"/>
  <c r="X67" i="7"/>
  <c r="W71" i="7"/>
  <c r="V59" i="7"/>
  <c r="U71" i="7"/>
  <c r="T67" i="7"/>
  <c r="Y67" i="6"/>
  <c r="X63" i="6"/>
  <c r="W59" i="6"/>
  <c r="V59" i="6"/>
  <c r="U59" i="6"/>
  <c r="T63" i="6"/>
  <c r="Y63" i="5"/>
  <c r="X71" i="5"/>
  <c r="W75" i="5"/>
  <c r="V59" i="5"/>
  <c r="U75" i="5"/>
  <c r="T71" i="5"/>
  <c r="Y47" i="4"/>
  <c r="Y79" i="8"/>
  <c r="X79" i="8"/>
  <c r="W75" i="8"/>
  <c r="V63" i="8"/>
  <c r="U75" i="8"/>
  <c r="T79" i="8"/>
  <c r="Y75" i="7"/>
  <c r="X35" i="7"/>
  <c r="W31" i="7"/>
  <c r="V79" i="7"/>
  <c r="U31" i="7"/>
  <c r="T35" i="7"/>
  <c r="Y79" i="6"/>
  <c r="X79" i="6"/>
  <c r="W75" i="6"/>
  <c r="V63" i="6"/>
  <c r="U75" i="6"/>
  <c r="T79" i="6"/>
  <c r="Y75" i="5"/>
  <c r="X35" i="5"/>
  <c r="W31" i="5"/>
  <c r="V79" i="5"/>
  <c r="U31" i="5"/>
  <c r="T35" i="5"/>
  <c r="Y59" i="4"/>
  <c r="X63" i="4"/>
  <c r="X35" i="8"/>
  <c r="V35" i="8"/>
  <c r="T35" i="8"/>
  <c r="X43" i="7"/>
  <c r="V35" i="7"/>
  <c r="T43" i="7"/>
  <c r="X35" i="6"/>
  <c r="V35" i="6"/>
  <c r="T35" i="6"/>
  <c r="X47" i="5"/>
  <c r="V35" i="5"/>
  <c r="T47" i="5"/>
  <c r="Y19" i="8"/>
  <c r="W19" i="8"/>
  <c r="U19" i="8"/>
  <c r="Y19" i="7"/>
  <c r="W19" i="7"/>
  <c r="U19" i="7"/>
  <c r="Y19" i="6"/>
  <c r="W19" i="6"/>
  <c r="U19" i="6"/>
  <c r="Y19" i="5"/>
  <c r="W19" i="5"/>
  <c r="U19" i="5"/>
  <c r="Y3" i="4"/>
  <c r="X3" i="4"/>
  <c r="W63" i="4"/>
  <c r="V39" i="4"/>
  <c r="U63" i="4"/>
  <c r="T63" i="4"/>
  <c r="Y39" i="3"/>
  <c r="X51" i="3"/>
  <c r="W51" i="3"/>
  <c r="V39" i="3"/>
  <c r="U51" i="3"/>
  <c r="T67" i="3"/>
  <c r="Y55" i="2"/>
  <c r="X35" i="2"/>
  <c r="W23" i="2"/>
  <c r="V3" i="2"/>
  <c r="V67" i="2"/>
  <c r="U55" i="2"/>
  <c r="T35" i="2"/>
  <c r="Y19" i="1"/>
  <c r="X7" i="1"/>
  <c r="X71" i="1"/>
  <c r="W51" i="1"/>
  <c r="V39" i="1"/>
  <c r="U19" i="1"/>
  <c r="T7" i="1"/>
  <c r="T71" i="1"/>
  <c r="X11" i="4"/>
  <c r="W59" i="4"/>
  <c r="X19" i="8"/>
  <c r="V19" i="8"/>
  <c r="T19" i="8"/>
  <c r="X19" i="7"/>
  <c r="V19" i="7"/>
  <c r="T19" i="7"/>
  <c r="X19" i="6"/>
  <c r="V19" i="6"/>
  <c r="T19" i="6"/>
  <c r="X19" i="5"/>
  <c r="Y47" i="8"/>
  <c r="X43" i="8"/>
  <c r="W47" i="8"/>
  <c r="V43" i="8"/>
  <c r="U47" i="8"/>
  <c r="T43" i="8"/>
  <c r="Y47" i="7"/>
  <c r="T3" i="2"/>
  <c r="Y51" i="1"/>
  <c r="W19" i="1"/>
  <c r="V71" i="1"/>
  <c r="T39" i="1"/>
  <c r="W19" i="4"/>
  <c r="W39" i="8"/>
  <c r="Y39" i="7"/>
  <c r="U47" i="7"/>
  <c r="W39" i="6"/>
  <c r="Y39" i="5"/>
  <c r="Y63" i="8"/>
  <c r="W79" i="8"/>
  <c r="U79" i="8"/>
  <c r="Y79" i="7"/>
  <c r="X31" i="7"/>
  <c r="W35" i="7"/>
  <c r="V75" i="7"/>
  <c r="U35" i="7"/>
  <c r="T31" i="7"/>
  <c r="Y63" i="6"/>
  <c r="X75" i="6"/>
  <c r="W79" i="6"/>
  <c r="V79" i="6"/>
  <c r="U79" i="6"/>
  <c r="T75" i="6"/>
  <c r="Y79" i="5"/>
  <c r="X31" i="5"/>
  <c r="W35" i="5"/>
  <c r="V75" i="5"/>
  <c r="U35" i="5"/>
  <c r="T31" i="5"/>
  <c r="Y27" i="8"/>
  <c r="X31" i="8"/>
  <c r="W27" i="8"/>
  <c r="V31" i="8"/>
  <c r="U27" i="8"/>
  <c r="T31" i="8"/>
  <c r="Y27" i="7"/>
  <c r="X39" i="7"/>
  <c r="W27" i="7"/>
  <c r="V31" i="7"/>
  <c r="U27" i="7"/>
  <c r="T39" i="7"/>
  <c r="Y27" i="6"/>
  <c r="X31" i="6"/>
  <c r="W27" i="6"/>
  <c r="V31" i="6"/>
  <c r="U27" i="6"/>
  <c r="T31" i="6"/>
  <c r="Y27" i="5"/>
  <c r="X43" i="5"/>
  <c r="W39" i="5"/>
  <c r="V31" i="5"/>
  <c r="U39" i="5"/>
  <c r="T43" i="5"/>
  <c r="Y15" i="4"/>
  <c r="X7" i="4"/>
  <c r="X15" i="4"/>
  <c r="X67" i="8"/>
  <c r="V71" i="8"/>
  <c r="T67" i="8"/>
  <c r="X75" i="7"/>
  <c r="V67" i="7"/>
  <c r="T75" i="7"/>
  <c r="X67" i="6"/>
  <c r="V71" i="6"/>
  <c r="T67" i="6"/>
  <c r="X79" i="5"/>
  <c r="V67" i="5"/>
  <c r="T79" i="5"/>
  <c r="Y51" i="8"/>
  <c r="W51" i="8"/>
  <c r="U51" i="8"/>
  <c r="Y51" i="7"/>
  <c r="W63" i="7"/>
  <c r="U63" i="7"/>
  <c r="Y51" i="6"/>
  <c r="W51" i="6"/>
  <c r="U51" i="6"/>
  <c r="Y51" i="5"/>
  <c r="W59" i="5"/>
  <c r="U59" i="5"/>
  <c r="Y23" i="4"/>
  <c r="X67" i="4"/>
  <c r="W15" i="4"/>
  <c r="V55" i="4"/>
  <c r="U15" i="4"/>
  <c r="T15" i="4"/>
  <c r="Y55" i="3"/>
  <c r="X67" i="3"/>
  <c r="W67" i="3"/>
  <c r="V55" i="3"/>
  <c r="U67" i="3"/>
  <c r="Y7" i="2"/>
  <c r="Y71" i="2"/>
  <c r="X51" i="2"/>
  <c r="W39" i="2"/>
  <c r="V19" i="2"/>
  <c r="U7" i="2"/>
  <c r="U71" i="2"/>
  <c r="T51" i="2"/>
  <c r="Y35" i="1"/>
  <c r="X23" i="1"/>
  <c r="W3" i="1"/>
  <c r="W67" i="1"/>
  <c r="V55" i="1"/>
  <c r="U35" i="1"/>
  <c r="T23" i="1"/>
  <c r="Y55" i="4"/>
  <c r="X35" i="4"/>
  <c r="W27" i="4"/>
  <c r="X51" i="8"/>
  <c r="V51" i="8"/>
  <c r="T51" i="8"/>
  <c r="X63" i="7"/>
  <c r="V51" i="7"/>
  <c r="T63" i="7"/>
  <c r="X51" i="6"/>
  <c r="V51" i="6"/>
  <c r="T51" i="6"/>
  <c r="X59" i="5"/>
  <c r="V51" i="5"/>
  <c r="T59" i="5"/>
  <c r="X23" i="8"/>
  <c r="V23" i="8"/>
  <c r="T23" i="8"/>
  <c r="T67" i="2"/>
  <c r="X39" i="1"/>
  <c r="V7" i="1"/>
  <c r="U51" i="1"/>
  <c r="X23" i="4"/>
  <c r="Y39" i="8"/>
  <c r="U39" i="8"/>
  <c r="W47" i="7"/>
  <c r="Y39" i="6"/>
  <c r="U39" i="6"/>
  <c r="T3" i="3"/>
  <c r="X75" i="8"/>
  <c r="V79" i="8"/>
  <c r="T75" i="8"/>
  <c r="X51" i="7"/>
  <c r="W55" i="7"/>
  <c r="V43" i="7"/>
  <c r="U55" i="7"/>
  <c r="T51" i="7"/>
  <c r="Y47" i="6"/>
  <c r="X43" i="6"/>
  <c r="W47" i="6"/>
  <c r="V43" i="6"/>
  <c r="U47" i="6"/>
  <c r="T43" i="6"/>
  <c r="Y47" i="5"/>
  <c r="X55" i="5"/>
  <c r="W63" i="5"/>
  <c r="V43" i="5"/>
  <c r="U63" i="5"/>
  <c r="T55" i="5"/>
  <c r="Y19" i="4"/>
  <c r="Y59" i="8"/>
  <c r="X59" i="8"/>
  <c r="W63" i="8"/>
  <c r="V67" i="8"/>
  <c r="U63" i="8"/>
  <c r="T59" i="8"/>
  <c r="Y59" i="7"/>
  <c r="X71" i="7"/>
  <c r="W67" i="7"/>
  <c r="V63" i="7"/>
  <c r="U67" i="7"/>
  <c r="T71" i="7"/>
  <c r="Y59" i="6"/>
  <c r="X59" i="6"/>
  <c r="W63" i="6"/>
  <c r="V67" i="6"/>
  <c r="U63" i="6"/>
  <c r="T59" i="6"/>
  <c r="Y59" i="5"/>
  <c r="X75" i="5"/>
  <c r="W71" i="5"/>
  <c r="V63" i="5"/>
  <c r="U71" i="5"/>
  <c r="T75" i="5"/>
  <c r="Y43" i="4"/>
  <c r="X43" i="4"/>
  <c r="Y55" i="8"/>
  <c r="W55" i="8"/>
  <c r="U55" i="8"/>
  <c r="Y55" i="7"/>
  <c r="W59" i="7"/>
  <c r="U59" i="7"/>
  <c r="Y55" i="6"/>
  <c r="W55" i="6"/>
  <c r="U55" i="6"/>
  <c r="Y55" i="5"/>
  <c r="W67" i="5"/>
  <c r="U67" i="5"/>
  <c r="Y39" i="4"/>
  <c r="X71" i="8"/>
  <c r="V75" i="8"/>
  <c r="T71" i="8"/>
  <c r="X79" i="7"/>
  <c r="V71" i="7"/>
  <c r="T79" i="7"/>
  <c r="X71" i="6"/>
  <c r="V75" i="6"/>
  <c r="T71" i="6"/>
  <c r="X27" i="5"/>
  <c r="V71" i="5"/>
  <c r="T27" i="5"/>
  <c r="X19" i="4"/>
  <c r="W43" i="4"/>
  <c r="V35" i="4"/>
  <c r="U43" i="4"/>
  <c r="T43" i="4"/>
  <c r="Y23" i="3"/>
  <c r="X31" i="3"/>
  <c r="W31" i="3"/>
  <c r="V23" i="3"/>
  <c r="U31" i="3"/>
  <c r="T51" i="3"/>
  <c r="Y39" i="2"/>
  <c r="X19" i="2"/>
  <c r="W7" i="2"/>
  <c r="W71" i="2"/>
  <c r="V51" i="2"/>
  <c r="U39" i="2"/>
  <c r="T19" i="2"/>
  <c r="Y3" i="1"/>
  <c r="Y67" i="1"/>
  <c r="X55" i="1"/>
  <c r="W35" i="1"/>
  <c r="V23" i="1"/>
  <c r="U3" i="1"/>
  <c r="U67" i="1"/>
  <c r="T55" i="1"/>
  <c r="X55" i="4"/>
  <c r="W47" i="4"/>
  <c r="Y75" i="8"/>
  <c r="W71" i="8"/>
  <c r="U71" i="8"/>
  <c r="Y71" i="7"/>
  <c r="W79" i="7"/>
  <c r="U79" i="7"/>
  <c r="W71" i="6"/>
  <c r="Y71" i="5"/>
  <c r="U27" i="5"/>
  <c r="W35" i="8"/>
  <c r="Y35" i="7"/>
  <c r="W43" i="7"/>
  <c r="U43" i="7"/>
  <c r="Y35" i="6"/>
  <c r="W35" i="6"/>
  <c r="U35" i="6"/>
  <c r="Y35" i="5"/>
  <c r="W47" i="5"/>
  <c r="U47" i="5"/>
  <c r="T19" i="5"/>
  <c r="W67" i="8"/>
  <c r="Y67" i="7"/>
  <c r="U75" i="7"/>
  <c r="W67" i="6"/>
  <c r="Y67" i="5"/>
  <c r="U79" i="5"/>
  <c r="Y51" i="4"/>
  <c r="W23" i="4"/>
  <c r="V27" i="4"/>
  <c r="U23" i="4"/>
  <c r="T23" i="4"/>
  <c r="Y15" i="3"/>
  <c r="X23" i="3"/>
  <c r="W23" i="3"/>
  <c r="V15" i="3"/>
  <c r="U23" i="3"/>
  <c r="T23" i="3"/>
  <c r="Y15" i="2"/>
  <c r="Y79" i="2"/>
  <c r="X59" i="2"/>
  <c r="W47" i="2"/>
  <c r="V27" i="2"/>
  <c r="U15" i="2"/>
  <c r="U79" i="2"/>
  <c r="T59" i="2"/>
  <c r="Y43" i="1"/>
  <c r="X31" i="1"/>
  <c r="W11" i="1"/>
  <c r="W75" i="1"/>
  <c r="V63" i="1"/>
  <c r="U43" i="1"/>
  <c r="T31" i="1"/>
  <c r="X47" i="4"/>
  <c r="W11" i="4"/>
  <c r="V59" i="4"/>
  <c r="U11" i="4"/>
  <c r="T59" i="4"/>
  <c r="Y35" i="3"/>
  <c r="X39" i="3"/>
  <c r="W27" i="3"/>
  <c r="V7" i="3"/>
  <c r="U7" i="3"/>
  <c r="U11" i="3"/>
  <c r="T15" i="3"/>
  <c r="Y51" i="2"/>
  <c r="X39" i="2"/>
  <c r="W19" i="2"/>
  <c r="V7" i="2"/>
  <c r="V71" i="2"/>
  <c r="U51" i="2"/>
  <c r="T39" i="2"/>
  <c r="Y23" i="1"/>
  <c r="X3" i="1"/>
  <c r="X67" i="1"/>
  <c r="W55" i="1"/>
  <c r="V35" i="1"/>
  <c r="U23" i="1"/>
  <c r="T3" i="1"/>
  <c r="T67" i="1"/>
  <c r="W7" i="4"/>
  <c r="V31" i="4"/>
  <c r="U19" i="4"/>
  <c r="T7" i="4"/>
  <c r="T35" i="4"/>
  <c r="Y59" i="3"/>
  <c r="X59" i="3"/>
  <c r="W55" i="3"/>
  <c r="V35" i="3"/>
  <c r="U39" i="3"/>
  <c r="T27" i="3"/>
  <c r="Y11" i="2"/>
  <c r="Y75" i="2"/>
  <c r="X63" i="2"/>
  <c r="W43" i="2"/>
  <c r="V31" i="2"/>
  <c r="U11" i="2"/>
  <c r="U75" i="2"/>
  <c r="T63" i="2"/>
  <c r="Y47" i="1"/>
  <c r="X27" i="1"/>
  <c r="W15" i="1"/>
  <c r="W79" i="1"/>
  <c r="V59" i="1"/>
  <c r="U47" i="1"/>
  <c r="T59" i="1"/>
  <c r="V11" i="1"/>
  <c r="U63" i="1"/>
  <c r="U51" i="5"/>
  <c r="X55" i="8"/>
  <c r="T55" i="8"/>
  <c r="V55" i="7"/>
  <c r="X55" i="6"/>
  <c r="T55" i="6"/>
  <c r="V55" i="5"/>
  <c r="Y31" i="4"/>
  <c r="X31" i="4"/>
  <c r="W31" i="4"/>
  <c r="V63" i="4"/>
  <c r="U31" i="4"/>
  <c r="T31" i="4"/>
  <c r="Y63" i="3"/>
  <c r="X35" i="3"/>
  <c r="W35" i="3"/>
  <c r="V63" i="3"/>
  <c r="U35" i="3"/>
  <c r="T35" i="3"/>
  <c r="Y63" i="2"/>
  <c r="X43" i="2"/>
  <c r="W31" i="2"/>
  <c r="V11" i="2"/>
  <c r="V75" i="2"/>
  <c r="U63" i="2"/>
  <c r="T43" i="2"/>
  <c r="Y27" i="1"/>
  <c r="X15" i="1"/>
  <c r="X79" i="1"/>
  <c r="W59" i="1"/>
  <c r="V47" i="1"/>
  <c r="U27" i="1"/>
  <c r="T15" i="1"/>
  <c r="T79" i="1"/>
  <c r="W39" i="4"/>
  <c r="V43" i="4"/>
  <c r="U55" i="4"/>
  <c r="T47" i="4"/>
  <c r="Y19" i="3"/>
  <c r="X19" i="3"/>
  <c r="W7" i="3"/>
  <c r="W11" i="3"/>
  <c r="V59" i="3"/>
  <c r="U59" i="3"/>
  <c r="T55" i="3"/>
  <c r="Y35" i="2"/>
  <c r="X23" i="2"/>
  <c r="W3" i="2"/>
  <c r="W67" i="2"/>
  <c r="V55" i="2"/>
  <c r="U35" i="2"/>
  <c r="T23" i="2"/>
  <c r="Y7" i="1"/>
  <c r="Y71" i="1"/>
  <c r="X51" i="1"/>
  <c r="W39" i="1"/>
  <c r="V19" i="1"/>
  <c r="U7" i="1"/>
  <c r="U71" i="1"/>
  <c r="T51" i="1"/>
  <c r="T75" i="1"/>
  <c r="V3" i="4"/>
  <c r="V67" i="4"/>
  <c r="U27" i="4"/>
  <c r="T11" i="4"/>
  <c r="Y43" i="3"/>
  <c r="X47" i="3"/>
  <c r="W39" i="3"/>
  <c r="V19" i="3"/>
  <c r="U19" i="3"/>
  <c r="T7" i="3"/>
  <c r="T11" i="3"/>
  <c r="Y59" i="2"/>
  <c r="X47" i="2"/>
  <c r="W27" i="2"/>
  <c r="V15" i="2"/>
  <c r="V79" i="2"/>
  <c r="U59" i="2"/>
  <c r="T47" i="2"/>
  <c r="Y31" i="1"/>
  <c r="X11" i="1"/>
  <c r="X75" i="1"/>
  <c r="V43" i="1"/>
  <c r="T27" i="1"/>
  <c r="AJ3" i="10"/>
  <c r="AD3" i="10"/>
  <c r="AK5" i="10"/>
  <c r="AF3" i="10"/>
  <c r="AK3" i="10"/>
  <c r="AL5" i="10"/>
  <c r="AG3" i="10"/>
  <c r="AG5" i="10"/>
  <c r="Y75" i="6"/>
  <c r="U71" i="6"/>
  <c r="W27" i="5"/>
  <c r="Y35" i="8"/>
  <c r="U35" i="8"/>
  <c r="X23" i="7"/>
  <c r="V23" i="7"/>
  <c r="T23" i="7"/>
  <c r="X23" i="6"/>
  <c r="V23" i="6"/>
  <c r="T23" i="6"/>
  <c r="X23" i="5"/>
  <c r="V23" i="5"/>
  <c r="V19" i="5"/>
  <c r="Y71" i="8"/>
  <c r="U67" i="8"/>
  <c r="W75" i="7"/>
  <c r="Y71" i="6"/>
  <c r="U67" i="6"/>
  <c r="W79" i="5"/>
  <c r="T67" i="5"/>
  <c r="X51" i="4"/>
  <c r="W67" i="4"/>
  <c r="V47" i="4"/>
  <c r="U67" i="4"/>
  <c r="T67" i="4"/>
  <c r="Y47" i="3"/>
  <c r="X63" i="3"/>
  <c r="W63" i="3"/>
  <c r="V47" i="3"/>
  <c r="U63" i="3"/>
  <c r="T63" i="3"/>
  <c r="Y47" i="2"/>
  <c r="X27" i="2"/>
  <c r="W15" i="2"/>
  <c r="W79" i="2"/>
  <c r="V59" i="2"/>
  <c r="U47" i="2"/>
  <c r="T27" i="2"/>
  <c r="Y11" i="1"/>
  <c r="Y75" i="1"/>
  <c r="X63" i="1"/>
  <c r="W43" i="1"/>
  <c r="V31" i="1"/>
  <c r="U11" i="1"/>
  <c r="U75" i="1"/>
  <c r="T63" i="1"/>
  <c r="X27" i="4"/>
  <c r="V7" i="4"/>
  <c r="U39" i="4"/>
  <c r="T19" i="4"/>
  <c r="Y3" i="3"/>
  <c r="Y67" i="3"/>
  <c r="X15" i="3"/>
  <c r="W59" i="3"/>
  <c r="V43" i="3"/>
  <c r="U47" i="3"/>
  <c r="T39" i="3"/>
  <c r="Y19" i="2"/>
  <c r="X7" i="2"/>
  <c r="X71" i="2"/>
  <c r="W51" i="2"/>
  <c r="V39" i="2"/>
  <c r="U19" i="2"/>
  <c r="T7" i="2"/>
  <c r="T71" i="2"/>
  <c r="Y55" i="1"/>
  <c r="X35" i="1"/>
  <c r="W23" i="1"/>
  <c r="V3" i="1"/>
  <c r="V67" i="1"/>
  <c r="U55" i="1"/>
  <c r="T35" i="1"/>
  <c r="T43" i="1"/>
  <c r="W35" i="4"/>
  <c r="V51" i="4"/>
  <c r="U59" i="4"/>
  <c r="T55" i="4"/>
  <c r="Y27" i="3"/>
  <c r="X27" i="3"/>
  <c r="W19" i="3"/>
  <c r="V3" i="3"/>
  <c r="V67" i="3"/>
  <c r="U15" i="3"/>
  <c r="T59" i="3"/>
  <c r="Y43" i="2"/>
  <c r="X31" i="2"/>
  <c r="W11" i="2"/>
  <c r="W75" i="2"/>
  <c r="V63" i="2"/>
  <c r="U43" i="2"/>
  <c r="T31" i="2"/>
  <c r="Y15" i="1"/>
  <c r="Y79" i="1"/>
  <c r="X59" i="1"/>
  <c r="W47" i="1"/>
  <c r="V27" i="1"/>
  <c r="U15" i="1"/>
  <c r="U79" i="1"/>
  <c r="W31" i="1"/>
  <c r="V75" i="1"/>
  <c r="W51" i="5"/>
  <c r="Y35" i="4"/>
  <c r="V55" i="8"/>
  <c r="X59" i="7"/>
  <c r="T59" i="7"/>
  <c r="V55" i="6"/>
  <c r="X67" i="5"/>
  <c r="T23" i="5"/>
  <c r="Y63" i="4"/>
  <c r="W51" i="4"/>
  <c r="V19" i="4"/>
  <c r="U51" i="4"/>
  <c r="T51" i="4"/>
  <c r="Y31" i="3"/>
  <c r="X43" i="3"/>
  <c r="W43" i="3"/>
  <c r="V31" i="3"/>
  <c r="U43" i="3"/>
  <c r="T43" i="3"/>
  <c r="Y31" i="2"/>
  <c r="X11" i="2"/>
  <c r="X75" i="2"/>
  <c r="W63" i="2"/>
  <c r="V43" i="2"/>
  <c r="U31" i="2"/>
  <c r="T11" i="2"/>
  <c r="T75" i="2"/>
  <c r="Y59" i="1"/>
  <c r="X47" i="1"/>
  <c r="W27" i="1"/>
  <c r="V15" i="1"/>
  <c r="V79" i="1"/>
  <c r="U59" i="1"/>
  <c r="T47" i="1"/>
  <c r="X59" i="4"/>
  <c r="V15" i="4"/>
  <c r="U7" i="4"/>
  <c r="U35" i="4"/>
  <c r="T27" i="4"/>
  <c r="Y51" i="3"/>
  <c r="X55" i="3"/>
  <c r="W47" i="3"/>
  <c r="V27" i="3"/>
  <c r="U27" i="3"/>
  <c r="T19" i="3"/>
  <c r="Y3" i="2"/>
  <c r="Y67" i="2"/>
  <c r="X55" i="2"/>
  <c r="W35" i="2"/>
  <c r="V23" i="2"/>
  <c r="U3" i="2"/>
  <c r="U67" i="2"/>
  <c r="T55" i="2"/>
  <c r="Y39" i="1"/>
  <c r="X19" i="1"/>
  <c r="W7" i="1"/>
  <c r="W71" i="1"/>
  <c r="V51" i="1"/>
  <c r="U39" i="1"/>
  <c r="T19" i="1"/>
  <c r="T11" i="1"/>
  <c r="W55" i="4"/>
  <c r="V23" i="4"/>
  <c r="U47" i="4"/>
  <c r="T39" i="4"/>
  <c r="Y7" i="3"/>
  <c r="X7" i="3"/>
  <c r="X11" i="3"/>
  <c r="W15" i="3"/>
  <c r="V51" i="3"/>
  <c r="U55" i="3"/>
  <c r="T47" i="3"/>
  <c r="Y27" i="2"/>
  <c r="X15" i="2"/>
  <c r="X79" i="2"/>
  <c r="W59" i="2"/>
  <c r="V47" i="2"/>
  <c r="U27" i="2"/>
  <c r="T15" i="2"/>
  <c r="T79" i="2"/>
  <c r="Y63" i="1"/>
  <c r="X43" i="1"/>
  <c r="W63" i="1"/>
  <c r="U31" i="1"/>
  <c r="AF5" i="10"/>
  <c r="AL3" i="10"/>
  <c r="AI5" i="10"/>
  <c r="AE5" i="10"/>
  <c r="AE3" i="10"/>
  <c r="AD6" i="10"/>
  <c r="AD5" i="10"/>
  <c r="AD4" i="10"/>
  <c r="AJ5" i="10"/>
  <c r="AI3" i="10"/>
  <c r="AI4" i="10"/>
  <c r="AF6" i="10"/>
  <c r="AL6" i="10"/>
  <c r="AI6" i="10"/>
  <c r="AE4" i="10"/>
  <c r="AE6" i="10"/>
  <c r="AJ6" i="10"/>
  <c r="AK4" i="10"/>
  <c r="AK6" i="10"/>
  <c r="AG6" i="10"/>
  <c r="AJ4" i="10"/>
  <c r="AG4" i="10"/>
  <c r="AF4" i="10"/>
  <c r="AL4" i="10"/>
  <c r="U86" i="3" l="1"/>
  <c r="D19" i="9" s="1"/>
  <c r="T85" i="4"/>
  <c r="F18" i="9" s="1"/>
  <c r="W86" i="4"/>
  <c r="T84" i="1"/>
  <c r="C5" i="9" s="1"/>
  <c r="U85" i="1"/>
  <c r="D6" i="9" s="1"/>
  <c r="W87" i="1"/>
  <c r="X84" i="1"/>
  <c r="Y85" i="1"/>
  <c r="T86" i="2"/>
  <c r="F7" i="9" s="1"/>
  <c r="U88" i="2"/>
  <c r="G9" i="9" s="1"/>
  <c r="U83" i="2"/>
  <c r="G4" i="9" s="1"/>
  <c r="X86" i="2"/>
  <c r="Y88" i="2"/>
  <c r="H10" i="9" s="1"/>
  <c r="Y83" i="2"/>
  <c r="T84" i="3"/>
  <c r="C17" i="9" s="1"/>
  <c r="X86" i="3"/>
  <c r="V84" i="4"/>
  <c r="H17" i="9" s="1"/>
  <c r="V86" i="6"/>
  <c r="H31" i="9" s="1"/>
  <c r="V86" i="8"/>
  <c r="H43" i="9" s="1"/>
  <c r="V88" i="3"/>
  <c r="E21" i="9" s="1"/>
  <c r="V83" i="3"/>
  <c r="E16" i="9" s="1"/>
  <c r="W84" i="3"/>
  <c r="T86" i="4"/>
  <c r="F19" i="9" s="1"/>
  <c r="U86" i="1"/>
  <c r="D7" i="9" s="1"/>
  <c r="V88" i="1"/>
  <c r="E9" i="9" s="1"/>
  <c r="V83" i="1"/>
  <c r="E4" i="9" s="1"/>
  <c r="Y86" i="1"/>
  <c r="T87" i="2"/>
  <c r="F8" i="9" s="1"/>
  <c r="U84" i="2"/>
  <c r="G5" i="9" s="1"/>
  <c r="V85" i="2"/>
  <c r="H6" i="9" s="1"/>
  <c r="X87" i="2"/>
  <c r="Y84" i="2"/>
  <c r="T85" i="3"/>
  <c r="C18" i="9" s="1"/>
  <c r="Y83" i="3"/>
  <c r="Y88" i="3"/>
  <c r="E22" i="9" s="1"/>
  <c r="T84" i="4"/>
  <c r="F17" i="9" s="1"/>
  <c r="U85" i="4"/>
  <c r="G18" i="9" s="1"/>
  <c r="Y87" i="6"/>
  <c r="Y87" i="8"/>
  <c r="V88" i="5"/>
  <c r="E33" i="9" s="1"/>
  <c r="V84" i="5"/>
  <c r="E29" i="9" s="1"/>
  <c r="U87" i="6"/>
  <c r="G32" i="9" s="1"/>
  <c r="U84" i="3"/>
  <c r="D17" i="9" s="1"/>
  <c r="V84" i="3"/>
  <c r="E17" i="9" s="1"/>
  <c r="W85" i="3"/>
  <c r="V83" i="4"/>
  <c r="H16" i="9" s="1"/>
  <c r="V88" i="4"/>
  <c r="H21" i="9" s="1"/>
  <c r="U87" i="1"/>
  <c r="D8" i="9" s="1"/>
  <c r="V84" i="1"/>
  <c r="E5" i="9" s="1"/>
  <c r="W85" i="1"/>
  <c r="Y87" i="1"/>
  <c r="V86" i="2"/>
  <c r="H7" i="9" s="1"/>
  <c r="W88" i="2"/>
  <c r="F10" i="9" s="1"/>
  <c r="W83" i="2"/>
  <c r="T86" i="3"/>
  <c r="C19" i="9" s="1"/>
  <c r="X84" i="3"/>
  <c r="Y84" i="3"/>
  <c r="U86" i="4"/>
  <c r="G19" i="9" s="1"/>
  <c r="W85" i="4"/>
  <c r="V86" i="5"/>
  <c r="E31" i="9" s="1"/>
  <c r="T86" i="6"/>
  <c r="F31" i="9" s="1"/>
  <c r="X86" i="6"/>
  <c r="V86" i="7"/>
  <c r="E43" i="9" s="1"/>
  <c r="T86" i="8"/>
  <c r="F43" i="9" s="1"/>
  <c r="X86" i="8"/>
  <c r="U85" i="3"/>
  <c r="D18" i="9" s="1"/>
  <c r="W86" i="3"/>
  <c r="U84" i="4"/>
  <c r="G17" i="9" s="1"/>
  <c r="T88" i="1"/>
  <c r="C9" i="9" s="1"/>
  <c r="T83" i="1"/>
  <c r="C4" i="9" s="1"/>
  <c r="W86" i="1"/>
  <c r="X88" i="1"/>
  <c r="D10" i="9" s="1"/>
  <c r="X83" i="1"/>
  <c r="T85" i="2"/>
  <c r="F6" i="9" s="1"/>
  <c r="V87" i="2"/>
  <c r="H8" i="9" s="1"/>
  <c r="W84" i="2"/>
  <c r="X85" i="2"/>
  <c r="X85" i="3"/>
  <c r="T88" i="5"/>
  <c r="C33" i="9" s="1"/>
  <c r="T84" i="5"/>
  <c r="C29" i="9" s="1"/>
  <c r="Y87" i="5"/>
  <c r="W87" i="6"/>
  <c r="Y87" i="7"/>
  <c r="U87" i="8"/>
  <c r="G44" i="9" s="1"/>
  <c r="W87" i="8"/>
  <c r="X86" i="4"/>
  <c r="T86" i="1"/>
  <c r="C7" i="9" s="1"/>
  <c r="U88" i="1"/>
  <c r="D9" i="9" s="1"/>
  <c r="U83" i="1"/>
  <c r="D4" i="9" s="1"/>
  <c r="X86" i="1"/>
  <c r="Y88" i="1"/>
  <c r="E10" i="9" s="1"/>
  <c r="Y83" i="1"/>
  <c r="T84" i="2"/>
  <c r="F5" i="9" s="1"/>
  <c r="U85" i="2"/>
  <c r="G6" i="9" s="1"/>
  <c r="W87" i="2"/>
  <c r="X84" i="2"/>
  <c r="Y85" i="2"/>
  <c r="X84" i="4"/>
  <c r="V87" i="5"/>
  <c r="E32" i="9" s="1"/>
  <c r="T87" i="6"/>
  <c r="F32" i="9" s="1"/>
  <c r="X87" i="6"/>
  <c r="V87" i="7"/>
  <c r="E44" i="9" s="1"/>
  <c r="T87" i="8"/>
  <c r="F44" i="9" s="1"/>
  <c r="X87" i="8"/>
  <c r="Y85" i="4"/>
  <c r="Y86" i="5"/>
  <c r="U86" i="6"/>
  <c r="G31" i="9" s="1"/>
  <c r="W86" i="6"/>
  <c r="Y86" i="6"/>
  <c r="Y86" i="7"/>
  <c r="U86" i="8"/>
  <c r="G43" i="9" s="1"/>
  <c r="W86" i="8"/>
  <c r="Y86" i="8"/>
  <c r="U87" i="5"/>
  <c r="D32" i="9" s="1"/>
  <c r="W87" i="5"/>
  <c r="T87" i="7"/>
  <c r="C44" i="9" s="1"/>
  <c r="X87" i="7"/>
  <c r="Y84" i="4"/>
  <c r="T86" i="5"/>
  <c r="C31" i="9" s="1"/>
  <c r="X86" i="5"/>
  <c r="U86" i="7"/>
  <c r="D43" i="9" s="1"/>
  <c r="W86" i="7"/>
  <c r="T88" i="3"/>
  <c r="C21" i="9" s="1"/>
  <c r="T83" i="3"/>
  <c r="C16" i="9" s="1"/>
  <c r="U85" i="6"/>
  <c r="G30" i="9" s="1"/>
  <c r="Y85" i="6"/>
  <c r="U85" i="8"/>
  <c r="G42" i="9" s="1"/>
  <c r="Y85" i="8"/>
  <c r="X85" i="1"/>
  <c r="Y86" i="4"/>
  <c r="V86" i="1"/>
  <c r="E7" i="9" s="1"/>
  <c r="W88" i="1"/>
  <c r="C10" i="9" s="1"/>
  <c r="W83" i="1"/>
  <c r="U87" i="2"/>
  <c r="G8" i="9" s="1"/>
  <c r="V84" i="2"/>
  <c r="H5" i="9" s="1"/>
  <c r="W85" i="2"/>
  <c r="Y87" i="2"/>
  <c r="V86" i="3"/>
  <c r="E19" i="9" s="1"/>
  <c r="Y86" i="3"/>
  <c r="V86" i="4"/>
  <c r="H19" i="9" s="1"/>
  <c r="V87" i="6"/>
  <c r="H32" i="9" s="1"/>
  <c r="V87" i="8"/>
  <c r="H44" i="9" s="1"/>
  <c r="U85" i="5"/>
  <c r="D30" i="9" s="1"/>
  <c r="W85" i="5"/>
  <c r="T85" i="7"/>
  <c r="C42" i="9" s="1"/>
  <c r="X85" i="7"/>
  <c r="Y85" i="5"/>
  <c r="W85" i="6"/>
  <c r="Y85" i="7"/>
  <c r="W85" i="8"/>
  <c r="W84" i="4"/>
  <c r="T85" i="1"/>
  <c r="C6" i="9" s="1"/>
  <c r="V87" i="1"/>
  <c r="E8" i="9" s="1"/>
  <c r="W84" i="1"/>
  <c r="T83" i="2"/>
  <c r="F4" i="9" s="1"/>
  <c r="T88" i="2"/>
  <c r="F9" i="9" s="1"/>
  <c r="X84" i="5"/>
  <c r="X88" i="5"/>
  <c r="D34" i="9" s="1"/>
  <c r="T88" i="6"/>
  <c r="F33" i="9" s="1"/>
  <c r="T84" i="6"/>
  <c r="F29" i="9" s="1"/>
  <c r="V88" i="6"/>
  <c r="H33" i="9" s="1"/>
  <c r="V84" i="6"/>
  <c r="H29" i="9" s="1"/>
  <c r="X84" i="6"/>
  <c r="X88" i="6"/>
  <c r="G34" i="9" s="1"/>
  <c r="T84" i="7"/>
  <c r="C41" i="9" s="1"/>
  <c r="T88" i="7"/>
  <c r="C45" i="9" s="1"/>
  <c r="V88" i="7"/>
  <c r="E45" i="9" s="1"/>
  <c r="V84" i="7"/>
  <c r="E41" i="9" s="1"/>
  <c r="X84" i="7"/>
  <c r="X88" i="7"/>
  <c r="D46" i="9" s="1"/>
  <c r="T88" i="8"/>
  <c r="F45" i="9" s="1"/>
  <c r="T84" i="8"/>
  <c r="F41" i="9" s="1"/>
  <c r="V88" i="8"/>
  <c r="H45" i="9" s="1"/>
  <c r="V84" i="8"/>
  <c r="H41" i="9" s="1"/>
  <c r="X84" i="8"/>
  <c r="X88" i="8"/>
  <c r="G46" i="9" s="1"/>
  <c r="T87" i="1"/>
  <c r="C8" i="9" s="1"/>
  <c r="U84" i="1"/>
  <c r="D5" i="9" s="1"/>
  <c r="V85" i="1"/>
  <c r="E6" i="9" s="1"/>
  <c r="X87" i="1"/>
  <c r="Y84" i="1"/>
  <c r="U86" i="2"/>
  <c r="G7" i="9" s="1"/>
  <c r="V83" i="2"/>
  <c r="H4" i="9" s="1"/>
  <c r="V88" i="2"/>
  <c r="H9" i="9" s="1"/>
  <c r="Y86" i="2"/>
  <c r="V85" i="3"/>
  <c r="E18" i="9" s="1"/>
  <c r="Y85" i="3"/>
  <c r="V85" i="4"/>
  <c r="H18" i="9" s="1"/>
  <c r="X83" i="4"/>
  <c r="X88" i="4"/>
  <c r="G22" i="9" s="1"/>
  <c r="Y88" i="4"/>
  <c r="H22" i="9" s="1"/>
  <c r="Y83" i="4"/>
  <c r="U88" i="5"/>
  <c r="D33" i="9" s="1"/>
  <c r="U84" i="5"/>
  <c r="D29" i="9" s="1"/>
  <c r="W88" i="5"/>
  <c r="C34" i="9" s="1"/>
  <c r="W84" i="5"/>
  <c r="Y88" i="5"/>
  <c r="E34" i="9" s="1"/>
  <c r="Y84" i="5"/>
  <c r="U84" i="6"/>
  <c r="G29" i="9" s="1"/>
  <c r="U88" i="6"/>
  <c r="G33" i="9" s="1"/>
  <c r="W84" i="6"/>
  <c r="W88" i="6"/>
  <c r="F34" i="9" s="1"/>
  <c r="Y84" i="6"/>
  <c r="Y88" i="6"/>
  <c r="H34" i="9" s="1"/>
  <c r="U88" i="7"/>
  <c r="D45" i="9" s="1"/>
  <c r="U84" i="7"/>
  <c r="D41" i="9" s="1"/>
  <c r="W84" i="7"/>
  <c r="W88" i="7"/>
  <c r="C46" i="9" s="1"/>
  <c r="Y88" i="7"/>
  <c r="E46" i="9" s="1"/>
  <c r="Y84" i="7"/>
  <c r="U84" i="8"/>
  <c r="G41" i="9" s="1"/>
  <c r="U88" i="8"/>
  <c r="G45" i="9" s="1"/>
  <c r="W84" i="8"/>
  <c r="W88" i="8"/>
  <c r="F46" i="9" s="1"/>
  <c r="Y84" i="8"/>
  <c r="Y88" i="8"/>
  <c r="H46" i="9" s="1"/>
  <c r="T87" i="5"/>
  <c r="C32" i="9" s="1"/>
  <c r="X87" i="5"/>
  <c r="U87" i="7"/>
  <c r="D44" i="9" s="1"/>
  <c r="W87" i="7"/>
  <c r="W86" i="2"/>
  <c r="X83" i="2"/>
  <c r="X88" i="2"/>
  <c r="G10" i="9" s="1"/>
  <c r="U88" i="3"/>
  <c r="D21" i="9" s="1"/>
  <c r="U83" i="3"/>
  <c r="D16" i="9" s="1"/>
  <c r="W88" i="3"/>
  <c r="C22" i="9" s="1"/>
  <c r="W83" i="3"/>
  <c r="X88" i="3"/>
  <c r="D22" i="9" s="1"/>
  <c r="X83" i="3"/>
  <c r="T88" i="4"/>
  <c r="F21" i="9" s="1"/>
  <c r="T83" i="4"/>
  <c r="F16" i="9" s="1"/>
  <c r="U88" i="4"/>
  <c r="G21" i="9" s="1"/>
  <c r="U83" i="4"/>
  <c r="G16" i="9" s="1"/>
  <c r="W83" i="4"/>
  <c r="W88" i="4"/>
  <c r="F22" i="9" s="1"/>
  <c r="V85" i="5"/>
  <c r="E30" i="9" s="1"/>
  <c r="T85" i="6"/>
  <c r="F30" i="9" s="1"/>
  <c r="V85" i="6"/>
  <c r="H30" i="9" s="1"/>
  <c r="X85" i="6"/>
  <c r="V85" i="7"/>
  <c r="E42" i="9" s="1"/>
  <c r="T85" i="8"/>
  <c r="F42" i="9" s="1"/>
  <c r="V85" i="8"/>
  <c r="H42" i="9" s="1"/>
  <c r="X85" i="8"/>
  <c r="X85" i="4"/>
  <c r="U86" i="5"/>
  <c r="D31" i="9" s="1"/>
  <c r="W86" i="5"/>
  <c r="T86" i="7"/>
  <c r="C43" i="9" s="1"/>
  <c r="X86" i="7"/>
  <c r="T85" i="5"/>
  <c r="C30" i="9" s="1"/>
  <c r="X85" i="5"/>
  <c r="U85" i="7"/>
  <c r="D42" i="9" s="1"/>
  <c r="W85" i="7"/>
  <c r="J89" i="1"/>
  <c r="R90" i="1" s="1"/>
  <c r="C11" i="9" s="1"/>
  <c r="R91" i="2"/>
  <c r="R91" i="1"/>
  <c r="J91" i="2"/>
  <c r="R89" i="5"/>
  <c r="R90" i="5" s="1"/>
  <c r="C35" i="9" s="1"/>
  <c r="Q90" i="7"/>
  <c r="C48" i="9" s="1"/>
  <c r="AD12" i="10"/>
  <c r="AD15" i="10" s="1"/>
  <c r="AD13" i="10"/>
  <c r="AD16" i="10" s="1"/>
  <c r="AG12" i="10"/>
  <c r="AG15" i="10" s="1"/>
  <c r="AG13" i="10"/>
  <c r="AG16" i="10" s="1"/>
  <c r="AF12" i="10"/>
  <c r="AF15" i="10" s="1"/>
  <c r="AF13" i="10"/>
  <c r="AF16" i="10" s="1"/>
  <c r="AE12" i="10"/>
  <c r="AE15" i="10" s="1"/>
  <c r="AE13" i="10"/>
  <c r="AE16" i="10" s="1"/>
</calcChain>
</file>

<file path=xl/sharedStrings.xml><?xml version="1.0" encoding="utf-8"?>
<sst xmlns="http://schemas.openxmlformats.org/spreadsheetml/2006/main" count="636" uniqueCount="87">
  <si>
    <t>Nebuta</t>
  </si>
  <si>
    <t>QPISlice</t>
  </si>
  <si>
    <t>Class A</t>
  </si>
  <si>
    <t>Traffic</t>
  </si>
  <si>
    <t>4K</t>
  </si>
  <si>
    <t>PeopleOnStreet</t>
  </si>
  <si>
    <t>SteamLocomotive</t>
  </si>
  <si>
    <t>Class B</t>
  </si>
  <si>
    <t>Kimono</t>
  </si>
  <si>
    <t>1080p</t>
  </si>
  <si>
    <t>ParkScene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</si>
  <si>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</si>
  <si>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</si>
  <si>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</si>
  <si>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</si>
  <si>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</si>
  <si>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</si>
  <si>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</si>
  <si>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</si>
  <si>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</si>
  <si>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</si>
  <si>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</si>
  <si>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</si>
  <si>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</si>
  <si>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</si>
  <si>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ClassE</t>
  </si>
  <si>
    <t>Vidyo1</t>
  </si>
  <si>
    <t>720p</t>
  </si>
  <si>
    <t>Vidyo3</t>
  </si>
  <si>
    <t>Vidyo4</t>
  </si>
  <si>
    <t>Class E</t>
  </si>
  <si>
    <t>All</t>
  </si>
  <si>
    <t>Time geomean</t>
  </si>
  <si>
    <t>Time ratio</t>
  </si>
  <si>
    <t>Time sum (hours)</t>
  </si>
  <si>
    <t>Reference</t>
  </si>
  <si>
    <t>Tested</t>
  </si>
  <si>
    <t>kbps</t>
  </si>
  <si>
    <t>Y psnr</t>
  </si>
  <si>
    <t>U psnr</t>
  </si>
  <si>
    <t>V psnr</t>
  </si>
  <si>
    <t>Enc T [s]</t>
  </si>
  <si>
    <t>Dec T [s]</t>
  </si>
  <si>
    <t>Enc T [h]</t>
  </si>
  <si>
    <t>Y</t>
  </si>
  <si>
    <t>U</t>
  </si>
  <si>
    <t>V</t>
  </si>
  <si>
    <t>All Intra HE</t>
  </si>
  <si>
    <t>All Intra LC</t>
  </si>
  <si>
    <t>Overall</t>
  </si>
  <si>
    <t>Enc Time[%]</t>
  </si>
  <si>
    <t>Dec Time[%]</t>
  </si>
  <si>
    <t>Random Access HE</t>
  </si>
  <si>
    <t>Random Access LC</t>
  </si>
  <si>
    <t>Low delay B HE</t>
  </si>
  <si>
    <t>Low delay B LC</t>
  </si>
  <si>
    <t>Low delay P HE</t>
  </si>
  <si>
    <t>Low delay P LC</t>
  </si>
  <si>
    <t>BD-rate (piecewise cubic)</t>
  </si>
  <si>
    <t>BD-rate (cubic)</t>
  </si>
  <si>
    <t>Note: BD-rate is computed using piece-wise cubic interpolation</t>
  </si>
  <si>
    <t>Shaded numbers using cubic interpolation</t>
  </si>
  <si>
    <t>Reference:</t>
  </si>
  <si>
    <t>Tested:</t>
  </si>
  <si>
    <t>RA-HE</t>
  </si>
  <si>
    <t>AI-HE</t>
  </si>
  <si>
    <t>AI-LC</t>
  </si>
  <si>
    <t>RA-LC</t>
  </si>
  <si>
    <t>LB-HE</t>
  </si>
  <si>
    <t>LB-LC</t>
  </si>
  <si>
    <t>LP-HE</t>
  </si>
  <si>
    <t>LP-LC</t>
  </si>
  <si>
    <t>Line 1 - Reference</t>
  </si>
  <si>
    <t>Line 2 - Test</t>
  </si>
  <si>
    <t>Select the coding condition and sequence from the dropbox below</t>
  </si>
  <si>
    <t>RaceHorses C</t>
  </si>
  <si>
    <t>rate</t>
  </si>
  <si>
    <t>y</t>
  </si>
  <si>
    <t>u</t>
  </si>
  <si>
    <t>v</t>
  </si>
  <si>
    <t>BasketballDrillText</t>
  </si>
  <si>
    <t>ChinaSpeed</t>
  </si>
  <si>
    <t>SlideEditing</t>
  </si>
  <si>
    <t>SlideShow</t>
  </si>
  <si>
    <t>anchor_hm4.0_full</t>
  </si>
  <si>
    <t>hm_4.0-CE2-1354-NSQT-UC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</si>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</sst>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 "/>
    <numFmt numFmtId="165" formatCode="0.0%"/>
    <numFmt numFmtId="166" formatCode="0.0"/>
  </numFmts>
  <fonts count="7" x14ac:knownFonts="1">
    <font>
      <sz val="12"/>
      <color theme="1"/>
      <name val="Calibri"/>
      <family val="2"/>
      <scheme val="minor"/>
    </font>
    <font>
      <sz val="8"/>
      <name val="Calibri"/>
      <family val="2"/>
    </font>
    <font>
      <sz val="9"/>
      <color indexed="8"/>
      <name val="Arial"/>
    </font>
    <font>
      <b/>
      <sz val="9"/>
      <color indexed="8"/>
      <name val="Arial"/>
    </font>
    <font>
      <sz val="9"/>
      <color indexed="23"/>
      <name val="Arial"/>
    </font>
    <font>
      <sz val="9"/>
      <color indexed="55"/>
      <name val="Arial"/>
    </font>
    <font>
      <sz val="10"/>
      <color indexed="8"/>
      <name val="Calibri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/>
    <xf numFmtId="164" fontId="2" fillId="2" borderId="4" xfId="0" applyNumberFormat="1" applyFont="1" applyFill="1" applyBorder="1" applyAlignment="1"/>
    <xf numFmtId="164" fontId="2" fillId="2" borderId="5" xfId="0" applyNumberFormat="1" applyFont="1" applyFill="1" applyBorder="1" applyAlignment="1"/>
    <xf numFmtId="164" fontId="2" fillId="2" borderId="6" xfId="0" applyNumberFormat="1" applyFont="1" applyFill="1" applyBorder="1" applyAlignment="1"/>
    <xf numFmtId="164" fontId="2" fillId="2" borderId="4" xfId="0" applyNumberFormat="1" applyFont="1" applyFill="1" applyBorder="1"/>
    <xf numFmtId="164" fontId="2" fillId="2" borderId="5" xfId="0" applyNumberFormat="1" applyFont="1" applyFill="1" applyBorder="1"/>
    <xf numFmtId="164" fontId="2" fillId="2" borderId="6" xfId="0" applyNumberFormat="1" applyFont="1" applyFill="1" applyBorder="1"/>
    <xf numFmtId="2" fontId="2" fillId="0" borderId="0" xfId="0" applyNumberFormat="1" applyFont="1"/>
    <xf numFmtId="165" fontId="2" fillId="0" borderId="4" xfId="0" applyNumberFormat="1" applyFont="1" applyBorder="1" applyAlignment="1">
      <alignment horizontal="center"/>
    </xf>
    <xf numFmtId="165" fontId="2" fillId="0" borderId="5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0" fontId="2" fillId="0" borderId="8" xfId="0" applyFont="1" applyBorder="1"/>
    <xf numFmtId="164" fontId="2" fillId="2" borderId="9" xfId="0" applyNumberFormat="1" applyFont="1" applyFill="1" applyBorder="1" applyAlignment="1"/>
    <xf numFmtId="164" fontId="2" fillId="2" borderId="0" xfId="0" applyNumberFormat="1" applyFont="1" applyFill="1" applyBorder="1" applyAlignment="1"/>
    <xf numFmtId="164" fontId="2" fillId="2" borderId="10" xfId="0" applyNumberFormat="1" applyFont="1" applyFill="1" applyBorder="1" applyAlignment="1"/>
    <xf numFmtId="164" fontId="2" fillId="2" borderId="9" xfId="0" applyNumberFormat="1" applyFont="1" applyFill="1" applyBorder="1"/>
    <xf numFmtId="164" fontId="2" fillId="2" borderId="0" xfId="0" applyNumberFormat="1" applyFont="1" applyFill="1" applyBorder="1"/>
    <xf numFmtId="164" fontId="2" fillId="2" borderId="10" xfId="0" applyNumberFormat="1" applyFont="1" applyFill="1" applyBorder="1"/>
    <xf numFmtId="0" fontId="2" fillId="0" borderId="9" xfId="0" applyFont="1" applyBorder="1"/>
    <xf numFmtId="0" fontId="2" fillId="0" borderId="0" xfId="0" applyFont="1" applyBorder="1"/>
    <xf numFmtId="0" fontId="2" fillId="0" borderId="10" xfId="0" applyFont="1" applyBorder="1"/>
    <xf numFmtId="0" fontId="2" fillId="0" borderId="11" xfId="0" applyFont="1" applyBorder="1"/>
    <xf numFmtId="164" fontId="2" fillId="2" borderId="12" xfId="0" applyNumberFormat="1" applyFont="1" applyFill="1" applyBorder="1" applyAlignment="1"/>
    <xf numFmtId="164" fontId="2" fillId="2" borderId="13" xfId="0" applyNumberFormat="1" applyFont="1" applyFill="1" applyBorder="1" applyAlignment="1"/>
    <xf numFmtId="164" fontId="2" fillId="2" borderId="14" xfId="0" applyNumberFormat="1" applyFont="1" applyFill="1" applyBorder="1" applyAlignment="1"/>
    <xf numFmtId="164" fontId="2" fillId="2" borderId="12" xfId="0" applyNumberFormat="1" applyFont="1" applyFill="1" applyBorder="1"/>
    <xf numFmtId="164" fontId="2" fillId="2" borderId="13" xfId="0" applyNumberFormat="1" applyFont="1" applyFill="1" applyBorder="1"/>
    <xf numFmtId="164" fontId="2" fillId="2" borderId="14" xfId="0" applyNumberFormat="1" applyFont="1" applyFill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165" fontId="2" fillId="0" borderId="9" xfId="0" applyNumberFormat="1" applyFont="1" applyBorder="1" applyAlignment="1">
      <alignment horizontal="center"/>
    </xf>
    <xf numFmtId="165" fontId="2" fillId="0" borderId="0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/>
    </xf>
    <xf numFmtId="10" fontId="2" fillId="0" borderId="0" xfId="0" applyNumberFormat="1" applyFont="1" applyBorder="1"/>
    <xf numFmtId="165" fontId="2" fillId="0" borderId="12" xfId="0" applyNumberFormat="1" applyFont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5" fontId="2" fillId="0" borderId="14" xfId="0" applyNumberFormat="1" applyFont="1" applyBorder="1" applyAlignment="1">
      <alignment horizontal="center"/>
    </xf>
    <xf numFmtId="164" fontId="2" fillId="0" borderId="0" xfId="0" applyNumberFormat="1" applyFont="1"/>
    <xf numFmtId="9" fontId="2" fillId="0" borderId="0" xfId="0" applyNumberFormat="1" applyFont="1"/>
    <xf numFmtId="0" fontId="3" fillId="0" borderId="0" xfId="0" applyFont="1"/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165" fontId="4" fillId="0" borderId="13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0" fontId="3" fillId="0" borderId="7" xfId="0" applyFont="1" applyBorder="1"/>
    <xf numFmtId="0" fontId="2" fillId="3" borderId="7" xfId="0" applyFont="1" applyFill="1" applyBorder="1"/>
    <xf numFmtId="164" fontId="2" fillId="3" borderId="4" xfId="0" applyNumberFormat="1" applyFont="1" applyFill="1" applyBorder="1" applyAlignment="1"/>
    <xf numFmtId="164" fontId="2" fillId="3" borderId="5" xfId="0" applyNumberFormat="1" applyFont="1" applyFill="1" applyBorder="1" applyAlignment="1"/>
    <xf numFmtId="164" fontId="2" fillId="3" borderId="6" xfId="0" applyNumberFormat="1" applyFont="1" applyFill="1" applyBorder="1" applyAlignment="1"/>
    <xf numFmtId="0" fontId="2" fillId="3" borderId="0" xfId="0" applyFont="1" applyFill="1"/>
    <xf numFmtId="2" fontId="2" fillId="3" borderId="0" xfId="0" applyNumberFormat="1" applyFont="1" applyFill="1"/>
    <xf numFmtId="165" fontId="2" fillId="3" borderId="4" xfId="0" applyNumberFormat="1" applyFont="1" applyFill="1" applyBorder="1" applyAlignment="1">
      <alignment horizontal="center"/>
    </xf>
    <xf numFmtId="165" fontId="2" fillId="3" borderId="5" xfId="0" applyNumberFormat="1" applyFont="1" applyFill="1" applyBorder="1" applyAlignment="1">
      <alignment horizontal="center"/>
    </xf>
    <xf numFmtId="165" fontId="2" fillId="3" borderId="6" xfId="0" applyNumberFormat="1" applyFont="1" applyFill="1" applyBorder="1" applyAlignment="1">
      <alignment horizontal="center"/>
    </xf>
    <xf numFmtId="0" fontId="2" fillId="3" borderId="8" xfId="0" applyFont="1" applyFill="1" applyBorder="1"/>
    <xf numFmtId="164" fontId="2" fillId="3" borderId="9" xfId="0" applyNumberFormat="1" applyFont="1" applyFill="1" applyBorder="1" applyAlignment="1"/>
    <xf numFmtId="164" fontId="2" fillId="3" borderId="0" xfId="0" applyNumberFormat="1" applyFont="1" applyFill="1" applyBorder="1" applyAlignment="1"/>
    <xf numFmtId="164" fontId="2" fillId="3" borderId="10" xfId="0" applyNumberFormat="1" applyFont="1" applyFill="1" applyBorder="1" applyAlignment="1"/>
    <xf numFmtId="0" fontId="2" fillId="3" borderId="9" xfId="0" applyFont="1" applyFill="1" applyBorder="1"/>
    <xf numFmtId="0" fontId="2" fillId="3" borderId="0" xfId="0" applyFont="1" applyFill="1" applyBorder="1"/>
    <xf numFmtId="0" fontId="2" fillId="3" borderId="10" xfId="0" applyFont="1" applyFill="1" applyBorder="1"/>
    <xf numFmtId="0" fontId="2" fillId="3" borderId="11" xfId="0" applyFont="1" applyFill="1" applyBorder="1"/>
    <xf numFmtId="164" fontId="2" fillId="3" borderId="12" xfId="0" applyNumberFormat="1" applyFont="1" applyFill="1" applyBorder="1" applyAlignment="1"/>
    <xf numFmtId="164" fontId="2" fillId="3" borderId="13" xfId="0" applyNumberFormat="1" applyFont="1" applyFill="1" applyBorder="1" applyAlignment="1"/>
    <xf numFmtId="164" fontId="2" fillId="3" borderId="14" xfId="0" applyNumberFormat="1" applyFont="1" applyFill="1" applyBorder="1" applyAlignment="1"/>
    <xf numFmtId="0" fontId="2" fillId="3" borderId="12" xfId="0" applyFont="1" applyFill="1" applyBorder="1"/>
    <xf numFmtId="0" fontId="2" fillId="3" borderId="13" xfId="0" applyFont="1" applyFill="1" applyBorder="1"/>
    <xf numFmtId="0" fontId="2" fillId="3" borderId="14" xfId="0" applyFont="1" applyFill="1" applyBorder="1"/>
    <xf numFmtId="164" fontId="2" fillId="3" borderId="4" xfId="0" applyNumberFormat="1" applyFont="1" applyFill="1" applyBorder="1"/>
    <xf numFmtId="164" fontId="2" fillId="3" borderId="5" xfId="0" applyNumberFormat="1" applyFont="1" applyFill="1" applyBorder="1"/>
    <xf numFmtId="164" fontId="2" fillId="3" borderId="6" xfId="0" applyNumberFormat="1" applyFont="1" applyFill="1" applyBorder="1"/>
    <xf numFmtId="164" fontId="2" fillId="3" borderId="9" xfId="0" applyNumberFormat="1" applyFont="1" applyFill="1" applyBorder="1"/>
    <xf numFmtId="164" fontId="2" fillId="3" borderId="0" xfId="0" applyNumberFormat="1" applyFont="1" applyFill="1" applyBorder="1"/>
    <xf numFmtId="164" fontId="2" fillId="3" borderId="10" xfId="0" applyNumberFormat="1" applyFont="1" applyFill="1" applyBorder="1"/>
    <xf numFmtId="164" fontId="2" fillId="3" borderId="12" xfId="0" applyNumberFormat="1" applyFont="1" applyFill="1" applyBorder="1"/>
    <xf numFmtId="164" fontId="2" fillId="3" borderId="13" xfId="0" applyNumberFormat="1" applyFont="1" applyFill="1" applyBorder="1"/>
    <xf numFmtId="164" fontId="2" fillId="3" borderId="14" xfId="0" applyNumberFormat="1" applyFont="1" applyFill="1" applyBorder="1"/>
    <xf numFmtId="2" fontId="5" fillId="4" borderId="0" xfId="0" applyNumberFormat="1" applyFont="1" applyFill="1"/>
    <xf numFmtId="165" fontId="5" fillId="4" borderId="4" xfId="0" applyNumberFormat="1" applyFont="1" applyFill="1" applyBorder="1" applyAlignment="1">
      <alignment horizontal="center"/>
    </xf>
    <xf numFmtId="165" fontId="5" fillId="4" borderId="5" xfId="0" applyNumberFormat="1" applyFont="1" applyFill="1" applyBorder="1" applyAlignment="1">
      <alignment horizontal="center"/>
    </xf>
    <xf numFmtId="165" fontId="5" fillId="4" borderId="6" xfId="0" applyNumberFormat="1" applyFont="1" applyFill="1" applyBorder="1" applyAlignment="1">
      <alignment horizontal="center"/>
    </xf>
    <xf numFmtId="0" fontId="5" fillId="4" borderId="9" xfId="0" applyFont="1" applyFill="1" applyBorder="1"/>
    <xf numFmtId="0" fontId="5" fillId="4" borderId="0" xfId="0" applyFont="1" applyFill="1" applyBorder="1"/>
    <xf numFmtId="0" fontId="5" fillId="4" borderId="10" xfId="0" applyFont="1" applyFill="1" applyBorder="1"/>
    <xf numFmtId="0" fontId="5" fillId="4" borderId="12" xfId="0" applyFont="1" applyFill="1" applyBorder="1"/>
    <xf numFmtId="0" fontId="5" fillId="4" borderId="13" xfId="0" applyFont="1" applyFill="1" applyBorder="1"/>
    <xf numFmtId="0" fontId="5" fillId="4" borderId="14" xfId="0" applyFont="1" applyFill="1" applyBorder="1"/>
    <xf numFmtId="165" fontId="5" fillId="4" borderId="9" xfId="0" applyNumberFormat="1" applyFont="1" applyFill="1" applyBorder="1" applyAlignment="1">
      <alignment horizontal="center"/>
    </xf>
    <xf numFmtId="165" fontId="5" fillId="4" borderId="0" xfId="0" applyNumberFormat="1" applyFont="1" applyFill="1" applyBorder="1" applyAlignment="1">
      <alignment horizontal="center"/>
    </xf>
    <xf numFmtId="165" fontId="5" fillId="4" borderId="10" xfId="0" applyNumberFormat="1" applyFont="1" applyFill="1" applyBorder="1" applyAlignment="1">
      <alignment horizontal="center"/>
    </xf>
    <xf numFmtId="10" fontId="5" fillId="4" borderId="0" xfId="0" applyNumberFormat="1" applyFont="1" applyFill="1" applyBorder="1"/>
    <xf numFmtId="0" fontId="0" fillId="5" borderId="0" xfId="0" applyFill="1"/>
    <xf numFmtId="0" fontId="0" fillId="0" borderId="0" xfId="0" applyBorder="1"/>
    <xf numFmtId="2" fontId="6" fillId="0" borderId="0" xfId="0" applyNumberFormat="1" applyFont="1"/>
    <xf numFmtId="0" fontId="6" fillId="0" borderId="0" xfId="0" applyFont="1"/>
    <xf numFmtId="166" fontId="6" fillId="0" borderId="0" xfId="0" applyNumberFormat="1" applyFont="1"/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9" fontId="2" fillId="0" borderId="9" xfId="0" applyNumberFormat="1" applyFont="1" applyBorder="1" applyAlignment="1">
      <alignment horizontal="center"/>
    </xf>
    <xf numFmtId="9" fontId="2" fillId="0" borderId="0" xfId="0" applyNumberFormat="1" applyFont="1" applyBorder="1" applyAlignment="1">
      <alignment horizontal="center"/>
    </xf>
    <xf numFmtId="9" fontId="2" fillId="0" borderId="10" xfId="0" applyNumberFormat="1" applyFont="1" applyBorder="1" applyAlignment="1">
      <alignment horizontal="center"/>
    </xf>
    <xf numFmtId="9" fontId="2" fillId="0" borderId="12" xfId="0" applyNumberFormat="1" applyFont="1" applyBorder="1" applyAlignment="1">
      <alignment horizontal="center"/>
    </xf>
    <xf numFmtId="9" fontId="2" fillId="0" borderId="13" xfId="0" applyNumberFormat="1" applyFont="1" applyBorder="1" applyAlignment="1">
      <alignment horizontal="center"/>
    </xf>
    <xf numFmtId="9" fontId="2" fillId="0" borderId="14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</cellXfs>
  <cellStyles count="1">
    <cellStyle name="Normal" xfId="0" builtinId="0"/>
  </cellStyles>
  <dxfs count="22"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  <dxf>
      <font>
        <color auto="1"/>
      </font>
      <fill>
        <patternFill patternType="solid">
          <fgColor indexed="64"/>
          <bgColor rgb="FFCCFFCC"/>
        </patternFill>
      </fill>
    </dxf>
    <dxf>
      <font>
        <color auto="1"/>
      </font>
      <fill>
        <patternFill>
          <bgColor rgb="FFFFC7CE"/>
        </patternFill>
      </fill>
    </dxf>
  </dxf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1"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Y PSNR vs Bitrate</a:t>
            </a:r>
          </a:p>
        </c:rich>
      </c:tx>
      <c:layout>
        <c:manualLayout>
          <c:xMode val="edge"/>
          <c:yMode val="edge"/>
          <c:x val="0.42148734300774426"/>
          <c:y val="3.141361256544506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012440938996231E-2"/>
          <c:y val="0.12897208032644608"/>
          <c:w val="0.86666771154961364"/>
          <c:h val="0.7476642337764989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Summary!$K$2</c:f>
              <c:strCache>
                <c:ptCount val="1"/>
                <c:pt idx="0">
                  <c:v>anchor_hm4.0_full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Plot!$AD$3:$AD$6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Plot!$AE$3:$AE$6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Summary!$K$3</c:f>
              <c:strCache>
                <c:ptCount val="1"/>
                <c:pt idx="0">
                  <c:v>hm_4.0-CE2-1354-NSQT-UC</c:v>
                </c:pt>
              </c:strCache>
            </c:strRef>
          </c:tx>
          <c:spPr>
            <a:ln w="12700">
              <a:solidFill>
                <a:srgbClr val="DD2D32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DD2D32"/>
              </a:solidFill>
              <a:ln>
                <a:solidFill>
                  <a:srgbClr val="DD2D32"/>
                </a:solidFill>
                <a:prstDash val="solid"/>
              </a:ln>
            </c:spPr>
          </c:marker>
          <c:xVal>
            <c:numRef>
              <c:f>Plot!$AI$3:$AI$6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Plot!$AJ$3:$AJ$6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806720"/>
        <c:axId val="117807296"/>
      </c:scatterChart>
      <c:valAx>
        <c:axId val="117806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bitrate (kbps)</a:t>
                </a:r>
              </a:p>
            </c:rich>
          </c:tx>
          <c:layout>
            <c:manualLayout>
              <c:xMode val="edge"/>
              <c:yMode val="edge"/>
              <c:x val="0.45950387193336401"/>
              <c:y val="0.9293195778538156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7807296"/>
        <c:crosses val="autoZero"/>
        <c:crossBetween val="midCat"/>
      </c:valAx>
      <c:valAx>
        <c:axId val="117807296"/>
        <c:scaling>
          <c:orientation val="minMax"/>
          <c:max val="43"/>
          <c:min val="3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Y PSNR (dB)</a:t>
                </a:r>
              </a:p>
            </c:rich>
          </c:tx>
          <c:layout>
            <c:manualLayout>
              <c:xMode val="edge"/>
              <c:yMode val="edge"/>
              <c:x val="2.3140495867768587E-2"/>
              <c:y val="0.4214661747124546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17806720"/>
        <c:crosses val="autoZero"/>
        <c:crossBetween val="midCat"/>
        <c:majorUnit val="1"/>
        <c:minorUnit val="0.5"/>
      </c:valAx>
      <c:spPr>
        <a:solidFill>
          <a:srgbClr val="D9D9D9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17291928640936"/>
          <c:y val="0.78504744546532335"/>
          <c:w val="0.27037069633812738"/>
          <c:h val="7.6635583962091081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044" r="0.75000000000000044" t="1" header="0.5" footer="0.5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1"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U PSNR vs Bitrate</a:t>
            </a:r>
          </a:p>
        </c:rich>
      </c:tx>
      <c:layout>
        <c:manualLayout>
          <c:xMode val="edge"/>
          <c:yMode val="edge"/>
          <c:x val="0.41887456327892836"/>
          <c:y val="3.13315926892950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110012360939438E-2"/>
          <c:y val="0.13035405456030069"/>
          <c:w val="0.86650185414091474"/>
          <c:h val="0.7467425125525800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Summary!$K$2</c:f>
              <c:strCache>
                <c:ptCount val="1"/>
                <c:pt idx="0">
                  <c:v>anchor_hm4.0_full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Plot!$AD$3:$AD$6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Plot!$AF$3:$AF$6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Summary!$K$3</c:f>
              <c:strCache>
                <c:ptCount val="1"/>
                <c:pt idx="0">
                  <c:v>hm_4.0-CE2-1354-NSQT-UC</c:v>
                </c:pt>
              </c:strCache>
            </c:strRef>
          </c:tx>
          <c:spPr>
            <a:ln w="12700">
              <a:solidFill>
                <a:srgbClr val="DD2D32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DD2D32"/>
              </a:solidFill>
              <a:ln>
                <a:solidFill>
                  <a:srgbClr val="DD2D32"/>
                </a:solidFill>
                <a:prstDash val="solid"/>
              </a:ln>
            </c:spPr>
          </c:marker>
          <c:xVal>
            <c:numRef>
              <c:f>Plot!$AI$3:$AI$6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Plot!$AK$3:$AK$6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93024"/>
        <c:axId val="171393600"/>
      </c:scatterChart>
      <c:valAx>
        <c:axId val="171393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bitrate (kbps)</a:t>
                </a:r>
              </a:p>
            </c:rich>
          </c:tx>
          <c:layout>
            <c:manualLayout>
              <c:xMode val="edge"/>
              <c:yMode val="edge"/>
              <c:x val="0.45860966261667635"/>
              <c:y val="0.929504738800599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1393600"/>
        <c:crosses val="autoZero"/>
        <c:crossBetween val="midCat"/>
      </c:valAx>
      <c:valAx>
        <c:axId val="171393600"/>
        <c:scaling>
          <c:orientation val="minMax"/>
          <c:max val="46"/>
          <c:min val="37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U PSNR (dB)</a:t>
                </a:r>
              </a:p>
            </c:rich>
          </c:tx>
          <c:layout>
            <c:manualLayout>
              <c:xMode val="edge"/>
              <c:yMode val="edge"/>
              <c:x val="2.3178807947019871E-2"/>
              <c:y val="0.4203659464237987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1393024"/>
        <c:crosses val="autoZero"/>
        <c:crossBetween val="midCat"/>
        <c:majorUnit val="1"/>
        <c:minorUnit val="0.5"/>
      </c:valAx>
      <c:spPr>
        <a:solidFill>
          <a:srgbClr val="D9D9D9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007416563658894"/>
          <c:y val="0.78398652814123548"/>
          <c:w val="0.27194066749072932"/>
          <c:h val="7.63502319567475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044" r="0.75000000000000044" t="1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1"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V PSNR vs Bitrate</a:t>
            </a:r>
          </a:p>
        </c:rich>
      </c:tx>
      <c:layout>
        <c:manualLayout>
          <c:xMode val="edge"/>
          <c:yMode val="edge"/>
          <c:x val="0.42053019241800071"/>
          <c:y val="3.13315926892950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135970333745359"/>
          <c:y val="0.13059701492537321"/>
          <c:w val="0.84548825710754061"/>
          <c:h val="0.7481343283582089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Summary!$K$2</c:f>
              <c:strCache>
                <c:ptCount val="1"/>
                <c:pt idx="0">
                  <c:v>anchor_hm4.0_full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Plot!$AD$3:$AD$6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Plot!$AG$3:$AG$6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Summary!$K$3</c:f>
              <c:strCache>
                <c:ptCount val="1"/>
                <c:pt idx="0">
                  <c:v>hm_4.0-CE2-1354-NSQT-UC</c:v>
                </c:pt>
              </c:strCache>
            </c:strRef>
          </c:tx>
          <c:spPr>
            <a:ln w="12700">
              <a:solidFill>
                <a:srgbClr val="DD2D32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DD2D32"/>
              </a:solidFill>
              <a:ln>
                <a:solidFill>
                  <a:srgbClr val="DD2D32"/>
                </a:solidFill>
                <a:prstDash val="solid"/>
              </a:ln>
            </c:spPr>
          </c:marker>
          <c:xVal>
            <c:numRef>
              <c:f>Plot!$AI$3:$AI$6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Plot!$AL$3:$AL$6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95904"/>
        <c:axId val="171396480"/>
      </c:scatterChart>
      <c:valAx>
        <c:axId val="171395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bitrate (kbps)</a:t>
                </a:r>
              </a:p>
            </c:rich>
          </c:tx>
          <c:layout>
            <c:manualLayout>
              <c:xMode val="edge"/>
              <c:yMode val="edge"/>
              <c:x val="0.46357655003389481"/>
              <c:y val="0.929504738800599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1396480"/>
        <c:crosses val="autoZero"/>
        <c:crossBetween val="midCat"/>
      </c:valAx>
      <c:valAx>
        <c:axId val="171396480"/>
        <c:scaling>
          <c:orientation val="minMax"/>
          <c:max val="46.5"/>
          <c:min val="36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V PSNR (dB)</a:t>
                </a:r>
              </a:p>
            </c:rich>
          </c:tx>
          <c:layout>
            <c:manualLayout>
              <c:xMode val="edge"/>
              <c:yMode val="edge"/>
              <c:x val="1.986754966887419E-2"/>
              <c:y val="0.422976912481240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1395904"/>
        <c:crosses val="autoZero"/>
        <c:crossBetween val="midCat"/>
        <c:majorUnit val="1"/>
        <c:minorUnit val="0.5"/>
      </c:valAx>
      <c:spPr>
        <a:solidFill>
          <a:srgbClr val="D9D9D9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378244746600801"/>
          <c:y val="0.78917910447761197"/>
          <c:w val="0.27194066749072932"/>
          <c:h val="7.649253731343291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044" r="0.75000000000000044" t="1" header="0.5" footer="0.5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1"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Y PSNR vs Bitrate (in log scale)</a:t>
            </a:r>
          </a:p>
        </c:rich>
      </c:tx>
      <c:layout>
        <c:manualLayout>
          <c:xMode val="edge"/>
          <c:yMode val="edge"/>
          <c:x val="0.3630361736961098"/>
          <c:y val="3.13315926892950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381060094754321E-2"/>
          <c:y val="0.1287313432835821"/>
          <c:w val="0.85820027009013689"/>
          <c:h val="0.7481343283582089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Summary!$K$2</c:f>
              <c:strCache>
                <c:ptCount val="1"/>
                <c:pt idx="0">
                  <c:v>anchor_hm4.0_full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Plot!$AD$3:$AD$6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Plot!$AE$3:$AE$6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Summary!$K$3</c:f>
              <c:strCache>
                <c:ptCount val="1"/>
                <c:pt idx="0">
                  <c:v>hm_4.0-CE2-1354-NSQT-UC</c:v>
                </c:pt>
              </c:strCache>
            </c:strRef>
          </c:tx>
          <c:spPr>
            <a:ln w="12700">
              <a:solidFill>
                <a:srgbClr val="DD2D32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DD2D32"/>
              </a:solidFill>
              <a:ln>
                <a:solidFill>
                  <a:srgbClr val="DD2D32"/>
                </a:solidFill>
                <a:prstDash val="solid"/>
              </a:ln>
            </c:spPr>
          </c:marker>
          <c:xVal>
            <c:numRef>
              <c:f>Plot!$AI$3:$AI$6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xVal>
          <c:yVal>
            <c:numRef>
              <c:f>Plot!$AJ$3:$AJ$6</c:f>
              <c:numCache>
                <c:formatCode>General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398784"/>
        <c:axId val="171376640"/>
      </c:scatterChart>
      <c:valAx>
        <c:axId val="171398784"/>
        <c:scaling>
          <c:logBase val="10"/>
          <c:orientation val="minMax"/>
          <c:max val="10000"/>
          <c:min val="100"/>
        </c:scaling>
        <c:delete val="0"/>
        <c:axPos val="b"/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bitrate (kbps)</a:t>
                </a:r>
              </a:p>
            </c:rich>
          </c:tx>
          <c:layout>
            <c:manualLayout>
              <c:xMode val="edge"/>
              <c:yMode val="edge"/>
              <c:x val="0.45709557963670377"/>
              <c:y val="0.929504738800599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1376640"/>
        <c:crosses val="autoZero"/>
        <c:crossBetween val="midCat"/>
      </c:valAx>
      <c:valAx>
        <c:axId val="171376640"/>
        <c:scaling>
          <c:orientation val="minMax"/>
          <c:max val="43"/>
          <c:min val="3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80808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Y PSNR (dB)</a:t>
                </a:r>
              </a:p>
            </c:rich>
          </c:tx>
          <c:layout>
            <c:manualLayout>
              <c:xMode val="edge"/>
              <c:yMode val="edge"/>
              <c:x val="2.3102310231023118E-2"/>
              <c:y val="0.422976912481240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71398784"/>
        <c:crosses val="autoZero"/>
        <c:crossBetween val="midCat"/>
        <c:majorUnit val="1"/>
        <c:minorUnit val="0.5"/>
      </c:valAx>
      <c:spPr>
        <a:solidFill>
          <a:srgbClr val="D9D9D9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66091285167861125"/>
          <c:y val="0.78544776119402959"/>
          <c:w val="0.27127020031584798"/>
          <c:h val="7.649253731343291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1" l="0.75000000000000044" r="0.75000000000000044" t="1" header="0.5" footer="0.5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10</xdr:col>
      <xdr:colOff>0</xdr:colOff>
      <xdr:row>28</xdr:row>
      <xdr:rowOff>104775</xdr:rowOff>
    </xdr:to>
    <xdr:graphicFrame macro="">
      <xdr:nvGraphicFramePr>
        <xdr:cNvPr id="240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104775</xdr:colOff>
      <xdr:row>3</xdr:row>
      <xdr:rowOff>9525</xdr:rowOff>
    </xdr:from>
    <xdr:to>
      <xdr:col>21</xdr:col>
      <xdr:colOff>371475</xdr:colOff>
      <xdr:row>28</xdr:row>
      <xdr:rowOff>123825</xdr:rowOff>
    </xdr:to>
    <xdr:graphicFrame macro="">
      <xdr:nvGraphicFramePr>
        <xdr:cNvPr id="240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104775</xdr:colOff>
      <xdr:row>29</xdr:row>
      <xdr:rowOff>0</xdr:rowOff>
    </xdr:from>
    <xdr:to>
      <xdr:col>21</xdr:col>
      <xdr:colOff>371475</xdr:colOff>
      <xdr:row>54</xdr:row>
      <xdr:rowOff>104775</xdr:rowOff>
    </xdr:to>
    <xdr:graphicFrame macro="">
      <xdr:nvGraphicFramePr>
        <xdr:cNvPr id="240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29</xdr:row>
      <xdr:rowOff>0</xdr:rowOff>
    </xdr:from>
    <xdr:to>
      <xdr:col>10</xdr:col>
      <xdr:colOff>9525</xdr:colOff>
      <xdr:row>54</xdr:row>
      <xdr:rowOff>104775</xdr:rowOff>
    </xdr:to>
    <xdr:graphicFrame macro="">
      <xdr:nvGraphicFramePr>
        <xdr:cNvPr id="2406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0.25552</cdr:x>
      <cdr:y>0.08413</cdr:y>
    </cdr:from>
    <cdr:to>
      <cdr:x>0.76224</cdr:x>
      <cdr:y>0.1282</cdr:y>
    </cdr:to>
    <cdr:sp macro="" textlink="Plot!$AD$8">
      <cdr:nvSpPr>
        <cdr:cNvPr id="3076" name="Text Box 4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1968437" y="373459"/>
          <a:ext cx="3884637" cy="19407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DE" sz="1200" b="1" i="0" u="none" strike="noStrike" baseline="0">
              <a:solidFill>
                <a:srgbClr val="000000"/>
              </a:solidFill>
              <a:latin typeface="Calibri"/>
              <a:cs typeface="Calibri"/>
            </a:rPr>
            <a:t>Sequence: ChinaSpeed     Coding Conditions: LP-LC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0.25133</cdr:x>
      <cdr:y>0.07652</cdr:y>
    </cdr:from>
    <cdr:to>
      <cdr:x>0.75459</cdr:x>
      <cdr:y>0.11912</cdr:y>
    </cdr:to>
    <cdr:sp macro="" textlink="Plot!$AD$8">
      <cdr:nvSpPr>
        <cdr:cNvPr id="5121" name="Text Box 1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1933007" y="343281"/>
          <a:ext cx="3870560" cy="18862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DE" sz="1200" b="1" i="0" u="none" strike="noStrike" baseline="0">
              <a:solidFill>
                <a:srgbClr val="000000"/>
              </a:solidFill>
              <a:latin typeface="Calibri"/>
              <a:cs typeface="Calibri"/>
            </a:rPr>
            <a:t>Sequence: ChinaSpeed     Coding Conditions: LP-LC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0.26022</cdr:x>
      <cdr:y>0.07676</cdr:y>
    </cdr:from>
    <cdr:to>
      <cdr:x>0.76051</cdr:x>
      <cdr:y>0.11985</cdr:y>
    </cdr:to>
    <cdr:sp macro="" textlink="Plot!$AD$8">
      <cdr:nvSpPr>
        <cdr:cNvPr id="6145" name="Text Box 1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1904575" y="343281"/>
          <a:ext cx="3898992" cy="18981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DE" sz="1200" b="1" i="0" u="none" strike="noStrike" baseline="0">
              <a:solidFill>
                <a:srgbClr val="000000"/>
              </a:solidFill>
              <a:latin typeface="Calibri"/>
              <a:cs typeface="Calibri"/>
            </a:rPr>
            <a:t>Sequence: ChinaSpeed     Coding Conditions: LP-LC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0.25774</cdr:x>
      <cdr:y>0.08387</cdr:y>
    </cdr:from>
    <cdr:to>
      <cdr:x>0.76126</cdr:x>
      <cdr:y>0.12768</cdr:y>
    </cdr:to>
    <cdr:sp macro="" textlink="Plot!$AD$8">
      <cdr:nvSpPr>
        <cdr:cNvPr id="7169" name="Text Box 1"/>
        <cdr:cNvSpPr txBox="1">
          <a:spLocks xmlns:a="http://schemas.openxmlformats.org/drawingml/2006/main" noChangeArrowheads="1" noTextEdit="1"/>
        </cdr:cNvSpPr>
      </cdr:nvSpPr>
      <cdr:spPr bwMode="auto">
        <a:xfrm xmlns:a="http://schemas.openxmlformats.org/drawingml/2006/main">
          <a:off x="1975447" y="374320"/>
          <a:ext cx="3868312" cy="19339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de-DE" sz="1200" b="1" i="0" u="none" strike="noStrike" baseline="0">
              <a:solidFill>
                <a:srgbClr val="000000"/>
              </a:solidFill>
              <a:latin typeface="Calibri"/>
              <a:cs typeface="Calibri"/>
            </a:rPr>
            <a:t>Sequence: ChinaSpeed     Coding Conditions: LP-LC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B1:K48"/>
  <sheetViews>
    <sheetView tabSelected="1" workbookViewId="0">
      <selection activeCell="K2" sqref="K2"/>
    </sheetView>
  </sheetViews>
  <sheetFormatPr defaultColWidth="10.875" defaultRowHeight="12" x14ac:dyDescent="0.2"/>
  <cols>
    <col min="1" max="1" width="4.125" style="1" customWidth="1"/>
    <col min="2" max="2" width="10.875" style="1" customWidth="1"/>
    <col min="3" max="8" width="8.875" style="1" customWidth="1"/>
    <col min="9" max="16384" width="10.875" style="1"/>
  </cols>
  <sheetData>
    <row r="1" spans="2:11" ht="12.75" thickBot="1" x14ac:dyDescent="0.25"/>
    <row r="2" spans="2:11" x14ac:dyDescent="0.2">
      <c r="C2" s="113" t="s">
        <v>47</v>
      </c>
      <c r="D2" s="114"/>
      <c r="E2" s="115"/>
      <c r="F2" s="113" t="s">
        <v>48</v>
      </c>
      <c r="G2" s="114"/>
      <c r="H2" s="115"/>
      <c r="J2" s="53" t="s">
        <v>62</v>
      </c>
      <c r="K2" s="53" t="s">
        <v>84</v>
      </c>
    </row>
    <row r="3" spans="2:11" ht="12.75" thickBot="1" x14ac:dyDescent="0.25">
      <c r="C3" s="54" t="s">
        <v>44</v>
      </c>
      <c r="D3" s="55" t="s">
        <v>45</v>
      </c>
      <c r="E3" s="56" t="s">
        <v>46</v>
      </c>
      <c r="F3" s="54" t="s">
        <v>44</v>
      </c>
      <c r="G3" s="55" t="s">
        <v>45</v>
      </c>
      <c r="H3" s="56" t="s">
        <v>46</v>
      </c>
      <c r="J3" s="53" t="s">
        <v>63</v>
      </c>
      <c r="K3" s="53" t="s">
        <v>85</v>
      </c>
    </row>
    <row r="4" spans="2:11" x14ac:dyDescent="0.2">
      <c r="B4" s="13" t="s">
        <v>2</v>
      </c>
      <c r="C4" s="21" t="e">
        <f>'AI-HE'!T83</f>
        <v>#VALUE!</v>
      </c>
      <c r="D4" s="22" t="e">
        <f>'AI-HE'!U83</f>
        <v>#VALUE!</v>
      </c>
      <c r="E4" s="23" t="e">
        <f>'AI-HE'!V83</f>
        <v>#VALUE!</v>
      </c>
      <c r="F4" s="21" t="e">
        <f>'AI-LC'!T83</f>
        <v>#VALUE!</v>
      </c>
      <c r="G4" s="22" t="e">
        <f>'AI-LC'!U83</f>
        <v>#VALUE!</v>
      </c>
      <c r="H4" s="23" t="e">
        <f>'AI-LC'!V83</f>
        <v>#VALUE!</v>
      </c>
    </row>
    <row r="5" spans="2:11" x14ac:dyDescent="0.2">
      <c r="B5" s="24" t="s">
        <v>7</v>
      </c>
      <c r="C5" s="44" t="e">
        <f>'AI-HE'!T84</f>
        <v>#VALUE!</v>
      </c>
      <c r="D5" s="45" t="e">
        <f>'AI-HE'!U84</f>
        <v>#VALUE!</v>
      </c>
      <c r="E5" s="46" t="e">
        <f>'AI-HE'!V84</f>
        <v>#VALUE!</v>
      </c>
      <c r="F5" s="44" t="e">
        <f>'AI-LC'!T84</f>
        <v>#VALUE!</v>
      </c>
      <c r="G5" s="45" t="e">
        <f>'AI-LC'!U84</f>
        <v>#VALUE!</v>
      </c>
      <c r="H5" s="46" t="e">
        <f>'AI-LC'!V84</f>
        <v>#VALUE!</v>
      </c>
    </row>
    <row r="6" spans="2:11" x14ac:dyDescent="0.2">
      <c r="B6" s="24" t="s">
        <v>14</v>
      </c>
      <c r="C6" s="44" t="e">
        <f>'AI-HE'!T85</f>
        <v>#VALUE!</v>
      </c>
      <c r="D6" s="45" t="e">
        <f>'AI-HE'!U85</f>
        <v>#VALUE!</v>
      </c>
      <c r="E6" s="46" t="e">
        <f>'AI-HE'!V85</f>
        <v>#VALUE!</v>
      </c>
      <c r="F6" s="44" t="e">
        <f>'AI-LC'!T85</f>
        <v>#VALUE!</v>
      </c>
      <c r="G6" s="45" t="e">
        <f>'AI-LC'!U85</f>
        <v>#VALUE!</v>
      </c>
      <c r="H6" s="46" t="e">
        <f>'AI-LC'!V85</f>
        <v>#VALUE!</v>
      </c>
    </row>
    <row r="7" spans="2:11" x14ac:dyDescent="0.2">
      <c r="B7" s="24" t="s">
        <v>20</v>
      </c>
      <c r="C7" s="44" t="e">
        <f>'AI-HE'!T86</f>
        <v>#VALUE!</v>
      </c>
      <c r="D7" s="45" t="e">
        <f>'AI-HE'!U86</f>
        <v>#VALUE!</v>
      </c>
      <c r="E7" s="46" t="e">
        <f>'AI-HE'!V86</f>
        <v>#VALUE!</v>
      </c>
      <c r="F7" s="44" t="e">
        <f>'AI-LC'!T86</f>
        <v>#VALUE!</v>
      </c>
      <c r="G7" s="45" t="e">
        <f>'AI-LC'!U86</f>
        <v>#VALUE!</v>
      </c>
      <c r="H7" s="46" t="e">
        <f>'AI-LC'!V86</f>
        <v>#VALUE!</v>
      </c>
    </row>
    <row r="8" spans="2:11" ht="12.75" thickBot="1" x14ac:dyDescent="0.25">
      <c r="B8" s="24" t="s">
        <v>30</v>
      </c>
      <c r="C8" s="44" t="e">
        <f>'AI-HE'!T87</f>
        <v>#VALUE!</v>
      </c>
      <c r="D8" s="45" t="e">
        <f>'AI-HE'!U87</f>
        <v>#VALUE!</v>
      </c>
      <c r="E8" s="46" t="e">
        <f>'AI-HE'!V87</f>
        <v>#VALUE!</v>
      </c>
      <c r="F8" s="44" t="e">
        <f>'AI-LC'!T87</f>
        <v>#VALUE!</v>
      </c>
      <c r="G8" s="45" t="e">
        <f>'AI-LC'!U87</f>
        <v>#VALUE!</v>
      </c>
      <c r="H8" s="46" t="e">
        <f>'AI-LC'!V87</f>
        <v>#VALUE!</v>
      </c>
    </row>
    <row r="9" spans="2:11" x14ac:dyDescent="0.2">
      <c r="B9" s="59" t="s">
        <v>49</v>
      </c>
      <c r="C9" s="22" t="e">
        <f>'AI-HE'!T88</f>
        <v>#VALUE!</v>
      </c>
      <c r="D9" s="22" t="e">
        <f>'AI-HE'!U88</f>
        <v>#VALUE!</v>
      </c>
      <c r="E9" s="23" t="e">
        <f>'AI-HE'!V88</f>
        <v>#VALUE!</v>
      </c>
      <c r="F9" s="22" t="e">
        <f>'AI-LC'!T88</f>
        <v>#VALUE!</v>
      </c>
      <c r="G9" s="22" t="e">
        <f>'AI-LC'!U88</f>
        <v>#VALUE!</v>
      </c>
      <c r="H9" s="23" t="e">
        <f>'AI-LC'!V88</f>
        <v>#VALUE!</v>
      </c>
      <c r="J9" s="53" t="s">
        <v>60</v>
      </c>
    </row>
    <row r="10" spans="2:11" ht="12.75" thickBot="1" x14ac:dyDescent="0.25">
      <c r="B10" s="34"/>
      <c r="C10" s="57" t="e">
        <f>'AI-HE'!W88</f>
        <v>#VALUE!</v>
      </c>
      <c r="D10" s="57" t="e">
        <f>'AI-HE'!X88</f>
        <v>#VALUE!</v>
      </c>
      <c r="E10" s="58" t="e">
        <f>'AI-HE'!Y88</f>
        <v>#VALUE!</v>
      </c>
      <c r="F10" s="57" t="e">
        <f>'AI-LC'!W88</f>
        <v>#VALUE!</v>
      </c>
      <c r="G10" s="57" t="e">
        <f>'AI-LC'!X88</f>
        <v>#VALUE!</v>
      </c>
      <c r="H10" s="58" t="e">
        <f>'AI-LC'!Y88</f>
        <v>#VALUE!</v>
      </c>
      <c r="J10" s="1" t="s">
        <v>61</v>
      </c>
    </row>
    <row r="11" spans="2:11" x14ac:dyDescent="0.2">
      <c r="B11" s="24" t="s">
        <v>50</v>
      </c>
      <c r="C11" s="116" t="e">
        <f>'AI-HE'!R90</f>
        <v>#NUM!</v>
      </c>
      <c r="D11" s="117"/>
      <c r="E11" s="118"/>
      <c r="F11" s="116" t="e">
        <f>'AI-LC'!R90</f>
        <v>#NUM!</v>
      </c>
      <c r="G11" s="117"/>
      <c r="H11" s="118"/>
    </row>
    <row r="12" spans="2:11" ht="12.75" thickBot="1" x14ac:dyDescent="0.25">
      <c r="B12" s="34" t="s">
        <v>51</v>
      </c>
      <c r="C12" s="119" t="e">
        <f>'AI-HE'!Q90</f>
        <v>#NUM!</v>
      </c>
      <c r="D12" s="120"/>
      <c r="E12" s="121"/>
      <c r="F12" s="119" t="e">
        <f>'AI-LC'!Q90</f>
        <v>#NUM!</v>
      </c>
      <c r="G12" s="120"/>
      <c r="H12" s="121"/>
    </row>
    <row r="13" spans="2:11" ht="12.75" thickBot="1" x14ac:dyDescent="0.25"/>
    <row r="14" spans="2:11" x14ac:dyDescent="0.2">
      <c r="C14" s="113" t="s">
        <v>52</v>
      </c>
      <c r="D14" s="114"/>
      <c r="E14" s="115"/>
      <c r="F14" s="113" t="s">
        <v>53</v>
      </c>
      <c r="G14" s="114"/>
      <c r="H14" s="115"/>
    </row>
    <row r="15" spans="2:11" ht="12.75" thickBot="1" x14ac:dyDescent="0.25">
      <c r="C15" s="112" t="s">
        <v>44</v>
      </c>
      <c r="D15" s="9" t="s">
        <v>45</v>
      </c>
      <c r="E15" s="111" t="s">
        <v>46</v>
      </c>
      <c r="F15" s="112" t="s">
        <v>44</v>
      </c>
      <c r="G15" s="9" t="s">
        <v>45</v>
      </c>
      <c r="H15" s="111" t="s">
        <v>46</v>
      </c>
    </row>
    <row r="16" spans="2:11" x14ac:dyDescent="0.2">
      <c r="B16" s="13" t="s">
        <v>2</v>
      </c>
      <c r="C16" s="21">
        <f>'RA-HE'!T83</f>
        <v>-9.7675920126466531E-5</v>
      </c>
      <c r="D16" s="22">
        <f>'RA-HE'!U83</f>
        <v>-1.285423228032434E-3</v>
      </c>
      <c r="E16" s="23">
        <f>'RA-HE'!V83</f>
        <v>-2.210139392473609E-3</v>
      </c>
      <c r="F16" s="21" t="e">
        <f>'RA-LC'!T83</f>
        <v>#VALUE!</v>
      </c>
      <c r="G16" s="22" t="e">
        <f>'RA-LC'!U83</f>
        <v>#VALUE!</v>
      </c>
      <c r="H16" s="23" t="e">
        <f>'RA-LC'!V83</f>
        <v>#VALUE!</v>
      </c>
    </row>
    <row r="17" spans="2:8" x14ac:dyDescent="0.2">
      <c r="B17" s="24" t="s">
        <v>7</v>
      </c>
      <c r="C17" s="44">
        <f>'RA-HE'!T84</f>
        <v>-1.3753325723968589E-4</v>
      </c>
      <c r="D17" s="45">
        <f>'RA-HE'!U84</f>
        <v>6.4370014219079503E-4</v>
      </c>
      <c r="E17" s="46">
        <f>'RA-HE'!V84</f>
        <v>3.5578989901217104E-4</v>
      </c>
      <c r="F17" s="44" t="e">
        <f>'RA-LC'!T84</f>
        <v>#VALUE!</v>
      </c>
      <c r="G17" s="45" t="e">
        <f>'RA-LC'!U84</f>
        <v>#VALUE!</v>
      </c>
      <c r="H17" s="46" t="e">
        <f>'RA-LC'!V84</f>
        <v>#VALUE!</v>
      </c>
    </row>
    <row r="18" spans="2:8" x14ac:dyDescent="0.2">
      <c r="B18" s="24" t="s">
        <v>14</v>
      </c>
      <c r="C18" s="44">
        <f>'RA-HE'!T85</f>
        <v>-1.6340666827935335E-4</v>
      </c>
      <c r="D18" s="45">
        <f>'RA-HE'!U85</f>
        <v>-5.0623466762911296E-4</v>
      </c>
      <c r="E18" s="46">
        <f>'RA-HE'!V85</f>
        <v>5.0597005133518058E-5</v>
      </c>
      <c r="F18" s="44" t="e">
        <f>'RA-LC'!T85</f>
        <v>#VALUE!</v>
      </c>
      <c r="G18" s="45" t="e">
        <f>'RA-LC'!U85</f>
        <v>#VALUE!</v>
      </c>
      <c r="H18" s="46" t="e">
        <f>'RA-LC'!V85</f>
        <v>#VALUE!</v>
      </c>
    </row>
    <row r="19" spans="2:8" x14ac:dyDescent="0.2">
      <c r="B19" s="24" t="s">
        <v>20</v>
      </c>
      <c r="C19" s="44">
        <f>'RA-HE'!T86</f>
        <v>4.6297950354762252E-4</v>
      </c>
      <c r="D19" s="45">
        <f>'RA-HE'!U86</f>
        <v>-1.4593459620826366E-4</v>
      </c>
      <c r="E19" s="46">
        <f>'RA-HE'!V86</f>
        <v>5.6391007631501067E-4</v>
      </c>
      <c r="F19" s="44" t="e">
        <f>'RA-LC'!T86</f>
        <v>#VALUE!</v>
      </c>
      <c r="G19" s="45" t="e">
        <f>'RA-LC'!U86</f>
        <v>#VALUE!</v>
      </c>
      <c r="H19" s="46" t="e">
        <f>'RA-LC'!V86</f>
        <v>#VALUE!</v>
      </c>
    </row>
    <row r="20" spans="2:8" ht="12.75" thickBot="1" x14ac:dyDescent="0.25">
      <c r="B20" s="24" t="s">
        <v>30</v>
      </c>
      <c r="C20" s="112"/>
      <c r="D20" s="9"/>
      <c r="E20" s="111"/>
      <c r="F20" s="112"/>
      <c r="G20" s="9"/>
      <c r="H20" s="111"/>
    </row>
    <row r="21" spans="2:8" x14ac:dyDescent="0.2">
      <c r="B21" s="59" t="s">
        <v>49</v>
      </c>
      <c r="C21" s="22">
        <f>'RA-HE'!T88</f>
        <v>7.0541984922812372E-6</v>
      </c>
      <c r="D21" s="22">
        <f>'RA-HE'!U88</f>
        <v>-2.6658054450148631E-4</v>
      </c>
      <c r="E21" s="23">
        <f>'RA-HE'!V88</f>
        <v>-2.7079880876702741E-4</v>
      </c>
      <c r="F21" s="22" t="e">
        <f>'RA-LC'!T88</f>
        <v>#VALUE!</v>
      </c>
      <c r="G21" s="22" t="e">
        <f>'RA-LC'!U88</f>
        <v>#VALUE!</v>
      </c>
      <c r="H21" s="23" t="e">
        <f>'RA-LC'!V88</f>
        <v>#VALUE!</v>
      </c>
    </row>
    <row r="22" spans="2:8" ht="12.75" thickBot="1" x14ac:dyDescent="0.25">
      <c r="B22" s="34"/>
      <c r="C22" s="57">
        <f>'RA-HE'!W88</f>
        <v>2.7794649536662305E-5</v>
      </c>
      <c r="D22" s="57">
        <f>'RA-HE'!X88</f>
        <v>-1.3276106949488455E-4</v>
      </c>
      <c r="E22" s="58">
        <f>'RA-HE'!Y88</f>
        <v>-9.0267272270676675E-5</v>
      </c>
      <c r="F22" s="57" t="e">
        <f>'RA-LC'!W88</f>
        <v>#VALUE!</v>
      </c>
      <c r="G22" s="57" t="e">
        <f>'RA-LC'!X88</f>
        <v>#VALUE!</v>
      </c>
      <c r="H22" s="58" t="e">
        <f>'RA-LC'!Y88</f>
        <v>#VALUE!</v>
      </c>
    </row>
    <row r="23" spans="2:8" x14ac:dyDescent="0.2">
      <c r="B23" s="13" t="s">
        <v>50</v>
      </c>
      <c r="C23" s="116">
        <f>'RA-HE'!R90</f>
        <v>0.99838574281487957</v>
      </c>
      <c r="D23" s="117"/>
      <c r="E23" s="118"/>
      <c r="F23" s="116" t="e">
        <f>'RA-LC'!R90</f>
        <v>#NUM!</v>
      </c>
      <c r="G23" s="117"/>
      <c r="H23" s="118"/>
    </row>
    <row r="24" spans="2:8" ht="12.75" thickBot="1" x14ac:dyDescent="0.25">
      <c r="B24" s="34" t="s">
        <v>51</v>
      </c>
      <c r="C24" s="119">
        <f>'RA-HE'!Q90</f>
        <v>0.99922757783651783</v>
      </c>
      <c r="D24" s="120"/>
      <c r="E24" s="121"/>
      <c r="F24" s="119" t="e">
        <f>'RA-LC'!Q90</f>
        <v>#NUM!</v>
      </c>
      <c r="G24" s="120"/>
      <c r="H24" s="121"/>
    </row>
    <row r="25" spans="2:8" ht="12.75" thickBot="1" x14ac:dyDescent="0.25"/>
    <row r="26" spans="2:8" x14ac:dyDescent="0.2">
      <c r="C26" s="113" t="s">
        <v>54</v>
      </c>
      <c r="D26" s="114"/>
      <c r="E26" s="115"/>
      <c r="F26" s="113" t="s">
        <v>55</v>
      </c>
      <c r="G26" s="114"/>
      <c r="H26" s="115"/>
    </row>
    <row r="27" spans="2:8" ht="12.75" thickBot="1" x14ac:dyDescent="0.25">
      <c r="C27" s="112" t="s">
        <v>44</v>
      </c>
      <c r="D27" s="9" t="s">
        <v>45</v>
      </c>
      <c r="E27" s="111" t="s">
        <v>46</v>
      </c>
      <c r="F27" s="112" t="s">
        <v>44</v>
      </c>
      <c r="G27" s="9" t="s">
        <v>45</v>
      </c>
      <c r="H27" s="111" t="s">
        <v>46</v>
      </c>
    </row>
    <row r="28" spans="2:8" x14ac:dyDescent="0.2">
      <c r="B28" s="13" t="s">
        <v>2</v>
      </c>
      <c r="C28" s="10"/>
      <c r="D28" s="11"/>
      <c r="E28" s="12"/>
      <c r="F28" s="10"/>
      <c r="G28" s="11"/>
      <c r="H28" s="12"/>
    </row>
    <row r="29" spans="2:8" x14ac:dyDescent="0.2">
      <c r="B29" s="24" t="s">
        <v>7</v>
      </c>
      <c r="C29" s="44">
        <f>'LB-HE'!T84</f>
        <v>1.6174577709493487E-4</v>
      </c>
      <c r="D29" s="45">
        <f>'LB-HE'!U84</f>
        <v>1.7368734816320063E-3</v>
      </c>
      <c r="E29" s="46">
        <f>'LB-HE'!V84</f>
        <v>1.7319501854303088E-3</v>
      </c>
      <c r="F29" s="44" t="e">
        <f>'LB-LC'!T84</f>
        <v>#VALUE!</v>
      </c>
      <c r="G29" s="45" t="e">
        <f>'LB-LC'!U84</f>
        <v>#VALUE!</v>
      </c>
      <c r="H29" s="46" t="e">
        <f>'LB-LC'!V84</f>
        <v>#VALUE!</v>
      </c>
    </row>
    <row r="30" spans="2:8" x14ac:dyDescent="0.2">
      <c r="B30" s="24" t="s">
        <v>14</v>
      </c>
      <c r="C30" s="44">
        <f>'LB-HE'!T85</f>
        <v>-1.4150084769137816E-4</v>
      </c>
      <c r="D30" s="45">
        <f>'LB-HE'!U85</f>
        <v>4.2727352944721408E-4</v>
      </c>
      <c r="E30" s="46">
        <f>'LB-HE'!V85</f>
        <v>9.5215288753355831E-4</v>
      </c>
      <c r="F30" s="44" t="e">
        <f>'LB-LC'!T85</f>
        <v>#VALUE!</v>
      </c>
      <c r="G30" s="45" t="e">
        <f>'LB-LC'!U85</f>
        <v>#VALUE!</v>
      </c>
      <c r="H30" s="46" t="e">
        <f>'LB-LC'!V85</f>
        <v>#VALUE!</v>
      </c>
    </row>
    <row r="31" spans="2:8" x14ac:dyDescent="0.2">
      <c r="B31" s="24" t="s">
        <v>20</v>
      </c>
      <c r="C31" s="44">
        <f>'LB-HE'!T86</f>
        <v>-1.2048687001398051E-4</v>
      </c>
      <c r="D31" s="45">
        <f>'LB-HE'!U86</f>
        <v>6.2878041559316644E-4</v>
      </c>
      <c r="E31" s="46">
        <f>'LB-HE'!V86</f>
        <v>-2.7195850112193831E-3</v>
      </c>
      <c r="F31" s="44" t="e">
        <f>'LB-LC'!T86</f>
        <v>#VALUE!</v>
      </c>
      <c r="G31" s="45" t="e">
        <f>'LB-LC'!U86</f>
        <v>#VALUE!</v>
      </c>
      <c r="H31" s="46" t="e">
        <f>'LB-LC'!V86</f>
        <v>#VALUE!</v>
      </c>
    </row>
    <row r="32" spans="2:8" ht="12.75" thickBot="1" x14ac:dyDescent="0.25">
      <c r="B32" s="24" t="s">
        <v>30</v>
      </c>
      <c r="C32" s="44">
        <f>'LB-HE'!T87</f>
        <v>6.4263613154410171E-4</v>
      </c>
      <c r="D32" s="45">
        <f>'LB-HE'!U87</f>
        <v>-3.4793248177821625E-3</v>
      </c>
      <c r="E32" s="46">
        <f>'LB-HE'!V87</f>
        <v>6.2532411521636355E-3</v>
      </c>
      <c r="F32" s="44" t="e">
        <f>'LB-LC'!T87</f>
        <v>#VALUE!</v>
      </c>
      <c r="G32" s="45" t="e">
        <f>'LB-LC'!U87</f>
        <v>#VALUE!</v>
      </c>
      <c r="H32" s="46" t="e">
        <f>'LB-LC'!V87</f>
        <v>#VALUE!</v>
      </c>
    </row>
    <row r="33" spans="2:8" x14ac:dyDescent="0.2">
      <c r="B33" s="59" t="s">
        <v>49</v>
      </c>
      <c r="C33" s="22">
        <f>'LB-HE'!T88</f>
        <v>1.0554290058034654E-4</v>
      </c>
      <c r="D33" s="22">
        <f>'LB-HE'!U88</f>
        <v>1.5441304593594163E-4</v>
      </c>
      <c r="E33" s="23">
        <f>'LB-HE'!V88</f>
        <v>1.2718591180561969E-3</v>
      </c>
      <c r="F33" s="22" t="e">
        <f>'LB-LC'!T88</f>
        <v>#VALUE!</v>
      </c>
      <c r="G33" s="22" t="e">
        <f>'LB-LC'!U88</f>
        <v>#VALUE!</v>
      </c>
      <c r="H33" s="23" t="e">
        <f>'LB-LC'!V88</f>
        <v>#VALUE!</v>
      </c>
    </row>
    <row r="34" spans="2:8" ht="12.75" thickBot="1" x14ac:dyDescent="0.25">
      <c r="B34" s="34"/>
      <c r="C34" s="57">
        <f>'LB-HE'!W88</f>
        <v>1.3482797063733148E-4</v>
      </c>
      <c r="D34" s="57">
        <f>'LB-HE'!X88</f>
        <v>-1.7309226941225608E-4</v>
      </c>
      <c r="E34" s="58">
        <f>'LB-HE'!Y88</f>
        <v>8.7894711973264539E-4</v>
      </c>
      <c r="F34" s="57" t="e">
        <f>'LB-LC'!W88</f>
        <v>#VALUE!</v>
      </c>
      <c r="G34" s="57" t="e">
        <f>'LB-LC'!X88</f>
        <v>#VALUE!</v>
      </c>
      <c r="H34" s="58" t="e">
        <f>'LB-LC'!Y88</f>
        <v>#VALUE!</v>
      </c>
    </row>
    <row r="35" spans="2:8" x14ac:dyDescent="0.2">
      <c r="B35" s="13" t="s">
        <v>50</v>
      </c>
      <c r="C35" s="116">
        <f>'LB-HE'!R90</f>
        <v>0.99374814489533991</v>
      </c>
      <c r="D35" s="117"/>
      <c r="E35" s="118"/>
      <c r="F35" s="116" t="e">
        <f>'LB-LC'!R90</f>
        <v>#NUM!</v>
      </c>
      <c r="G35" s="117"/>
      <c r="H35" s="118"/>
    </row>
    <row r="36" spans="2:8" ht="12.75" thickBot="1" x14ac:dyDescent="0.25">
      <c r="B36" s="34" t="s">
        <v>51</v>
      </c>
      <c r="C36" s="119">
        <f>'LB-HE'!Q90</f>
        <v>0.99911552309234697</v>
      </c>
      <c r="D36" s="120"/>
      <c r="E36" s="121"/>
      <c r="F36" s="119" t="e">
        <f>'LB-LC'!Q90</f>
        <v>#NUM!</v>
      </c>
      <c r="G36" s="120"/>
      <c r="H36" s="121"/>
    </row>
    <row r="37" spans="2:8" ht="12.75" thickBot="1" x14ac:dyDescent="0.25"/>
    <row r="38" spans="2:8" x14ac:dyDescent="0.2">
      <c r="C38" s="113" t="s">
        <v>56</v>
      </c>
      <c r="D38" s="114"/>
      <c r="E38" s="115"/>
      <c r="F38" s="113" t="s">
        <v>57</v>
      </c>
      <c r="G38" s="114"/>
      <c r="H38" s="115"/>
    </row>
    <row r="39" spans="2:8" ht="12.75" thickBot="1" x14ac:dyDescent="0.25">
      <c r="C39" s="112" t="s">
        <v>44</v>
      </c>
      <c r="D39" s="9" t="s">
        <v>45</v>
      </c>
      <c r="E39" s="111" t="s">
        <v>46</v>
      </c>
      <c r="F39" s="112" t="s">
        <v>44</v>
      </c>
      <c r="G39" s="9" t="s">
        <v>45</v>
      </c>
      <c r="H39" s="111" t="s">
        <v>46</v>
      </c>
    </row>
    <row r="40" spans="2:8" x14ac:dyDescent="0.2">
      <c r="B40" s="13" t="s">
        <v>2</v>
      </c>
      <c r="C40" s="10"/>
      <c r="D40" s="11"/>
      <c r="E40" s="12"/>
      <c r="F40" s="10"/>
      <c r="G40" s="11"/>
      <c r="H40" s="12"/>
    </row>
    <row r="41" spans="2:8" x14ac:dyDescent="0.2">
      <c r="B41" s="24" t="s">
        <v>7</v>
      </c>
      <c r="C41" s="44" t="e">
        <f>'LP-HE'!T84</f>
        <v>#VALUE!</v>
      </c>
      <c r="D41" s="45" t="e">
        <f>'LP-HE'!U84</f>
        <v>#VALUE!</v>
      </c>
      <c r="E41" s="46" t="e">
        <f>'LP-HE'!V84</f>
        <v>#VALUE!</v>
      </c>
      <c r="F41" s="44" t="e">
        <f>'LP-LC'!T84</f>
        <v>#VALUE!</v>
      </c>
      <c r="G41" s="45" t="e">
        <f>'LP-LC'!U84</f>
        <v>#VALUE!</v>
      </c>
      <c r="H41" s="46" t="e">
        <f>'LP-LC'!V84</f>
        <v>#VALUE!</v>
      </c>
    </row>
    <row r="42" spans="2:8" x14ac:dyDescent="0.2">
      <c r="B42" s="24" t="s">
        <v>14</v>
      </c>
      <c r="C42" s="44" t="e">
        <f>'LP-HE'!T85</f>
        <v>#VALUE!</v>
      </c>
      <c r="D42" s="45" t="e">
        <f>'LP-HE'!U85</f>
        <v>#VALUE!</v>
      </c>
      <c r="E42" s="46" t="e">
        <f>'LP-HE'!V85</f>
        <v>#VALUE!</v>
      </c>
      <c r="F42" s="44" t="e">
        <f>'LP-LC'!T85</f>
        <v>#VALUE!</v>
      </c>
      <c r="G42" s="45" t="e">
        <f>'LP-LC'!U85</f>
        <v>#VALUE!</v>
      </c>
      <c r="H42" s="46" t="e">
        <f>'LP-LC'!V85</f>
        <v>#VALUE!</v>
      </c>
    </row>
    <row r="43" spans="2:8" x14ac:dyDescent="0.2">
      <c r="B43" s="24" t="s">
        <v>20</v>
      </c>
      <c r="C43" s="44" t="e">
        <f>'LP-HE'!T86</f>
        <v>#VALUE!</v>
      </c>
      <c r="D43" s="45" t="e">
        <f>'LP-HE'!U86</f>
        <v>#VALUE!</v>
      </c>
      <c r="E43" s="46" t="e">
        <f>'LP-HE'!V86</f>
        <v>#VALUE!</v>
      </c>
      <c r="F43" s="44" t="e">
        <f>'LP-LC'!T86</f>
        <v>#VALUE!</v>
      </c>
      <c r="G43" s="45" t="e">
        <f>'LP-LC'!U86</f>
        <v>#VALUE!</v>
      </c>
      <c r="H43" s="46" t="e">
        <f>'LP-LC'!V86</f>
        <v>#VALUE!</v>
      </c>
    </row>
    <row r="44" spans="2:8" ht="12.75" thickBot="1" x14ac:dyDescent="0.25">
      <c r="B44" s="24" t="s">
        <v>30</v>
      </c>
      <c r="C44" s="44" t="e">
        <f>'LP-HE'!T87</f>
        <v>#VALUE!</v>
      </c>
      <c r="D44" s="45" t="e">
        <f>'LP-HE'!U87</f>
        <v>#VALUE!</v>
      </c>
      <c r="E44" s="46" t="e">
        <f>'LP-HE'!V87</f>
        <v>#VALUE!</v>
      </c>
      <c r="F44" s="44" t="e">
        <f>'LP-LC'!T87</f>
        <v>#VALUE!</v>
      </c>
      <c r="G44" s="45" t="e">
        <f>'LP-LC'!U87</f>
        <v>#VALUE!</v>
      </c>
      <c r="H44" s="46" t="e">
        <f>'LP-LC'!V87</f>
        <v>#VALUE!</v>
      </c>
    </row>
    <row r="45" spans="2:8" x14ac:dyDescent="0.2">
      <c r="B45" s="59" t="s">
        <v>49</v>
      </c>
      <c r="C45" s="22" t="e">
        <f>'LP-HE'!T88</f>
        <v>#VALUE!</v>
      </c>
      <c r="D45" s="22" t="e">
        <f>'LP-HE'!U88</f>
        <v>#VALUE!</v>
      </c>
      <c r="E45" s="23" t="e">
        <f>'LP-HE'!V88</f>
        <v>#VALUE!</v>
      </c>
      <c r="F45" s="22" t="e">
        <f>'LP-LC'!T88</f>
        <v>#VALUE!</v>
      </c>
      <c r="G45" s="22" t="e">
        <f>'LP-LC'!U88</f>
        <v>#VALUE!</v>
      </c>
      <c r="H45" s="23" t="e">
        <f>'LP-LC'!V88</f>
        <v>#VALUE!</v>
      </c>
    </row>
    <row r="46" spans="2:8" ht="12.75" thickBot="1" x14ac:dyDescent="0.25">
      <c r="B46" s="34"/>
      <c r="C46" s="57" t="e">
        <f>'LP-HE'!W88</f>
        <v>#VALUE!</v>
      </c>
      <c r="D46" s="57" t="e">
        <f>'LP-HE'!X88</f>
        <v>#VALUE!</v>
      </c>
      <c r="E46" s="58" t="e">
        <f>'LP-HE'!Y88</f>
        <v>#VALUE!</v>
      </c>
      <c r="F46" s="57" t="e">
        <f>'LP-LC'!W88</f>
        <v>#VALUE!</v>
      </c>
      <c r="G46" s="57" t="e">
        <f>'LP-LC'!X88</f>
        <v>#VALUE!</v>
      </c>
      <c r="H46" s="58" t="e">
        <f>'LP-LC'!Y88</f>
        <v>#VALUE!</v>
      </c>
    </row>
    <row r="47" spans="2:8" x14ac:dyDescent="0.2">
      <c r="B47" s="13" t="s">
        <v>50</v>
      </c>
      <c r="C47" s="116" t="e">
        <f>'LP-HE'!R90</f>
        <v>#NUM!</v>
      </c>
      <c r="D47" s="117"/>
      <c r="E47" s="118"/>
      <c r="F47" s="116" t="e">
        <f>'LP-LC'!R90</f>
        <v>#NUM!</v>
      </c>
      <c r="G47" s="117"/>
      <c r="H47" s="118"/>
    </row>
    <row r="48" spans="2:8" ht="12.75" thickBot="1" x14ac:dyDescent="0.25">
      <c r="B48" s="34" t="s">
        <v>51</v>
      </c>
      <c r="C48" s="119" t="e">
        <f>'LP-HE'!Q90</f>
        <v>#NUM!</v>
      </c>
      <c r="D48" s="120"/>
      <c r="E48" s="121"/>
      <c r="F48" s="119" t="e">
        <f>'LP-LC'!Q90</f>
        <v>#NUM!</v>
      </c>
      <c r="G48" s="120"/>
      <c r="H48" s="121"/>
    </row>
  </sheetData>
  <mergeCells count="24">
    <mergeCell ref="C2:E2"/>
    <mergeCell ref="F2:H2"/>
    <mergeCell ref="C11:E11"/>
    <mergeCell ref="C12:E12"/>
    <mergeCell ref="F11:H11"/>
    <mergeCell ref="F12:H12"/>
    <mergeCell ref="C14:E14"/>
    <mergeCell ref="F14:H14"/>
    <mergeCell ref="F23:H23"/>
    <mergeCell ref="F24:H24"/>
    <mergeCell ref="C23:E23"/>
    <mergeCell ref="C24:E24"/>
    <mergeCell ref="F26:H26"/>
    <mergeCell ref="C26:E26"/>
    <mergeCell ref="C35:E35"/>
    <mergeCell ref="C36:E36"/>
    <mergeCell ref="F35:H35"/>
    <mergeCell ref="F36:H36"/>
    <mergeCell ref="F38:H38"/>
    <mergeCell ref="C38:E38"/>
    <mergeCell ref="F47:H47"/>
    <mergeCell ref="F48:H48"/>
    <mergeCell ref="C47:E47"/>
    <mergeCell ref="C48:E48"/>
  </mergeCells>
  <phoneticPr fontId="1" type="noConversion"/>
  <conditionalFormatting sqref="C40:H44 C28:H33 C16:H21 C4:H9">
    <cfRule type="cellIs" dxfId="21" priority="17" stopIfTrue="1" operator="greaterThan">
      <formula>0.03</formula>
    </cfRule>
    <cfRule type="cellIs" dxfId="20" priority="18" stopIfTrue="1" operator="lessThan">
      <formula>-0.03</formula>
    </cfRule>
  </conditionalFormatting>
  <conditionalFormatting sqref="C45:H45">
    <cfRule type="cellIs" dxfId="19" priority="11" stopIfTrue="1" operator="greaterThan">
      <formula>0.03</formula>
    </cfRule>
    <cfRule type="cellIs" dxfId="18" priority="12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L86"/>
  <sheetViews>
    <sheetView topLeftCell="W7" workbookViewId="0">
      <selection activeCell="A2" sqref="A2"/>
    </sheetView>
  </sheetViews>
  <sheetFormatPr defaultColWidth="8.875" defaultRowHeight="15.75" x14ac:dyDescent="0.25"/>
  <cols>
    <col min="2" max="2" width="21.375" customWidth="1"/>
    <col min="25" max="26" width="9" customWidth="1"/>
    <col min="27" max="27" width="9" style="107" customWidth="1"/>
    <col min="28" max="39" width="9" customWidth="1"/>
  </cols>
  <sheetData>
    <row r="1" spans="1:38" ht="16.5" thickBot="1" x14ac:dyDescent="0.3">
      <c r="A1" t="s">
        <v>74</v>
      </c>
      <c r="AD1" t="s">
        <v>72</v>
      </c>
      <c r="AI1" t="s">
        <v>73</v>
      </c>
    </row>
    <row r="2" spans="1:38" ht="16.5" thickBot="1" x14ac:dyDescent="0.3">
      <c r="A2" s="106" t="s">
        <v>71</v>
      </c>
      <c r="B2" s="106" t="s">
        <v>81</v>
      </c>
      <c r="AD2" s="6" t="s">
        <v>37</v>
      </c>
      <c r="AE2" s="7" t="s">
        <v>38</v>
      </c>
      <c r="AF2" s="7" t="s">
        <v>39</v>
      </c>
      <c r="AG2" s="7" t="s">
        <v>40</v>
      </c>
      <c r="AI2" s="6" t="s">
        <v>37</v>
      </c>
      <c r="AJ2" s="7" t="s">
        <v>38</v>
      </c>
      <c r="AK2" s="7" t="s">
        <v>39</v>
      </c>
      <c r="AL2" s="7" t="s">
        <v>40</v>
      </c>
    </row>
    <row r="3" spans="1:38" x14ac:dyDescent="0.25">
      <c r="Z3" t="s">
        <v>65</v>
      </c>
      <c r="AA3" s="32" t="s">
        <v>15</v>
      </c>
      <c r="AB3">
        <v>39</v>
      </c>
      <c r="AC3">
        <f>VLOOKUP(B2,AA3:AB26,2,FALSE)</f>
        <v>87</v>
      </c>
      <c r="AD3">
        <f ca="1">INDIRECT("'"&amp;$A$2&amp;"'!"&amp;ADDRESS($AC3,4))</f>
        <v>0</v>
      </c>
      <c r="AE3">
        <f ca="1">INDIRECT("'"&amp;$A$2&amp;"'!"&amp;ADDRESS($AC3,5))</f>
        <v>0</v>
      </c>
      <c r="AF3">
        <f ca="1">INDIRECT("'"&amp;$A$2&amp;"'!"&amp;ADDRESS($AC3,6))</f>
        <v>0</v>
      </c>
      <c r="AG3">
        <f ca="1">INDIRECT("'"&amp;$A$2&amp;"'!"&amp;ADDRESS($AC3,7))</f>
        <v>0</v>
      </c>
      <c r="AI3">
        <f ca="1">INDIRECT("'"&amp;$A$2&amp;"'!"&amp;ADDRESS($AC3,12))</f>
        <v>0</v>
      </c>
      <c r="AJ3">
        <f ca="1">INDIRECT("'"&amp;$A$2&amp;"'!"&amp;ADDRESS($AC3,13))</f>
        <v>0</v>
      </c>
      <c r="AK3">
        <f ca="1">INDIRECT("'"&amp;$A$2&amp;"'!"&amp;ADDRESS($AC3,14))</f>
        <v>0</v>
      </c>
      <c r="AL3">
        <f ca="1">INDIRECT("'"&amp;$A$2&amp;"'!"&amp;ADDRESS($AC3,15))</f>
        <v>0</v>
      </c>
    </row>
    <row r="4" spans="1:38" x14ac:dyDescent="0.25">
      <c r="Z4" t="s">
        <v>66</v>
      </c>
      <c r="AA4" s="32" t="s">
        <v>80</v>
      </c>
      <c r="AB4">
        <v>83</v>
      </c>
      <c r="AC4">
        <f>AC3+1</f>
        <v>88</v>
      </c>
      <c r="AD4">
        <f ca="1">INDIRECT("'"&amp;$A$2&amp;"'!"&amp;ADDRESS($AC4,4))</f>
        <v>0</v>
      </c>
      <c r="AE4">
        <f ca="1">INDIRECT("'"&amp;$A$2&amp;"'!"&amp;ADDRESS($AC4,5))</f>
        <v>0</v>
      </c>
      <c r="AF4">
        <f ca="1">INDIRECT("'"&amp;$A$2&amp;"'!"&amp;ADDRESS($AC4,6))</f>
        <v>0</v>
      </c>
      <c r="AG4">
        <f ca="1">INDIRECT("'"&amp;$A$2&amp;"'!"&amp;ADDRESS($AC4,7))</f>
        <v>0</v>
      </c>
      <c r="AI4">
        <f ca="1">INDIRECT("'"&amp;$A$2&amp;"'!"&amp;ADDRESS($AC4,12))</f>
        <v>0</v>
      </c>
      <c r="AJ4">
        <f ca="1">INDIRECT("'"&amp;$A$2&amp;"'!"&amp;ADDRESS($AC4,13))</f>
        <v>0</v>
      </c>
      <c r="AK4">
        <f ca="1">INDIRECT("'"&amp;$A$2&amp;"'!"&amp;ADDRESS($AC4,14))</f>
        <v>0</v>
      </c>
      <c r="AL4">
        <f ca="1">INDIRECT("'"&amp;$A$2&amp;"'!"&amp;ADDRESS($AC4,15))</f>
        <v>0</v>
      </c>
    </row>
    <row r="5" spans="1:38" x14ac:dyDescent="0.25">
      <c r="Z5" t="s">
        <v>64</v>
      </c>
      <c r="AA5" s="32" t="s">
        <v>12</v>
      </c>
      <c r="AB5">
        <v>31</v>
      </c>
      <c r="AC5">
        <f>AC4+1</f>
        <v>89</v>
      </c>
      <c r="AD5">
        <f ca="1">INDIRECT("'"&amp;$A$2&amp;"'!"&amp;ADDRESS($AC5,4))</f>
        <v>0</v>
      </c>
      <c r="AE5">
        <f ca="1">INDIRECT("'"&amp;$A$2&amp;"'!"&amp;ADDRESS($AC5,5))</f>
        <v>0</v>
      </c>
      <c r="AF5">
        <f ca="1">INDIRECT("'"&amp;$A$2&amp;"'!"&amp;ADDRESS($AC5,6))</f>
        <v>0</v>
      </c>
      <c r="AG5">
        <f ca="1">INDIRECT("'"&amp;$A$2&amp;"'!"&amp;ADDRESS($AC5,7))</f>
        <v>0</v>
      </c>
      <c r="AI5">
        <f ca="1">INDIRECT("'"&amp;$A$2&amp;"'!"&amp;ADDRESS($AC5,12))</f>
        <v>0</v>
      </c>
      <c r="AJ5">
        <f ca="1">INDIRECT("'"&amp;$A$2&amp;"'!"&amp;ADDRESS($AC5,13))</f>
        <v>0</v>
      </c>
      <c r="AK5">
        <f ca="1">INDIRECT("'"&amp;$A$2&amp;"'!"&amp;ADDRESS($AC5,14))</f>
        <v>0</v>
      </c>
      <c r="AL5">
        <f ca="1">INDIRECT("'"&amp;$A$2&amp;"'!"&amp;ADDRESS($AC5,15))</f>
        <v>0</v>
      </c>
    </row>
    <row r="6" spans="1:38" x14ac:dyDescent="0.25">
      <c r="Z6" t="s">
        <v>67</v>
      </c>
      <c r="AA6" s="32" t="s">
        <v>21</v>
      </c>
      <c r="AB6">
        <v>55</v>
      </c>
      <c r="AC6">
        <f>AC5+1</f>
        <v>90</v>
      </c>
      <c r="AD6">
        <f ca="1">INDIRECT("'"&amp;$A$2&amp;"'!"&amp;ADDRESS($AC6,4))</f>
        <v>0</v>
      </c>
      <c r="AE6">
        <f ca="1">INDIRECT("'"&amp;$A$2&amp;"'!"&amp;ADDRESS($AC6,5))</f>
        <v>0</v>
      </c>
      <c r="AF6">
        <f ca="1">INDIRECT("'"&amp;$A$2&amp;"'!"&amp;ADDRESS($AC6,6))</f>
        <v>0</v>
      </c>
      <c r="AG6">
        <f ca="1">INDIRECT("'"&amp;$A$2&amp;"'!"&amp;ADDRESS($AC6,7))</f>
        <v>0</v>
      </c>
      <c r="AI6">
        <f ca="1">INDIRECT("'"&amp;$A$2&amp;"'!"&amp;ADDRESS($AC6,12))</f>
        <v>0</v>
      </c>
      <c r="AJ6">
        <f ca="1">INDIRECT("'"&amp;$A$2&amp;"'!"&amp;ADDRESS($AC6,13))</f>
        <v>0</v>
      </c>
      <c r="AK6">
        <f ca="1">INDIRECT("'"&amp;$A$2&amp;"'!"&amp;ADDRESS($AC6,14))</f>
        <v>0</v>
      </c>
      <c r="AL6">
        <f ca="1">INDIRECT("'"&amp;$A$2&amp;"'!"&amp;ADDRESS($AC6,15))</f>
        <v>0</v>
      </c>
    </row>
    <row r="7" spans="1:38" x14ac:dyDescent="0.25">
      <c r="Z7" t="s">
        <v>68</v>
      </c>
      <c r="AA7" s="32" t="s">
        <v>24</v>
      </c>
      <c r="AB7">
        <v>63</v>
      </c>
    </row>
    <row r="8" spans="1:38" x14ac:dyDescent="0.25">
      <c r="Z8" t="s">
        <v>69</v>
      </c>
      <c r="AA8" s="32" t="s">
        <v>17</v>
      </c>
      <c r="AB8">
        <v>43</v>
      </c>
      <c r="AD8" t="str">
        <f>"Sequence: "&amp;B2 &amp; "     Coding Conditions: " &amp; A2</f>
        <v>Sequence: ChinaSpeed     Coding Conditions: LP-LC</v>
      </c>
    </row>
    <row r="9" spans="1:38" x14ac:dyDescent="0.25">
      <c r="Z9" t="s">
        <v>70</v>
      </c>
      <c r="AA9" s="32" t="s">
        <v>23</v>
      </c>
      <c r="AB9">
        <v>59</v>
      </c>
    </row>
    <row r="10" spans="1:38" x14ac:dyDescent="0.25">
      <c r="Z10" t="s">
        <v>71</v>
      </c>
      <c r="AA10" s="32" t="s">
        <v>13</v>
      </c>
      <c r="AB10">
        <v>35</v>
      </c>
    </row>
    <row r="11" spans="1:38" x14ac:dyDescent="0.25">
      <c r="AA11" s="32" t="s">
        <v>11</v>
      </c>
      <c r="AB11">
        <v>27</v>
      </c>
      <c r="AD11" t="s">
        <v>76</v>
      </c>
      <c r="AE11" t="s">
        <v>77</v>
      </c>
      <c r="AF11" t="s">
        <v>78</v>
      </c>
      <c r="AG11" t="s">
        <v>79</v>
      </c>
    </row>
    <row r="12" spans="1:38" x14ac:dyDescent="0.25">
      <c r="AA12" s="32" t="s">
        <v>81</v>
      </c>
      <c r="AB12">
        <v>87</v>
      </c>
      <c r="AD12" s="108">
        <f ca="1">MAX(AD3:AD6,AI3:AI6)</f>
        <v>0</v>
      </c>
      <c r="AE12" s="108">
        <f ca="1">MAX(AE3:AE6,AJ3:AJ6)</f>
        <v>0</v>
      </c>
      <c r="AF12" s="108">
        <f ca="1">MAX(AF3:AF6,AK3:AK6)</f>
        <v>0</v>
      </c>
      <c r="AG12" s="108">
        <f ca="1">MAX(AG3:AG6,AL3:AL6)</f>
        <v>0</v>
      </c>
    </row>
    <row r="13" spans="1:38" x14ac:dyDescent="0.25">
      <c r="AA13" s="32" t="s">
        <v>8</v>
      </c>
      <c r="AB13">
        <v>19</v>
      </c>
      <c r="AD13" s="108">
        <f ca="1">MIN(AD3:AD6,AI3:AI6)</f>
        <v>0</v>
      </c>
      <c r="AE13" s="108">
        <f ca="1">MIN(AE3:AE6,AJ3:AJ6)</f>
        <v>0</v>
      </c>
      <c r="AF13" s="108">
        <f ca="1">MIN(AF3:AF6,AK3:AK6)</f>
        <v>0</v>
      </c>
      <c r="AG13" s="108">
        <f ca="1">MIN(AG3:AG6,AL3:AL6)</f>
        <v>0</v>
      </c>
    </row>
    <row r="14" spans="1:38" x14ac:dyDescent="0.25">
      <c r="AA14" s="32" t="s">
        <v>0</v>
      </c>
      <c r="AB14">
        <v>11</v>
      </c>
      <c r="AD14" s="109"/>
      <c r="AE14" s="109"/>
      <c r="AF14" s="109"/>
      <c r="AG14" s="109"/>
    </row>
    <row r="15" spans="1:38" x14ac:dyDescent="0.25">
      <c r="AA15" s="32" t="s">
        <v>10</v>
      </c>
      <c r="AB15">
        <v>23</v>
      </c>
      <c r="AD15" s="109">
        <f ca="1">POWER(10,CEILING(LOG(AD12+1),1))</f>
        <v>1</v>
      </c>
      <c r="AE15" s="110">
        <f ca="1">CEILING(AE12+0.25,0.5)</f>
        <v>0.5</v>
      </c>
      <c r="AF15" s="110">
        <f ca="1">CEILING(AF12+0.25,0.5)</f>
        <v>0.5</v>
      </c>
      <c r="AG15" s="110">
        <f ca="1">CEILING(AG12+0.25,0.5)</f>
        <v>0.5</v>
      </c>
    </row>
    <row r="16" spans="1:38" x14ac:dyDescent="0.25">
      <c r="AA16" s="32" t="s">
        <v>18</v>
      </c>
      <c r="AB16">
        <v>47</v>
      </c>
      <c r="AD16" s="109">
        <f ca="1">POWER(10,FLOOR(LOG(AD13+10),1))</f>
        <v>10</v>
      </c>
      <c r="AE16" s="110">
        <f ca="1">FLOOR(AE13-0.25,0.5)</f>
        <v>-0.5</v>
      </c>
      <c r="AF16" s="110">
        <f ca="1">FLOOR(AF13-0.25,0.5)</f>
        <v>-0.5</v>
      </c>
      <c r="AG16" s="110">
        <f ca="1">FLOOR(AG13-0.25,0.5)</f>
        <v>-0.5</v>
      </c>
    </row>
    <row r="17" spans="27:28" x14ac:dyDescent="0.25">
      <c r="AA17" s="32" t="s">
        <v>5</v>
      </c>
      <c r="AB17">
        <v>7</v>
      </c>
    </row>
    <row r="18" spans="27:28" x14ac:dyDescent="0.25">
      <c r="AA18" s="32" t="s">
        <v>75</v>
      </c>
      <c r="AB18">
        <v>51</v>
      </c>
    </row>
    <row r="19" spans="27:28" x14ac:dyDescent="0.25">
      <c r="AA19" s="32" t="s">
        <v>19</v>
      </c>
      <c r="AB19">
        <v>67</v>
      </c>
    </row>
    <row r="20" spans="27:28" x14ac:dyDescent="0.25">
      <c r="AA20" s="32" t="s">
        <v>82</v>
      </c>
      <c r="AB20">
        <v>91</v>
      </c>
    </row>
    <row r="21" spans="27:28" x14ac:dyDescent="0.25">
      <c r="AA21" s="32" t="s">
        <v>83</v>
      </c>
      <c r="AB21">
        <v>95</v>
      </c>
    </row>
    <row r="22" spans="27:28" x14ac:dyDescent="0.25">
      <c r="AA22" s="32" t="s">
        <v>6</v>
      </c>
      <c r="AB22">
        <v>15</v>
      </c>
    </row>
    <row r="23" spans="27:28" x14ac:dyDescent="0.25">
      <c r="AA23" s="32" t="s">
        <v>3</v>
      </c>
      <c r="AB23">
        <v>3</v>
      </c>
    </row>
    <row r="24" spans="27:28" x14ac:dyDescent="0.25">
      <c r="AA24" s="32" t="s">
        <v>26</v>
      </c>
      <c r="AB24">
        <v>71</v>
      </c>
    </row>
    <row r="25" spans="27:28" x14ac:dyDescent="0.25">
      <c r="AA25" s="32" t="s">
        <v>28</v>
      </c>
      <c r="AB25">
        <v>75</v>
      </c>
    </row>
    <row r="26" spans="27:28" x14ac:dyDescent="0.25">
      <c r="AA26" s="32" t="s">
        <v>29</v>
      </c>
      <c r="AB26">
        <v>79</v>
      </c>
    </row>
    <row r="27" spans="27:28" x14ac:dyDescent="0.25">
      <c r="AA27" s="32"/>
    </row>
    <row r="28" spans="27:28" x14ac:dyDescent="0.25">
      <c r="AA28" s="32"/>
    </row>
    <row r="29" spans="27:28" x14ac:dyDescent="0.25">
      <c r="AA29" s="32"/>
    </row>
    <row r="30" spans="27:28" x14ac:dyDescent="0.25">
      <c r="AA30" s="32"/>
    </row>
    <row r="31" spans="27:28" x14ac:dyDescent="0.25">
      <c r="AA31" s="32"/>
    </row>
    <row r="32" spans="27:28" x14ac:dyDescent="0.25">
      <c r="AA32" s="32"/>
    </row>
    <row r="33" spans="27:27" x14ac:dyDescent="0.25">
      <c r="AA33" s="32"/>
    </row>
    <row r="34" spans="27:27" x14ac:dyDescent="0.25">
      <c r="AA34" s="32"/>
    </row>
    <row r="35" spans="27:27" x14ac:dyDescent="0.25">
      <c r="AA35" s="32"/>
    </row>
    <row r="36" spans="27:27" x14ac:dyDescent="0.25">
      <c r="AA36" s="32"/>
    </row>
    <row r="37" spans="27:27" x14ac:dyDescent="0.25">
      <c r="AA37" s="32"/>
    </row>
    <row r="38" spans="27:27" x14ac:dyDescent="0.25">
      <c r="AA38" s="32"/>
    </row>
    <row r="39" spans="27:27" x14ac:dyDescent="0.25">
      <c r="AA39" s="32"/>
    </row>
    <row r="40" spans="27:27" x14ac:dyDescent="0.25">
      <c r="AA40" s="32"/>
    </row>
    <row r="41" spans="27:27" x14ac:dyDescent="0.25">
      <c r="AA41" s="32"/>
    </row>
    <row r="42" spans="27:27" x14ac:dyDescent="0.25">
      <c r="AA42" s="32"/>
    </row>
    <row r="43" spans="27:27" x14ac:dyDescent="0.25">
      <c r="AA43" s="32"/>
    </row>
    <row r="44" spans="27:27" x14ac:dyDescent="0.25">
      <c r="AA44" s="32"/>
    </row>
    <row r="45" spans="27:27" x14ac:dyDescent="0.25">
      <c r="AA45" s="32"/>
    </row>
    <row r="46" spans="27:27" x14ac:dyDescent="0.25">
      <c r="AA46" s="32"/>
    </row>
    <row r="47" spans="27:27" x14ac:dyDescent="0.25">
      <c r="AA47" s="32"/>
    </row>
    <row r="48" spans="27:27" x14ac:dyDescent="0.25">
      <c r="AA48" s="32"/>
    </row>
    <row r="49" spans="27:27" x14ac:dyDescent="0.25">
      <c r="AA49" s="32"/>
    </row>
    <row r="50" spans="27:27" x14ac:dyDescent="0.25">
      <c r="AA50" s="32"/>
    </row>
    <row r="51" spans="27:27" x14ac:dyDescent="0.25">
      <c r="AA51" s="32"/>
    </row>
    <row r="52" spans="27:27" x14ac:dyDescent="0.25">
      <c r="AA52" s="32"/>
    </row>
    <row r="53" spans="27:27" x14ac:dyDescent="0.25">
      <c r="AA53" s="32"/>
    </row>
    <row r="54" spans="27:27" x14ac:dyDescent="0.25">
      <c r="AA54" s="32"/>
    </row>
    <row r="55" spans="27:27" x14ac:dyDescent="0.25">
      <c r="AA55" s="32"/>
    </row>
    <row r="56" spans="27:27" x14ac:dyDescent="0.25">
      <c r="AA56" s="32"/>
    </row>
    <row r="57" spans="27:27" x14ac:dyDescent="0.25">
      <c r="AA57" s="32"/>
    </row>
    <row r="58" spans="27:27" x14ac:dyDescent="0.25">
      <c r="AA58" s="32"/>
    </row>
    <row r="59" spans="27:27" x14ac:dyDescent="0.25">
      <c r="AA59" s="32"/>
    </row>
    <row r="60" spans="27:27" x14ac:dyDescent="0.25">
      <c r="AA60" s="32"/>
    </row>
    <row r="61" spans="27:27" x14ac:dyDescent="0.25">
      <c r="AA61" s="32"/>
    </row>
    <row r="62" spans="27:27" x14ac:dyDescent="0.25">
      <c r="AA62" s="32"/>
    </row>
    <row r="63" spans="27:27" x14ac:dyDescent="0.25">
      <c r="AA63" s="32"/>
    </row>
    <row r="64" spans="27:27" x14ac:dyDescent="0.25">
      <c r="AA64" s="32"/>
    </row>
    <row r="65" spans="27:27" x14ac:dyDescent="0.25">
      <c r="AA65" s="32"/>
    </row>
    <row r="66" spans="27:27" x14ac:dyDescent="0.25">
      <c r="AA66" s="32"/>
    </row>
    <row r="67" spans="27:27" x14ac:dyDescent="0.25">
      <c r="AA67" s="32"/>
    </row>
    <row r="68" spans="27:27" x14ac:dyDescent="0.25">
      <c r="AA68" s="32"/>
    </row>
    <row r="69" spans="27:27" x14ac:dyDescent="0.25">
      <c r="AA69" s="32"/>
    </row>
    <row r="70" spans="27:27" x14ac:dyDescent="0.25">
      <c r="AA70" s="32"/>
    </row>
    <row r="71" spans="27:27" x14ac:dyDescent="0.25">
      <c r="AA71" s="32"/>
    </row>
    <row r="72" spans="27:27" x14ac:dyDescent="0.25">
      <c r="AA72" s="32"/>
    </row>
    <row r="73" spans="27:27" x14ac:dyDescent="0.25">
      <c r="AA73" s="32"/>
    </row>
    <row r="74" spans="27:27" x14ac:dyDescent="0.25">
      <c r="AA74" s="32"/>
    </row>
    <row r="75" spans="27:27" x14ac:dyDescent="0.25">
      <c r="AA75" s="32"/>
    </row>
    <row r="76" spans="27:27" x14ac:dyDescent="0.25">
      <c r="AA76" s="32"/>
    </row>
    <row r="77" spans="27:27" x14ac:dyDescent="0.25">
      <c r="AA77" s="32"/>
    </row>
    <row r="78" spans="27:27" x14ac:dyDescent="0.25">
      <c r="AA78" s="32"/>
    </row>
    <row r="79" spans="27:27" x14ac:dyDescent="0.25">
      <c r="AA79" s="32"/>
    </row>
    <row r="80" spans="27:27" x14ac:dyDescent="0.25">
      <c r="AA80" s="32"/>
    </row>
    <row r="81" spans="27:27" x14ac:dyDescent="0.25">
      <c r="AA81" s="32"/>
    </row>
    <row r="82" spans="27:27" x14ac:dyDescent="0.25">
      <c r="AA82" s="32"/>
    </row>
    <row r="83" spans="27:27" x14ac:dyDescent="0.25">
      <c r="AA83" s="32"/>
    </row>
    <row r="84" spans="27:27" x14ac:dyDescent="0.25">
      <c r="AA84" s="32"/>
    </row>
    <row r="85" spans="27:27" x14ac:dyDescent="0.25">
      <c r="AA85" s="32"/>
    </row>
    <row r="86" spans="27:27" x14ac:dyDescent="0.25">
      <c r="AA86" s="32"/>
    </row>
  </sheetData>
  <phoneticPr fontId="1" type="noConversion"/>
  <dataValidations count="2">
    <dataValidation type="list" allowBlank="1" showInputMessage="1" showErrorMessage="1" sqref="A2">
      <formula1>$Z$3:$Z$10</formula1>
    </dataValidation>
    <dataValidation type="list" allowBlank="1" showInputMessage="1" showErrorMessage="1" sqref="B2">
      <formula1>$AA$3:$AA$26</formula1>
    </dataValidation>
  </dataValidations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91"/>
  <sheetViews>
    <sheetView topLeftCell="A34" workbookViewId="0">
      <selection activeCell="A88" sqref="A88:XFD88"/>
    </sheetView>
  </sheetViews>
  <sheetFormatPr defaultColWidth="10.875"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 x14ac:dyDescent="0.25">
      <c r="D1" s="122" t="s">
        <v>35</v>
      </c>
      <c r="E1" s="123"/>
      <c r="F1" s="123"/>
      <c r="G1" s="123"/>
      <c r="H1" s="123"/>
      <c r="I1" s="123"/>
      <c r="J1" s="124"/>
      <c r="L1" s="122" t="s">
        <v>36</v>
      </c>
      <c r="M1" s="123"/>
      <c r="N1" s="123"/>
      <c r="O1" s="123"/>
      <c r="P1" s="123"/>
      <c r="Q1" s="123"/>
      <c r="R1" s="124"/>
      <c r="S1" s="2"/>
      <c r="T1" s="122" t="s">
        <v>58</v>
      </c>
      <c r="U1" s="123"/>
      <c r="V1" s="124"/>
      <c r="W1" s="122" t="s">
        <v>59</v>
      </c>
      <c r="X1" s="123"/>
      <c r="Y1" s="124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13" t="s">
        <v>2</v>
      </c>
      <c r="B3" s="13" t="s">
        <v>3</v>
      </c>
      <c r="C3" s="13">
        <v>22</v>
      </c>
      <c r="D3" s="14"/>
      <c r="E3" s="15"/>
      <c r="F3" s="15"/>
      <c r="G3" s="15"/>
      <c r="H3" s="15"/>
      <c r="I3" s="15"/>
      <c r="J3" s="16">
        <f>H3/3600</f>
        <v>0</v>
      </c>
      <c r="L3" s="17"/>
      <c r="M3" s="18"/>
      <c r="N3" s="18"/>
      <c r="O3" s="18"/>
      <c r="P3" s="18"/>
      <c r="Q3" s="18"/>
      <c r="R3" s="19">
        <f>P3/3600</f>
        <v>0</v>
      </c>
      <c r="S3" s="20"/>
      <c r="T3" s="21" t="e">
        <f>bdrate($D3:$D6,E3:E6,$L3:$L6,M3:M6)</f>
        <v>#VALUE!</v>
      </c>
      <c r="U3" s="22" t="e">
        <f>bdrate($D3:$D6,F3:F6,$L3:$L6,N3:N6)</f>
        <v>#VALUE!</v>
      </c>
      <c r="V3" s="23" t="e">
        <f>bdrate($D3:$D6,G3:G6,$L3:$L6,O3:O6)</f>
        <v>#VALUE!</v>
      </c>
      <c r="W3" s="21" t="e">
        <f>bdrateOld($D3:$D6,E3:E6,$L3:$L6,M3:M6)</f>
        <v>#VALUE!</v>
      </c>
      <c r="X3" s="22" t="e">
        <f>bdrateOld($D3:$D6,F3:F6,$L3:$L6,N3:N6)</f>
        <v>#VALUE!</v>
      </c>
      <c r="Y3" s="23" t="e">
        <f>bdrateOld($D3:$D6,G3:G6,$L3:$L6,O3:O6)</f>
        <v>#VALUE!</v>
      </c>
    </row>
    <row r="4" spans="1:25" x14ac:dyDescent="0.2">
      <c r="A4" s="24" t="s">
        <v>4</v>
      </c>
      <c r="B4" s="24"/>
      <c r="C4" s="24">
        <v>27</v>
      </c>
      <c r="D4" s="25"/>
      <c r="E4" s="26"/>
      <c r="F4" s="26"/>
      <c r="G4" s="26"/>
      <c r="H4" s="26"/>
      <c r="I4" s="26"/>
      <c r="J4" s="27">
        <f>H4/3600</f>
        <v>0</v>
      </c>
      <c r="L4" s="28"/>
      <c r="M4" s="29"/>
      <c r="N4" s="29"/>
      <c r="O4" s="29"/>
      <c r="P4" s="29"/>
      <c r="Q4" s="29"/>
      <c r="R4" s="30">
        <f>P4/3600</f>
        <v>0</v>
      </c>
      <c r="S4" s="20"/>
      <c r="T4" s="31"/>
      <c r="U4" s="32"/>
      <c r="V4" s="33"/>
      <c r="W4" s="31"/>
      <c r="X4" s="32"/>
      <c r="Y4" s="33"/>
    </row>
    <row r="5" spans="1:25" x14ac:dyDescent="0.2">
      <c r="A5" s="24"/>
      <c r="B5" s="24"/>
      <c r="C5" s="24">
        <v>32</v>
      </c>
      <c r="D5" s="25"/>
      <c r="E5" s="26"/>
      <c r="F5" s="26"/>
      <c r="G5" s="26"/>
      <c r="H5" s="26"/>
      <c r="I5" s="26"/>
      <c r="J5" s="27">
        <f>H5/3600</f>
        <v>0</v>
      </c>
      <c r="L5" s="28"/>
      <c r="M5" s="29"/>
      <c r="N5" s="29"/>
      <c r="O5" s="29"/>
      <c r="P5" s="29"/>
      <c r="Q5" s="29"/>
      <c r="R5" s="30">
        <f>P5/3600</f>
        <v>0</v>
      </c>
      <c r="S5" s="20"/>
      <c r="T5" s="31"/>
      <c r="U5" s="32"/>
      <c r="V5" s="33"/>
      <c r="W5" s="31"/>
      <c r="X5" s="32"/>
      <c r="Y5" s="33"/>
    </row>
    <row r="6" spans="1:25" ht="12.75" thickBot="1" x14ac:dyDescent="0.25">
      <c r="A6" s="24"/>
      <c r="B6" s="34"/>
      <c r="C6" s="34">
        <v>37</v>
      </c>
      <c r="D6" s="35"/>
      <c r="E6" s="36"/>
      <c r="F6" s="36"/>
      <c r="G6" s="36"/>
      <c r="H6" s="36"/>
      <c r="I6" s="36"/>
      <c r="J6" s="37">
        <f>H6/3600</f>
        <v>0</v>
      </c>
      <c r="L6" s="38"/>
      <c r="M6" s="39"/>
      <c r="N6" s="39"/>
      <c r="O6" s="39"/>
      <c r="P6" s="39"/>
      <c r="Q6" s="39"/>
      <c r="R6" s="40">
        <f>P6/3600</f>
        <v>0</v>
      </c>
      <c r="S6" s="20"/>
      <c r="T6" s="41"/>
      <c r="U6" s="42"/>
      <c r="V6" s="43"/>
      <c r="W6" s="41"/>
      <c r="X6" s="42"/>
      <c r="Y6" s="43"/>
    </row>
    <row r="7" spans="1:25" x14ac:dyDescent="0.2">
      <c r="A7" s="24"/>
      <c r="B7" s="13" t="s">
        <v>5</v>
      </c>
      <c r="C7" s="13">
        <v>22</v>
      </c>
      <c r="D7" s="14"/>
      <c r="E7" s="15"/>
      <c r="F7" s="15"/>
      <c r="G7" s="15"/>
      <c r="H7" s="15"/>
      <c r="I7" s="15"/>
      <c r="J7" s="16">
        <f t="shared" ref="J7:J70" si="0">H7/3600</f>
        <v>0</v>
      </c>
      <c r="L7" s="17"/>
      <c r="M7" s="18"/>
      <c r="N7" s="18"/>
      <c r="O7" s="18"/>
      <c r="P7" s="18"/>
      <c r="Q7" s="18"/>
      <c r="R7" s="19">
        <f t="shared" ref="R7:R70" si="1">P7/3600</f>
        <v>0</v>
      </c>
      <c r="S7" s="20"/>
      <c r="T7" s="21" t="e">
        <f>bdrate($D7:$D10,E7:E10,$L7:$L10,M7:M10)</f>
        <v>#VALUE!</v>
      </c>
      <c r="U7" s="22" t="e">
        <f>bdrate($D7:$D10,F7:F10,$L7:$L10,N7:N10)</f>
        <v>#VALUE!</v>
      </c>
      <c r="V7" s="22" t="e">
        <f>bdrate($D7:$D10,G7:G10,$L7:$L10,O7:O10)</f>
        <v>#VALUE!</v>
      </c>
      <c r="W7" s="44" t="e">
        <f>bdrateOld($D7:$D10,E7:E10,$L7:$L10,M7:M10)</f>
        <v>#VALUE!</v>
      </c>
      <c r="X7" s="45" t="e">
        <f>bdrateOld($D7:$D10,F7:F10,$L7:$L10,N7:N10)</f>
        <v>#VALUE!</v>
      </c>
      <c r="Y7" s="46" t="e">
        <f>bdrateOld($D7:$D10,G7:G10,$L7:$L10,O7:O10)</f>
        <v>#VALUE!</v>
      </c>
    </row>
    <row r="8" spans="1:25" x14ac:dyDescent="0.2">
      <c r="A8" s="24"/>
      <c r="B8" s="24"/>
      <c r="C8" s="24">
        <v>27</v>
      </c>
      <c r="D8" s="25"/>
      <c r="E8" s="26"/>
      <c r="F8" s="26"/>
      <c r="G8" s="26"/>
      <c r="H8" s="26"/>
      <c r="I8" s="26"/>
      <c r="J8" s="27">
        <f t="shared" si="0"/>
        <v>0</v>
      </c>
      <c r="L8" s="28"/>
      <c r="M8" s="29"/>
      <c r="N8" s="29"/>
      <c r="O8" s="29"/>
      <c r="P8" s="29"/>
      <c r="Q8" s="29"/>
      <c r="R8" s="30">
        <f t="shared" si="1"/>
        <v>0</v>
      </c>
      <c r="S8" s="20"/>
      <c r="T8" s="31"/>
      <c r="U8" s="32"/>
      <c r="V8" s="32"/>
      <c r="W8" s="31"/>
      <c r="X8" s="32"/>
      <c r="Y8" s="33"/>
    </row>
    <row r="9" spans="1:25" x14ac:dyDescent="0.2">
      <c r="A9" s="24"/>
      <c r="B9" s="24"/>
      <c r="C9" s="24">
        <v>32</v>
      </c>
      <c r="D9" s="25"/>
      <c r="E9" s="26"/>
      <c r="F9" s="26"/>
      <c r="G9" s="26"/>
      <c r="H9" s="26"/>
      <c r="I9" s="26"/>
      <c r="J9" s="27">
        <f t="shared" si="0"/>
        <v>0</v>
      </c>
      <c r="L9" s="28"/>
      <c r="M9" s="29"/>
      <c r="N9" s="29"/>
      <c r="O9" s="29"/>
      <c r="P9" s="29"/>
      <c r="Q9" s="29"/>
      <c r="R9" s="30">
        <f t="shared" si="1"/>
        <v>0</v>
      </c>
      <c r="S9" s="20"/>
      <c r="T9" s="31"/>
      <c r="U9" s="47"/>
      <c r="V9" s="32"/>
      <c r="W9" s="31"/>
      <c r="X9" s="32"/>
      <c r="Y9" s="33"/>
    </row>
    <row r="10" spans="1:25" ht="12.75" thickBot="1" x14ac:dyDescent="0.25">
      <c r="A10" s="24"/>
      <c r="B10" s="34"/>
      <c r="C10" s="34">
        <v>37</v>
      </c>
      <c r="D10" s="35"/>
      <c r="E10" s="36"/>
      <c r="F10" s="36"/>
      <c r="G10" s="36"/>
      <c r="H10" s="36"/>
      <c r="I10" s="36"/>
      <c r="J10" s="37">
        <f t="shared" si="0"/>
        <v>0</v>
      </c>
      <c r="L10" s="38"/>
      <c r="M10" s="39"/>
      <c r="N10" s="39"/>
      <c r="O10" s="39"/>
      <c r="P10" s="39"/>
      <c r="Q10" s="39"/>
      <c r="R10" s="40">
        <f t="shared" si="1"/>
        <v>0</v>
      </c>
      <c r="S10" s="20"/>
      <c r="T10" s="41"/>
      <c r="U10" s="42"/>
      <c r="V10" s="42"/>
      <c r="W10" s="41"/>
      <c r="X10" s="42"/>
      <c r="Y10" s="43"/>
    </row>
    <row r="11" spans="1:25" x14ac:dyDescent="0.2">
      <c r="A11" s="24"/>
      <c r="B11" s="13" t="s">
        <v>0</v>
      </c>
      <c r="C11" s="13">
        <v>22</v>
      </c>
      <c r="D11" s="14"/>
      <c r="E11" s="15"/>
      <c r="F11" s="15"/>
      <c r="G11" s="15"/>
      <c r="H11" s="15"/>
      <c r="I11" s="15"/>
      <c r="J11" s="16">
        <f t="shared" si="0"/>
        <v>0</v>
      </c>
      <c r="L11" s="17"/>
      <c r="M11" s="18"/>
      <c r="N11" s="18"/>
      <c r="O11" s="18"/>
      <c r="P11" s="18"/>
      <c r="Q11" s="18"/>
      <c r="R11" s="19">
        <f t="shared" si="1"/>
        <v>0</v>
      </c>
      <c r="S11" s="20"/>
      <c r="T11" s="21" t="e">
        <f>bdrate($D11:$D14,E11:E14,$L11:$L14,M11:M14)</f>
        <v>#VALUE!</v>
      </c>
      <c r="U11" s="22" t="e">
        <f>bdrate($D11:$D14,F11:F14,$L11:$L14,N11:N14)</f>
        <v>#VALUE!</v>
      </c>
      <c r="V11" s="22" t="e">
        <f>bdrate($D11:$D14,G11:G14,$L11:$L14,O11:O14)</f>
        <v>#VALUE!</v>
      </c>
      <c r="W11" s="44" t="e">
        <f>bdrateOld($D11:$D14,E11:E14,$L11:$L14,M11:M14)</f>
        <v>#VALUE!</v>
      </c>
      <c r="X11" s="45" t="e">
        <f>bdrateOld($D11:$D14,F11:F14,$L11:$L14,N11:N14)</f>
        <v>#VALUE!</v>
      </c>
      <c r="Y11" s="46" t="e">
        <f>bdrateOld($D11:$D14,G11:G14,$L11:$L14,O11:O14)</f>
        <v>#VALUE!</v>
      </c>
    </row>
    <row r="12" spans="1:25" x14ac:dyDescent="0.2">
      <c r="A12" s="24"/>
      <c r="B12" s="24"/>
      <c r="C12" s="24">
        <v>27</v>
      </c>
      <c r="D12" s="25"/>
      <c r="E12" s="26"/>
      <c r="F12" s="26"/>
      <c r="G12" s="26"/>
      <c r="H12" s="26"/>
      <c r="I12" s="26"/>
      <c r="J12" s="27">
        <f t="shared" si="0"/>
        <v>0</v>
      </c>
      <c r="L12" s="28"/>
      <c r="M12" s="29"/>
      <c r="N12" s="29"/>
      <c r="O12" s="29"/>
      <c r="P12" s="29"/>
      <c r="Q12" s="29"/>
      <c r="R12" s="30">
        <f t="shared" si="1"/>
        <v>0</v>
      </c>
      <c r="S12" s="20"/>
      <c r="T12" s="31"/>
      <c r="U12" s="32"/>
      <c r="V12" s="32"/>
      <c r="W12" s="31"/>
      <c r="X12" s="32"/>
      <c r="Y12" s="33"/>
    </row>
    <row r="13" spans="1:25" x14ac:dyDescent="0.2">
      <c r="A13" s="24"/>
      <c r="B13" s="24"/>
      <c r="C13" s="24">
        <v>32</v>
      </c>
      <c r="D13" s="25"/>
      <c r="E13" s="26"/>
      <c r="F13" s="26"/>
      <c r="G13" s="26"/>
      <c r="H13" s="26"/>
      <c r="I13" s="26"/>
      <c r="J13" s="27">
        <f t="shared" si="0"/>
        <v>0</v>
      </c>
      <c r="L13" s="28"/>
      <c r="M13" s="29"/>
      <c r="N13" s="29"/>
      <c r="O13" s="29"/>
      <c r="P13" s="29"/>
      <c r="Q13" s="29"/>
      <c r="R13" s="30">
        <f t="shared" si="1"/>
        <v>0</v>
      </c>
      <c r="S13" s="20"/>
      <c r="T13" s="31"/>
      <c r="U13" s="32"/>
      <c r="V13" s="32"/>
      <c r="W13" s="31"/>
      <c r="X13" s="32"/>
      <c r="Y13" s="33"/>
    </row>
    <row r="14" spans="1:25" ht="12.75" thickBot="1" x14ac:dyDescent="0.25">
      <c r="A14" s="24"/>
      <c r="B14" s="34"/>
      <c r="C14" s="34">
        <v>37</v>
      </c>
      <c r="D14" s="35"/>
      <c r="E14" s="36"/>
      <c r="F14" s="36"/>
      <c r="G14" s="36"/>
      <c r="H14" s="36"/>
      <c r="I14" s="36"/>
      <c r="J14" s="37">
        <f t="shared" si="0"/>
        <v>0</v>
      </c>
      <c r="L14" s="38"/>
      <c r="M14" s="39"/>
      <c r="N14" s="39"/>
      <c r="O14" s="39"/>
      <c r="P14" s="39"/>
      <c r="Q14" s="39"/>
      <c r="R14" s="40">
        <f t="shared" si="1"/>
        <v>0</v>
      </c>
      <c r="S14" s="20"/>
      <c r="T14" s="41"/>
      <c r="U14" s="42"/>
      <c r="V14" s="42"/>
      <c r="W14" s="41"/>
      <c r="X14" s="42"/>
      <c r="Y14" s="43"/>
    </row>
    <row r="15" spans="1:25" x14ac:dyDescent="0.2">
      <c r="A15" s="24"/>
      <c r="B15" s="13" t="s">
        <v>6</v>
      </c>
      <c r="C15" s="13">
        <v>22</v>
      </c>
      <c r="D15" s="14"/>
      <c r="E15" s="15"/>
      <c r="F15" s="15"/>
      <c r="G15" s="15"/>
      <c r="H15" s="15"/>
      <c r="I15" s="15"/>
      <c r="J15" s="16">
        <f t="shared" si="0"/>
        <v>0</v>
      </c>
      <c r="L15" s="17"/>
      <c r="M15" s="18"/>
      <c r="N15" s="18"/>
      <c r="O15" s="18"/>
      <c r="P15" s="18"/>
      <c r="Q15" s="18"/>
      <c r="R15" s="19">
        <f t="shared" si="1"/>
        <v>0</v>
      </c>
      <c r="S15" s="20"/>
      <c r="T15" s="21" t="e">
        <f>bdrate($D15:$D18,E15:E18,$L15:$L18,M15:M18)</f>
        <v>#VALUE!</v>
      </c>
      <c r="U15" s="22" t="e">
        <f>bdrate($D15:$D18,F15:F18,$L15:$L18,N15:N18)</f>
        <v>#VALUE!</v>
      </c>
      <c r="V15" s="22" t="e">
        <f>bdrate($D15:$D18,G15:G18,$L15:$L18,O15:O18)</f>
        <v>#VALUE!</v>
      </c>
      <c r="W15" s="44" t="e">
        <f>bdrateOld($D15:$D18,E15:E18,$L15:$L18,M15:M18)</f>
        <v>#VALUE!</v>
      </c>
      <c r="X15" s="45" t="e">
        <f>bdrateOld($D15:$D18,F15:F18,$L15:$L18,N15:N18)</f>
        <v>#VALUE!</v>
      </c>
      <c r="Y15" s="46" t="e">
        <f>bdrateOld($D15:$D18,G15:G18,$L15:$L18,O15:O18)</f>
        <v>#VALUE!</v>
      </c>
    </row>
    <row r="16" spans="1:25" x14ac:dyDescent="0.2">
      <c r="A16" s="24"/>
      <c r="B16" s="24"/>
      <c r="C16" s="24">
        <v>27</v>
      </c>
      <c r="D16" s="25"/>
      <c r="E16" s="26"/>
      <c r="F16" s="26"/>
      <c r="G16" s="26"/>
      <c r="H16" s="26"/>
      <c r="I16" s="26"/>
      <c r="J16" s="27">
        <f t="shared" si="0"/>
        <v>0</v>
      </c>
      <c r="L16" s="28"/>
      <c r="M16" s="29"/>
      <c r="N16" s="29"/>
      <c r="O16" s="29"/>
      <c r="P16" s="29"/>
      <c r="Q16" s="29"/>
      <c r="R16" s="30">
        <f t="shared" si="1"/>
        <v>0</v>
      </c>
      <c r="S16" s="20"/>
      <c r="T16" s="31"/>
      <c r="U16" s="32"/>
      <c r="V16" s="32"/>
      <c r="W16" s="31"/>
      <c r="X16" s="32"/>
      <c r="Y16" s="33"/>
    </row>
    <row r="17" spans="1:25" x14ac:dyDescent="0.2">
      <c r="A17" s="24"/>
      <c r="B17" s="24"/>
      <c r="C17" s="24">
        <v>32</v>
      </c>
      <c r="D17" s="25"/>
      <c r="E17" s="26"/>
      <c r="F17" s="26"/>
      <c r="G17" s="26"/>
      <c r="H17" s="26"/>
      <c r="I17" s="26"/>
      <c r="J17" s="27">
        <f t="shared" si="0"/>
        <v>0</v>
      </c>
      <c r="L17" s="28"/>
      <c r="M17" s="29"/>
      <c r="N17" s="29"/>
      <c r="O17" s="29"/>
      <c r="P17" s="29"/>
      <c r="Q17" s="29"/>
      <c r="R17" s="30">
        <f t="shared" si="1"/>
        <v>0</v>
      </c>
      <c r="S17" s="20"/>
      <c r="T17" s="31"/>
      <c r="U17" s="32"/>
      <c r="V17" s="32"/>
      <c r="W17" s="31"/>
      <c r="X17" s="32"/>
      <c r="Y17" s="33"/>
    </row>
    <row r="18" spans="1:25" ht="12.75" thickBot="1" x14ac:dyDescent="0.25">
      <c r="A18" s="34"/>
      <c r="B18" s="34"/>
      <c r="C18" s="34">
        <v>37</v>
      </c>
      <c r="D18" s="35"/>
      <c r="E18" s="36"/>
      <c r="F18" s="36"/>
      <c r="G18" s="36"/>
      <c r="H18" s="36"/>
      <c r="I18" s="36"/>
      <c r="J18" s="37">
        <f t="shared" si="0"/>
        <v>0</v>
      </c>
      <c r="L18" s="38"/>
      <c r="M18" s="39"/>
      <c r="N18" s="39"/>
      <c r="O18" s="39"/>
      <c r="P18" s="39"/>
      <c r="Q18" s="39"/>
      <c r="R18" s="40">
        <f t="shared" si="1"/>
        <v>0</v>
      </c>
      <c r="S18" s="20"/>
      <c r="T18" s="41"/>
      <c r="U18" s="42"/>
      <c r="V18" s="42"/>
      <c r="W18" s="41"/>
      <c r="X18" s="42"/>
      <c r="Y18" s="43"/>
    </row>
    <row r="19" spans="1:25" x14ac:dyDescent="0.2">
      <c r="A19" s="13" t="s">
        <v>7</v>
      </c>
      <c r="B19" s="13" t="s">
        <v>8</v>
      </c>
      <c r="C19" s="13">
        <v>22</v>
      </c>
      <c r="D19" s="14"/>
      <c r="E19" s="15"/>
      <c r="F19" s="15"/>
      <c r="G19" s="15"/>
      <c r="H19" s="15"/>
      <c r="I19" s="15"/>
      <c r="J19" s="16">
        <f t="shared" si="0"/>
        <v>0</v>
      </c>
      <c r="L19" s="14"/>
      <c r="M19" s="15"/>
      <c r="N19" s="15"/>
      <c r="O19" s="15"/>
      <c r="P19" s="15"/>
      <c r="Q19" s="15"/>
      <c r="R19" s="16">
        <f t="shared" si="1"/>
        <v>0</v>
      </c>
      <c r="S19" s="20"/>
      <c r="T19" s="21" t="e">
        <f>bdrate($D19:$D22,E19:E22,$L19:$L22,M19:M22)</f>
        <v>#VALUE!</v>
      </c>
      <c r="U19" s="22" t="e">
        <f>bdrate($D19:$D22,F19:F22,$L19:$L22,N19:N22)</f>
        <v>#VALUE!</v>
      </c>
      <c r="V19" s="22" t="e">
        <f>bdrate($D19:$D22,G19:G22,$L19:$L22,O19:O22)</f>
        <v>#VALUE!</v>
      </c>
      <c r="W19" s="44" t="e">
        <f>bdrateOld($D19:$D22,E19:E22,$L19:$L22,M19:M22)</f>
        <v>#VALUE!</v>
      </c>
      <c r="X19" s="45" t="e">
        <f>bdrateOld($D19:$D22,F19:F22,$L19:$L22,N19:N22)</f>
        <v>#VALUE!</v>
      </c>
      <c r="Y19" s="46" t="e">
        <f>bdrateOld($D19:$D22,G19:G22,$L19:$L22,O19:O22)</f>
        <v>#VALUE!</v>
      </c>
    </row>
    <row r="20" spans="1:25" x14ac:dyDescent="0.2">
      <c r="A20" s="24" t="s">
        <v>9</v>
      </c>
      <c r="B20" s="24"/>
      <c r="C20" s="24">
        <v>27</v>
      </c>
      <c r="D20" s="25"/>
      <c r="E20" s="26"/>
      <c r="F20" s="26"/>
      <c r="G20" s="26"/>
      <c r="H20" s="26"/>
      <c r="I20" s="26"/>
      <c r="J20" s="27">
        <f t="shared" si="0"/>
        <v>0</v>
      </c>
      <c r="L20" s="25"/>
      <c r="M20" s="26"/>
      <c r="N20" s="26"/>
      <c r="O20" s="26"/>
      <c r="P20" s="26"/>
      <c r="Q20" s="26"/>
      <c r="R20" s="27">
        <f t="shared" si="1"/>
        <v>0</v>
      </c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/>
      <c r="E21" s="26"/>
      <c r="F21" s="26"/>
      <c r="G21" s="26"/>
      <c r="H21" s="26"/>
      <c r="I21" s="26"/>
      <c r="J21" s="27">
        <f t="shared" si="0"/>
        <v>0</v>
      </c>
      <c r="L21" s="25"/>
      <c r="M21" s="26"/>
      <c r="N21" s="26"/>
      <c r="O21" s="26"/>
      <c r="P21" s="26"/>
      <c r="Q21" s="26"/>
      <c r="R21" s="27">
        <f t="shared" si="1"/>
        <v>0</v>
      </c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/>
      <c r="E22" s="36"/>
      <c r="F22" s="36"/>
      <c r="G22" s="36"/>
      <c r="H22" s="36"/>
      <c r="I22" s="36"/>
      <c r="J22" s="37">
        <f t="shared" si="0"/>
        <v>0</v>
      </c>
      <c r="L22" s="35"/>
      <c r="M22" s="36"/>
      <c r="N22" s="36"/>
      <c r="O22" s="36"/>
      <c r="P22" s="36"/>
      <c r="Q22" s="36"/>
      <c r="R22" s="37">
        <f t="shared" si="1"/>
        <v>0</v>
      </c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/>
      <c r="E23" s="15"/>
      <c r="F23" s="15"/>
      <c r="G23" s="15"/>
      <c r="H23" s="15"/>
      <c r="I23" s="15"/>
      <c r="J23" s="16">
        <f t="shared" si="0"/>
        <v>0</v>
      </c>
      <c r="L23" s="14"/>
      <c r="M23" s="15"/>
      <c r="N23" s="15"/>
      <c r="O23" s="15"/>
      <c r="P23" s="15"/>
      <c r="Q23" s="15"/>
      <c r="R23" s="16">
        <f t="shared" si="1"/>
        <v>0</v>
      </c>
      <c r="S23" s="20"/>
      <c r="T23" s="21" t="e">
        <f>bdrate($D23:$D26,E23:E26,$L23:$L26,M23:M26)</f>
        <v>#VALUE!</v>
      </c>
      <c r="U23" s="22" t="e">
        <f>bdrate($D23:$D26,F23:F26,$L23:$L26,N23:N26)</f>
        <v>#VALUE!</v>
      </c>
      <c r="V23" s="22" t="e">
        <f>bdrate($D23:$D26,G23:G26,$L23:$L26,O23:O26)</f>
        <v>#VALUE!</v>
      </c>
      <c r="W23" s="44" t="e">
        <f>bdrateOld($D23:$D26,E23:E26,$L23:$L26,M23:M26)</f>
        <v>#VALUE!</v>
      </c>
      <c r="X23" s="45" t="e">
        <f>bdrateOld($D23:$D26,F23:F26,$L23:$L26,N23:N26)</f>
        <v>#VALUE!</v>
      </c>
      <c r="Y23" s="46" t="e">
        <f>bdrateOld($D23:$D26,G23:G26,$L23:$L26,O23:O26)</f>
        <v>#VALUE!</v>
      </c>
    </row>
    <row r="24" spans="1:25" x14ac:dyDescent="0.2">
      <c r="A24" s="24"/>
      <c r="B24" s="24"/>
      <c r="C24" s="24">
        <v>27</v>
      </c>
      <c r="D24" s="25"/>
      <c r="E24" s="26"/>
      <c r="F24" s="26"/>
      <c r="G24" s="26"/>
      <c r="H24" s="26"/>
      <c r="I24" s="26"/>
      <c r="J24" s="27">
        <f t="shared" si="0"/>
        <v>0</v>
      </c>
      <c r="L24" s="25"/>
      <c r="M24" s="26"/>
      <c r="N24" s="26"/>
      <c r="O24" s="26"/>
      <c r="P24" s="26"/>
      <c r="Q24" s="26"/>
      <c r="R24" s="27">
        <f t="shared" si="1"/>
        <v>0</v>
      </c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/>
      <c r="E25" s="26"/>
      <c r="F25" s="26"/>
      <c r="G25" s="26"/>
      <c r="H25" s="26"/>
      <c r="I25" s="26"/>
      <c r="J25" s="27">
        <f t="shared" si="0"/>
        <v>0</v>
      </c>
      <c r="L25" s="25"/>
      <c r="M25" s="26"/>
      <c r="N25" s="26"/>
      <c r="O25" s="26"/>
      <c r="P25" s="26"/>
      <c r="Q25" s="26"/>
      <c r="R25" s="27">
        <f t="shared" si="1"/>
        <v>0</v>
      </c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/>
      <c r="E26" s="36"/>
      <c r="F26" s="36"/>
      <c r="G26" s="36"/>
      <c r="H26" s="36"/>
      <c r="I26" s="36"/>
      <c r="J26" s="37">
        <f t="shared" si="0"/>
        <v>0</v>
      </c>
      <c r="L26" s="35"/>
      <c r="M26" s="36"/>
      <c r="N26" s="36"/>
      <c r="O26" s="36"/>
      <c r="P26" s="36"/>
      <c r="Q26" s="36"/>
      <c r="R26" s="37">
        <f t="shared" si="1"/>
        <v>0</v>
      </c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/>
      <c r="E27" s="15"/>
      <c r="F27" s="15"/>
      <c r="G27" s="15"/>
      <c r="H27" s="15"/>
      <c r="I27" s="15"/>
      <c r="J27" s="16">
        <f t="shared" si="0"/>
        <v>0</v>
      </c>
      <c r="L27" s="14"/>
      <c r="M27" s="15"/>
      <c r="N27" s="15"/>
      <c r="O27" s="15"/>
      <c r="P27" s="15"/>
      <c r="Q27" s="15"/>
      <c r="R27" s="16">
        <f t="shared" si="1"/>
        <v>0</v>
      </c>
      <c r="S27" s="20"/>
      <c r="T27" s="21" t="e">
        <f>bdrate($D27:$D30,E27:E30,$L27:$L30,M27:M30)</f>
        <v>#VALUE!</v>
      </c>
      <c r="U27" s="22" t="e">
        <f>bdrate($D27:$D30,F27:F30,$L27:$L30,N27:N30)</f>
        <v>#VALUE!</v>
      </c>
      <c r="V27" s="22" t="e">
        <f>bdrate($D27:$D30,G27:G30,$L27:$L30,O27:O30)</f>
        <v>#VALUE!</v>
      </c>
      <c r="W27" s="44" t="e">
        <f>bdrateOld($D27:$D30,E27:E30,$L27:$L30,M27:M30)</f>
        <v>#VALUE!</v>
      </c>
      <c r="X27" s="45" t="e">
        <f>bdrateOld($D27:$D30,F27:F30,$L27:$L30,N27:N30)</f>
        <v>#VALUE!</v>
      </c>
      <c r="Y27" s="46" t="e">
        <f>bdrateOld($D27:$D30,G27:G30,$L27:$L30,O27:O30)</f>
        <v>#VALUE!</v>
      </c>
    </row>
    <row r="28" spans="1:25" x14ac:dyDescent="0.2">
      <c r="A28" s="24"/>
      <c r="B28" s="24"/>
      <c r="C28" s="24">
        <v>27</v>
      </c>
      <c r="D28" s="25"/>
      <c r="E28" s="26"/>
      <c r="F28" s="26"/>
      <c r="G28" s="26"/>
      <c r="H28" s="26"/>
      <c r="I28" s="26"/>
      <c r="J28" s="27">
        <f t="shared" si="0"/>
        <v>0</v>
      </c>
      <c r="L28" s="25"/>
      <c r="M28" s="26"/>
      <c r="N28" s="26"/>
      <c r="O28" s="26"/>
      <c r="P28" s="26"/>
      <c r="Q28" s="26"/>
      <c r="R28" s="27">
        <f t="shared" si="1"/>
        <v>0</v>
      </c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/>
      <c r="E29" s="26"/>
      <c r="F29" s="26"/>
      <c r="G29" s="26"/>
      <c r="H29" s="26"/>
      <c r="I29" s="26"/>
      <c r="J29" s="27">
        <f t="shared" si="0"/>
        <v>0</v>
      </c>
      <c r="L29" s="25"/>
      <c r="M29" s="26"/>
      <c r="N29" s="26"/>
      <c r="O29" s="26"/>
      <c r="P29" s="26"/>
      <c r="Q29" s="26"/>
      <c r="R29" s="27">
        <f t="shared" si="1"/>
        <v>0</v>
      </c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/>
      <c r="E30" s="36"/>
      <c r="F30" s="36"/>
      <c r="G30" s="36"/>
      <c r="H30" s="36"/>
      <c r="I30" s="36"/>
      <c r="J30" s="37">
        <f t="shared" si="0"/>
        <v>0</v>
      </c>
      <c r="L30" s="35"/>
      <c r="M30" s="36"/>
      <c r="N30" s="36"/>
      <c r="O30" s="36"/>
      <c r="P30" s="36"/>
      <c r="Q30" s="36"/>
      <c r="R30" s="37">
        <f t="shared" si="1"/>
        <v>0</v>
      </c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/>
      <c r="E31" s="15"/>
      <c r="F31" s="15"/>
      <c r="G31" s="15"/>
      <c r="H31" s="15"/>
      <c r="I31" s="15"/>
      <c r="J31" s="16">
        <f t="shared" si="0"/>
        <v>0</v>
      </c>
      <c r="L31" s="14"/>
      <c r="M31" s="15"/>
      <c r="N31" s="15"/>
      <c r="O31" s="15"/>
      <c r="P31" s="15"/>
      <c r="Q31" s="15"/>
      <c r="R31" s="16">
        <f t="shared" si="1"/>
        <v>0</v>
      </c>
      <c r="S31" s="20"/>
      <c r="T31" s="21" t="e">
        <f>bdrate($D31:$D34,E31:E34,$L31:$L34,M31:M34)</f>
        <v>#VALUE!</v>
      </c>
      <c r="U31" s="22" t="e">
        <f>bdrate($D31:$D34,F31:F34,$L31:$L34,N31:N34)</f>
        <v>#VALUE!</v>
      </c>
      <c r="V31" s="22" t="e">
        <f>bdrate($D31:$D34,G31:G34,$L31:$L34,O31:O34)</f>
        <v>#VALUE!</v>
      </c>
      <c r="W31" s="44" t="e">
        <f>bdrateOld($D31:$D34,E31:E34,$L31:$L34,M31:M34)</f>
        <v>#VALUE!</v>
      </c>
      <c r="X31" s="45" t="e">
        <f>bdrateOld($D31:$D34,F31:F34,$L31:$L34,N31:N34)</f>
        <v>#VALUE!</v>
      </c>
      <c r="Y31" s="46" t="e">
        <f>bdrateOld($D31:$D34,G31:G34,$L31:$L34,O31:O34)</f>
        <v>#VALUE!</v>
      </c>
    </row>
    <row r="32" spans="1:25" x14ac:dyDescent="0.2">
      <c r="A32" s="24"/>
      <c r="B32" s="24"/>
      <c r="C32" s="24">
        <v>27</v>
      </c>
      <c r="D32" s="25"/>
      <c r="E32" s="26"/>
      <c r="F32" s="26"/>
      <c r="G32" s="26"/>
      <c r="H32" s="26"/>
      <c r="I32" s="26"/>
      <c r="J32" s="27">
        <f t="shared" si="0"/>
        <v>0</v>
      </c>
      <c r="L32" s="25"/>
      <c r="M32" s="26"/>
      <c r="N32" s="26"/>
      <c r="O32" s="26"/>
      <c r="P32" s="26"/>
      <c r="Q32" s="26"/>
      <c r="R32" s="27">
        <f t="shared" si="1"/>
        <v>0</v>
      </c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/>
      <c r="E33" s="26"/>
      <c r="F33" s="26"/>
      <c r="G33" s="26"/>
      <c r="H33" s="26"/>
      <c r="I33" s="26"/>
      <c r="J33" s="27">
        <f t="shared" si="0"/>
        <v>0</v>
      </c>
      <c r="L33" s="25"/>
      <c r="M33" s="26"/>
      <c r="N33" s="26"/>
      <c r="O33" s="26"/>
      <c r="P33" s="26"/>
      <c r="Q33" s="26"/>
      <c r="R33" s="27">
        <f t="shared" si="1"/>
        <v>0</v>
      </c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/>
      <c r="E34" s="36"/>
      <c r="F34" s="36"/>
      <c r="G34" s="36"/>
      <c r="H34" s="36"/>
      <c r="I34" s="36"/>
      <c r="J34" s="37">
        <f t="shared" si="0"/>
        <v>0</v>
      </c>
      <c r="L34" s="35"/>
      <c r="M34" s="36"/>
      <c r="N34" s="36"/>
      <c r="O34" s="36"/>
      <c r="P34" s="36"/>
      <c r="Q34" s="36"/>
      <c r="R34" s="37">
        <f t="shared" si="1"/>
        <v>0</v>
      </c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/>
      <c r="E35" s="15"/>
      <c r="F35" s="15"/>
      <c r="G35" s="15"/>
      <c r="H35" s="15"/>
      <c r="I35" s="15"/>
      <c r="J35" s="16">
        <f t="shared" si="0"/>
        <v>0</v>
      </c>
      <c r="L35" s="14"/>
      <c r="M35" s="15"/>
      <c r="N35" s="15"/>
      <c r="O35" s="15"/>
      <c r="P35" s="15"/>
      <c r="Q35" s="15"/>
      <c r="R35" s="16">
        <f t="shared" si="1"/>
        <v>0</v>
      </c>
      <c r="S35" s="20"/>
      <c r="T35" s="21" t="e">
        <f>bdrate($D35:$D38,E35:E38,$L35:$L38,M35:M38)</f>
        <v>#VALUE!</v>
      </c>
      <c r="U35" s="22" t="e">
        <f>bdrate($D35:$D38,F35:F38,$L35:$L38,N35:N38)</f>
        <v>#VALUE!</v>
      </c>
      <c r="V35" s="22" t="e">
        <f>bdrate($D35:$D38,G35:G38,$L35:$L38,O35:O38)</f>
        <v>#VALUE!</v>
      </c>
      <c r="W35" s="44" t="e">
        <f>bdrateOld($D35:$D38,E35:E38,$L35:$L38,M35:M38)</f>
        <v>#VALUE!</v>
      </c>
      <c r="X35" s="45" t="e">
        <f>bdrateOld($D35:$D38,F35:F38,$L35:$L38,N35:N38)</f>
        <v>#VALUE!</v>
      </c>
      <c r="Y35" s="46" t="e">
        <f>bdrateOld($D35:$D38,G35:G38,$L35:$L38,O35:O38)</f>
        <v>#VALUE!</v>
      </c>
    </row>
    <row r="36" spans="1:25" x14ac:dyDescent="0.2">
      <c r="A36" s="24"/>
      <c r="B36" s="24"/>
      <c r="C36" s="24">
        <v>27</v>
      </c>
      <c r="D36" s="25"/>
      <c r="E36" s="26"/>
      <c r="F36" s="26"/>
      <c r="G36" s="26"/>
      <c r="H36" s="26"/>
      <c r="I36" s="26"/>
      <c r="J36" s="27">
        <f t="shared" si="0"/>
        <v>0</v>
      </c>
      <c r="L36" s="25"/>
      <c r="M36" s="26"/>
      <c r="N36" s="26"/>
      <c r="O36" s="26"/>
      <c r="P36" s="26"/>
      <c r="Q36" s="26"/>
      <c r="R36" s="27">
        <f t="shared" si="1"/>
        <v>0</v>
      </c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/>
      <c r="E37" s="26"/>
      <c r="F37" s="26"/>
      <c r="G37" s="26"/>
      <c r="H37" s="26"/>
      <c r="I37" s="26"/>
      <c r="J37" s="27">
        <f t="shared" si="0"/>
        <v>0</v>
      </c>
      <c r="L37" s="25"/>
      <c r="M37" s="26"/>
      <c r="N37" s="26"/>
      <c r="O37" s="26"/>
      <c r="P37" s="26"/>
      <c r="Q37" s="26"/>
      <c r="R37" s="27">
        <f t="shared" si="1"/>
        <v>0</v>
      </c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/>
      <c r="E38" s="36"/>
      <c r="F38" s="36"/>
      <c r="G38" s="36"/>
      <c r="H38" s="36"/>
      <c r="I38" s="36"/>
      <c r="J38" s="37">
        <f t="shared" si="0"/>
        <v>0</v>
      </c>
      <c r="L38" s="35"/>
      <c r="M38" s="36"/>
      <c r="N38" s="36"/>
      <c r="O38" s="36"/>
      <c r="P38" s="36"/>
      <c r="Q38" s="36"/>
      <c r="R38" s="37">
        <f t="shared" si="1"/>
        <v>0</v>
      </c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/>
      <c r="E39" s="15"/>
      <c r="F39" s="15"/>
      <c r="G39" s="15"/>
      <c r="H39" s="15"/>
      <c r="I39" s="15"/>
      <c r="J39" s="16">
        <f t="shared" si="0"/>
        <v>0</v>
      </c>
      <c r="L39" s="14"/>
      <c r="M39" s="15"/>
      <c r="N39" s="15"/>
      <c r="O39" s="15"/>
      <c r="P39" s="15"/>
      <c r="Q39" s="15"/>
      <c r="R39" s="16">
        <f t="shared" si="1"/>
        <v>0</v>
      </c>
      <c r="S39" s="20"/>
      <c r="T39" s="21" t="e">
        <f>bdrate($D39:$D42,E39:E42,$L39:$L42,M39:M42)</f>
        <v>#VALUE!</v>
      </c>
      <c r="U39" s="22" t="e">
        <f>bdrate($D39:$D42,F39:F42,$L39:$L42,N39:N42)</f>
        <v>#VALUE!</v>
      </c>
      <c r="V39" s="22" t="e">
        <f>bdrate($D39:$D42,G39:G42,$L39:$L42,O39:O42)</f>
        <v>#VALUE!</v>
      </c>
      <c r="W39" s="44" t="e">
        <f>bdrateOld($D39:$D42,E39:E42,$L39:$L42,M39:M42)</f>
        <v>#VALUE!</v>
      </c>
      <c r="X39" s="45" t="e">
        <f>bdrateOld($D39:$D42,F39:F42,$L39:$L42,N39:N42)</f>
        <v>#VALUE!</v>
      </c>
      <c r="Y39" s="46" t="e">
        <f>bdrateOld($D39:$D42,G39:G42,$L39:$L42,O39:O42)</f>
        <v>#VALUE!</v>
      </c>
    </row>
    <row r="40" spans="1:25" x14ac:dyDescent="0.2">
      <c r="A40" s="24" t="s">
        <v>16</v>
      </c>
      <c r="B40" s="24"/>
      <c r="C40" s="24">
        <v>27</v>
      </c>
      <c r="D40" s="25"/>
      <c r="E40" s="26"/>
      <c r="F40" s="26"/>
      <c r="G40" s="26"/>
      <c r="H40" s="26"/>
      <c r="I40" s="26"/>
      <c r="J40" s="27">
        <f t="shared" si="0"/>
        <v>0</v>
      </c>
      <c r="L40" s="25"/>
      <c r="M40" s="26"/>
      <c r="N40" s="26"/>
      <c r="O40" s="26"/>
      <c r="P40" s="26"/>
      <c r="Q40" s="26"/>
      <c r="R40" s="27">
        <f t="shared" si="1"/>
        <v>0</v>
      </c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/>
      <c r="E41" s="26"/>
      <c r="F41" s="26"/>
      <c r="G41" s="26"/>
      <c r="H41" s="26"/>
      <c r="I41" s="26"/>
      <c r="J41" s="27">
        <f t="shared" si="0"/>
        <v>0</v>
      </c>
      <c r="L41" s="25"/>
      <c r="M41" s="26"/>
      <c r="N41" s="26"/>
      <c r="O41" s="26"/>
      <c r="P41" s="26"/>
      <c r="Q41" s="26"/>
      <c r="R41" s="27">
        <f t="shared" si="1"/>
        <v>0</v>
      </c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/>
      <c r="E42" s="36"/>
      <c r="F42" s="36"/>
      <c r="G42" s="36"/>
      <c r="H42" s="36"/>
      <c r="I42" s="36"/>
      <c r="J42" s="37">
        <f t="shared" si="0"/>
        <v>0</v>
      </c>
      <c r="L42" s="35"/>
      <c r="M42" s="36"/>
      <c r="N42" s="36"/>
      <c r="O42" s="36"/>
      <c r="P42" s="36"/>
      <c r="Q42" s="36"/>
      <c r="R42" s="37">
        <f t="shared" si="1"/>
        <v>0</v>
      </c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/>
      <c r="E43" s="15"/>
      <c r="F43" s="15"/>
      <c r="G43" s="15"/>
      <c r="H43" s="15"/>
      <c r="I43" s="15"/>
      <c r="J43" s="16">
        <f t="shared" si="0"/>
        <v>0</v>
      </c>
      <c r="L43" s="14"/>
      <c r="M43" s="15"/>
      <c r="N43" s="15"/>
      <c r="O43" s="15"/>
      <c r="P43" s="15"/>
      <c r="Q43" s="15"/>
      <c r="R43" s="16">
        <f t="shared" si="1"/>
        <v>0</v>
      </c>
      <c r="S43" s="20"/>
      <c r="T43" s="21" t="e">
        <f>bdrate($D43:$D46,E43:E46,$L43:$L46,M43:M46)</f>
        <v>#VALUE!</v>
      </c>
      <c r="U43" s="22" t="e">
        <f>bdrate($D43:$D46,F43:F46,$L43:$L46,N43:N46)</f>
        <v>#VALUE!</v>
      </c>
      <c r="V43" s="22" t="e">
        <f>bdrate($D43:$D46,G43:G46,$L43:$L46,O43:O46)</f>
        <v>#VALUE!</v>
      </c>
      <c r="W43" s="44" t="e">
        <f>bdrateOld($D43:$D46,E43:E46,$L43:$L46,M43:M46)</f>
        <v>#VALUE!</v>
      </c>
      <c r="X43" s="45" t="e">
        <f>bdrateOld($D43:$D46,F43:F46,$L43:$L46,N43:N46)</f>
        <v>#VALUE!</v>
      </c>
      <c r="Y43" s="46" t="e">
        <f>bdrateOld($D43:$D46,G43:G46,$L43:$L46,O43:O46)</f>
        <v>#VALUE!</v>
      </c>
    </row>
    <row r="44" spans="1:25" x14ac:dyDescent="0.2">
      <c r="A44" s="24"/>
      <c r="B44" s="24"/>
      <c r="C44" s="24">
        <v>27</v>
      </c>
      <c r="D44" s="25"/>
      <c r="E44" s="26"/>
      <c r="F44" s="26"/>
      <c r="G44" s="26"/>
      <c r="H44" s="26"/>
      <c r="I44" s="26"/>
      <c r="J44" s="27">
        <f t="shared" si="0"/>
        <v>0</v>
      </c>
      <c r="L44" s="25"/>
      <c r="M44" s="26"/>
      <c r="N44" s="26"/>
      <c r="O44" s="26"/>
      <c r="P44" s="26"/>
      <c r="Q44" s="26"/>
      <c r="R44" s="27">
        <f t="shared" si="1"/>
        <v>0</v>
      </c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/>
      <c r="E45" s="26"/>
      <c r="F45" s="26"/>
      <c r="G45" s="26"/>
      <c r="H45" s="26"/>
      <c r="I45" s="26"/>
      <c r="J45" s="27">
        <f t="shared" si="0"/>
        <v>0</v>
      </c>
      <c r="L45" s="25"/>
      <c r="M45" s="26"/>
      <c r="N45" s="26"/>
      <c r="O45" s="26"/>
      <c r="P45" s="26"/>
      <c r="Q45" s="26"/>
      <c r="R45" s="27">
        <f t="shared" si="1"/>
        <v>0</v>
      </c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/>
      <c r="E46" s="36"/>
      <c r="F46" s="36"/>
      <c r="G46" s="36"/>
      <c r="H46" s="36"/>
      <c r="I46" s="36"/>
      <c r="J46" s="37">
        <f t="shared" si="0"/>
        <v>0</v>
      </c>
      <c r="L46" s="35"/>
      <c r="M46" s="36"/>
      <c r="N46" s="36"/>
      <c r="O46" s="36"/>
      <c r="P46" s="36"/>
      <c r="Q46" s="36"/>
      <c r="R46" s="37">
        <f t="shared" si="1"/>
        <v>0</v>
      </c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/>
      <c r="E47" s="15"/>
      <c r="F47" s="15"/>
      <c r="G47" s="15"/>
      <c r="H47" s="15"/>
      <c r="I47" s="15"/>
      <c r="J47" s="16">
        <f t="shared" si="0"/>
        <v>0</v>
      </c>
      <c r="L47" s="14"/>
      <c r="M47" s="15"/>
      <c r="N47" s="15"/>
      <c r="O47" s="15"/>
      <c r="P47" s="15"/>
      <c r="Q47" s="15"/>
      <c r="R47" s="16">
        <f t="shared" si="1"/>
        <v>0</v>
      </c>
      <c r="S47" s="20"/>
      <c r="T47" s="21" t="e">
        <f>bdrate($D47:$D50,E47:E50,$L47:$L50,M47:M50)</f>
        <v>#VALUE!</v>
      </c>
      <c r="U47" s="22" t="e">
        <f>bdrate($D47:$D50,F47:F50,$L47:$L50,N47:N50)</f>
        <v>#VALUE!</v>
      </c>
      <c r="V47" s="22" t="e">
        <f>bdrate($D47:$D50,G47:G50,$L47:$L50,O47:O50)</f>
        <v>#VALUE!</v>
      </c>
      <c r="W47" s="44" t="e">
        <f>bdrateOld($D47:$D50,E47:E50,$L47:$L50,M47:M50)</f>
        <v>#VALUE!</v>
      </c>
      <c r="X47" s="45" t="e">
        <f>bdrateOld($D47:$D50,F47:F50,$L47:$L50,N47:N50)</f>
        <v>#VALUE!</v>
      </c>
      <c r="Y47" s="46" t="e">
        <f>bdrateOld($D47:$D50,G47:G50,$L47:$L50,O47:O50)</f>
        <v>#VALUE!</v>
      </c>
    </row>
    <row r="48" spans="1:25" x14ac:dyDescent="0.2">
      <c r="A48" s="24"/>
      <c r="B48" s="24"/>
      <c r="C48" s="24">
        <v>27</v>
      </c>
      <c r="D48" s="25"/>
      <c r="E48" s="26"/>
      <c r="F48" s="26"/>
      <c r="G48" s="26"/>
      <c r="H48" s="26"/>
      <c r="I48" s="26"/>
      <c r="J48" s="27">
        <f t="shared" si="0"/>
        <v>0</v>
      </c>
      <c r="L48" s="25"/>
      <c r="M48" s="26"/>
      <c r="N48" s="26"/>
      <c r="O48" s="26"/>
      <c r="P48" s="26"/>
      <c r="Q48" s="26"/>
      <c r="R48" s="27">
        <f t="shared" si="1"/>
        <v>0</v>
      </c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/>
      <c r="E49" s="26"/>
      <c r="F49" s="26"/>
      <c r="G49" s="26"/>
      <c r="H49" s="26"/>
      <c r="I49" s="26"/>
      <c r="J49" s="27">
        <f t="shared" si="0"/>
        <v>0</v>
      </c>
      <c r="L49" s="25"/>
      <c r="M49" s="26"/>
      <c r="N49" s="26"/>
      <c r="O49" s="26"/>
      <c r="P49" s="26"/>
      <c r="Q49" s="26"/>
      <c r="R49" s="27">
        <f t="shared" si="1"/>
        <v>0</v>
      </c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/>
      <c r="E50" s="36"/>
      <c r="F50" s="36"/>
      <c r="G50" s="36"/>
      <c r="H50" s="36"/>
      <c r="I50" s="36"/>
      <c r="J50" s="37">
        <f t="shared" si="0"/>
        <v>0</v>
      </c>
      <c r="L50" s="35"/>
      <c r="M50" s="36"/>
      <c r="N50" s="36"/>
      <c r="O50" s="36"/>
      <c r="P50" s="36"/>
      <c r="Q50" s="36"/>
      <c r="R50" s="37">
        <f t="shared" si="1"/>
        <v>0</v>
      </c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/>
      <c r="E51" s="15"/>
      <c r="F51" s="15"/>
      <c r="G51" s="15"/>
      <c r="H51" s="15"/>
      <c r="I51" s="15"/>
      <c r="J51" s="16">
        <f t="shared" si="0"/>
        <v>0</v>
      </c>
      <c r="L51" s="14"/>
      <c r="M51" s="15"/>
      <c r="N51" s="15"/>
      <c r="O51" s="15"/>
      <c r="P51" s="15"/>
      <c r="Q51" s="15"/>
      <c r="R51" s="16">
        <f t="shared" si="1"/>
        <v>0</v>
      </c>
      <c r="S51" s="20"/>
      <c r="T51" s="21" t="e">
        <f>bdrate($D51:$D54,E51:E54,$L51:$L54,M51:M54)</f>
        <v>#VALUE!</v>
      </c>
      <c r="U51" s="22" t="e">
        <f>bdrate($D51:$D54,F51:F54,$L51:$L54,N51:N54)</f>
        <v>#VALUE!</v>
      </c>
      <c r="V51" s="22" t="e">
        <f>bdrate($D51:$D54,G51:G54,$L51:$L54,O51:O54)</f>
        <v>#VALUE!</v>
      </c>
      <c r="W51" s="44" t="e">
        <f>bdrateOld($D51:$D54,E51:E54,$L51:$L54,M51:M54)</f>
        <v>#VALUE!</v>
      </c>
      <c r="X51" s="45" t="e">
        <f>bdrateOld($D51:$D54,F51:F54,$L51:$L54,N51:N54)</f>
        <v>#VALUE!</v>
      </c>
      <c r="Y51" s="46" t="e">
        <f>bdrateOld($D51:$D54,G51:G54,$L51:$L54,O51:O54)</f>
        <v>#VALUE!</v>
      </c>
    </row>
    <row r="52" spans="1:25" x14ac:dyDescent="0.2">
      <c r="A52" s="24"/>
      <c r="B52" s="24"/>
      <c r="C52" s="24">
        <v>27</v>
      </c>
      <c r="D52" s="25"/>
      <c r="E52" s="26"/>
      <c r="F52" s="26"/>
      <c r="G52" s="26"/>
      <c r="H52" s="26"/>
      <c r="I52" s="26"/>
      <c r="J52" s="27">
        <f t="shared" si="0"/>
        <v>0</v>
      </c>
      <c r="L52" s="25"/>
      <c r="M52" s="26"/>
      <c r="N52" s="26"/>
      <c r="O52" s="26"/>
      <c r="P52" s="26"/>
      <c r="Q52" s="26"/>
      <c r="R52" s="27">
        <f t="shared" si="1"/>
        <v>0</v>
      </c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/>
      <c r="E53" s="26"/>
      <c r="F53" s="26"/>
      <c r="G53" s="26"/>
      <c r="H53" s="26"/>
      <c r="I53" s="26"/>
      <c r="J53" s="27">
        <f t="shared" si="0"/>
        <v>0</v>
      </c>
      <c r="L53" s="25"/>
      <c r="M53" s="26"/>
      <c r="N53" s="26"/>
      <c r="O53" s="26"/>
      <c r="P53" s="26"/>
      <c r="Q53" s="26"/>
      <c r="R53" s="27">
        <f t="shared" si="1"/>
        <v>0</v>
      </c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/>
      <c r="E54" s="36"/>
      <c r="F54" s="36"/>
      <c r="G54" s="36"/>
      <c r="H54" s="36"/>
      <c r="I54" s="36"/>
      <c r="J54" s="37">
        <f t="shared" si="0"/>
        <v>0</v>
      </c>
      <c r="L54" s="35"/>
      <c r="M54" s="36"/>
      <c r="N54" s="36"/>
      <c r="O54" s="36"/>
      <c r="P54" s="36"/>
      <c r="Q54" s="36"/>
      <c r="R54" s="37">
        <f t="shared" si="1"/>
        <v>0</v>
      </c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/>
      <c r="E55" s="15"/>
      <c r="F55" s="15"/>
      <c r="G55" s="15"/>
      <c r="H55" s="15"/>
      <c r="I55" s="15"/>
      <c r="J55" s="16">
        <f t="shared" si="0"/>
        <v>0</v>
      </c>
      <c r="L55" s="14"/>
      <c r="M55" s="15"/>
      <c r="N55" s="15"/>
      <c r="O55" s="15"/>
      <c r="P55" s="15"/>
      <c r="Q55" s="15"/>
      <c r="R55" s="16">
        <f t="shared" si="1"/>
        <v>0</v>
      </c>
      <c r="S55" s="20"/>
      <c r="T55" s="21" t="e">
        <f>bdrate($D55:$D58,E55:E58,$L55:$L58,M55:M58)</f>
        <v>#VALUE!</v>
      </c>
      <c r="U55" s="22" t="e">
        <f>bdrate($D55:$D58,F55:F58,$L55:$L58,N55:N58)</f>
        <v>#VALUE!</v>
      </c>
      <c r="V55" s="22" t="e">
        <f>bdrate($D55:$D58,G55:G58,$L55:$L58,O55:O58)</f>
        <v>#VALUE!</v>
      </c>
      <c r="W55" s="44" t="e">
        <f>bdrateOld($D55:$D58,E55:E58,$L55:$L58,M55:M58)</f>
        <v>#VALUE!</v>
      </c>
      <c r="X55" s="45" t="e">
        <f>bdrateOld($D55:$D58,F55:F58,$L55:$L58,N55:N58)</f>
        <v>#VALUE!</v>
      </c>
      <c r="Y55" s="46" t="e">
        <f>bdrateOld($D55:$D58,G55:G58,$L55:$L58,O55:O58)</f>
        <v>#VALUE!</v>
      </c>
    </row>
    <row r="56" spans="1:25" x14ac:dyDescent="0.2">
      <c r="A56" s="24" t="s">
        <v>22</v>
      </c>
      <c r="B56" s="24"/>
      <c r="C56" s="24">
        <v>27</v>
      </c>
      <c r="D56" s="25"/>
      <c r="E56" s="26"/>
      <c r="F56" s="26"/>
      <c r="G56" s="26"/>
      <c r="H56" s="26"/>
      <c r="I56" s="26"/>
      <c r="J56" s="27">
        <f t="shared" si="0"/>
        <v>0</v>
      </c>
      <c r="L56" s="25"/>
      <c r="M56" s="26"/>
      <c r="N56" s="26"/>
      <c r="O56" s="26"/>
      <c r="P56" s="26"/>
      <c r="Q56" s="26"/>
      <c r="R56" s="27">
        <f t="shared" si="1"/>
        <v>0</v>
      </c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/>
      <c r="E57" s="26"/>
      <c r="F57" s="26"/>
      <c r="G57" s="26"/>
      <c r="H57" s="26"/>
      <c r="I57" s="26"/>
      <c r="J57" s="27">
        <f t="shared" si="0"/>
        <v>0</v>
      </c>
      <c r="L57" s="25"/>
      <c r="M57" s="26"/>
      <c r="N57" s="26"/>
      <c r="O57" s="26"/>
      <c r="P57" s="26"/>
      <c r="Q57" s="26"/>
      <c r="R57" s="27">
        <f t="shared" si="1"/>
        <v>0</v>
      </c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/>
      <c r="E58" s="36"/>
      <c r="F58" s="36"/>
      <c r="G58" s="36"/>
      <c r="H58" s="36"/>
      <c r="I58" s="36"/>
      <c r="J58" s="37">
        <f t="shared" si="0"/>
        <v>0</v>
      </c>
      <c r="L58" s="35"/>
      <c r="M58" s="36"/>
      <c r="N58" s="36"/>
      <c r="O58" s="36"/>
      <c r="P58" s="36"/>
      <c r="Q58" s="36"/>
      <c r="R58" s="37">
        <f t="shared" si="1"/>
        <v>0</v>
      </c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/>
      <c r="E59" s="15"/>
      <c r="F59" s="15"/>
      <c r="G59" s="15"/>
      <c r="H59" s="15"/>
      <c r="I59" s="15"/>
      <c r="J59" s="16">
        <f t="shared" si="0"/>
        <v>0</v>
      </c>
      <c r="L59" s="14"/>
      <c r="M59" s="15"/>
      <c r="N59" s="15"/>
      <c r="O59" s="15"/>
      <c r="P59" s="15"/>
      <c r="Q59" s="15"/>
      <c r="R59" s="16">
        <f t="shared" si="1"/>
        <v>0</v>
      </c>
      <c r="S59" s="20"/>
      <c r="T59" s="21" t="e">
        <f>bdrate($D59:$D62,E59:E62,$L59:$L62,M59:M62)</f>
        <v>#VALUE!</v>
      </c>
      <c r="U59" s="22" t="e">
        <f>bdrate($D59:$D62,F59:F62,$L59:$L62,N59:N62)</f>
        <v>#VALUE!</v>
      </c>
      <c r="V59" s="22" t="e">
        <f>bdrate($D59:$D62,G59:G62,$L59:$L62,O59:O62)</f>
        <v>#VALUE!</v>
      </c>
      <c r="W59" s="44" t="e">
        <f>bdrateOld($D59:$D62,E59:E62,$L59:$L62,M59:M62)</f>
        <v>#VALUE!</v>
      </c>
      <c r="X59" s="45" t="e">
        <f>bdrateOld($D59:$D62,F59:F62,$L59:$L62,N59:N62)</f>
        <v>#VALUE!</v>
      </c>
      <c r="Y59" s="46" t="e">
        <f>bdrateOld($D59:$D62,G59:G62,$L59:$L62,O59:O62)</f>
        <v>#VALUE!</v>
      </c>
    </row>
    <row r="60" spans="1:25" x14ac:dyDescent="0.2">
      <c r="A60" s="24"/>
      <c r="B60" s="24"/>
      <c r="C60" s="24">
        <v>27</v>
      </c>
      <c r="D60" s="25"/>
      <c r="E60" s="26"/>
      <c r="F60" s="26"/>
      <c r="G60" s="26"/>
      <c r="H60" s="26"/>
      <c r="I60" s="26"/>
      <c r="J60" s="27">
        <f t="shared" si="0"/>
        <v>0</v>
      </c>
      <c r="L60" s="25"/>
      <c r="M60" s="26"/>
      <c r="N60" s="26"/>
      <c r="O60" s="26"/>
      <c r="P60" s="26"/>
      <c r="Q60" s="26"/>
      <c r="R60" s="27">
        <f t="shared" si="1"/>
        <v>0</v>
      </c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/>
      <c r="E61" s="26"/>
      <c r="F61" s="26"/>
      <c r="G61" s="26"/>
      <c r="H61" s="26"/>
      <c r="I61" s="26"/>
      <c r="J61" s="27">
        <f t="shared" si="0"/>
        <v>0</v>
      </c>
      <c r="L61" s="25"/>
      <c r="M61" s="26"/>
      <c r="N61" s="26"/>
      <c r="O61" s="26"/>
      <c r="P61" s="26"/>
      <c r="Q61" s="26"/>
      <c r="R61" s="27">
        <f t="shared" si="1"/>
        <v>0</v>
      </c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/>
      <c r="E62" s="36"/>
      <c r="F62" s="36"/>
      <c r="G62" s="36"/>
      <c r="H62" s="36"/>
      <c r="I62" s="36"/>
      <c r="J62" s="37">
        <f t="shared" si="0"/>
        <v>0</v>
      </c>
      <c r="L62" s="35"/>
      <c r="M62" s="36"/>
      <c r="N62" s="36"/>
      <c r="O62" s="36"/>
      <c r="P62" s="36"/>
      <c r="Q62" s="36"/>
      <c r="R62" s="37">
        <f t="shared" si="1"/>
        <v>0</v>
      </c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/>
      <c r="E63" s="15"/>
      <c r="F63" s="15"/>
      <c r="G63" s="15"/>
      <c r="H63" s="15"/>
      <c r="I63" s="15"/>
      <c r="J63" s="16">
        <f t="shared" si="0"/>
        <v>0</v>
      </c>
      <c r="L63" s="14"/>
      <c r="M63" s="15"/>
      <c r="N63" s="15"/>
      <c r="O63" s="15"/>
      <c r="P63" s="15"/>
      <c r="Q63" s="15"/>
      <c r="R63" s="16">
        <f t="shared" si="1"/>
        <v>0</v>
      </c>
      <c r="S63" s="20"/>
      <c r="T63" s="21" t="e">
        <f>bdrate($D63:$D66,E63:E66,$L63:$L66,M63:M66)</f>
        <v>#VALUE!</v>
      </c>
      <c r="U63" s="22" t="e">
        <f>bdrate($D63:$D66,F63:F66,$L63:$L66,N63:N66)</f>
        <v>#VALUE!</v>
      </c>
      <c r="V63" s="22" t="e">
        <f>bdrate($D63:$D66,G63:G66,$L63:$L66,O63:O66)</f>
        <v>#VALUE!</v>
      </c>
      <c r="W63" s="44" t="e">
        <f>bdrateOld($D63:$D66,E63:E66,$L63:$L66,M63:M66)</f>
        <v>#VALUE!</v>
      </c>
      <c r="X63" s="45" t="e">
        <f>bdrateOld($D63:$D66,F63:F66,$L63:$L66,N63:N66)</f>
        <v>#VALUE!</v>
      </c>
      <c r="Y63" s="46" t="e">
        <f>bdrateOld($D63:$D66,G63:G66,$L63:$L66,O63:O66)</f>
        <v>#VALUE!</v>
      </c>
    </row>
    <row r="64" spans="1:25" x14ac:dyDescent="0.2">
      <c r="A64" s="24"/>
      <c r="B64" s="24"/>
      <c r="C64" s="24">
        <v>27</v>
      </c>
      <c r="D64" s="25"/>
      <c r="E64" s="26"/>
      <c r="F64" s="26"/>
      <c r="G64" s="26"/>
      <c r="H64" s="26"/>
      <c r="I64" s="26"/>
      <c r="J64" s="27">
        <f t="shared" si="0"/>
        <v>0</v>
      </c>
      <c r="L64" s="25"/>
      <c r="M64" s="26"/>
      <c r="N64" s="26"/>
      <c r="O64" s="26"/>
      <c r="P64" s="26"/>
      <c r="Q64" s="26"/>
      <c r="R64" s="27">
        <f t="shared" si="1"/>
        <v>0</v>
      </c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/>
      <c r="E65" s="26"/>
      <c r="F65" s="26"/>
      <c r="G65" s="26"/>
      <c r="H65" s="26"/>
      <c r="I65" s="26"/>
      <c r="J65" s="27">
        <f t="shared" si="0"/>
        <v>0</v>
      </c>
      <c r="L65" s="25"/>
      <c r="M65" s="26"/>
      <c r="N65" s="26"/>
      <c r="O65" s="26"/>
      <c r="P65" s="26"/>
      <c r="Q65" s="26"/>
      <c r="R65" s="27">
        <f t="shared" si="1"/>
        <v>0</v>
      </c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/>
      <c r="E66" s="36"/>
      <c r="F66" s="36"/>
      <c r="G66" s="36"/>
      <c r="H66" s="36"/>
      <c r="I66" s="36"/>
      <c r="J66" s="37">
        <f t="shared" si="0"/>
        <v>0</v>
      </c>
      <c r="L66" s="35"/>
      <c r="M66" s="36"/>
      <c r="N66" s="36"/>
      <c r="O66" s="36"/>
      <c r="P66" s="36"/>
      <c r="Q66" s="36"/>
      <c r="R66" s="37">
        <f t="shared" si="1"/>
        <v>0</v>
      </c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/>
      <c r="E67" s="15"/>
      <c r="F67" s="15"/>
      <c r="G67" s="15"/>
      <c r="H67" s="15"/>
      <c r="I67" s="15"/>
      <c r="J67" s="16">
        <f t="shared" si="0"/>
        <v>0</v>
      </c>
      <c r="L67" s="14"/>
      <c r="M67" s="15"/>
      <c r="N67" s="15"/>
      <c r="O67" s="15"/>
      <c r="P67" s="15"/>
      <c r="Q67" s="15"/>
      <c r="R67" s="16">
        <f t="shared" si="1"/>
        <v>0</v>
      </c>
      <c r="S67" s="20"/>
      <c r="T67" s="21" t="e">
        <f>bdrate($D67:$D70,E67:E70,$L67:$L70,M67:M70)</f>
        <v>#VALUE!</v>
      </c>
      <c r="U67" s="22" t="e">
        <f>bdrate($D67:$D70,F67:F70,$L67:$L70,N67:N70)</f>
        <v>#VALUE!</v>
      </c>
      <c r="V67" s="22" t="e">
        <f>bdrate($D67:$D70,G67:G70,$L67:$L70,O67:O70)</f>
        <v>#VALUE!</v>
      </c>
      <c r="W67" s="44" t="e">
        <f>bdrateOld($D67:$D70,E67:E70,$L67:$L70,M67:M70)</f>
        <v>#VALUE!</v>
      </c>
      <c r="X67" s="45" t="e">
        <f>bdrateOld($D67:$D70,F67:F70,$L67:$L70,N67:N70)</f>
        <v>#VALUE!</v>
      </c>
      <c r="Y67" s="46" t="e">
        <f>bdrateOld($D67:$D70,G67:G70,$L67:$L70,O67:O70)</f>
        <v>#VALUE!</v>
      </c>
    </row>
    <row r="68" spans="1:25" x14ac:dyDescent="0.2">
      <c r="A68" s="24"/>
      <c r="B68" s="24"/>
      <c r="C68" s="24">
        <v>27</v>
      </c>
      <c r="D68" s="25"/>
      <c r="E68" s="26"/>
      <c r="F68" s="26"/>
      <c r="G68" s="26"/>
      <c r="H68" s="26"/>
      <c r="I68" s="26"/>
      <c r="J68" s="27">
        <f t="shared" si="0"/>
        <v>0</v>
      </c>
      <c r="L68" s="25"/>
      <c r="M68" s="26"/>
      <c r="N68" s="26"/>
      <c r="O68" s="26"/>
      <c r="P68" s="26"/>
      <c r="Q68" s="26"/>
      <c r="R68" s="27">
        <f t="shared" si="1"/>
        <v>0</v>
      </c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/>
      <c r="E69" s="26"/>
      <c r="F69" s="26"/>
      <c r="G69" s="26"/>
      <c r="H69" s="26"/>
      <c r="I69" s="26"/>
      <c r="J69" s="27">
        <f t="shared" si="0"/>
        <v>0</v>
      </c>
      <c r="L69" s="25"/>
      <c r="M69" s="26"/>
      <c r="N69" s="26"/>
      <c r="O69" s="26"/>
      <c r="P69" s="26"/>
      <c r="Q69" s="26"/>
      <c r="R69" s="27">
        <f t="shared" si="1"/>
        <v>0</v>
      </c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/>
      <c r="E70" s="36"/>
      <c r="F70" s="36"/>
      <c r="G70" s="36"/>
      <c r="H70" s="36"/>
      <c r="I70" s="36"/>
      <c r="J70" s="37">
        <f t="shared" si="0"/>
        <v>0</v>
      </c>
      <c r="L70" s="35"/>
      <c r="M70" s="36"/>
      <c r="N70" s="36"/>
      <c r="O70" s="36"/>
      <c r="P70" s="36"/>
      <c r="Q70" s="36"/>
      <c r="R70" s="37">
        <f t="shared" si="1"/>
        <v>0</v>
      </c>
      <c r="S70" s="20"/>
      <c r="T70" s="41"/>
      <c r="U70" s="42"/>
      <c r="V70" s="42"/>
      <c r="W70" s="41"/>
      <c r="X70" s="42"/>
      <c r="Y70" s="43"/>
    </row>
    <row r="71" spans="1:25" x14ac:dyDescent="0.2">
      <c r="A71" s="13" t="s">
        <v>25</v>
      </c>
      <c r="B71" s="13" t="s">
        <v>26</v>
      </c>
      <c r="C71" s="13">
        <v>22</v>
      </c>
      <c r="D71" s="14"/>
      <c r="E71" s="15"/>
      <c r="F71" s="15"/>
      <c r="G71" s="15"/>
      <c r="H71" s="15"/>
      <c r="I71" s="15"/>
      <c r="J71" s="16">
        <f t="shared" ref="J71:J82" si="2">H71/3600</f>
        <v>0</v>
      </c>
      <c r="L71" s="14"/>
      <c r="M71" s="15"/>
      <c r="N71" s="15"/>
      <c r="O71" s="15"/>
      <c r="P71" s="15"/>
      <c r="Q71" s="15"/>
      <c r="R71" s="16">
        <f t="shared" ref="R71:R82" si="3">P71/3600</f>
        <v>0</v>
      </c>
      <c r="S71" s="20"/>
      <c r="T71" s="21" t="e">
        <f>bdrate($D71:$D74,E71:E74,$L71:$L74,M71:M74)</f>
        <v>#VALUE!</v>
      </c>
      <c r="U71" s="22" t="e">
        <f>bdrate($D71:$D74,F71:F74,$L71:$L74,N71:N74)</f>
        <v>#VALUE!</v>
      </c>
      <c r="V71" s="22" t="e">
        <f>bdrate($D71:$D74,G71:G74,$L71:$L74,O71:O74)</f>
        <v>#VALUE!</v>
      </c>
      <c r="W71" s="44" t="e">
        <f>bdrateOld($D71:$D74,E71:E74,$L71:$L74,M71:M74)</f>
        <v>#VALUE!</v>
      </c>
      <c r="X71" s="45" t="e">
        <f>bdrateOld($D71:$D74,F71:F74,$L71:$L74,N71:N74)</f>
        <v>#VALUE!</v>
      </c>
      <c r="Y71" s="46" t="e">
        <f>bdrateOld($D71:$D74,G71:G74,$L71:$L74,O71:O74)</f>
        <v>#VALUE!</v>
      </c>
    </row>
    <row r="72" spans="1:25" x14ac:dyDescent="0.2">
      <c r="A72" s="24" t="s">
        <v>27</v>
      </c>
      <c r="B72" s="24"/>
      <c r="C72" s="24">
        <v>27</v>
      </c>
      <c r="D72" s="25"/>
      <c r="E72" s="26"/>
      <c r="F72" s="26"/>
      <c r="G72" s="26"/>
      <c r="H72" s="26"/>
      <c r="I72" s="26"/>
      <c r="J72" s="27">
        <f t="shared" si="2"/>
        <v>0</v>
      </c>
      <c r="L72" s="25"/>
      <c r="M72" s="26"/>
      <c r="N72" s="26"/>
      <c r="O72" s="26"/>
      <c r="P72" s="26"/>
      <c r="Q72" s="26"/>
      <c r="R72" s="27">
        <f t="shared" si="3"/>
        <v>0</v>
      </c>
      <c r="S72" s="20"/>
      <c r="T72" s="31"/>
      <c r="U72" s="32"/>
      <c r="V72" s="32"/>
      <c r="W72" s="31"/>
      <c r="X72" s="32"/>
      <c r="Y72" s="33"/>
    </row>
    <row r="73" spans="1:25" x14ac:dyDescent="0.2">
      <c r="A73" s="24"/>
      <c r="B73" s="24"/>
      <c r="C73" s="24">
        <v>32</v>
      </c>
      <c r="D73" s="25"/>
      <c r="E73" s="26"/>
      <c r="F73" s="26"/>
      <c r="G73" s="26"/>
      <c r="H73" s="26"/>
      <c r="I73" s="26"/>
      <c r="J73" s="27">
        <f t="shared" si="2"/>
        <v>0</v>
      </c>
      <c r="L73" s="25"/>
      <c r="M73" s="26"/>
      <c r="N73" s="26"/>
      <c r="O73" s="26"/>
      <c r="P73" s="26"/>
      <c r="Q73" s="26"/>
      <c r="R73" s="27">
        <f t="shared" si="3"/>
        <v>0</v>
      </c>
      <c r="S73" s="20"/>
      <c r="T73" s="31"/>
      <c r="U73" s="32"/>
      <c r="V73" s="32"/>
      <c r="W73" s="31"/>
      <c r="X73" s="32"/>
      <c r="Y73" s="33"/>
    </row>
    <row r="74" spans="1:25" ht="12.75" thickBot="1" x14ac:dyDescent="0.25">
      <c r="A74" s="24"/>
      <c r="B74" s="34"/>
      <c r="C74" s="34">
        <v>37</v>
      </c>
      <c r="D74" s="35"/>
      <c r="E74" s="36"/>
      <c r="F74" s="36"/>
      <c r="G74" s="36"/>
      <c r="H74" s="36"/>
      <c r="I74" s="36"/>
      <c r="J74" s="37">
        <f t="shared" si="2"/>
        <v>0</v>
      </c>
      <c r="L74" s="35"/>
      <c r="M74" s="36"/>
      <c r="N74" s="36"/>
      <c r="O74" s="36"/>
      <c r="P74" s="36"/>
      <c r="Q74" s="36"/>
      <c r="R74" s="37">
        <f t="shared" si="3"/>
        <v>0</v>
      </c>
      <c r="S74" s="20"/>
      <c r="T74" s="41"/>
      <c r="U74" s="42"/>
      <c r="V74" s="42"/>
      <c r="W74" s="41"/>
      <c r="X74" s="42"/>
      <c r="Y74" s="43"/>
    </row>
    <row r="75" spans="1:25" x14ac:dyDescent="0.2">
      <c r="A75" s="24"/>
      <c r="B75" s="13" t="s">
        <v>28</v>
      </c>
      <c r="C75" s="13">
        <v>22</v>
      </c>
      <c r="D75" s="14"/>
      <c r="E75" s="15"/>
      <c r="F75" s="15"/>
      <c r="G75" s="15"/>
      <c r="H75" s="15"/>
      <c r="I75" s="15"/>
      <c r="J75" s="16">
        <f t="shared" si="2"/>
        <v>0</v>
      </c>
      <c r="L75" s="14"/>
      <c r="M75" s="15"/>
      <c r="N75" s="15"/>
      <c r="O75" s="15"/>
      <c r="P75" s="15"/>
      <c r="Q75" s="15"/>
      <c r="R75" s="16">
        <f t="shared" si="3"/>
        <v>0</v>
      </c>
      <c r="S75" s="20"/>
      <c r="T75" s="21" t="e">
        <f>bdrate($D75:$D78,E75:E78,$L75:$L78,M75:M78)</f>
        <v>#VALUE!</v>
      </c>
      <c r="U75" s="22" t="e">
        <f>bdrate($D75:$D78,F75:F78,$L75:$L78,N75:N78)</f>
        <v>#VALUE!</v>
      </c>
      <c r="V75" s="22" t="e">
        <f>bdrate($D75:$D78,G75:G78,$L75:$L78,O75:O78)</f>
        <v>#VALUE!</v>
      </c>
      <c r="W75" s="44" t="e">
        <f>bdrateOld($D75:$D78,E75:E78,$L75:$L78,M75:M78)</f>
        <v>#VALUE!</v>
      </c>
      <c r="X75" s="45" t="e">
        <f>bdrateOld($D75:$D78,F75:F78,$L75:$L78,N75:N78)</f>
        <v>#VALUE!</v>
      </c>
      <c r="Y75" s="46" t="e">
        <f>bdrateOld($D75:$D78,G75:G78,$L75:$L78,O75:O78)</f>
        <v>#VALUE!</v>
      </c>
    </row>
    <row r="76" spans="1:25" x14ac:dyDescent="0.2">
      <c r="A76" s="24"/>
      <c r="B76" s="24"/>
      <c r="C76" s="24">
        <v>27</v>
      </c>
      <c r="D76" s="25"/>
      <c r="E76" s="26"/>
      <c r="F76" s="26"/>
      <c r="G76" s="26"/>
      <c r="H76" s="26"/>
      <c r="I76" s="26"/>
      <c r="J76" s="27">
        <f t="shared" si="2"/>
        <v>0</v>
      </c>
      <c r="L76" s="25"/>
      <c r="M76" s="26"/>
      <c r="N76" s="26"/>
      <c r="O76" s="26"/>
      <c r="P76" s="26"/>
      <c r="Q76" s="26"/>
      <c r="R76" s="27">
        <f t="shared" si="3"/>
        <v>0</v>
      </c>
      <c r="S76" s="20"/>
      <c r="T76" s="31"/>
      <c r="U76" s="32"/>
      <c r="V76" s="32"/>
      <c r="W76" s="31"/>
      <c r="X76" s="32"/>
      <c r="Y76" s="33"/>
    </row>
    <row r="77" spans="1:25" x14ac:dyDescent="0.2">
      <c r="A77" s="24"/>
      <c r="B77" s="24"/>
      <c r="C77" s="24">
        <v>32</v>
      </c>
      <c r="D77" s="25"/>
      <c r="E77" s="26"/>
      <c r="F77" s="26"/>
      <c r="G77" s="26"/>
      <c r="H77" s="26"/>
      <c r="I77" s="26"/>
      <c r="J77" s="27">
        <f t="shared" si="2"/>
        <v>0</v>
      </c>
      <c r="L77" s="25"/>
      <c r="M77" s="26"/>
      <c r="N77" s="26"/>
      <c r="O77" s="26"/>
      <c r="P77" s="26"/>
      <c r="Q77" s="26"/>
      <c r="R77" s="27">
        <f t="shared" si="3"/>
        <v>0</v>
      </c>
      <c r="S77" s="20"/>
      <c r="T77" s="31"/>
      <c r="U77" s="32"/>
      <c r="V77" s="32"/>
      <c r="W77" s="31"/>
      <c r="X77" s="32"/>
      <c r="Y77" s="33"/>
    </row>
    <row r="78" spans="1:25" ht="12.75" thickBot="1" x14ac:dyDescent="0.25">
      <c r="A78" s="24"/>
      <c r="B78" s="34"/>
      <c r="C78" s="34">
        <v>37</v>
      </c>
      <c r="D78" s="35"/>
      <c r="E78" s="36"/>
      <c r="F78" s="36"/>
      <c r="G78" s="36"/>
      <c r="H78" s="36"/>
      <c r="I78" s="36"/>
      <c r="J78" s="37">
        <f t="shared" si="2"/>
        <v>0</v>
      </c>
      <c r="L78" s="35"/>
      <c r="M78" s="36"/>
      <c r="N78" s="36"/>
      <c r="O78" s="36"/>
      <c r="P78" s="36"/>
      <c r="Q78" s="36"/>
      <c r="R78" s="37">
        <f t="shared" si="3"/>
        <v>0</v>
      </c>
      <c r="S78" s="20"/>
      <c r="T78" s="41"/>
      <c r="U78" s="42"/>
      <c r="V78" s="42"/>
      <c r="W78" s="41"/>
      <c r="X78" s="42"/>
      <c r="Y78" s="43"/>
    </row>
    <row r="79" spans="1:25" x14ac:dyDescent="0.2">
      <c r="A79" s="24"/>
      <c r="B79" s="13" t="s">
        <v>29</v>
      </c>
      <c r="C79" s="13">
        <v>22</v>
      </c>
      <c r="D79" s="14"/>
      <c r="E79" s="15"/>
      <c r="F79" s="15"/>
      <c r="G79" s="15"/>
      <c r="H79" s="15"/>
      <c r="I79" s="15"/>
      <c r="J79" s="16">
        <f t="shared" si="2"/>
        <v>0</v>
      </c>
      <c r="L79" s="14"/>
      <c r="M79" s="15"/>
      <c r="N79" s="15"/>
      <c r="O79" s="15"/>
      <c r="P79" s="15"/>
      <c r="Q79" s="15"/>
      <c r="R79" s="16">
        <f t="shared" si="3"/>
        <v>0</v>
      </c>
      <c r="S79" s="20"/>
      <c r="T79" s="21" t="e">
        <f>bdrate($D79:$D82,E79:E82,$L79:$L82,M79:M82)</f>
        <v>#VALUE!</v>
      </c>
      <c r="U79" s="22" t="e">
        <f>bdrate($D79:$D82,F79:F82,$L79:$L82,N79:N82)</f>
        <v>#VALUE!</v>
      </c>
      <c r="V79" s="22" t="e">
        <f>bdrate($D79:$D82,G79:G82,$L79:$L82,O79:O82)</f>
        <v>#VALUE!</v>
      </c>
      <c r="W79" s="44" t="e">
        <f>bdrateOld($D79:$D82,E79:E82,$L79:$L82,M79:M82)</f>
        <v>#VALUE!</v>
      </c>
      <c r="X79" s="45" t="e">
        <f>bdrateOld($D79:$D82,F79:F82,$L79:$L82,N79:N82)</f>
        <v>#VALUE!</v>
      </c>
      <c r="Y79" s="46" t="e">
        <f>bdrateOld($D79:$D82,G79:G82,$L79:$L82,O79:O82)</f>
        <v>#VALUE!</v>
      </c>
    </row>
    <row r="80" spans="1:25" x14ac:dyDescent="0.2">
      <c r="A80" s="24"/>
      <c r="B80" s="24"/>
      <c r="C80" s="24">
        <v>27</v>
      </c>
      <c r="D80" s="25"/>
      <c r="E80" s="26"/>
      <c r="F80" s="26"/>
      <c r="G80" s="26"/>
      <c r="H80" s="26"/>
      <c r="I80" s="26"/>
      <c r="J80" s="27">
        <f t="shared" si="2"/>
        <v>0</v>
      </c>
      <c r="L80" s="25"/>
      <c r="M80" s="26"/>
      <c r="N80" s="26"/>
      <c r="O80" s="26"/>
      <c r="P80" s="26"/>
      <c r="Q80" s="26"/>
      <c r="R80" s="27">
        <f t="shared" si="3"/>
        <v>0</v>
      </c>
      <c r="S80" s="20"/>
      <c r="T80" s="31"/>
      <c r="U80" s="32"/>
      <c r="V80" s="32"/>
      <c r="W80" s="31"/>
      <c r="X80" s="32"/>
      <c r="Y80" s="33"/>
    </row>
    <row r="81" spans="1:25" x14ac:dyDescent="0.2">
      <c r="A81" s="24"/>
      <c r="B81" s="24"/>
      <c r="C81" s="24">
        <v>32</v>
      </c>
      <c r="D81" s="25"/>
      <c r="E81" s="26"/>
      <c r="F81" s="26"/>
      <c r="G81" s="26"/>
      <c r="H81" s="26"/>
      <c r="I81" s="26"/>
      <c r="J81" s="27">
        <f t="shared" si="2"/>
        <v>0</v>
      </c>
      <c r="L81" s="25"/>
      <c r="M81" s="26"/>
      <c r="N81" s="26"/>
      <c r="O81" s="26"/>
      <c r="P81" s="26"/>
      <c r="Q81" s="26"/>
      <c r="R81" s="27">
        <f t="shared" si="3"/>
        <v>0</v>
      </c>
      <c r="S81" s="20"/>
      <c r="T81" s="31"/>
      <c r="U81" s="32"/>
      <c r="V81" s="32"/>
      <c r="W81" s="31"/>
      <c r="X81" s="32"/>
      <c r="Y81" s="33"/>
    </row>
    <row r="82" spans="1:25" ht="12.75" thickBot="1" x14ac:dyDescent="0.25">
      <c r="A82" s="34"/>
      <c r="B82" s="34"/>
      <c r="C82" s="34">
        <v>37</v>
      </c>
      <c r="D82" s="35"/>
      <c r="E82" s="36"/>
      <c r="F82" s="36"/>
      <c r="G82" s="36"/>
      <c r="H82" s="36"/>
      <c r="I82" s="36"/>
      <c r="J82" s="37">
        <f t="shared" si="2"/>
        <v>0</v>
      </c>
      <c r="L82" s="35"/>
      <c r="M82" s="36"/>
      <c r="N82" s="36"/>
      <c r="O82" s="36"/>
      <c r="P82" s="36"/>
      <c r="Q82" s="36"/>
      <c r="R82" s="37">
        <f t="shared" si="3"/>
        <v>0</v>
      </c>
      <c r="S82" s="20"/>
      <c r="T82" s="41"/>
      <c r="U82" s="42"/>
      <c r="V82" s="42"/>
      <c r="W82" s="41"/>
      <c r="X82" s="42"/>
      <c r="Y82" s="43"/>
    </row>
    <row r="83" spans="1:25" x14ac:dyDescent="0.2">
      <c r="B83" s="1" t="s">
        <v>2</v>
      </c>
      <c r="T83" s="21" t="e">
        <f t="shared" ref="T83:Y83" si="4">AVERAGE(T3,T7,T11,T15)</f>
        <v>#VALUE!</v>
      </c>
      <c r="U83" s="22" t="e">
        <f t="shared" si="4"/>
        <v>#VALUE!</v>
      </c>
      <c r="V83" s="22" t="e">
        <f t="shared" si="4"/>
        <v>#VALUE!</v>
      </c>
      <c r="W83" s="21" t="e">
        <f t="shared" si="4"/>
        <v>#VALUE!</v>
      </c>
      <c r="X83" s="22" t="e">
        <f t="shared" si="4"/>
        <v>#VALUE!</v>
      </c>
      <c r="Y83" s="23" t="e">
        <f t="shared" si="4"/>
        <v>#VALUE!</v>
      </c>
    </row>
    <row r="84" spans="1:25" x14ac:dyDescent="0.2">
      <c r="B84" s="1" t="s">
        <v>7</v>
      </c>
      <c r="T84" s="44" t="e">
        <f t="shared" ref="T84:Y84" si="5">AVERAGE(T19,T23,T27,T31,T35)</f>
        <v>#VALUE!</v>
      </c>
      <c r="U84" s="45" t="e">
        <f t="shared" si="5"/>
        <v>#VALUE!</v>
      </c>
      <c r="V84" s="45" t="e">
        <f t="shared" si="5"/>
        <v>#VALUE!</v>
      </c>
      <c r="W84" s="44" t="e">
        <f t="shared" si="5"/>
        <v>#VALUE!</v>
      </c>
      <c r="X84" s="45" t="e">
        <f t="shared" si="5"/>
        <v>#VALUE!</v>
      </c>
      <c r="Y84" s="46" t="e">
        <f t="shared" si="5"/>
        <v>#VALUE!</v>
      </c>
    </row>
    <row r="85" spans="1:25" x14ac:dyDescent="0.2">
      <c r="B85" s="1" t="s">
        <v>14</v>
      </c>
      <c r="T85" s="44" t="e">
        <f t="shared" ref="T85:Y85" si="6">AVERAGE(T39,T43,T47,T51)</f>
        <v>#VALUE!</v>
      </c>
      <c r="U85" s="45" t="e">
        <f t="shared" si="6"/>
        <v>#VALUE!</v>
      </c>
      <c r="V85" s="45" t="e">
        <f t="shared" si="6"/>
        <v>#VALUE!</v>
      </c>
      <c r="W85" s="44" t="e">
        <f t="shared" si="6"/>
        <v>#VALUE!</v>
      </c>
      <c r="X85" s="45" t="e">
        <f t="shared" si="6"/>
        <v>#VALUE!</v>
      </c>
      <c r="Y85" s="46" t="e">
        <f t="shared" si="6"/>
        <v>#VALUE!</v>
      </c>
    </row>
    <row r="86" spans="1:25" x14ac:dyDescent="0.2">
      <c r="B86" s="1" t="s">
        <v>20</v>
      </c>
      <c r="T86" s="44" t="e">
        <f t="shared" ref="T86:Y86" si="7">AVERAGE(T55,T59,T63,T67)</f>
        <v>#VALUE!</v>
      </c>
      <c r="U86" s="45" t="e">
        <f t="shared" si="7"/>
        <v>#VALUE!</v>
      </c>
      <c r="V86" s="45" t="e">
        <f t="shared" si="7"/>
        <v>#VALUE!</v>
      </c>
      <c r="W86" s="44" t="e">
        <f t="shared" si="7"/>
        <v>#VALUE!</v>
      </c>
      <c r="X86" s="45" t="e">
        <f t="shared" si="7"/>
        <v>#VALUE!</v>
      </c>
      <c r="Y86" s="46" t="e">
        <f t="shared" si="7"/>
        <v>#VALUE!</v>
      </c>
    </row>
    <row r="87" spans="1:25" ht="12.75" thickBot="1" x14ac:dyDescent="0.25">
      <c r="B87" s="1" t="s">
        <v>30</v>
      </c>
      <c r="T87" s="44" t="e">
        <f t="shared" ref="T87:Y87" si="8">AVERAGE(T71,T75,T79)</f>
        <v>#VALUE!</v>
      </c>
      <c r="U87" s="45" t="e">
        <f t="shared" si="8"/>
        <v>#VALUE!</v>
      </c>
      <c r="V87" s="45" t="e">
        <f t="shared" si="8"/>
        <v>#VALUE!</v>
      </c>
      <c r="W87" s="44" t="e">
        <f t="shared" si="8"/>
        <v>#VALUE!</v>
      </c>
      <c r="X87" s="45" t="e">
        <f t="shared" si="8"/>
        <v>#VALUE!</v>
      </c>
      <c r="Y87" s="46" t="e">
        <f t="shared" si="8"/>
        <v>#VALUE!</v>
      </c>
    </row>
    <row r="88" spans="1:25" ht="12.75" thickBot="1" x14ac:dyDescent="0.25">
      <c r="A88" s="3"/>
      <c r="B88" s="4" t="s">
        <v>31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8" t="e">
        <f t="shared" ref="T88:Y88" si="9">AVERAGE(T3:T82)</f>
        <v>#VALUE!</v>
      </c>
      <c r="U88" s="49" t="e">
        <f t="shared" si="9"/>
        <v>#VALUE!</v>
      </c>
      <c r="V88" s="50" t="e">
        <f t="shared" si="9"/>
        <v>#VALUE!</v>
      </c>
      <c r="W88" s="49" t="e">
        <f t="shared" si="9"/>
        <v>#VALUE!</v>
      </c>
      <c r="X88" s="49" t="e">
        <f t="shared" si="9"/>
        <v>#VALUE!</v>
      </c>
      <c r="Y88" s="50" t="e">
        <f t="shared" si="9"/>
        <v>#VALUE!</v>
      </c>
    </row>
    <row r="89" spans="1:25" x14ac:dyDescent="0.2">
      <c r="B89" s="1" t="s">
        <v>32</v>
      </c>
      <c r="I89" s="51" t="e">
        <f>GEOMEAN(I3:I82)</f>
        <v>#NUM!</v>
      </c>
      <c r="J89" s="51" t="e">
        <f>GEOMEAN(J3:J82)</f>
        <v>#NUM!</v>
      </c>
      <c r="Q89" s="51" t="e">
        <f>GEOMEAN(Q3:Q82)</f>
        <v>#NUM!</v>
      </c>
      <c r="R89" s="51" t="e">
        <f>GEOMEAN(R3:R82)</f>
        <v>#NUM!</v>
      </c>
    </row>
    <row r="90" spans="1:25" x14ac:dyDescent="0.2">
      <c r="B90" s="1" t="s">
        <v>33</v>
      </c>
      <c r="Q90" s="52" t="e">
        <f>Q89/I89</f>
        <v>#NUM!</v>
      </c>
      <c r="R90" s="52" t="e">
        <f>R89/J89</f>
        <v>#NUM!</v>
      </c>
    </row>
    <row r="91" spans="1:25" x14ac:dyDescent="0.2">
      <c r="B91" s="1" t="s">
        <v>34</v>
      </c>
      <c r="I91" s="51">
        <f>SUM(I3:I82)/3600</f>
        <v>0</v>
      </c>
      <c r="J91" s="51">
        <f>SUM(J3:J82)</f>
        <v>0</v>
      </c>
      <c r="Q91" s="51">
        <f>SUM(Q3:Q82)/3600</f>
        <v>0</v>
      </c>
      <c r="R91" s="51">
        <f>SUM(R3:R82)</f>
        <v>0</v>
      </c>
    </row>
  </sheetData>
  <mergeCells count="4">
    <mergeCell ref="D1:J1"/>
    <mergeCell ref="L1:R1"/>
    <mergeCell ref="T1:V1"/>
    <mergeCell ref="W1:Y1"/>
  </mergeCells>
  <phoneticPr fontId="1" type="noConversion"/>
  <conditionalFormatting sqref="T4:V88 W7:Y7 W11:Y11 W15:Y15 W19:Y19 W23:Y23 W27:Y27 W31:Y31 W35:Y35 W39:Y39 W43:Y43 W47:Y47 W51:Y51 W55:Y55 W59:Y59 W63:Y63 W67:Y67 W71:Y71 W75:Y75 W79:Y79 W6:X6 W10:X10 W14:X14 W18:X18 W22:X22 W26:X26 W30:X30 W34:X34 W38:X38 W42:X42 W46:X46 W50:X50 W54:X54 W58:X58 W62:X62 W66:X66 W70:X70 W74:X74 W78:X78 T3:Y3 W83:Y87">
    <cfRule type="cellIs" dxfId="17" priority="203" operator="greaterThan">
      <formula>0.03</formula>
    </cfRule>
    <cfRule type="cellIs" dxfId="16" priority="204" stopIfTrue="1" operator="lessThan">
      <formula>-0.03</formula>
    </cfRule>
  </conditionalFormatting>
  <conditionalFormatting sqref="W88:Y88">
    <cfRule type="cellIs" dxfId="15" priority="81" operator="greaterThan">
      <formula>0.03</formula>
    </cfRule>
    <cfRule type="cellIs" dxfId="14" priority="82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Y91"/>
  <sheetViews>
    <sheetView topLeftCell="A34" workbookViewId="0">
      <selection activeCell="A88" sqref="A88:XFD88"/>
    </sheetView>
  </sheetViews>
  <sheetFormatPr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9" style="1"/>
  </cols>
  <sheetData>
    <row r="1" spans="1:25" ht="12.75" thickBot="1" x14ac:dyDescent="0.25">
      <c r="D1" s="122" t="s">
        <v>35</v>
      </c>
      <c r="E1" s="123"/>
      <c r="F1" s="123"/>
      <c r="G1" s="123"/>
      <c r="H1" s="123"/>
      <c r="I1" s="123"/>
      <c r="J1" s="124"/>
      <c r="L1" s="122" t="s">
        <v>36</v>
      </c>
      <c r="M1" s="123"/>
      <c r="N1" s="123"/>
      <c r="O1" s="123"/>
      <c r="P1" s="123"/>
      <c r="Q1" s="123"/>
      <c r="R1" s="124"/>
      <c r="S1" s="2"/>
      <c r="T1" s="122" t="s">
        <v>58</v>
      </c>
      <c r="U1" s="123"/>
      <c r="V1" s="124"/>
      <c r="W1" s="122" t="s">
        <v>59</v>
      </c>
      <c r="X1" s="123"/>
      <c r="Y1" s="124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13" t="s">
        <v>2</v>
      </c>
      <c r="B3" s="13" t="s">
        <v>3</v>
      </c>
      <c r="C3" s="13">
        <v>22</v>
      </c>
      <c r="D3" s="14"/>
      <c r="E3" s="15"/>
      <c r="F3" s="15"/>
      <c r="G3" s="15"/>
      <c r="H3" s="15"/>
      <c r="I3" s="15"/>
      <c r="J3" s="16">
        <f>H3/3600</f>
        <v>0</v>
      </c>
      <c r="L3" s="17"/>
      <c r="M3" s="18"/>
      <c r="N3" s="18"/>
      <c r="O3" s="18"/>
      <c r="P3" s="18"/>
      <c r="Q3" s="18"/>
      <c r="R3" s="19">
        <f>P3/3600</f>
        <v>0</v>
      </c>
      <c r="S3" s="20"/>
      <c r="T3" s="21" t="e">
        <f>bdrate($D3:$D6,E3:E6,$L3:$L6,M3:M6)</f>
        <v>#VALUE!</v>
      </c>
      <c r="U3" s="22" t="e">
        <f>bdrate($D3:$D6,F3:F6,$L3:$L6,N3:N6)</f>
        <v>#VALUE!</v>
      </c>
      <c r="V3" s="23" t="e">
        <f>bdrate($D3:$D6,G3:G6,$L3:$L6,O3:O6)</f>
        <v>#VALUE!</v>
      </c>
      <c r="W3" s="21" t="e">
        <f>bdrateOld($D3:$D6,E3:E6,$L3:$L6,M3:M6)</f>
        <v>#VALUE!</v>
      </c>
      <c r="X3" s="22" t="e">
        <f>bdrateOld($D3:$D6,F3:F6,$L3:$L6,N3:N6)</f>
        <v>#VALUE!</v>
      </c>
      <c r="Y3" s="23" t="e">
        <f>bdrateOld($D3:$D6,G3:G6,$L3:$L6,O3:O6)</f>
        <v>#VALUE!</v>
      </c>
    </row>
    <row r="4" spans="1:25" x14ac:dyDescent="0.2">
      <c r="A4" s="24" t="s">
        <v>4</v>
      </c>
      <c r="B4" s="24"/>
      <c r="C4" s="24">
        <v>27</v>
      </c>
      <c r="D4" s="25"/>
      <c r="E4" s="26"/>
      <c r="F4" s="26"/>
      <c r="G4" s="26"/>
      <c r="H4" s="26"/>
      <c r="I4" s="26"/>
      <c r="J4" s="27">
        <f>H4/3600</f>
        <v>0</v>
      </c>
      <c r="L4" s="28"/>
      <c r="M4" s="29"/>
      <c r="N4" s="29"/>
      <c r="O4" s="29"/>
      <c r="P4" s="29"/>
      <c r="Q4" s="29"/>
      <c r="R4" s="30">
        <f>P4/3600</f>
        <v>0</v>
      </c>
      <c r="S4" s="20"/>
      <c r="T4" s="31"/>
      <c r="U4" s="32"/>
      <c r="V4" s="33"/>
      <c r="W4" s="31"/>
      <c r="X4" s="32"/>
      <c r="Y4" s="33"/>
    </row>
    <row r="5" spans="1:25" x14ac:dyDescent="0.2">
      <c r="A5" s="24"/>
      <c r="B5" s="24"/>
      <c r="C5" s="24">
        <v>32</v>
      </c>
      <c r="D5" s="25"/>
      <c r="E5" s="26"/>
      <c r="F5" s="26"/>
      <c r="G5" s="26"/>
      <c r="H5" s="26"/>
      <c r="I5" s="26"/>
      <c r="J5" s="27">
        <f>H5/3600</f>
        <v>0</v>
      </c>
      <c r="L5" s="28"/>
      <c r="M5" s="29"/>
      <c r="N5" s="29"/>
      <c r="O5" s="29"/>
      <c r="P5" s="29"/>
      <c r="Q5" s="29"/>
      <c r="R5" s="30">
        <f>P5/3600</f>
        <v>0</v>
      </c>
      <c r="S5" s="20"/>
      <c r="T5" s="31"/>
      <c r="U5" s="32"/>
      <c r="V5" s="33"/>
      <c r="W5" s="31"/>
      <c r="X5" s="32"/>
      <c r="Y5" s="33"/>
    </row>
    <row r="6" spans="1:25" ht="12.75" thickBot="1" x14ac:dyDescent="0.25">
      <c r="A6" s="24"/>
      <c r="B6" s="34"/>
      <c r="C6" s="34">
        <v>37</v>
      </c>
      <c r="D6" s="35"/>
      <c r="E6" s="36"/>
      <c r="F6" s="36"/>
      <c r="G6" s="36"/>
      <c r="H6" s="36"/>
      <c r="I6" s="36"/>
      <c r="J6" s="37">
        <f>H6/3600</f>
        <v>0</v>
      </c>
      <c r="L6" s="38"/>
      <c r="M6" s="39"/>
      <c r="N6" s="39"/>
      <c r="O6" s="39"/>
      <c r="P6" s="39"/>
      <c r="Q6" s="39"/>
      <c r="R6" s="40">
        <f>P6/3600</f>
        <v>0</v>
      </c>
      <c r="S6" s="20"/>
      <c r="T6" s="41"/>
      <c r="U6" s="42"/>
      <c r="V6" s="43"/>
      <c r="W6" s="41"/>
      <c r="X6" s="42"/>
      <c r="Y6" s="43"/>
    </row>
    <row r="7" spans="1:25" x14ac:dyDescent="0.2">
      <c r="A7" s="24"/>
      <c r="B7" s="13" t="s">
        <v>5</v>
      </c>
      <c r="C7" s="13">
        <v>22</v>
      </c>
      <c r="D7" s="14"/>
      <c r="E7" s="15"/>
      <c r="F7" s="15"/>
      <c r="G7" s="15"/>
      <c r="H7" s="15"/>
      <c r="I7" s="15"/>
      <c r="J7" s="16">
        <f t="shared" ref="J7:J70" si="0">H7/3600</f>
        <v>0</v>
      </c>
      <c r="L7" s="17"/>
      <c r="M7" s="18"/>
      <c r="N7" s="18"/>
      <c r="O7" s="18"/>
      <c r="P7" s="18"/>
      <c r="Q7" s="18"/>
      <c r="R7" s="19">
        <f t="shared" ref="R7:R70" si="1">P7/3600</f>
        <v>0</v>
      </c>
      <c r="S7" s="20"/>
      <c r="T7" s="21" t="e">
        <f>bdrate($D7:$D10,E7:E10,$L7:$L10,M7:M10)</f>
        <v>#VALUE!</v>
      </c>
      <c r="U7" s="22" t="e">
        <f>bdrate($D7:$D10,F7:F10,$L7:$L10,N7:N10)</f>
        <v>#VALUE!</v>
      </c>
      <c r="V7" s="22" t="e">
        <f>bdrate($D7:$D10,G7:G10,$L7:$L10,O7:O10)</f>
        <v>#VALUE!</v>
      </c>
      <c r="W7" s="44" t="e">
        <f>bdrateOld($D7:$D10,E7:E10,$L7:$L10,M7:M10)</f>
        <v>#VALUE!</v>
      </c>
      <c r="X7" s="45" t="e">
        <f>bdrateOld($D7:$D10,F7:F10,$L7:$L10,N7:N10)</f>
        <v>#VALUE!</v>
      </c>
      <c r="Y7" s="46" t="e">
        <f>bdrateOld($D7:$D10,G7:G10,$L7:$L10,O7:O10)</f>
        <v>#VALUE!</v>
      </c>
    </row>
    <row r="8" spans="1:25" x14ac:dyDescent="0.2">
      <c r="A8" s="24"/>
      <c r="B8" s="24"/>
      <c r="C8" s="24">
        <v>27</v>
      </c>
      <c r="D8" s="25"/>
      <c r="E8" s="26"/>
      <c r="F8" s="26"/>
      <c r="G8" s="26"/>
      <c r="H8" s="26"/>
      <c r="I8" s="26"/>
      <c r="J8" s="27">
        <f t="shared" si="0"/>
        <v>0</v>
      </c>
      <c r="L8" s="28"/>
      <c r="M8" s="29"/>
      <c r="N8" s="29"/>
      <c r="O8" s="29"/>
      <c r="P8" s="29"/>
      <c r="Q8" s="29"/>
      <c r="R8" s="30">
        <f t="shared" si="1"/>
        <v>0</v>
      </c>
      <c r="S8" s="20"/>
      <c r="T8" s="31"/>
      <c r="U8" s="32"/>
      <c r="V8" s="32"/>
      <c r="W8" s="31"/>
      <c r="X8" s="32"/>
      <c r="Y8" s="33"/>
    </row>
    <row r="9" spans="1:25" x14ac:dyDescent="0.2">
      <c r="A9" s="24"/>
      <c r="B9" s="24"/>
      <c r="C9" s="24">
        <v>32</v>
      </c>
      <c r="D9" s="25"/>
      <c r="E9" s="26"/>
      <c r="F9" s="26"/>
      <c r="G9" s="26"/>
      <c r="H9" s="26"/>
      <c r="I9" s="26"/>
      <c r="J9" s="27">
        <f t="shared" si="0"/>
        <v>0</v>
      </c>
      <c r="L9" s="28"/>
      <c r="M9" s="29"/>
      <c r="N9" s="29"/>
      <c r="O9" s="29"/>
      <c r="P9" s="29"/>
      <c r="Q9" s="29"/>
      <c r="R9" s="30">
        <f t="shared" si="1"/>
        <v>0</v>
      </c>
      <c r="S9" s="20"/>
      <c r="T9" s="31"/>
      <c r="U9" s="47"/>
      <c r="V9" s="32"/>
      <c r="W9" s="31"/>
      <c r="X9" s="32"/>
      <c r="Y9" s="33"/>
    </row>
    <row r="10" spans="1:25" ht="12.75" thickBot="1" x14ac:dyDescent="0.25">
      <c r="A10" s="24"/>
      <c r="B10" s="34"/>
      <c r="C10" s="34">
        <v>37</v>
      </c>
      <c r="D10" s="35"/>
      <c r="E10" s="36"/>
      <c r="F10" s="36"/>
      <c r="G10" s="36"/>
      <c r="H10" s="36"/>
      <c r="I10" s="36"/>
      <c r="J10" s="37">
        <f t="shared" si="0"/>
        <v>0</v>
      </c>
      <c r="L10" s="38"/>
      <c r="M10" s="39"/>
      <c r="N10" s="39"/>
      <c r="O10" s="39"/>
      <c r="P10" s="39"/>
      <c r="Q10" s="39"/>
      <c r="R10" s="40">
        <f t="shared" si="1"/>
        <v>0</v>
      </c>
      <c r="S10" s="20"/>
      <c r="T10" s="41"/>
      <c r="U10" s="42"/>
      <c r="V10" s="42"/>
      <c r="W10" s="41"/>
      <c r="X10" s="42"/>
      <c r="Y10" s="43"/>
    </row>
    <row r="11" spans="1:25" x14ac:dyDescent="0.2">
      <c r="A11" s="24"/>
      <c r="B11" s="13" t="s">
        <v>0</v>
      </c>
      <c r="C11" s="13">
        <v>22</v>
      </c>
      <c r="D11" s="14"/>
      <c r="E11" s="15"/>
      <c r="F11" s="15"/>
      <c r="G11" s="15"/>
      <c r="H11" s="15"/>
      <c r="I11" s="15"/>
      <c r="J11" s="16">
        <f t="shared" si="0"/>
        <v>0</v>
      </c>
      <c r="L11" s="17"/>
      <c r="M11" s="18"/>
      <c r="N11" s="18"/>
      <c r="O11" s="18"/>
      <c r="P11" s="18"/>
      <c r="Q11" s="18"/>
      <c r="R11" s="19">
        <f t="shared" si="1"/>
        <v>0</v>
      </c>
      <c r="S11" s="20"/>
      <c r="T11" s="21" t="e">
        <f>bdrate($D11:$D14,E11:E14,$L11:$L14,M11:M14)</f>
        <v>#VALUE!</v>
      </c>
      <c r="U11" s="22" t="e">
        <f>bdrate($D11:$D14,F11:F14,$L11:$L14,N11:N14)</f>
        <v>#VALUE!</v>
      </c>
      <c r="V11" s="22" t="e">
        <f>bdrate($D11:$D14,G11:G14,$L11:$L14,O11:O14)</f>
        <v>#VALUE!</v>
      </c>
      <c r="W11" s="44" t="e">
        <f>bdrateOld($D11:$D14,E11:E14,$L11:$L14,M11:M14)</f>
        <v>#VALUE!</v>
      </c>
      <c r="X11" s="45" t="e">
        <f>bdrateOld($D11:$D14,F11:F14,$L11:$L14,N11:N14)</f>
        <v>#VALUE!</v>
      </c>
      <c r="Y11" s="46" t="e">
        <f>bdrateOld($D11:$D14,G11:G14,$L11:$L14,O11:O14)</f>
        <v>#VALUE!</v>
      </c>
    </row>
    <row r="12" spans="1:25" x14ac:dyDescent="0.2">
      <c r="A12" s="24"/>
      <c r="B12" s="24"/>
      <c r="C12" s="24">
        <v>27</v>
      </c>
      <c r="D12" s="25"/>
      <c r="E12" s="26"/>
      <c r="F12" s="26"/>
      <c r="G12" s="26"/>
      <c r="H12" s="26"/>
      <c r="I12" s="26"/>
      <c r="J12" s="27">
        <f t="shared" si="0"/>
        <v>0</v>
      </c>
      <c r="L12" s="28"/>
      <c r="M12" s="29"/>
      <c r="N12" s="29"/>
      <c r="O12" s="29"/>
      <c r="P12" s="29"/>
      <c r="Q12" s="29"/>
      <c r="R12" s="30">
        <f t="shared" si="1"/>
        <v>0</v>
      </c>
      <c r="S12" s="20"/>
      <c r="T12" s="31"/>
      <c r="U12" s="32"/>
      <c r="V12" s="32"/>
      <c r="W12" s="31"/>
      <c r="X12" s="32"/>
      <c r="Y12" s="33"/>
    </row>
    <row r="13" spans="1:25" x14ac:dyDescent="0.2">
      <c r="A13" s="24"/>
      <c r="B13" s="24"/>
      <c r="C13" s="24">
        <v>32</v>
      </c>
      <c r="D13" s="25"/>
      <c r="E13" s="26"/>
      <c r="F13" s="26"/>
      <c r="G13" s="26"/>
      <c r="H13" s="26"/>
      <c r="I13" s="26"/>
      <c r="J13" s="27">
        <f t="shared" si="0"/>
        <v>0</v>
      </c>
      <c r="L13" s="28"/>
      <c r="M13" s="29"/>
      <c r="N13" s="29"/>
      <c r="O13" s="29"/>
      <c r="P13" s="29"/>
      <c r="Q13" s="29"/>
      <c r="R13" s="30">
        <f t="shared" si="1"/>
        <v>0</v>
      </c>
      <c r="S13" s="20"/>
      <c r="T13" s="31"/>
      <c r="U13" s="32"/>
      <c r="V13" s="32"/>
      <c r="W13" s="31"/>
      <c r="X13" s="32"/>
      <c r="Y13" s="33"/>
    </row>
    <row r="14" spans="1:25" ht="12.75" thickBot="1" x14ac:dyDescent="0.25">
      <c r="A14" s="24"/>
      <c r="B14" s="34"/>
      <c r="C14" s="34">
        <v>37</v>
      </c>
      <c r="D14" s="35"/>
      <c r="E14" s="36"/>
      <c r="F14" s="36"/>
      <c r="G14" s="36"/>
      <c r="H14" s="36"/>
      <c r="I14" s="36"/>
      <c r="J14" s="37">
        <f t="shared" si="0"/>
        <v>0</v>
      </c>
      <c r="L14" s="38"/>
      <c r="M14" s="39"/>
      <c r="N14" s="39"/>
      <c r="O14" s="39"/>
      <c r="P14" s="39"/>
      <c r="Q14" s="39"/>
      <c r="R14" s="40">
        <f t="shared" si="1"/>
        <v>0</v>
      </c>
      <c r="S14" s="20"/>
      <c r="T14" s="41"/>
      <c r="U14" s="42"/>
      <c r="V14" s="42"/>
      <c r="W14" s="41"/>
      <c r="X14" s="42"/>
      <c r="Y14" s="43"/>
    </row>
    <row r="15" spans="1:25" x14ac:dyDescent="0.2">
      <c r="A15" s="24"/>
      <c r="B15" s="13" t="s">
        <v>6</v>
      </c>
      <c r="C15" s="13">
        <v>22</v>
      </c>
      <c r="D15" s="14"/>
      <c r="E15" s="15"/>
      <c r="F15" s="15"/>
      <c r="G15" s="15"/>
      <c r="H15" s="15"/>
      <c r="I15" s="15"/>
      <c r="J15" s="16">
        <f t="shared" si="0"/>
        <v>0</v>
      </c>
      <c r="L15" s="17"/>
      <c r="M15" s="18"/>
      <c r="N15" s="18"/>
      <c r="O15" s="18"/>
      <c r="P15" s="18"/>
      <c r="Q15" s="18"/>
      <c r="R15" s="19">
        <f t="shared" si="1"/>
        <v>0</v>
      </c>
      <c r="S15" s="20"/>
      <c r="T15" s="21" t="e">
        <f>bdrate($D15:$D18,E15:E18,$L15:$L18,M15:M18)</f>
        <v>#VALUE!</v>
      </c>
      <c r="U15" s="22" t="e">
        <f>bdrate($D15:$D18,F15:F18,$L15:$L18,N15:N18)</f>
        <v>#VALUE!</v>
      </c>
      <c r="V15" s="22" t="e">
        <f>bdrate($D15:$D18,G15:G18,$L15:$L18,O15:O18)</f>
        <v>#VALUE!</v>
      </c>
      <c r="W15" s="44" t="e">
        <f>bdrateOld($D15:$D18,E15:E18,$L15:$L18,M15:M18)</f>
        <v>#VALUE!</v>
      </c>
      <c r="X15" s="45" t="e">
        <f>bdrateOld($D15:$D18,F15:F18,$L15:$L18,N15:N18)</f>
        <v>#VALUE!</v>
      </c>
      <c r="Y15" s="46" t="e">
        <f>bdrateOld($D15:$D18,G15:G18,$L15:$L18,O15:O18)</f>
        <v>#VALUE!</v>
      </c>
    </row>
    <row r="16" spans="1:25" x14ac:dyDescent="0.2">
      <c r="A16" s="24"/>
      <c r="B16" s="24"/>
      <c r="C16" s="24">
        <v>27</v>
      </c>
      <c r="D16" s="25"/>
      <c r="E16" s="26"/>
      <c r="F16" s="26"/>
      <c r="G16" s="26"/>
      <c r="H16" s="26"/>
      <c r="I16" s="26"/>
      <c r="J16" s="27">
        <f t="shared" si="0"/>
        <v>0</v>
      </c>
      <c r="L16" s="28"/>
      <c r="M16" s="29"/>
      <c r="N16" s="29"/>
      <c r="O16" s="29"/>
      <c r="P16" s="29"/>
      <c r="Q16" s="29"/>
      <c r="R16" s="30">
        <f t="shared" si="1"/>
        <v>0</v>
      </c>
      <c r="S16" s="20"/>
      <c r="T16" s="31"/>
      <c r="U16" s="32"/>
      <c r="V16" s="32"/>
      <c r="W16" s="31"/>
      <c r="X16" s="32"/>
      <c r="Y16" s="33"/>
    </row>
    <row r="17" spans="1:25" x14ac:dyDescent="0.2">
      <c r="A17" s="24"/>
      <c r="B17" s="24"/>
      <c r="C17" s="24">
        <v>32</v>
      </c>
      <c r="D17" s="25"/>
      <c r="E17" s="26"/>
      <c r="F17" s="26"/>
      <c r="G17" s="26"/>
      <c r="H17" s="26"/>
      <c r="I17" s="26"/>
      <c r="J17" s="27">
        <f t="shared" si="0"/>
        <v>0</v>
      </c>
      <c r="L17" s="28"/>
      <c r="M17" s="29"/>
      <c r="N17" s="29"/>
      <c r="O17" s="29"/>
      <c r="P17" s="29"/>
      <c r="Q17" s="29"/>
      <c r="R17" s="30">
        <f t="shared" si="1"/>
        <v>0</v>
      </c>
      <c r="S17" s="20"/>
      <c r="T17" s="31"/>
      <c r="U17" s="32"/>
      <c r="V17" s="32"/>
      <c r="W17" s="31"/>
      <c r="X17" s="32"/>
      <c r="Y17" s="33"/>
    </row>
    <row r="18" spans="1:25" ht="12.75" thickBot="1" x14ac:dyDescent="0.25">
      <c r="A18" s="34"/>
      <c r="B18" s="34"/>
      <c r="C18" s="34">
        <v>37</v>
      </c>
      <c r="D18" s="35"/>
      <c r="E18" s="36"/>
      <c r="F18" s="36"/>
      <c r="G18" s="36"/>
      <c r="H18" s="36"/>
      <c r="I18" s="36"/>
      <c r="J18" s="37">
        <f t="shared" si="0"/>
        <v>0</v>
      </c>
      <c r="L18" s="38"/>
      <c r="M18" s="39"/>
      <c r="N18" s="39"/>
      <c r="O18" s="39"/>
      <c r="P18" s="39"/>
      <c r="Q18" s="39"/>
      <c r="R18" s="40">
        <f t="shared" si="1"/>
        <v>0</v>
      </c>
      <c r="S18" s="20"/>
      <c r="T18" s="41"/>
      <c r="U18" s="42"/>
      <c r="V18" s="42"/>
      <c r="W18" s="41"/>
      <c r="X18" s="42"/>
      <c r="Y18" s="43"/>
    </row>
    <row r="19" spans="1:25" x14ac:dyDescent="0.2">
      <c r="A19" s="13" t="s">
        <v>7</v>
      </c>
      <c r="B19" s="13" t="s">
        <v>8</v>
      </c>
      <c r="C19" s="13">
        <v>22</v>
      </c>
      <c r="D19" s="14"/>
      <c r="E19" s="15"/>
      <c r="F19" s="15"/>
      <c r="G19" s="15"/>
      <c r="H19" s="15"/>
      <c r="I19" s="15"/>
      <c r="J19" s="16">
        <f t="shared" si="0"/>
        <v>0</v>
      </c>
      <c r="L19" s="14"/>
      <c r="M19" s="15"/>
      <c r="N19" s="15"/>
      <c r="O19" s="15"/>
      <c r="P19" s="15"/>
      <c r="Q19" s="15"/>
      <c r="R19" s="16">
        <f t="shared" si="1"/>
        <v>0</v>
      </c>
      <c r="S19" s="20"/>
      <c r="T19" s="21" t="e">
        <f>bdrate($D19:$D22,E19:E22,$L19:$L22,M19:M22)</f>
        <v>#VALUE!</v>
      </c>
      <c r="U19" s="22" t="e">
        <f>bdrate($D19:$D22,F19:F22,$L19:$L22,N19:N22)</f>
        <v>#VALUE!</v>
      </c>
      <c r="V19" s="22" t="e">
        <f>bdrate($D19:$D22,G19:G22,$L19:$L22,O19:O22)</f>
        <v>#VALUE!</v>
      </c>
      <c r="W19" s="44" t="e">
        <f>bdrateOld($D19:$D22,E19:E22,$L19:$L22,M19:M22)</f>
        <v>#VALUE!</v>
      </c>
      <c r="X19" s="45" t="e">
        <f>bdrateOld($D19:$D22,F19:F22,$L19:$L22,N19:N22)</f>
        <v>#VALUE!</v>
      </c>
      <c r="Y19" s="46" t="e">
        <f>bdrateOld($D19:$D22,G19:G22,$L19:$L22,O19:O22)</f>
        <v>#VALUE!</v>
      </c>
    </row>
    <row r="20" spans="1:25" x14ac:dyDescent="0.2">
      <c r="A20" s="24" t="s">
        <v>9</v>
      </c>
      <c r="B20" s="24"/>
      <c r="C20" s="24">
        <v>27</v>
      </c>
      <c r="D20" s="25"/>
      <c r="E20" s="26"/>
      <c r="F20" s="26"/>
      <c r="G20" s="26"/>
      <c r="H20" s="26"/>
      <c r="I20" s="26"/>
      <c r="J20" s="27">
        <f t="shared" si="0"/>
        <v>0</v>
      </c>
      <c r="L20" s="25"/>
      <c r="M20" s="26"/>
      <c r="N20" s="26"/>
      <c r="O20" s="26"/>
      <c r="P20" s="26"/>
      <c r="Q20" s="26"/>
      <c r="R20" s="27">
        <f t="shared" si="1"/>
        <v>0</v>
      </c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/>
      <c r="E21" s="26"/>
      <c r="F21" s="26"/>
      <c r="G21" s="26"/>
      <c r="H21" s="26"/>
      <c r="I21" s="26"/>
      <c r="J21" s="27">
        <f t="shared" si="0"/>
        <v>0</v>
      </c>
      <c r="L21" s="25"/>
      <c r="M21" s="26"/>
      <c r="N21" s="26"/>
      <c r="O21" s="26"/>
      <c r="P21" s="26"/>
      <c r="Q21" s="26"/>
      <c r="R21" s="27">
        <f t="shared" si="1"/>
        <v>0</v>
      </c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/>
      <c r="E22" s="36"/>
      <c r="F22" s="36"/>
      <c r="G22" s="36"/>
      <c r="H22" s="36"/>
      <c r="I22" s="36"/>
      <c r="J22" s="37">
        <f t="shared" si="0"/>
        <v>0</v>
      </c>
      <c r="L22" s="35"/>
      <c r="M22" s="36"/>
      <c r="N22" s="36"/>
      <c r="O22" s="36"/>
      <c r="P22" s="36"/>
      <c r="Q22" s="36"/>
      <c r="R22" s="37">
        <f t="shared" si="1"/>
        <v>0</v>
      </c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/>
      <c r="E23" s="15"/>
      <c r="F23" s="15"/>
      <c r="G23" s="15"/>
      <c r="H23" s="15"/>
      <c r="I23" s="15"/>
      <c r="J23" s="16">
        <f t="shared" si="0"/>
        <v>0</v>
      </c>
      <c r="L23" s="14"/>
      <c r="M23" s="15"/>
      <c r="N23" s="15"/>
      <c r="O23" s="15"/>
      <c r="P23" s="15"/>
      <c r="Q23" s="15"/>
      <c r="R23" s="16">
        <f t="shared" si="1"/>
        <v>0</v>
      </c>
      <c r="S23" s="20"/>
      <c r="T23" s="21" t="e">
        <f>bdrate($D23:$D26,E23:E26,$L23:$L26,M23:M26)</f>
        <v>#VALUE!</v>
      </c>
      <c r="U23" s="22" t="e">
        <f>bdrate($D23:$D26,F23:F26,$L23:$L26,N23:N26)</f>
        <v>#VALUE!</v>
      </c>
      <c r="V23" s="22" t="e">
        <f>bdrate($D23:$D26,G23:G26,$L23:$L26,O23:O26)</f>
        <v>#VALUE!</v>
      </c>
      <c r="W23" s="44" t="e">
        <f>bdrateOld($D23:$D26,E23:E26,$L23:$L26,M23:M26)</f>
        <v>#VALUE!</v>
      </c>
      <c r="X23" s="45" t="e">
        <f>bdrateOld($D23:$D26,F23:F26,$L23:$L26,N23:N26)</f>
        <v>#VALUE!</v>
      </c>
      <c r="Y23" s="46" t="e">
        <f>bdrateOld($D23:$D26,G23:G26,$L23:$L26,O23:O26)</f>
        <v>#VALUE!</v>
      </c>
    </row>
    <row r="24" spans="1:25" x14ac:dyDescent="0.2">
      <c r="A24" s="24"/>
      <c r="B24" s="24"/>
      <c r="C24" s="24">
        <v>27</v>
      </c>
      <c r="D24" s="25"/>
      <c r="E24" s="26"/>
      <c r="F24" s="26"/>
      <c r="G24" s="26"/>
      <c r="H24" s="26"/>
      <c r="I24" s="26"/>
      <c r="J24" s="27">
        <f t="shared" si="0"/>
        <v>0</v>
      </c>
      <c r="L24" s="25"/>
      <c r="M24" s="26"/>
      <c r="N24" s="26"/>
      <c r="O24" s="26"/>
      <c r="P24" s="26"/>
      <c r="Q24" s="26"/>
      <c r="R24" s="27">
        <f t="shared" si="1"/>
        <v>0</v>
      </c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/>
      <c r="E25" s="26"/>
      <c r="F25" s="26"/>
      <c r="G25" s="26"/>
      <c r="H25" s="26"/>
      <c r="I25" s="26"/>
      <c r="J25" s="27">
        <f t="shared" si="0"/>
        <v>0</v>
      </c>
      <c r="L25" s="25"/>
      <c r="M25" s="26"/>
      <c r="N25" s="26"/>
      <c r="O25" s="26"/>
      <c r="P25" s="26"/>
      <c r="Q25" s="26"/>
      <c r="R25" s="27">
        <f t="shared" si="1"/>
        <v>0</v>
      </c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/>
      <c r="E26" s="36"/>
      <c r="F26" s="36"/>
      <c r="G26" s="36"/>
      <c r="H26" s="36"/>
      <c r="I26" s="36"/>
      <c r="J26" s="37">
        <f t="shared" si="0"/>
        <v>0</v>
      </c>
      <c r="L26" s="35"/>
      <c r="M26" s="36"/>
      <c r="N26" s="36"/>
      <c r="O26" s="36"/>
      <c r="P26" s="36"/>
      <c r="Q26" s="36"/>
      <c r="R26" s="37">
        <f t="shared" si="1"/>
        <v>0</v>
      </c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/>
      <c r="E27" s="15"/>
      <c r="F27" s="15"/>
      <c r="G27" s="15"/>
      <c r="H27" s="15"/>
      <c r="I27" s="15"/>
      <c r="J27" s="16">
        <f t="shared" si="0"/>
        <v>0</v>
      </c>
      <c r="L27" s="14"/>
      <c r="M27" s="15"/>
      <c r="N27" s="15"/>
      <c r="O27" s="15"/>
      <c r="P27" s="15"/>
      <c r="Q27" s="15"/>
      <c r="R27" s="16">
        <f t="shared" si="1"/>
        <v>0</v>
      </c>
      <c r="S27" s="20"/>
      <c r="T27" s="21" t="e">
        <f>bdrate($D27:$D30,E27:E30,$L27:$L30,M27:M30)</f>
        <v>#VALUE!</v>
      </c>
      <c r="U27" s="22" t="e">
        <f>bdrate($D27:$D30,F27:F30,$L27:$L30,N27:N30)</f>
        <v>#VALUE!</v>
      </c>
      <c r="V27" s="22" t="e">
        <f>bdrate($D27:$D30,G27:G30,$L27:$L30,O27:O30)</f>
        <v>#VALUE!</v>
      </c>
      <c r="W27" s="44" t="e">
        <f>bdrateOld($D27:$D30,E27:E30,$L27:$L30,M27:M30)</f>
        <v>#VALUE!</v>
      </c>
      <c r="X27" s="45" t="e">
        <f>bdrateOld($D27:$D30,F27:F30,$L27:$L30,N27:N30)</f>
        <v>#VALUE!</v>
      </c>
      <c r="Y27" s="46" t="e">
        <f>bdrateOld($D27:$D30,G27:G30,$L27:$L30,O27:O30)</f>
        <v>#VALUE!</v>
      </c>
    </row>
    <row r="28" spans="1:25" x14ac:dyDescent="0.2">
      <c r="A28" s="24"/>
      <c r="B28" s="24"/>
      <c r="C28" s="24">
        <v>27</v>
      </c>
      <c r="D28" s="25"/>
      <c r="E28" s="26"/>
      <c r="F28" s="26"/>
      <c r="G28" s="26"/>
      <c r="H28" s="26"/>
      <c r="I28" s="26"/>
      <c r="J28" s="27">
        <f t="shared" si="0"/>
        <v>0</v>
      </c>
      <c r="L28" s="25"/>
      <c r="M28" s="26"/>
      <c r="N28" s="26"/>
      <c r="O28" s="26"/>
      <c r="P28" s="26"/>
      <c r="Q28" s="26"/>
      <c r="R28" s="27">
        <f t="shared" si="1"/>
        <v>0</v>
      </c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/>
      <c r="E29" s="26"/>
      <c r="F29" s="26"/>
      <c r="G29" s="26"/>
      <c r="H29" s="26"/>
      <c r="I29" s="26"/>
      <c r="J29" s="27">
        <f t="shared" si="0"/>
        <v>0</v>
      </c>
      <c r="L29" s="25"/>
      <c r="M29" s="26"/>
      <c r="N29" s="26"/>
      <c r="O29" s="26"/>
      <c r="P29" s="26"/>
      <c r="Q29" s="26"/>
      <c r="R29" s="27">
        <f t="shared" si="1"/>
        <v>0</v>
      </c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/>
      <c r="E30" s="36"/>
      <c r="F30" s="36"/>
      <c r="G30" s="36"/>
      <c r="H30" s="36"/>
      <c r="I30" s="36"/>
      <c r="J30" s="37">
        <f t="shared" si="0"/>
        <v>0</v>
      </c>
      <c r="L30" s="35"/>
      <c r="M30" s="36"/>
      <c r="N30" s="36"/>
      <c r="O30" s="36"/>
      <c r="P30" s="36"/>
      <c r="Q30" s="36"/>
      <c r="R30" s="37">
        <f t="shared" si="1"/>
        <v>0</v>
      </c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/>
      <c r="E31" s="15"/>
      <c r="F31" s="15"/>
      <c r="G31" s="15"/>
      <c r="H31" s="15"/>
      <c r="I31" s="15"/>
      <c r="J31" s="16">
        <f t="shared" si="0"/>
        <v>0</v>
      </c>
      <c r="L31" s="14"/>
      <c r="M31" s="15"/>
      <c r="N31" s="15"/>
      <c r="O31" s="15"/>
      <c r="P31" s="15"/>
      <c r="Q31" s="15"/>
      <c r="R31" s="16">
        <f t="shared" si="1"/>
        <v>0</v>
      </c>
      <c r="S31" s="20"/>
      <c r="T31" s="21" t="e">
        <f>bdrate($D31:$D34,E31:E34,$L31:$L34,M31:M34)</f>
        <v>#VALUE!</v>
      </c>
      <c r="U31" s="22" t="e">
        <f>bdrate($D31:$D34,F31:F34,$L31:$L34,N31:N34)</f>
        <v>#VALUE!</v>
      </c>
      <c r="V31" s="22" t="e">
        <f>bdrate($D31:$D34,G31:G34,$L31:$L34,O31:O34)</f>
        <v>#VALUE!</v>
      </c>
      <c r="W31" s="44" t="e">
        <f>bdrateOld($D31:$D34,E31:E34,$L31:$L34,M31:M34)</f>
        <v>#VALUE!</v>
      </c>
      <c r="X31" s="45" t="e">
        <f>bdrateOld($D31:$D34,F31:F34,$L31:$L34,N31:N34)</f>
        <v>#VALUE!</v>
      </c>
      <c r="Y31" s="46" t="e">
        <f>bdrateOld($D31:$D34,G31:G34,$L31:$L34,O31:O34)</f>
        <v>#VALUE!</v>
      </c>
    </row>
    <row r="32" spans="1:25" x14ac:dyDescent="0.2">
      <c r="A32" s="24"/>
      <c r="B32" s="24"/>
      <c r="C32" s="24">
        <v>27</v>
      </c>
      <c r="D32" s="25"/>
      <c r="E32" s="26"/>
      <c r="F32" s="26"/>
      <c r="G32" s="26"/>
      <c r="H32" s="26"/>
      <c r="I32" s="26"/>
      <c r="J32" s="27">
        <f t="shared" si="0"/>
        <v>0</v>
      </c>
      <c r="L32" s="25"/>
      <c r="M32" s="26"/>
      <c r="N32" s="26"/>
      <c r="O32" s="26"/>
      <c r="P32" s="26"/>
      <c r="Q32" s="26"/>
      <c r="R32" s="27">
        <f t="shared" si="1"/>
        <v>0</v>
      </c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/>
      <c r="E33" s="26"/>
      <c r="F33" s="26"/>
      <c r="G33" s="26"/>
      <c r="H33" s="26"/>
      <c r="I33" s="26"/>
      <c r="J33" s="27">
        <f t="shared" si="0"/>
        <v>0</v>
      </c>
      <c r="L33" s="25"/>
      <c r="M33" s="26"/>
      <c r="N33" s="26"/>
      <c r="O33" s="26"/>
      <c r="P33" s="26"/>
      <c r="Q33" s="26"/>
      <c r="R33" s="27">
        <f t="shared" si="1"/>
        <v>0</v>
      </c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/>
      <c r="E34" s="36"/>
      <c r="F34" s="36"/>
      <c r="G34" s="36"/>
      <c r="H34" s="36"/>
      <c r="I34" s="36"/>
      <c r="J34" s="37">
        <f t="shared" si="0"/>
        <v>0</v>
      </c>
      <c r="L34" s="35"/>
      <c r="M34" s="36"/>
      <c r="N34" s="36"/>
      <c r="O34" s="36"/>
      <c r="P34" s="36"/>
      <c r="Q34" s="36"/>
      <c r="R34" s="37">
        <f t="shared" si="1"/>
        <v>0</v>
      </c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/>
      <c r="E35" s="15"/>
      <c r="F35" s="15"/>
      <c r="G35" s="15"/>
      <c r="H35" s="15"/>
      <c r="I35" s="15"/>
      <c r="J35" s="16">
        <f t="shared" si="0"/>
        <v>0</v>
      </c>
      <c r="L35" s="14"/>
      <c r="M35" s="15"/>
      <c r="N35" s="15"/>
      <c r="O35" s="15"/>
      <c r="P35" s="15"/>
      <c r="Q35" s="15"/>
      <c r="R35" s="16">
        <f t="shared" si="1"/>
        <v>0</v>
      </c>
      <c r="S35" s="20"/>
      <c r="T35" s="21" t="e">
        <f>bdrate($D35:$D38,E35:E38,$L35:$L38,M35:M38)</f>
        <v>#VALUE!</v>
      </c>
      <c r="U35" s="22" t="e">
        <f>bdrate($D35:$D38,F35:F38,$L35:$L38,N35:N38)</f>
        <v>#VALUE!</v>
      </c>
      <c r="V35" s="22" t="e">
        <f>bdrate($D35:$D38,G35:G38,$L35:$L38,O35:O38)</f>
        <v>#VALUE!</v>
      </c>
      <c r="W35" s="44" t="e">
        <f>bdrateOld($D35:$D38,E35:E38,$L35:$L38,M35:M38)</f>
        <v>#VALUE!</v>
      </c>
      <c r="X35" s="45" t="e">
        <f>bdrateOld($D35:$D38,F35:F38,$L35:$L38,N35:N38)</f>
        <v>#VALUE!</v>
      </c>
      <c r="Y35" s="46" t="e">
        <f>bdrateOld($D35:$D38,G35:G38,$L35:$L38,O35:O38)</f>
        <v>#VALUE!</v>
      </c>
    </row>
    <row r="36" spans="1:25" x14ac:dyDescent="0.2">
      <c r="A36" s="24"/>
      <c r="B36" s="24"/>
      <c r="C36" s="24">
        <v>27</v>
      </c>
      <c r="D36" s="25"/>
      <c r="E36" s="26"/>
      <c r="F36" s="26"/>
      <c r="G36" s="26"/>
      <c r="H36" s="26"/>
      <c r="I36" s="26"/>
      <c r="J36" s="27">
        <f t="shared" si="0"/>
        <v>0</v>
      </c>
      <c r="L36" s="25"/>
      <c r="M36" s="26"/>
      <c r="N36" s="26"/>
      <c r="O36" s="26"/>
      <c r="P36" s="26"/>
      <c r="Q36" s="26"/>
      <c r="R36" s="27">
        <f t="shared" si="1"/>
        <v>0</v>
      </c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/>
      <c r="E37" s="26"/>
      <c r="F37" s="26"/>
      <c r="G37" s="26"/>
      <c r="H37" s="26"/>
      <c r="I37" s="26"/>
      <c r="J37" s="27">
        <f t="shared" si="0"/>
        <v>0</v>
      </c>
      <c r="L37" s="25"/>
      <c r="M37" s="26"/>
      <c r="N37" s="26"/>
      <c r="O37" s="26"/>
      <c r="P37" s="26"/>
      <c r="Q37" s="26"/>
      <c r="R37" s="27">
        <f t="shared" si="1"/>
        <v>0</v>
      </c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/>
      <c r="E38" s="36"/>
      <c r="F38" s="36"/>
      <c r="G38" s="36"/>
      <c r="H38" s="36"/>
      <c r="I38" s="36"/>
      <c r="J38" s="37">
        <f t="shared" si="0"/>
        <v>0</v>
      </c>
      <c r="L38" s="35"/>
      <c r="M38" s="36"/>
      <c r="N38" s="36"/>
      <c r="O38" s="36"/>
      <c r="P38" s="36"/>
      <c r="Q38" s="36"/>
      <c r="R38" s="37">
        <f t="shared" si="1"/>
        <v>0</v>
      </c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/>
      <c r="E39" s="15"/>
      <c r="F39" s="15"/>
      <c r="G39" s="15"/>
      <c r="H39" s="15"/>
      <c r="I39" s="15"/>
      <c r="J39" s="16">
        <f t="shared" si="0"/>
        <v>0</v>
      </c>
      <c r="L39" s="14"/>
      <c r="M39" s="15"/>
      <c r="N39" s="15"/>
      <c r="O39" s="15"/>
      <c r="P39" s="15"/>
      <c r="Q39" s="15"/>
      <c r="R39" s="16">
        <f t="shared" si="1"/>
        <v>0</v>
      </c>
      <c r="S39" s="20"/>
      <c r="T39" s="21" t="e">
        <f>bdrate($D39:$D42,E39:E42,$L39:$L42,M39:M42)</f>
        <v>#VALUE!</v>
      </c>
      <c r="U39" s="22" t="e">
        <f>bdrate($D39:$D42,F39:F42,$L39:$L42,N39:N42)</f>
        <v>#VALUE!</v>
      </c>
      <c r="V39" s="22" t="e">
        <f>bdrate($D39:$D42,G39:G42,$L39:$L42,O39:O42)</f>
        <v>#VALUE!</v>
      </c>
      <c r="W39" s="44" t="e">
        <f>bdrateOld($D39:$D42,E39:E42,$L39:$L42,M39:M42)</f>
        <v>#VALUE!</v>
      </c>
      <c r="X39" s="45" t="e">
        <f>bdrateOld($D39:$D42,F39:F42,$L39:$L42,N39:N42)</f>
        <v>#VALUE!</v>
      </c>
      <c r="Y39" s="46" t="e">
        <f>bdrateOld($D39:$D42,G39:G42,$L39:$L42,O39:O42)</f>
        <v>#VALUE!</v>
      </c>
    </row>
    <row r="40" spans="1:25" x14ac:dyDescent="0.2">
      <c r="A40" s="24" t="s">
        <v>16</v>
      </c>
      <c r="B40" s="24"/>
      <c r="C40" s="24">
        <v>27</v>
      </c>
      <c r="D40" s="25"/>
      <c r="E40" s="26"/>
      <c r="F40" s="26"/>
      <c r="G40" s="26"/>
      <c r="H40" s="26"/>
      <c r="I40" s="26"/>
      <c r="J40" s="27">
        <f t="shared" si="0"/>
        <v>0</v>
      </c>
      <c r="L40" s="25"/>
      <c r="M40" s="26"/>
      <c r="N40" s="26"/>
      <c r="O40" s="26"/>
      <c r="P40" s="26"/>
      <c r="Q40" s="26"/>
      <c r="R40" s="27">
        <f t="shared" si="1"/>
        <v>0</v>
      </c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/>
      <c r="E41" s="26"/>
      <c r="F41" s="26"/>
      <c r="G41" s="26"/>
      <c r="H41" s="26"/>
      <c r="I41" s="26"/>
      <c r="J41" s="27">
        <f t="shared" si="0"/>
        <v>0</v>
      </c>
      <c r="L41" s="25"/>
      <c r="M41" s="26"/>
      <c r="N41" s="26"/>
      <c r="O41" s="26"/>
      <c r="P41" s="26"/>
      <c r="Q41" s="26"/>
      <c r="R41" s="27">
        <f t="shared" si="1"/>
        <v>0</v>
      </c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/>
      <c r="E42" s="36"/>
      <c r="F42" s="36"/>
      <c r="G42" s="36"/>
      <c r="H42" s="36"/>
      <c r="I42" s="36"/>
      <c r="J42" s="37">
        <f t="shared" si="0"/>
        <v>0</v>
      </c>
      <c r="L42" s="35"/>
      <c r="M42" s="36"/>
      <c r="N42" s="36"/>
      <c r="O42" s="36"/>
      <c r="P42" s="36"/>
      <c r="Q42" s="36"/>
      <c r="R42" s="37">
        <f t="shared" si="1"/>
        <v>0</v>
      </c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/>
      <c r="E43" s="15"/>
      <c r="F43" s="15"/>
      <c r="G43" s="15"/>
      <c r="H43" s="15"/>
      <c r="I43" s="15"/>
      <c r="J43" s="16">
        <f t="shared" si="0"/>
        <v>0</v>
      </c>
      <c r="L43" s="14"/>
      <c r="M43" s="15"/>
      <c r="N43" s="15"/>
      <c r="O43" s="15"/>
      <c r="P43" s="15"/>
      <c r="Q43" s="15"/>
      <c r="R43" s="16">
        <f t="shared" si="1"/>
        <v>0</v>
      </c>
      <c r="S43" s="20"/>
      <c r="T43" s="21" t="e">
        <f>bdrate($D43:$D46,E43:E46,$L43:$L46,M43:M46)</f>
        <v>#VALUE!</v>
      </c>
      <c r="U43" s="22" t="e">
        <f>bdrate($D43:$D46,F43:F46,$L43:$L46,N43:N46)</f>
        <v>#VALUE!</v>
      </c>
      <c r="V43" s="22" t="e">
        <f>bdrate($D43:$D46,G43:G46,$L43:$L46,O43:O46)</f>
        <v>#VALUE!</v>
      </c>
      <c r="W43" s="44" t="e">
        <f>bdrateOld($D43:$D46,E43:E46,$L43:$L46,M43:M46)</f>
        <v>#VALUE!</v>
      </c>
      <c r="X43" s="45" t="e">
        <f>bdrateOld($D43:$D46,F43:F46,$L43:$L46,N43:N46)</f>
        <v>#VALUE!</v>
      </c>
      <c r="Y43" s="46" t="e">
        <f>bdrateOld($D43:$D46,G43:G46,$L43:$L46,O43:O46)</f>
        <v>#VALUE!</v>
      </c>
    </row>
    <row r="44" spans="1:25" x14ac:dyDescent="0.2">
      <c r="A44" s="24"/>
      <c r="B44" s="24"/>
      <c r="C44" s="24">
        <v>27</v>
      </c>
      <c r="D44" s="25"/>
      <c r="E44" s="26"/>
      <c r="F44" s="26"/>
      <c r="G44" s="26"/>
      <c r="H44" s="26"/>
      <c r="I44" s="26"/>
      <c r="J44" s="27">
        <f t="shared" si="0"/>
        <v>0</v>
      </c>
      <c r="L44" s="25"/>
      <c r="M44" s="26"/>
      <c r="N44" s="26"/>
      <c r="O44" s="26"/>
      <c r="P44" s="26"/>
      <c r="Q44" s="26"/>
      <c r="R44" s="27">
        <f t="shared" si="1"/>
        <v>0</v>
      </c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/>
      <c r="E45" s="26"/>
      <c r="F45" s="26"/>
      <c r="G45" s="26"/>
      <c r="H45" s="26"/>
      <c r="I45" s="26"/>
      <c r="J45" s="27">
        <f t="shared" si="0"/>
        <v>0</v>
      </c>
      <c r="L45" s="25"/>
      <c r="M45" s="26"/>
      <c r="N45" s="26"/>
      <c r="O45" s="26"/>
      <c r="P45" s="26"/>
      <c r="Q45" s="26"/>
      <c r="R45" s="27">
        <f t="shared" si="1"/>
        <v>0</v>
      </c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/>
      <c r="E46" s="36"/>
      <c r="F46" s="36"/>
      <c r="G46" s="36"/>
      <c r="H46" s="36"/>
      <c r="I46" s="36"/>
      <c r="J46" s="37">
        <f t="shared" si="0"/>
        <v>0</v>
      </c>
      <c r="L46" s="35"/>
      <c r="M46" s="36"/>
      <c r="N46" s="36"/>
      <c r="O46" s="36"/>
      <c r="P46" s="36"/>
      <c r="Q46" s="36"/>
      <c r="R46" s="37">
        <f t="shared" si="1"/>
        <v>0</v>
      </c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/>
      <c r="E47" s="15"/>
      <c r="F47" s="15"/>
      <c r="G47" s="15"/>
      <c r="H47" s="15"/>
      <c r="I47" s="15"/>
      <c r="J47" s="16">
        <f t="shared" si="0"/>
        <v>0</v>
      </c>
      <c r="L47" s="14"/>
      <c r="M47" s="15"/>
      <c r="N47" s="15"/>
      <c r="O47" s="15"/>
      <c r="P47" s="15"/>
      <c r="Q47" s="15"/>
      <c r="R47" s="16">
        <f t="shared" si="1"/>
        <v>0</v>
      </c>
      <c r="S47" s="20"/>
      <c r="T47" s="21" t="e">
        <f>bdrate($D47:$D50,E47:E50,$L47:$L50,M47:M50)</f>
        <v>#VALUE!</v>
      </c>
      <c r="U47" s="22" t="e">
        <f>bdrate($D47:$D50,F47:F50,$L47:$L50,N47:N50)</f>
        <v>#VALUE!</v>
      </c>
      <c r="V47" s="22" t="e">
        <f>bdrate($D47:$D50,G47:G50,$L47:$L50,O47:O50)</f>
        <v>#VALUE!</v>
      </c>
      <c r="W47" s="44" t="e">
        <f>bdrateOld($D47:$D50,E47:E50,$L47:$L50,M47:M50)</f>
        <v>#VALUE!</v>
      </c>
      <c r="X47" s="45" t="e">
        <f>bdrateOld($D47:$D50,F47:F50,$L47:$L50,N47:N50)</f>
        <v>#VALUE!</v>
      </c>
      <c r="Y47" s="46" t="e">
        <f>bdrateOld($D47:$D50,G47:G50,$L47:$L50,O47:O50)</f>
        <v>#VALUE!</v>
      </c>
    </row>
    <row r="48" spans="1:25" x14ac:dyDescent="0.2">
      <c r="A48" s="24"/>
      <c r="B48" s="24"/>
      <c r="C48" s="24">
        <v>27</v>
      </c>
      <c r="D48" s="25"/>
      <c r="E48" s="26"/>
      <c r="F48" s="26"/>
      <c r="G48" s="26"/>
      <c r="H48" s="26"/>
      <c r="I48" s="26"/>
      <c r="J48" s="27">
        <f t="shared" si="0"/>
        <v>0</v>
      </c>
      <c r="L48" s="25"/>
      <c r="M48" s="26"/>
      <c r="N48" s="26"/>
      <c r="O48" s="26"/>
      <c r="P48" s="26"/>
      <c r="Q48" s="26"/>
      <c r="R48" s="27">
        <f t="shared" si="1"/>
        <v>0</v>
      </c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/>
      <c r="E49" s="26"/>
      <c r="F49" s="26"/>
      <c r="G49" s="26"/>
      <c r="H49" s="26"/>
      <c r="I49" s="26"/>
      <c r="J49" s="27">
        <f t="shared" si="0"/>
        <v>0</v>
      </c>
      <c r="L49" s="25"/>
      <c r="M49" s="26"/>
      <c r="N49" s="26"/>
      <c r="O49" s="26"/>
      <c r="P49" s="26"/>
      <c r="Q49" s="26"/>
      <c r="R49" s="27">
        <f t="shared" si="1"/>
        <v>0</v>
      </c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/>
      <c r="E50" s="36"/>
      <c r="F50" s="36"/>
      <c r="G50" s="36"/>
      <c r="H50" s="36"/>
      <c r="I50" s="36"/>
      <c r="J50" s="37">
        <f t="shared" si="0"/>
        <v>0</v>
      </c>
      <c r="L50" s="35"/>
      <c r="M50" s="36"/>
      <c r="N50" s="36"/>
      <c r="O50" s="36"/>
      <c r="P50" s="36"/>
      <c r="Q50" s="36"/>
      <c r="R50" s="37">
        <f t="shared" si="1"/>
        <v>0</v>
      </c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/>
      <c r="E51" s="15"/>
      <c r="F51" s="15"/>
      <c r="G51" s="15"/>
      <c r="H51" s="15"/>
      <c r="I51" s="15"/>
      <c r="J51" s="16">
        <f t="shared" si="0"/>
        <v>0</v>
      </c>
      <c r="L51" s="14"/>
      <c r="M51" s="15"/>
      <c r="N51" s="15"/>
      <c r="O51" s="15"/>
      <c r="P51" s="15"/>
      <c r="Q51" s="15"/>
      <c r="R51" s="16">
        <f t="shared" si="1"/>
        <v>0</v>
      </c>
      <c r="S51" s="20"/>
      <c r="T51" s="21" t="e">
        <f>bdrate($D51:$D54,E51:E54,$L51:$L54,M51:M54)</f>
        <v>#VALUE!</v>
      </c>
      <c r="U51" s="22" t="e">
        <f>bdrate($D51:$D54,F51:F54,$L51:$L54,N51:N54)</f>
        <v>#VALUE!</v>
      </c>
      <c r="V51" s="22" t="e">
        <f>bdrate($D51:$D54,G51:G54,$L51:$L54,O51:O54)</f>
        <v>#VALUE!</v>
      </c>
      <c r="W51" s="44" t="e">
        <f>bdrateOld($D51:$D54,E51:E54,$L51:$L54,M51:M54)</f>
        <v>#VALUE!</v>
      </c>
      <c r="X51" s="45" t="e">
        <f>bdrateOld($D51:$D54,F51:F54,$L51:$L54,N51:N54)</f>
        <v>#VALUE!</v>
      </c>
      <c r="Y51" s="46" t="e">
        <f>bdrateOld($D51:$D54,G51:G54,$L51:$L54,O51:O54)</f>
        <v>#VALUE!</v>
      </c>
    </row>
    <row r="52" spans="1:25" x14ac:dyDescent="0.2">
      <c r="A52" s="24"/>
      <c r="B52" s="24"/>
      <c r="C52" s="24">
        <v>27</v>
      </c>
      <c r="D52" s="25"/>
      <c r="E52" s="26"/>
      <c r="F52" s="26"/>
      <c r="G52" s="26"/>
      <c r="H52" s="26"/>
      <c r="I52" s="26"/>
      <c r="J52" s="27">
        <f t="shared" si="0"/>
        <v>0</v>
      </c>
      <c r="L52" s="25"/>
      <c r="M52" s="26"/>
      <c r="N52" s="26"/>
      <c r="O52" s="26"/>
      <c r="P52" s="26"/>
      <c r="Q52" s="26"/>
      <c r="R52" s="27">
        <f t="shared" si="1"/>
        <v>0</v>
      </c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/>
      <c r="E53" s="26"/>
      <c r="F53" s="26"/>
      <c r="G53" s="26"/>
      <c r="H53" s="26"/>
      <c r="I53" s="26"/>
      <c r="J53" s="27">
        <f t="shared" si="0"/>
        <v>0</v>
      </c>
      <c r="L53" s="25"/>
      <c r="M53" s="26"/>
      <c r="N53" s="26"/>
      <c r="O53" s="26"/>
      <c r="P53" s="26"/>
      <c r="Q53" s="26"/>
      <c r="R53" s="27">
        <f t="shared" si="1"/>
        <v>0</v>
      </c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/>
      <c r="E54" s="36"/>
      <c r="F54" s="36"/>
      <c r="G54" s="36"/>
      <c r="H54" s="36"/>
      <c r="I54" s="36"/>
      <c r="J54" s="37">
        <f t="shared" si="0"/>
        <v>0</v>
      </c>
      <c r="L54" s="35"/>
      <c r="M54" s="36"/>
      <c r="N54" s="36"/>
      <c r="O54" s="36"/>
      <c r="P54" s="36"/>
      <c r="Q54" s="36"/>
      <c r="R54" s="37">
        <f t="shared" si="1"/>
        <v>0</v>
      </c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/>
      <c r="E55" s="15"/>
      <c r="F55" s="15"/>
      <c r="G55" s="15"/>
      <c r="H55" s="15"/>
      <c r="I55" s="15"/>
      <c r="J55" s="16">
        <f t="shared" si="0"/>
        <v>0</v>
      </c>
      <c r="L55" s="14"/>
      <c r="M55" s="15"/>
      <c r="N55" s="15"/>
      <c r="O55" s="15"/>
      <c r="P55" s="15"/>
      <c r="Q55" s="15"/>
      <c r="R55" s="16">
        <f t="shared" si="1"/>
        <v>0</v>
      </c>
      <c r="S55" s="20"/>
      <c r="T55" s="21" t="e">
        <f>bdrate($D55:$D58,E55:E58,$L55:$L58,M55:M58)</f>
        <v>#VALUE!</v>
      </c>
      <c r="U55" s="22" t="e">
        <f>bdrate($D55:$D58,F55:F58,$L55:$L58,N55:N58)</f>
        <v>#VALUE!</v>
      </c>
      <c r="V55" s="22" t="e">
        <f>bdrate($D55:$D58,G55:G58,$L55:$L58,O55:O58)</f>
        <v>#VALUE!</v>
      </c>
      <c r="W55" s="44" t="e">
        <f>bdrateOld($D55:$D58,E55:E58,$L55:$L58,M55:M58)</f>
        <v>#VALUE!</v>
      </c>
      <c r="X55" s="45" t="e">
        <f>bdrateOld($D55:$D58,F55:F58,$L55:$L58,N55:N58)</f>
        <v>#VALUE!</v>
      </c>
      <c r="Y55" s="46" t="e">
        <f>bdrateOld($D55:$D58,G55:G58,$L55:$L58,O55:O58)</f>
        <v>#VALUE!</v>
      </c>
    </row>
    <row r="56" spans="1:25" x14ac:dyDescent="0.2">
      <c r="A56" s="24" t="s">
        <v>22</v>
      </c>
      <c r="B56" s="24"/>
      <c r="C56" s="24">
        <v>27</v>
      </c>
      <c r="D56" s="25"/>
      <c r="E56" s="26"/>
      <c r="F56" s="26"/>
      <c r="G56" s="26"/>
      <c r="H56" s="26"/>
      <c r="I56" s="26"/>
      <c r="J56" s="27">
        <f t="shared" si="0"/>
        <v>0</v>
      </c>
      <c r="L56" s="25"/>
      <c r="M56" s="26"/>
      <c r="N56" s="26"/>
      <c r="O56" s="26"/>
      <c r="P56" s="26"/>
      <c r="Q56" s="26"/>
      <c r="R56" s="27">
        <f t="shared" si="1"/>
        <v>0</v>
      </c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/>
      <c r="E57" s="26"/>
      <c r="F57" s="26"/>
      <c r="G57" s="26"/>
      <c r="H57" s="26"/>
      <c r="I57" s="26"/>
      <c r="J57" s="27">
        <f t="shared" si="0"/>
        <v>0</v>
      </c>
      <c r="L57" s="25"/>
      <c r="M57" s="26"/>
      <c r="N57" s="26"/>
      <c r="O57" s="26"/>
      <c r="P57" s="26"/>
      <c r="Q57" s="26"/>
      <c r="R57" s="27">
        <f t="shared" si="1"/>
        <v>0</v>
      </c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/>
      <c r="E58" s="36"/>
      <c r="F58" s="36"/>
      <c r="G58" s="36"/>
      <c r="H58" s="36"/>
      <c r="I58" s="36"/>
      <c r="J58" s="37">
        <f t="shared" si="0"/>
        <v>0</v>
      </c>
      <c r="L58" s="35"/>
      <c r="M58" s="36"/>
      <c r="N58" s="36"/>
      <c r="O58" s="36"/>
      <c r="P58" s="36"/>
      <c r="Q58" s="36"/>
      <c r="R58" s="37">
        <f t="shared" si="1"/>
        <v>0</v>
      </c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/>
      <c r="E59" s="15"/>
      <c r="F59" s="15"/>
      <c r="G59" s="15"/>
      <c r="H59" s="15"/>
      <c r="I59" s="15"/>
      <c r="J59" s="16">
        <f t="shared" si="0"/>
        <v>0</v>
      </c>
      <c r="L59" s="14"/>
      <c r="M59" s="15"/>
      <c r="N59" s="15"/>
      <c r="O59" s="15"/>
      <c r="P59" s="15"/>
      <c r="Q59" s="15"/>
      <c r="R59" s="16">
        <f t="shared" si="1"/>
        <v>0</v>
      </c>
      <c r="S59" s="20"/>
      <c r="T59" s="21" t="e">
        <f>bdrate($D59:$D62,E59:E62,$L59:$L62,M59:M62)</f>
        <v>#VALUE!</v>
      </c>
      <c r="U59" s="22" t="e">
        <f>bdrate($D59:$D62,F59:F62,$L59:$L62,N59:N62)</f>
        <v>#VALUE!</v>
      </c>
      <c r="V59" s="22" t="e">
        <f>bdrate($D59:$D62,G59:G62,$L59:$L62,O59:O62)</f>
        <v>#VALUE!</v>
      </c>
      <c r="W59" s="44" t="e">
        <f>bdrateOld($D59:$D62,E59:E62,$L59:$L62,M59:M62)</f>
        <v>#VALUE!</v>
      </c>
      <c r="X59" s="45" t="e">
        <f>bdrateOld($D59:$D62,F59:F62,$L59:$L62,N59:N62)</f>
        <v>#VALUE!</v>
      </c>
      <c r="Y59" s="46" t="e">
        <f>bdrateOld($D59:$D62,G59:G62,$L59:$L62,O59:O62)</f>
        <v>#VALUE!</v>
      </c>
    </row>
    <row r="60" spans="1:25" x14ac:dyDescent="0.2">
      <c r="A60" s="24"/>
      <c r="B60" s="24"/>
      <c r="C60" s="24">
        <v>27</v>
      </c>
      <c r="D60" s="25"/>
      <c r="E60" s="26"/>
      <c r="F60" s="26"/>
      <c r="G60" s="26"/>
      <c r="H60" s="26"/>
      <c r="I60" s="26"/>
      <c r="J60" s="27">
        <f t="shared" si="0"/>
        <v>0</v>
      </c>
      <c r="L60" s="25"/>
      <c r="M60" s="26"/>
      <c r="N60" s="26"/>
      <c r="O60" s="26"/>
      <c r="P60" s="26"/>
      <c r="Q60" s="26"/>
      <c r="R60" s="27">
        <f t="shared" si="1"/>
        <v>0</v>
      </c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/>
      <c r="E61" s="26"/>
      <c r="F61" s="26"/>
      <c r="G61" s="26"/>
      <c r="H61" s="26"/>
      <c r="I61" s="26"/>
      <c r="J61" s="27">
        <f t="shared" si="0"/>
        <v>0</v>
      </c>
      <c r="L61" s="25"/>
      <c r="M61" s="26"/>
      <c r="N61" s="26"/>
      <c r="O61" s="26"/>
      <c r="P61" s="26"/>
      <c r="Q61" s="26"/>
      <c r="R61" s="27">
        <f t="shared" si="1"/>
        <v>0</v>
      </c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/>
      <c r="E62" s="36"/>
      <c r="F62" s="36"/>
      <c r="G62" s="36"/>
      <c r="H62" s="36"/>
      <c r="I62" s="36"/>
      <c r="J62" s="37">
        <f t="shared" si="0"/>
        <v>0</v>
      </c>
      <c r="L62" s="35"/>
      <c r="M62" s="36"/>
      <c r="N62" s="36"/>
      <c r="O62" s="36"/>
      <c r="P62" s="36"/>
      <c r="Q62" s="36"/>
      <c r="R62" s="37">
        <f t="shared" si="1"/>
        <v>0</v>
      </c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/>
      <c r="E63" s="15"/>
      <c r="F63" s="15"/>
      <c r="G63" s="15"/>
      <c r="H63" s="15"/>
      <c r="I63" s="15"/>
      <c r="J63" s="16">
        <f t="shared" si="0"/>
        <v>0</v>
      </c>
      <c r="L63" s="14"/>
      <c r="M63" s="15"/>
      <c r="N63" s="15"/>
      <c r="O63" s="15"/>
      <c r="P63" s="15"/>
      <c r="Q63" s="15"/>
      <c r="R63" s="16">
        <f t="shared" si="1"/>
        <v>0</v>
      </c>
      <c r="S63" s="20"/>
      <c r="T63" s="21" t="e">
        <f>bdrate($D63:$D66,E63:E66,$L63:$L66,M63:M66)</f>
        <v>#VALUE!</v>
      </c>
      <c r="U63" s="22" t="e">
        <f>bdrate($D63:$D66,F63:F66,$L63:$L66,N63:N66)</f>
        <v>#VALUE!</v>
      </c>
      <c r="V63" s="22" t="e">
        <f>bdrate($D63:$D66,G63:G66,$L63:$L66,O63:O66)</f>
        <v>#VALUE!</v>
      </c>
      <c r="W63" s="44" t="e">
        <f>bdrateOld($D63:$D66,E63:E66,$L63:$L66,M63:M66)</f>
        <v>#VALUE!</v>
      </c>
      <c r="X63" s="45" t="e">
        <f>bdrateOld($D63:$D66,F63:F66,$L63:$L66,N63:N66)</f>
        <v>#VALUE!</v>
      </c>
      <c r="Y63" s="46" t="e">
        <f>bdrateOld($D63:$D66,G63:G66,$L63:$L66,O63:O66)</f>
        <v>#VALUE!</v>
      </c>
    </row>
    <row r="64" spans="1:25" x14ac:dyDescent="0.2">
      <c r="A64" s="24"/>
      <c r="B64" s="24"/>
      <c r="C64" s="24">
        <v>27</v>
      </c>
      <c r="D64" s="25"/>
      <c r="E64" s="26"/>
      <c r="F64" s="26"/>
      <c r="G64" s="26"/>
      <c r="H64" s="26"/>
      <c r="I64" s="26"/>
      <c r="J64" s="27">
        <f t="shared" si="0"/>
        <v>0</v>
      </c>
      <c r="L64" s="25"/>
      <c r="M64" s="26"/>
      <c r="N64" s="26"/>
      <c r="O64" s="26"/>
      <c r="P64" s="26"/>
      <c r="Q64" s="26"/>
      <c r="R64" s="27">
        <f t="shared" si="1"/>
        <v>0</v>
      </c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/>
      <c r="E65" s="26"/>
      <c r="F65" s="26"/>
      <c r="G65" s="26"/>
      <c r="H65" s="26"/>
      <c r="I65" s="26"/>
      <c r="J65" s="27">
        <f t="shared" si="0"/>
        <v>0</v>
      </c>
      <c r="L65" s="25"/>
      <c r="M65" s="26"/>
      <c r="N65" s="26"/>
      <c r="O65" s="26"/>
      <c r="P65" s="26"/>
      <c r="Q65" s="26"/>
      <c r="R65" s="27">
        <f t="shared" si="1"/>
        <v>0</v>
      </c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/>
      <c r="E66" s="36"/>
      <c r="F66" s="36"/>
      <c r="G66" s="36"/>
      <c r="H66" s="36"/>
      <c r="I66" s="36"/>
      <c r="J66" s="37">
        <f t="shared" si="0"/>
        <v>0</v>
      </c>
      <c r="L66" s="35"/>
      <c r="M66" s="36"/>
      <c r="N66" s="36"/>
      <c r="O66" s="36"/>
      <c r="P66" s="36"/>
      <c r="Q66" s="36"/>
      <c r="R66" s="37">
        <f t="shared" si="1"/>
        <v>0</v>
      </c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/>
      <c r="E67" s="15"/>
      <c r="F67" s="15"/>
      <c r="G67" s="15"/>
      <c r="H67" s="15"/>
      <c r="I67" s="15"/>
      <c r="J67" s="16">
        <f t="shared" si="0"/>
        <v>0</v>
      </c>
      <c r="L67" s="14"/>
      <c r="M67" s="15"/>
      <c r="N67" s="15"/>
      <c r="O67" s="15"/>
      <c r="P67" s="15"/>
      <c r="Q67" s="15"/>
      <c r="R67" s="16">
        <f t="shared" si="1"/>
        <v>0</v>
      </c>
      <c r="S67" s="20"/>
      <c r="T67" s="21" t="e">
        <f>bdrate($D67:$D70,E67:E70,$L67:$L70,M67:M70)</f>
        <v>#VALUE!</v>
      </c>
      <c r="U67" s="22" t="e">
        <f>bdrate($D67:$D70,F67:F70,$L67:$L70,N67:N70)</f>
        <v>#VALUE!</v>
      </c>
      <c r="V67" s="22" t="e">
        <f>bdrate($D67:$D70,G67:G70,$L67:$L70,O67:O70)</f>
        <v>#VALUE!</v>
      </c>
      <c r="W67" s="44" t="e">
        <f>bdrateOld($D67:$D70,E67:E70,$L67:$L70,M67:M70)</f>
        <v>#VALUE!</v>
      </c>
      <c r="X67" s="45" t="e">
        <f>bdrateOld($D67:$D70,F67:F70,$L67:$L70,N67:N70)</f>
        <v>#VALUE!</v>
      </c>
      <c r="Y67" s="46" t="e">
        <f>bdrateOld($D67:$D70,G67:G70,$L67:$L70,O67:O70)</f>
        <v>#VALUE!</v>
      </c>
    </row>
    <row r="68" spans="1:25" x14ac:dyDescent="0.2">
      <c r="A68" s="24"/>
      <c r="B68" s="24"/>
      <c r="C68" s="24">
        <v>27</v>
      </c>
      <c r="D68" s="25"/>
      <c r="E68" s="26"/>
      <c r="F68" s="26"/>
      <c r="G68" s="26"/>
      <c r="H68" s="26"/>
      <c r="I68" s="26"/>
      <c r="J68" s="27">
        <f t="shared" si="0"/>
        <v>0</v>
      </c>
      <c r="L68" s="25"/>
      <c r="M68" s="26"/>
      <c r="N68" s="26"/>
      <c r="O68" s="26"/>
      <c r="P68" s="26"/>
      <c r="Q68" s="26"/>
      <c r="R68" s="27">
        <f t="shared" si="1"/>
        <v>0</v>
      </c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/>
      <c r="E69" s="26"/>
      <c r="F69" s="26"/>
      <c r="G69" s="26"/>
      <c r="H69" s="26"/>
      <c r="I69" s="26"/>
      <c r="J69" s="27">
        <f t="shared" si="0"/>
        <v>0</v>
      </c>
      <c r="L69" s="25"/>
      <c r="M69" s="26"/>
      <c r="N69" s="26"/>
      <c r="O69" s="26"/>
      <c r="P69" s="26"/>
      <c r="Q69" s="26"/>
      <c r="R69" s="27">
        <f t="shared" si="1"/>
        <v>0</v>
      </c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/>
      <c r="E70" s="36"/>
      <c r="F70" s="36"/>
      <c r="G70" s="36"/>
      <c r="H70" s="36"/>
      <c r="I70" s="36"/>
      <c r="J70" s="37">
        <f t="shared" si="0"/>
        <v>0</v>
      </c>
      <c r="L70" s="35"/>
      <c r="M70" s="36"/>
      <c r="N70" s="36"/>
      <c r="O70" s="36"/>
      <c r="P70" s="36"/>
      <c r="Q70" s="36"/>
      <c r="R70" s="37">
        <f t="shared" si="1"/>
        <v>0</v>
      </c>
      <c r="S70" s="20"/>
      <c r="T70" s="41"/>
      <c r="U70" s="42"/>
      <c r="V70" s="42"/>
      <c r="W70" s="41"/>
      <c r="X70" s="42"/>
      <c r="Y70" s="43"/>
    </row>
    <row r="71" spans="1:25" x14ac:dyDescent="0.2">
      <c r="A71" s="13" t="s">
        <v>25</v>
      </c>
      <c r="B71" s="13" t="s">
        <v>26</v>
      </c>
      <c r="C71" s="13">
        <v>22</v>
      </c>
      <c r="D71" s="14"/>
      <c r="E71" s="15"/>
      <c r="F71" s="15"/>
      <c r="G71" s="15"/>
      <c r="H71" s="15"/>
      <c r="I71" s="15"/>
      <c r="J71" s="16">
        <f t="shared" ref="J71:J82" si="2">H71/3600</f>
        <v>0</v>
      </c>
      <c r="L71" s="14"/>
      <c r="M71" s="15"/>
      <c r="N71" s="15"/>
      <c r="O71" s="15"/>
      <c r="P71" s="15"/>
      <c r="Q71" s="15"/>
      <c r="R71" s="16">
        <f t="shared" ref="R71:R82" si="3">P71/3600</f>
        <v>0</v>
      </c>
      <c r="S71" s="20"/>
      <c r="T71" s="21" t="e">
        <f>bdrate($D71:$D74,E71:E74,$L71:$L74,M71:M74)</f>
        <v>#VALUE!</v>
      </c>
      <c r="U71" s="22" t="e">
        <f>bdrate($D71:$D74,F71:F74,$L71:$L74,N71:N74)</f>
        <v>#VALUE!</v>
      </c>
      <c r="V71" s="22" t="e">
        <f>bdrate($D71:$D74,G71:G74,$L71:$L74,O71:O74)</f>
        <v>#VALUE!</v>
      </c>
      <c r="W71" s="44" t="e">
        <f>bdrateOld($D71:$D74,E71:E74,$L71:$L74,M71:M74)</f>
        <v>#VALUE!</v>
      </c>
      <c r="X71" s="45" t="e">
        <f>bdrateOld($D71:$D74,F71:F74,$L71:$L74,N71:N74)</f>
        <v>#VALUE!</v>
      </c>
      <c r="Y71" s="46" t="e">
        <f>bdrateOld($D71:$D74,G71:G74,$L71:$L74,O71:O74)</f>
        <v>#VALUE!</v>
      </c>
    </row>
    <row r="72" spans="1:25" x14ac:dyDescent="0.2">
      <c r="A72" s="24" t="s">
        <v>27</v>
      </c>
      <c r="B72" s="24"/>
      <c r="C72" s="24">
        <v>27</v>
      </c>
      <c r="D72" s="25"/>
      <c r="E72" s="26"/>
      <c r="F72" s="26"/>
      <c r="G72" s="26"/>
      <c r="H72" s="26"/>
      <c r="I72" s="26"/>
      <c r="J72" s="27">
        <f t="shared" si="2"/>
        <v>0</v>
      </c>
      <c r="L72" s="25"/>
      <c r="M72" s="26"/>
      <c r="N72" s="26"/>
      <c r="O72" s="26"/>
      <c r="P72" s="26"/>
      <c r="Q72" s="26"/>
      <c r="R72" s="27">
        <f t="shared" si="3"/>
        <v>0</v>
      </c>
      <c r="S72" s="20"/>
      <c r="T72" s="31"/>
      <c r="U72" s="32"/>
      <c r="V72" s="32"/>
      <c r="W72" s="31"/>
      <c r="X72" s="32"/>
      <c r="Y72" s="33"/>
    </row>
    <row r="73" spans="1:25" x14ac:dyDescent="0.2">
      <c r="A73" s="24"/>
      <c r="B73" s="24"/>
      <c r="C73" s="24">
        <v>32</v>
      </c>
      <c r="D73" s="25"/>
      <c r="E73" s="26"/>
      <c r="F73" s="26"/>
      <c r="G73" s="26"/>
      <c r="H73" s="26"/>
      <c r="I73" s="26"/>
      <c r="J73" s="27">
        <f t="shared" si="2"/>
        <v>0</v>
      </c>
      <c r="L73" s="25"/>
      <c r="M73" s="26"/>
      <c r="N73" s="26"/>
      <c r="O73" s="26"/>
      <c r="P73" s="26"/>
      <c r="Q73" s="26"/>
      <c r="R73" s="27">
        <f t="shared" si="3"/>
        <v>0</v>
      </c>
      <c r="S73" s="20"/>
      <c r="T73" s="31"/>
      <c r="U73" s="32"/>
      <c r="V73" s="32"/>
      <c r="W73" s="31"/>
      <c r="X73" s="32"/>
      <c r="Y73" s="33"/>
    </row>
    <row r="74" spans="1:25" ht="12.75" thickBot="1" x14ac:dyDescent="0.25">
      <c r="A74" s="24"/>
      <c r="B74" s="34"/>
      <c r="C74" s="34">
        <v>37</v>
      </c>
      <c r="D74" s="35"/>
      <c r="E74" s="36"/>
      <c r="F74" s="36"/>
      <c r="G74" s="36"/>
      <c r="H74" s="36"/>
      <c r="I74" s="36"/>
      <c r="J74" s="37">
        <f t="shared" si="2"/>
        <v>0</v>
      </c>
      <c r="L74" s="35"/>
      <c r="M74" s="36"/>
      <c r="N74" s="36"/>
      <c r="O74" s="36"/>
      <c r="P74" s="36"/>
      <c r="Q74" s="36"/>
      <c r="R74" s="37">
        <f t="shared" si="3"/>
        <v>0</v>
      </c>
      <c r="S74" s="20"/>
      <c r="T74" s="41"/>
      <c r="U74" s="42"/>
      <c r="V74" s="42"/>
      <c r="W74" s="41"/>
      <c r="X74" s="42"/>
      <c r="Y74" s="43"/>
    </row>
    <row r="75" spans="1:25" x14ac:dyDescent="0.2">
      <c r="A75" s="24"/>
      <c r="B75" s="13" t="s">
        <v>28</v>
      </c>
      <c r="C75" s="13">
        <v>22</v>
      </c>
      <c r="D75" s="14"/>
      <c r="E75" s="15"/>
      <c r="F75" s="15"/>
      <c r="G75" s="15"/>
      <c r="H75" s="15"/>
      <c r="I75" s="15"/>
      <c r="J75" s="16">
        <f t="shared" si="2"/>
        <v>0</v>
      </c>
      <c r="L75" s="14"/>
      <c r="M75" s="15"/>
      <c r="N75" s="15"/>
      <c r="O75" s="15"/>
      <c r="P75" s="15"/>
      <c r="Q75" s="15"/>
      <c r="R75" s="16">
        <f t="shared" si="3"/>
        <v>0</v>
      </c>
      <c r="S75" s="20"/>
      <c r="T75" s="21" t="e">
        <f>bdrate($D75:$D78,E75:E78,$L75:$L78,M75:M78)</f>
        <v>#VALUE!</v>
      </c>
      <c r="U75" s="22" t="e">
        <f>bdrate($D75:$D78,F75:F78,$L75:$L78,N75:N78)</f>
        <v>#VALUE!</v>
      </c>
      <c r="V75" s="22" t="e">
        <f>bdrate($D75:$D78,G75:G78,$L75:$L78,O75:O78)</f>
        <v>#VALUE!</v>
      </c>
      <c r="W75" s="44" t="e">
        <f>bdrateOld($D75:$D78,E75:E78,$L75:$L78,M75:M78)</f>
        <v>#VALUE!</v>
      </c>
      <c r="X75" s="45" t="e">
        <f>bdrateOld($D75:$D78,F75:F78,$L75:$L78,N75:N78)</f>
        <v>#VALUE!</v>
      </c>
      <c r="Y75" s="46" t="e">
        <f>bdrateOld($D75:$D78,G75:G78,$L75:$L78,O75:O78)</f>
        <v>#VALUE!</v>
      </c>
    </row>
    <row r="76" spans="1:25" x14ac:dyDescent="0.2">
      <c r="A76" s="24"/>
      <c r="B76" s="24"/>
      <c r="C76" s="24">
        <v>27</v>
      </c>
      <c r="D76" s="25"/>
      <c r="E76" s="26"/>
      <c r="F76" s="26"/>
      <c r="G76" s="26"/>
      <c r="H76" s="26"/>
      <c r="I76" s="26"/>
      <c r="J76" s="27">
        <f t="shared" si="2"/>
        <v>0</v>
      </c>
      <c r="L76" s="25"/>
      <c r="M76" s="26"/>
      <c r="N76" s="26"/>
      <c r="O76" s="26"/>
      <c r="P76" s="26"/>
      <c r="Q76" s="26"/>
      <c r="R76" s="27">
        <f t="shared" si="3"/>
        <v>0</v>
      </c>
      <c r="S76" s="20"/>
      <c r="T76" s="31"/>
      <c r="U76" s="32"/>
      <c r="V76" s="32"/>
      <c r="W76" s="31"/>
      <c r="X76" s="32"/>
      <c r="Y76" s="33"/>
    </row>
    <row r="77" spans="1:25" x14ac:dyDescent="0.2">
      <c r="A77" s="24"/>
      <c r="B77" s="24"/>
      <c r="C77" s="24">
        <v>32</v>
      </c>
      <c r="D77" s="25"/>
      <c r="E77" s="26"/>
      <c r="F77" s="26"/>
      <c r="G77" s="26"/>
      <c r="H77" s="26"/>
      <c r="I77" s="26"/>
      <c r="J77" s="27">
        <f t="shared" si="2"/>
        <v>0</v>
      </c>
      <c r="L77" s="25"/>
      <c r="M77" s="26"/>
      <c r="N77" s="26"/>
      <c r="O77" s="26"/>
      <c r="P77" s="26"/>
      <c r="Q77" s="26"/>
      <c r="R77" s="27">
        <f t="shared" si="3"/>
        <v>0</v>
      </c>
      <c r="S77" s="20"/>
      <c r="T77" s="31"/>
      <c r="U77" s="32"/>
      <c r="V77" s="32"/>
      <c r="W77" s="31"/>
      <c r="X77" s="32"/>
      <c r="Y77" s="33"/>
    </row>
    <row r="78" spans="1:25" ht="12.75" thickBot="1" x14ac:dyDescent="0.25">
      <c r="A78" s="24"/>
      <c r="B78" s="34"/>
      <c r="C78" s="34">
        <v>37</v>
      </c>
      <c r="D78" s="35"/>
      <c r="E78" s="36"/>
      <c r="F78" s="36"/>
      <c r="G78" s="36"/>
      <c r="H78" s="36"/>
      <c r="I78" s="36"/>
      <c r="J78" s="37">
        <f t="shared" si="2"/>
        <v>0</v>
      </c>
      <c r="L78" s="35"/>
      <c r="M78" s="36"/>
      <c r="N78" s="36"/>
      <c r="O78" s="36"/>
      <c r="P78" s="36"/>
      <c r="Q78" s="36"/>
      <c r="R78" s="37">
        <f t="shared" si="3"/>
        <v>0</v>
      </c>
      <c r="S78" s="20"/>
      <c r="T78" s="41"/>
      <c r="U78" s="42"/>
      <c r="V78" s="42"/>
      <c r="W78" s="41"/>
      <c r="X78" s="42"/>
      <c r="Y78" s="43"/>
    </row>
    <row r="79" spans="1:25" x14ac:dyDescent="0.2">
      <c r="A79" s="24"/>
      <c r="B79" s="13" t="s">
        <v>29</v>
      </c>
      <c r="C79" s="13">
        <v>22</v>
      </c>
      <c r="D79" s="14"/>
      <c r="E79" s="15"/>
      <c r="F79" s="15"/>
      <c r="G79" s="15"/>
      <c r="H79" s="15"/>
      <c r="I79" s="15"/>
      <c r="J79" s="16">
        <f t="shared" si="2"/>
        <v>0</v>
      </c>
      <c r="L79" s="14"/>
      <c r="M79" s="15"/>
      <c r="N79" s="15"/>
      <c r="O79" s="15"/>
      <c r="P79" s="15"/>
      <c r="Q79" s="15"/>
      <c r="R79" s="16">
        <f t="shared" si="3"/>
        <v>0</v>
      </c>
      <c r="S79" s="20"/>
      <c r="T79" s="21" t="e">
        <f>bdrate($D79:$D82,E79:E82,$L79:$L82,M79:M82)</f>
        <v>#VALUE!</v>
      </c>
      <c r="U79" s="22" t="e">
        <f>bdrate($D79:$D82,F79:F82,$L79:$L82,N79:N82)</f>
        <v>#VALUE!</v>
      </c>
      <c r="V79" s="22" t="e">
        <f>bdrate($D79:$D82,G79:G82,$L79:$L82,O79:O82)</f>
        <v>#VALUE!</v>
      </c>
      <c r="W79" s="44" t="e">
        <f>bdrateOld($D79:$D82,E79:E82,$L79:$L82,M79:M82)</f>
        <v>#VALUE!</v>
      </c>
      <c r="X79" s="45" t="e">
        <f>bdrateOld($D79:$D82,F79:F82,$L79:$L82,N79:N82)</f>
        <v>#VALUE!</v>
      </c>
      <c r="Y79" s="46" t="e">
        <f>bdrateOld($D79:$D82,G79:G82,$L79:$L82,O79:O82)</f>
        <v>#VALUE!</v>
      </c>
    </row>
    <row r="80" spans="1:25" x14ac:dyDescent="0.2">
      <c r="A80" s="24"/>
      <c r="B80" s="24"/>
      <c r="C80" s="24">
        <v>27</v>
      </c>
      <c r="D80" s="25"/>
      <c r="E80" s="26"/>
      <c r="F80" s="26"/>
      <c r="G80" s="26"/>
      <c r="H80" s="26"/>
      <c r="I80" s="26"/>
      <c r="J80" s="27">
        <f t="shared" si="2"/>
        <v>0</v>
      </c>
      <c r="L80" s="25"/>
      <c r="M80" s="26"/>
      <c r="N80" s="26"/>
      <c r="O80" s="26"/>
      <c r="P80" s="26"/>
      <c r="Q80" s="26"/>
      <c r="R80" s="27">
        <f t="shared" si="3"/>
        <v>0</v>
      </c>
      <c r="S80" s="20"/>
      <c r="T80" s="31"/>
      <c r="U80" s="32"/>
      <c r="V80" s="32"/>
      <c r="W80" s="31"/>
      <c r="X80" s="32"/>
      <c r="Y80" s="33"/>
    </row>
    <row r="81" spans="1:25" x14ac:dyDescent="0.2">
      <c r="A81" s="24"/>
      <c r="B81" s="24"/>
      <c r="C81" s="24">
        <v>32</v>
      </c>
      <c r="D81" s="25"/>
      <c r="E81" s="26"/>
      <c r="F81" s="26"/>
      <c r="G81" s="26"/>
      <c r="H81" s="26"/>
      <c r="I81" s="26"/>
      <c r="J81" s="27">
        <f t="shared" si="2"/>
        <v>0</v>
      </c>
      <c r="L81" s="25"/>
      <c r="M81" s="26"/>
      <c r="N81" s="26"/>
      <c r="O81" s="26"/>
      <c r="P81" s="26"/>
      <c r="Q81" s="26"/>
      <c r="R81" s="27">
        <f t="shared" si="3"/>
        <v>0</v>
      </c>
      <c r="S81" s="20"/>
      <c r="T81" s="31"/>
      <c r="U81" s="32"/>
      <c r="V81" s="32"/>
      <c r="W81" s="31"/>
      <c r="X81" s="32"/>
      <c r="Y81" s="33"/>
    </row>
    <row r="82" spans="1:25" ht="12.75" thickBot="1" x14ac:dyDescent="0.25">
      <c r="A82" s="34"/>
      <c r="B82" s="34"/>
      <c r="C82" s="34">
        <v>37</v>
      </c>
      <c r="D82" s="35"/>
      <c r="E82" s="36"/>
      <c r="F82" s="36"/>
      <c r="G82" s="36"/>
      <c r="H82" s="36"/>
      <c r="I82" s="36"/>
      <c r="J82" s="37">
        <f t="shared" si="2"/>
        <v>0</v>
      </c>
      <c r="L82" s="35"/>
      <c r="M82" s="36"/>
      <c r="N82" s="36"/>
      <c r="O82" s="36"/>
      <c r="P82" s="36"/>
      <c r="Q82" s="36"/>
      <c r="R82" s="37">
        <f t="shared" si="3"/>
        <v>0</v>
      </c>
      <c r="S82" s="20"/>
      <c r="T82" s="41"/>
      <c r="U82" s="42"/>
      <c r="V82" s="42"/>
      <c r="W82" s="41"/>
      <c r="X82" s="42"/>
      <c r="Y82" s="43"/>
    </row>
    <row r="83" spans="1:25" x14ac:dyDescent="0.2">
      <c r="B83" s="1" t="s">
        <v>2</v>
      </c>
      <c r="T83" s="21" t="e">
        <f t="shared" ref="T83:Y83" si="4">AVERAGE(T3,T7,T11,T15)</f>
        <v>#VALUE!</v>
      </c>
      <c r="U83" s="22" t="e">
        <f t="shared" si="4"/>
        <v>#VALUE!</v>
      </c>
      <c r="V83" s="22" t="e">
        <f t="shared" si="4"/>
        <v>#VALUE!</v>
      </c>
      <c r="W83" s="21" t="e">
        <f t="shared" si="4"/>
        <v>#VALUE!</v>
      </c>
      <c r="X83" s="22" t="e">
        <f t="shared" si="4"/>
        <v>#VALUE!</v>
      </c>
      <c r="Y83" s="23" t="e">
        <f t="shared" si="4"/>
        <v>#VALUE!</v>
      </c>
    </row>
    <row r="84" spans="1:25" x14ac:dyDescent="0.2">
      <c r="B84" s="1" t="s">
        <v>7</v>
      </c>
      <c r="T84" s="44" t="e">
        <f t="shared" ref="T84:Y84" si="5">AVERAGE(T19,T23,T27,T31,T35)</f>
        <v>#VALUE!</v>
      </c>
      <c r="U84" s="45" t="e">
        <f t="shared" si="5"/>
        <v>#VALUE!</v>
      </c>
      <c r="V84" s="45" t="e">
        <f t="shared" si="5"/>
        <v>#VALUE!</v>
      </c>
      <c r="W84" s="44" t="e">
        <f t="shared" si="5"/>
        <v>#VALUE!</v>
      </c>
      <c r="X84" s="45" t="e">
        <f t="shared" si="5"/>
        <v>#VALUE!</v>
      </c>
      <c r="Y84" s="46" t="e">
        <f t="shared" si="5"/>
        <v>#VALUE!</v>
      </c>
    </row>
    <row r="85" spans="1:25" x14ac:dyDescent="0.2">
      <c r="B85" s="1" t="s">
        <v>14</v>
      </c>
      <c r="T85" s="44" t="e">
        <f t="shared" ref="T85:Y85" si="6">AVERAGE(T39,T43,T47,T51)</f>
        <v>#VALUE!</v>
      </c>
      <c r="U85" s="45" t="e">
        <f t="shared" si="6"/>
        <v>#VALUE!</v>
      </c>
      <c r="V85" s="45" t="e">
        <f t="shared" si="6"/>
        <v>#VALUE!</v>
      </c>
      <c r="W85" s="44" t="e">
        <f t="shared" si="6"/>
        <v>#VALUE!</v>
      </c>
      <c r="X85" s="45" t="e">
        <f t="shared" si="6"/>
        <v>#VALUE!</v>
      </c>
      <c r="Y85" s="46" t="e">
        <f t="shared" si="6"/>
        <v>#VALUE!</v>
      </c>
    </row>
    <row r="86" spans="1:25" x14ac:dyDescent="0.2">
      <c r="B86" s="1" t="s">
        <v>20</v>
      </c>
      <c r="T86" s="44" t="e">
        <f t="shared" ref="T86:Y86" si="7">AVERAGE(T55,T59,T63,T67)</f>
        <v>#VALUE!</v>
      </c>
      <c r="U86" s="45" t="e">
        <f t="shared" si="7"/>
        <v>#VALUE!</v>
      </c>
      <c r="V86" s="45" t="e">
        <f t="shared" si="7"/>
        <v>#VALUE!</v>
      </c>
      <c r="W86" s="44" t="e">
        <f t="shared" si="7"/>
        <v>#VALUE!</v>
      </c>
      <c r="X86" s="45" t="e">
        <f t="shared" si="7"/>
        <v>#VALUE!</v>
      </c>
      <c r="Y86" s="46" t="e">
        <f t="shared" si="7"/>
        <v>#VALUE!</v>
      </c>
    </row>
    <row r="87" spans="1:25" ht="12.75" thickBot="1" x14ac:dyDescent="0.25">
      <c r="B87" s="1" t="s">
        <v>30</v>
      </c>
      <c r="T87" s="44" t="e">
        <f t="shared" ref="T87:Y87" si="8">AVERAGE(T71,T75,T79)</f>
        <v>#VALUE!</v>
      </c>
      <c r="U87" s="45" t="e">
        <f t="shared" si="8"/>
        <v>#VALUE!</v>
      </c>
      <c r="V87" s="45" t="e">
        <f t="shared" si="8"/>
        <v>#VALUE!</v>
      </c>
      <c r="W87" s="44" t="e">
        <f t="shared" si="8"/>
        <v>#VALUE!</v>
      </c>
      <c r="X87" s="45" t="e">
        <f t="shared" si="8"/>
        <v>#VALUE!</v>
      </c>
      <c r="Y87" s="46" t="e">
        <f t="shared" si="8"/>
        <v>#VALUE!</v>
      </c>
    </row>
    <row r="88" spans="1:25" ht="12.75" thickBot="1" x14ac:dyDescent="0.25">
      <c r="A88" s="3"/>
      <c r="B88" s="4" t="s">
        <v>31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8" t="e">
        <f t="shared" ref="T88:Y88" si="9">AVERAGE(T3:T82)</f>
        <v>#VALUE!</v>
      </c>
      <c r="U88" s="49" t="e">
        <f t="shared" si="9"/>
        <v>#VALUE!</v>
      </c>
      <c r="V88" s="50" t="e">
        <f t="shared" si="9"/>
        <v>#VALUE!</v>
      </c>
      <c r="W88" s="49" t="e">
        <f t="shared" si="9"/>
        <v>#VALUE!</v>
      </c>
      <c r="X88" s="49" t="e">
        <f t="shared" si="9"/>
        <v>#VALUE!</v>
      </c>
      <c r="Y88" s="50" t="e">
        <f t="shared" si="9"/>
        <v>#VALUE!</v>
      </c>
    </row>
    <row r="89" spans="1:25" x14ac:dyDescent="0.2">
      <c r="B89" s="1" t="s">
        <v>32</v>
      </c>
      <c r="I89" s="51" t="e">
        <f>GEOMEAN(I3:I82)</f>
        <v>#NUM!</v>
      </c>
      <c r="J89" s="51" t="e">
        <f>GEOMEAN(J3:J82)</f>
        <v>#NUM!</v>
      </c>
      <c r="Q89" s="51" t="e">
        <f>GEOMEAN(Q3:Q82)</f>
        <v>#NUM!</v>
      </c>
      <c r="R89" s="51" t="e">
        <f>GEOMEAN(R3:R82)</f>
        <v>#NUM!</v>
      </c>
    </row>
    <row r="90" spans="1:25" x14ac:dyDescent="0.2">
      <c r="B90" s="1" t="s">
        <v>33</v>
      </c>
      <c r="Q90" s="52" t="e">
        <f>Q89/I89</f>
        <v>#NUM!</v>
      </c>
      <c r="R90" s="52" t="e">
        <f>R89/J89</f>
        <v>#NUM!</v>
      </c>
    </row>
    <row r="91" spans="1:25" x14ac:dyDescent="0.2">
      <c r="B91" s="1" t="s">
        <v>34</v>
      </c>
      <c r="I91" s="51">
        <f>SUM(I3:I82)/3600</f>
        <v>0</v>
      </c>
      <c r="J91" s="51">
        <f>SUM(J3:J82)</f>
        <v>0</v>
      </c>
      <c r="Q91" s="51">
        <f>SUM(Q3:Q82)/3600</f>
        <v>0</v>
      </c>
      <c r="R91" s="51">
        <f>SUM(R3:R82)</f>
        <v>0</v>
      </c>
    </row>
  </sheetData>
  <mergeCells count="4">
    <mergeCell ref="D1:J1"/>
    <mergeCell ref="L1:R1"/>
    <mergeCell ref="T1:V1"/>
    <mergeCell ref="W1:Y1"/>
  </mergeCells>
  <phoneticPr fontId="1" type="noConversion"/>
  <conditionalFormatting sqref="W78:X78 T3:V82 W3:Y3 W7:Y7 W11:Y11 W15:Y15 W19:Y19 W23:Y23 W27:Y27 W31:Y31 W35:Y35 W39:Y39 W43:Y43 W47:Y47 W51:Y51 W55:Y55 W59:Y59 W63:Y63 W67:Y67 W71:Y71 W75:Y75 W79:Y79 W6:X6 W10:X10 W14:X14 W18:X18 W22:X22 W26:X26 W30:X30 W34:X34 W38:X38 W42:X42 W46:X46 W50:X50 W54:X54 W58:X58 W62:X62 W66:X66 W70:X70 W74:X74 T83:Y88">
    <cfRule type="cellIs" dxfId="13" priority="45" operator="greaterThan">
      <formula>0.03</formula>
    </cfRule>
    <cfRule type="cellIs" dxfId="12" priority="46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Y91"/>
  <sheetViews>
    <sheetView workbookViewId="0">
      <selection activeCell="D3" sqref="D3:G70"/>
    </sheetView>
  </sheetViews>
  <sheetFormatPr defaultColWidth="10.875"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 x14ac:dyDescent="0.25">
      <c r="D1" s="122" t="s">
        <v>35</v>
      </c>
      <c r="E1" s="123"/>
      <c r="F1" s="123"/>
      <c r="G1" s="123"/>
      <c r="H1" s="123"/>
      <c r="I1" s="123"/>
      <c r="J1" s="124"/>
      <c r="L1" s="122" t="s">
        <v>36</v>
      </c>
      <c r="M1" s="123"/>
      <c r="N1" s="123"/>
      <c r="O1" s="123"/>
      <c r="P1" s="123"/>
      <c r="Q1" s="123"/>
      <c r="R1" s="124"/>
      <c r="S1" s="2"/>
      <c r="T1" s="122" t="s">
        <v>58</v>
      </c>
      <c r="U1" s="123"/>
      <c r="V1" s="124"/>
      <c r="W1" s="122" t="s">
        <v>59</v>
      </c>
      <c r="X1" s="123"/>
      <c r="Y1" s="124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13" t="s">
        <v>2</v>
      </c>
      <c r="B3" s="13" t="s">
        <v>3</v>
      </c>
      <c r="C3" s="13">
        <v>22</v>
      </c>
      <c r="D3" s="14">
        <v>13011.984</v>
      </c>
      <c r="E3" s="15">
        <v>41.900300000000001</v>
      </c>
      <c r="F3" s="15">
        <v>41.715800000000002</v>
      </c>
      <c r="G3" s="15">
        <v>44.402000000000001</v>
      </c>
      <c r="H3" s="18">
        <v>18529</v>
      </c>
      <c r="I3" s="18">
        <v>49.99</v>
      </c>
      <c r="J3" s="16">
        <f>H3/3600</f>
        <v>5.1469444444444443</v>
      </c>
      <c r="L3" s="17">
        <v>13008.1648</v>
      </c>
      <c r="M3" s="18">
        <v>41.900100000000002</v>
      </c>
      <c r="N3" s="18">
        <v>41.717399999999998</v>
      </c>
      <c r="O3" s="18">
        <v>44.4041</v>
      </c>
      <c r="P3" s="18">
        <v>18566.599999999999</v>
      </c>
      <c r="Q3" s="18">
        <v>49.98</v>
      </c>
      <c r="R3" s="19">
        <f>P3/3600</f>
        <v>5.1573888888888888</v>
      </c>
      <c r="S3" s="20"/>
      <c r="T3" s="21">
        <f>bdrate($D3:$D6,E3:E6,$L3:$L6,M3:M6)</f>
        <v>-3.7728475097098535E-4</v>
      </c>
      <c r="U3" s="22">
        <f>bdrate($D3:$D6,F3:F6,$L3:$L6,N3:N6)</f>
        <v>-8.2342151160541555E-4</v>
      </c>
      <c r="V3" s="23">
        <f>bdrate($D3:$D6,G3:G6,$L3:$L6,O3:O6)</f>
        <v>-7.325984031689714E-4</v>
      </c>
      <c r="W3" s="21">
        <f>bdrateOld($D3:$D6,E3:E6,$L3:$L6,M3:M6)</f>
        <v>-3.6932467022066096E-4</v>
      </c>
      <c r="X3" s="22">
        <f>bdrateOld($D3:$D6,F3:F6,$L3:$L6,N3:N6)</f>
        <v>-7.992606565146998E-4</v>
      </c>
      <c r="Y3" s="23">
        <f>bdrateOld($D3:$D6,G3:G6,$L3:$L6,O3:O6)</f>
        <v>-9.5181301891644754E-4</v>
      </c>
    </row>
    <row r="4" spans="1:25" x14ac:dyDescent="0.2">
      <c r="A4" s="24" t="s">
        <v>4</v>
      </c>
      <c r="B4" s="24"/>
      <c r="C4" s="24">
        <v>27</v>
      </c>
      <c r="D4" s="25">
        <v>5289.9967999999999</v>
      </c>
      <c r="E4" s="26">
        <v>39.374000000000002</v>
      </c>
      <c r="F4" s="26">
        <v>40.022199999999998</v>
      </c>
      <c r="G4" s="26">
        <v>42.445500000000003</v>
      </c>
      <c r="H4" s="29">
        <v>16343.5</v>
      </c>
      <c r="I4" s="29">
        <v>43.97</v>
      </c>
      <c r="J4" s="27">
        <f>H4/3600</f>
        <v>4.5398611111111107</v>
      </c>
      <c r="L4" s="28">
        <v>5289.48</v>
      </c>
      <c r="M4" s="29">
        <v>39.376899999999999</v>
      </c>
      <c r="N4" s="29">
        <v>40.0242</v>
      </c>
      <c r="O4" s="29">
        <v>42.447899999999997</v>
      </c>
      <c r="P4" s="29">
        <v>16337.9</v>
      </c>
      <c r="Q4" s="29">
        <v>43.65</v>
      </c>
      <c r="R4" s="30">
        <f>P4/3600</f>
        <v>4.5383055555555556</v>
      </c>
      <c r="S4" s="20"/>
      <c r="T4" s="31"/>
      <c r="U4" s="32"/>
      <c r="V4" s="33"/>
      <c r="W4" s="31"/>
      <c r="X4" s="32"/>
      <c r="Y4" s="33"/>
    </row>
    <row r="5" spans="1:25" x14ac:dyDescent="0.2">
      <c r="A5" s="24"/>
      <c r="B5" s="24"/>
      <c r="C5" s="24">
        <v>32</v>
      </c>
      <c r="D5" s="25">
        <v>2541.9072000000001</v>
      </c>
      <c r="E5" s="26">
        <v>36.7941</v>
      </c>
      <c r="F5" s="26">
        <v>38.743000000000002</v>
      </c>
      <c r="G5" s="26">
        <v>40.915500000000002</v>
      </c>
      <c r="H5" s="29">
        <v>15247.1</v>
      </c>
      <c r="I5" s="29">
        <v>40.200000000000003</v>
      </c>
      <c r="J5" s="27">
        <f>H5/3600</f>
        <v>4.2353055555555557</v>
      </c>
      <c r="L5" s="28">
        <v>2542.9263999999998</v>
      </c>
      <c r="M5" s="29">
        <v>36.795499999999997</v>
      </c>
      <c r="N5" s="29">
        <v>38.744599999999998</v>
      </c>
      <c r="O5" s="29">
        <v>40.914700000000003</v>
      </c>
      <c r="P5" s="29">
        <v>15188.2</v>
      </c>
      <c r="Q5" s="29">
        <v>39.630000000000003</v>
      </c>
      <c r="R5" s="30">
        <f>P5/3600</f>
        <v>4.2189444444444444</v>
      </c>
      <c r="S5" s="20"/>
      <c r="T5" s="31"/>
      <c r="U5" s="32"/>
      <c r="V5" s="33"/>
      <c r="W5" s="31"/>
      <c r="X5" s="32"/>
      <c r="Y5" s="33"/>
    </row>
    <row r="6" spans="1:25" ht="12.75" thickBot="1" x14ac:dyDescent="0.25">
      <c r="A6" s="24"/>
      <c r="B6" s="34"/>
      <c r="C6" s="34">
        <v>37</v>
      </c>
      <c r="D6" s="35">
        <v>1318.6751999999999</v>
      </c>
      <c r="E6" s="36">
        <v>34.118600000000001</v>
      </c>
      <c r="F6" s="36">
        <v>37.751300000000001</v>
      </c>
      <c r="G6" s="36">
        <v>39.806800000000003</v>
      </c>
      <c r="H6" s="39">
        <v>14364</v>
      </c>
      <c r="I6" s="39">
        <v>34.72</v>
      </c>
      <c r="J6" s="37">
        <f>H6/3600</f>
        <v>3.99</v>
      </c>
      <c r="L6" s="38">
        <v>1319.6576</v>
      </c>
      <c r="M6" s="39">
        <v>34.121600000000001</v>
      </c>
      <c r="N6" s="39">
        <v>37.751100000000001</v>
      </c>
      <c r="O6" s="39">
        <v>39.811700000000002</v>
      </c>
      <c r="P6" s="39">
        <v>14460.6</v>
      </c>
      <c r="Q6" s="39">
        <v>34.31</v>
      </c>
      <c r="R6" s="40">
        <f>P6/3600</f>
        <v>4.0168333333333335</v>
      </c>
      <c r="S6" s="20"/>
      <c r="T6" s="41"/>
      <c r="U6" s="42"/>
      <c r="V6" s="43"/>
      <c r="W6" s="41"/>
      <c r="X6" s="42"/>
      <c r="Y6" s="43"/>
    </row>
    <row r="7" spans="1:25" x14ac:dyDescent="0.2">
      <c r="A7" s="24"/>
      <c r="B7" s="13" t="s">
        <v>5</v>
      </c>
      <c r="C7" s="13">
        <v>22</v>
      </c>
      <c r="D7" s="14">
        <v>33106.835200000001</v>
      </c>
      <c r="E7" s="15">
        <v>40.5002</v>
      </c>
      <c r="F7" s="15">
        <v>45.273600000000002</v>
      </c>
      <c r="G7" s="15">
        <v>44.878</v>
      </c>
      <c r="H7" s="18">
        <v>26250</v>
      </c>
      <c r="I7" s="18">
        <v>67.31</v>
      </c>
      <c r="J7" s="16">
        <f t="shared" ref="J7:J70" si="0">H7/3600</f>
        <v>7.291666666666667</v>
      </c>
      <c r="L7" s="17">
        <v>33091.928</v>
      </c>
      <c r="M7" s="18">
        <v>40.4983</v>
      </c>
      <c r="N7" s="18">
        <v>45.273899999999998</v>
      </c>
      <c r="O7" s="18">
        <v>44.877200000000002</v>
      </c>
      <c r="P7" s="18">
        <v>26356</v>
      </c>
      <c r="Q7" s="18">
        <v>67.400000000000006</v>
      </c>
      <c r="R7" s="19">
        <f t="shared" ref="R7:R70" si="1">P7/3600</f>
        <v>7.3211111111111107</v>
      </c>
      <c r="S7" s="20"/>
      <c r="T7" s="21">
        <f>bdrate($D7:$D10,E7:E10,$L7:$L10,M7:M10)</f>
        <v>-2.9284850102506699E-4</v>
      </c>
      <c r="U7" s="22">
        <f>bdrate($D7:$D10,F7:F10,$L7:$L10,N7:N10)</f>
        <v>-1.207634933564794E-3</v>
      </c>
      <c r="V7" s="22">
        <f>bdrate($D7:$D10,G7:G10,$L7:$L10,O7:O10)</f>
        <v>-6.2252854240507638E-4</v>
      </c>
      <c r="W7" s="44">
        <f>bdrateOld($D7:$D10,E7:E10,$L7:$L10,M7:M10)</f>
        <v>-2.9199120104173026E-4</v>
      </c>
      <c r="X7" s="45">
        <f>bdrateOld($D7:$D10,F7:F10,$L7:$L10,N7:N10)</f>
        <v>-1.1678476448158115E-3</v>
      </c>
      <c r="Y7" s="46">
        <f>bdrateOld($D7:$D10,G7:G10,$L7:$L10,O7:O10)</f>
        <v>-4.8735658468634924E-4</v>
      </c>
    </row>
    <row r="8" spans="1:25" x14ac:dyDescent="0.2">
      <c r="A8" s="24"/>
      <c r="B8" s="24"/>
      <c r="C8" s="24">
        <v>27</v>
      </c>
      <c r="D8" s="25">
        <v>15868.752</v>
      </c>
      <c r="E8" s="26">
        <v>37.485100000000003</v>
      </c>
      <c r="F8" s="26">
        <v>43.340200000000003</v>
      </c>
      <c r="G8" s="26">
        <v>43.4846</v>
      </c>
      <c r="H8" s="29">
        <v>22730.6</v>
      </c>
      <c r="I8" s="29">
        <v>56.97</v>
      </c>
      <c r="J8" s="27">
        <f t="shared" si="0"/>
        <v>6.3140555555555551</v>
      </c>
      <c r="L8" s="28">
        <v>15865.2256</v>
      </c>
      <c r="M8" s="29">
        <v>37.4861</v>
      </c>
      <c r="N8" s="29">
        <v>43.3459</v>
      </c>
      <c r="O8" s="29">
        <v>43.485999999999997</v>
      </c>
      <c r="P8" s="29">
        <v>22984.400000000001</v>
      </c>
      <c r="Q8" s="29">
        <v>57.03</v>
      </c>
      <c r="R8" s="30">
        <f t="shared" si="1"/>
        <v>6.384555555555556</v>
      </c>
      <c r="S8" s="20"/>
      <c r="T8" s="31"/>
      <c r="U8" s="32"/>
      <c r="V8" s="32"/>
      <c r="W8" s="31"/>
      <c r="X8" s="32"/>
      <c r="Y8" s="33"/>
    </row>
    <row r="9" spans="1:25" x14ac:dyDescent="0.2">
      <c r="A9" s="24"/>
      <c r="B9" s="24"/>
      <c r="C9" s="24">
        <v>32</v>
      </c>
      <c r="D9" s="25">
        <v>8326.8624</v>
      </c>
      <c r="E9" s="26">
        <v>34.51</v>
      </c>
      <c r="F9" s="26">
        <v>41.726100000000002</v>
      </c>
      <c r="G9" s="26">
        <v>42.165799999999997</v>
      </c>
      <c r="H9" s="29">
        <v>20649.8</v>
      </c>
      <c r="I9" s="29">
        <v>50.29</v>
      </c>
      <c r="J9" s="27">
        <f t="shared" si="0"/>
        <v>5.7360555555555557</v>
      </c>
      <c r="L9" s="28">
        <v>8323.4303999999993</v>
      </c>
      <c r="M9" s="29">
        <v>34.509500000000003</v>
      </c>
      <c r="N9" s="29">
        <v>41.727400000000003</v>
      </c>
      <c r="O9" s="29">
        <v>42.168900000000001</v>
      </c>
      <c r="P9" s="29">
        <v>20643</v>
      </c>
      <c r="Q9" s="29">
        <v>50.46</v>
      </c>
      <c r="R9" s="30">
        <f t="shared" si="1"/>
        <v>5.7341666666666669</v>
      </c>
      <c r="S9" s="20"/>
      <c r="T9" s="31"/>
      <c r="U9" s="47"/>
      <c r="V9" s="32"/>
      <c r="W9" s="31"/>
      <c r="X9" s="32"/>
      <c r="Y9" s="33"/>
    </row>
    <row r="10" spans="1:25" ht="12.75" thickBot="1" x14ac:dyDescent="0.25">
      <c r="A10" s="24"/>
      <c r="B10" s="34"/>
      <c r="C10" s="34">
        <v>37</v>
      </c>
      <c r="D10" s="35">
        <v>4661.9040000000005</v>
      </c>
      <c r="E10" s="36">
        <v>31.738099999999999</v>
      </c>
      <c r="F10" s="36">
        <v>40.470799999999997</v>
      </c>
      <c r="G10" s="36">
        <v>41.118699999999997</v>
      </c>
      <c r="H10" s="39">
        <v>19090.5</v>
      </c>
      <c r="I10" s="39">
        <v>46.15</v>
      </c>
      <c r="J10" s="37">
        <f t="shared" si="0"/>
        <v>5.3029166666666665</v>
      </c>
      <c r="L10" s="38">
        <v>4660.616</v>
      </c>
      <c r="M10" s="39">
        <v>31.737200000000001</v>
      </c>
      <c r="N10" s="39">
        <v>40.464599999999997</v>
      </c>
      <c r="O10" s="39">
        <v>41.110399999999998</v>
      </c>
      <c r="P10" s="39">
        <v>19164</v>
      </c>
      <c r="Q10" s="39">
        <v>46.41</v>
      </c>
      <c r="R10" s="40">
        <f t="shared" si="1"/>
        <v>5.3233333333333333</v>
      </c>
      <c r="S10" s="20"/>
      <c r="T10" s="41"/>
      <c r="U10" s="42"/>
      <c r="V10" s="42"/>
      <c r="W10" s="41"/>
      <c r="X10" s="42"/>
      <c r="Y10" s="43"/>
    </row>
    <row r="11" spans="1:25" x14ac:dyDescent="0.2">
      <c r="A11" s="24"/>
      <c r="B11" s="13" t="s">
        <v>0</v>
      </c>
      <c r="C11" s="13">
        <v>22</v>
      </c>
      <c r="D11" s="14">
        <v>218548.20319999999</v>
      </c>
      <c r="E11" s="15">
        <v>39.693800000000003</v>
      </c>
      <c r="F11" s="15">
        <v>39.8155</v>
      </c>
      <c r="G11" s="15">
        <v>38.150399999999998</v>
      </c>
      <c r="H11" s="18">
        <v>72691.7</v>
      </c>
      <c r="I11" s="18">
        <v>150.06</v>
      </c>
      <c r="J11" s="16">
        <f t="shared" si="0"/>
        <v>20.192138888888888</v>
      </c>
      <c r="L11" s="17">
        <v>218552.04800000001</v>
      </c>
      <c r="M11" s="18">
        <v>39.693300000000001</v>
      </c>
      <c r="N11" s="18">
        <v>39.816600000000001</v>
      </c>
      <c r="O11" s="18">
        <v>38.1509</v>
      </c>
      <c r="P11" s="18">
        <v>73040.3</v>
      </c>
      <c r="Q11" s="18">
        <v>150.5</v>
      </c>
      <c r="R11" s="19">
        <f t="shared" si="1"/>
        <v>20.288972222222224</v>
      </c>
      <c r="S11" s="20"/>
      <c r="T11" s="21">
        <f>bdrate($D11:$D14,E11:E14,$L11:$L14,M11:M14)</f>
        <v>-4.2889777488563929E-5</v>
      </c>
      <c r="U11" s="22">
        <f>bdrate($D11:$D14,F11:F14,$L11:$L14,N11:N14)</f>
        <v>-9.0783641027691875E-4</v>
      </c>
      <c r="V11" s="22">
        <f>bdrate($D11:$D14,G11:G14,$L11:$L14,O11:O14)</f>
        <v>-1.7601089605697728E-3</v>
      </c>
      <c r="W11" s="44">
        <f>bdrateOld($D11:$D14,E11:E14,$L11:$L14,M11:M14)</f>
        <v>8.1286810069469695E-5</v>
      </c>
      <c r="X11" s="45">
        <f>bdrateOld($D11:$D14,F11:F14,$L11:$L14,N11:N14)</f>
        <v>-1.3290266303470633E-3</v>
      </c>
      <c r="Y11" s="46">
        <f>bdrateOld($D11:$D14,G11:G14,$L11:$L14,O11:O14)</f>
        <v>-1.8423021826243779E-3</v>
      </c>
    </row>
    <row r="12" spans="1:25" x14ac:dyDescent="0.2">
      <c r="A12" s="24"/>
      <c r="B12" s="24"/>
      <c r="C12" s="24">
        <v>27</v>
      </c>
      <c r="D12" s="25">
        <v>94504.107199999999</v>
      </c>
      <c r="E12" s="26">
        <v>33.754399999999997</v>
      </c>
      <c r="F12" s="26">
        <v>38.425800000000002</v>
      </c>
      <c r="G12" s="26">
        <v>36.757199999999997</v>
      </c>
      <c r="H12" s="29">
        <v>60369.3</v>
      </c>
      <c r="I12" s="29">
        <v>138.66999999999999</v>
      </c>
      <c r="J12" s="27">
        <f t="shared" si="0"/>
        <v>16.76925</v>
      </c>
      <c r="L12" s="28">
        <v>94506.980800000005</v>
      </c>
      <c r="M12" s="29">
        <v>33.754899999999999</v>
      </c>
      <c r="N12" s="29">
        <v>38.425699999999999</v>
      </c>
      <c r="O12" s="29">
        <v>36.757300000000001</v>
      </c>
      <c r="P12" s="29">
        <v>60545.7</v>
      </c>
      <c r="Q12" s="29">
        <v>138.59</v>
      </c>
      <c r="R12" s="30">
        <f t="shared" si="1"/>
        <v>16.818249999999999</v>
      </c>
      <c r="S12" s="20"/>
      <c r="T12" s="31"/>
      <c r="U12" s="32"/>
      <c r="V12" s="32"/>
      <c r="W12" s="31"/>
      <c r="X12" s="32"/>
      <c r="Y12" s="33"/>
    </row>
    <row r="13" spans="1:25" x14ac:dyDescent="0.2">
      <c r="A13" s="24"/>
      <c r="B13" s="24"/>
      <c r="C13" s="24">
        <v>32</v>
      </c>
      <c r="D13" s="25">
        <v>28513.337599999999</v>
      </c>
      <c r="E13" s="26">
        <v>29.706199999999999</v>
      </c>
      <c r="F13" s="26">
        <v>37.483600000000003</v>
      </c>
      <c r="G13" s="26">
        <v>35.745899999999999</v>
      </c>
      <c r="H13" s="29">
        <v>44166.3</v>
      </c>
      <c r="I13" s="29">
        <v>108.73</v>
      </c>
      <c r="J13" s="27">
        <f t="shared" si="0"/>
        <v>12.268416666666667</v>
      </c>
      <c r="L13" s="28">
        <v>28530.081600000001</v>
      </c>
      <c r="M13" s="29">
        <v>29.7074</v>
      </c>
      <c r="N13" s="29">
        <v>37.483800000000002</v>
      </c>
      <c r="O13" s="29">
        <v>35.748100000000001</v>
      </c>
      <c r="P13" s="29">
        <v>44583.1</v>
      </c>
      <c r="Q13" s="29">
        <v>108.72</v>
      </c>
      <c r="R13" s="30">
        <f t="shared" si="1"/>
        <v>12.384194444444445</v>
      </c>
      <c r="S13" s="20"/>
      <c r="T13" s="31"/>
      <c r="U13" s="32"/>
      <c r="V13" s="32"/>
      <c r="W13" s="31"/>
      <c r="X13" s="32"/>
      <c r="Y13" s="33"/>
    </row>
    <row r="14" spans="1:25" ht="12.75" thickBot="1" x14ac:dyDescent="0.25">
      <c r="A14" s="24"/>
      <c r="B14" s="34"/>
      <c r="C14" s="34">
        <v>37</v>
      </c>
      <c r="D14" s="35">
        <v>7114.3567999999996</v>
      </c>
      <c r="E14" s="36">
        <v>28.086200000000002</v>
      </c>
      <c r="F14" s="36">
        <v>36.692799999999998</v>
      </c>
      <c r="G14" s="36">
        <v>34.898600000000002</v>
      </c>
      <c r="H14" s="39">
        <v>35527.599999999999</v>
      </c>
      <c r="I14" s="39">
        <v>82.83</v>
      </c>
      <c r="J14" s="37">
        <f t="shared" si="0"/>
        <v>9.8687777777777779</v>
      </c>
      <c r="L14" s="38">
        <v>7113.9135999999999</v>
      </c>
      <c r="M14" s="39">
        <v>28.085999999999999</v>
      </c>
      <c r="N14" s="39">
        <v>36.698099999999997</v>
      </c>
      <c r="O14" s="39">
        <v>34.904000000000003</v>
      </c>
      <c r="P14" s="39">
        <v>35697.5</v>
      </c>
      <c r="Q14" s="39">
        <v>82.68</v>
      </c>
      <c r="R14" s="40">
        <f t="shared" si="1"/>
        <v>9.9159722222222229</v>
      </c>
      <c r="S14" s="20"/>
      <c r="T14" s="41"/>
      <c r="U14" s="42"/>
      <c r="V14" s="42"/>
      <c r="W14" s="41"/>
      <c r="X14" s="42"/>
      <c r="Y14" s="43"/>
    </row>
    <row r="15" spans="1:25" x14ac:dyDescent="0.2">
      <c r="A15" s="24"/>
      <c r="B15" s="13" t="s">
        <v>6</v>
      </c>
      <c r="C15" s="13">
        <v>22</v>
      </c>
      <c r="D15" s="14">
        <v>23392.286400000001</v>
      </c>
      <c r="E15" s="15">
        <v>41.668799999999997</v>
      </c>
      <c r="F15" s="15">
        <v>46.918100000000003</v>
      </c>
      <c r="G15" s="15">
        <v>46.532899999999998</v>
      </c>
      <c r="H15" s="18">
        <v>46729.3</v>
      </c>
      <c r="I15" s="18">
        <v>96.75</v>
      </c>
      <c r="J15" s="16">
        <f t="shared" si="0"/>
        <v>12.980361111111112</v>
      </c>
      <c r="L15" s="17">
        <v>23385.339199999999</v>
      </c>
      <c r="M15" s="18">
        <v>41.668900000000001</v>
      </c>
      <c r="N15" s="18">
        <v>46.914299999999997</v>
      </c>
      <c r="O15" s="18">
        <v>46.533499999999997</v>
      </c>
      <c r="P15" s="18">
        <v>46253.5</v>
      </c>
      <c r="Q15" s="18">
        <v>96.64</v>
      </c>
      <c r="R15" s="19">
        <f t="shared" si="1"/>
        <v>12.848194444444445</v>
      </c>
      <c r="S15" s="20"/>
      <c r="T15" s="21">
        <f>bdrate($D15:$D18,E15:E18,$L15:$L18,M15:M18)</f>
        <v>3.2231934897875014E-4</v>
      </c>
      <c r="U15" s="22">
        <f>bdrate($D15:$D18,F15:F18,$L15:$L18,N15:N18)</f>
        <v>-2.2028000566826078E-3</v>
      </c>
      <c r="V15" s="22">
        <f>bdrate($D15:$D18,G15:G18,$L15:$L18,O15:O18)</f>
        <v>-5.7253216637506155E-3</v>
      </c>
      <c r="W15" s="44">
        <f>bdrateOld($D15:$D18,E15:E18,$L15:$L18,M15:M18)</f>
        <v>3.1715520896669069E-4</v>
      </c>
      <c r="X15" s="45">
        <f>bdrateOld($D15:$D18,F15:F18,$L15:$L18,N15:N18)</f>
        <v>-5.7749215500724205E-4</v>
      </c>
      <c r="Y15" s="46">
        <f>bdrateOld($D15:$D18,G15:G18,$L15:$L18,O15:O18)</f>
        <v>-3.9334064806237912E-3</v>
      </c>
    </row>
    <row r="16" spans="1:25" x14ac:dyDescent="0.2">
      <c r="A16" s="24"/>
      <c r="B16" s="24"/>
      <c r="C16" s="24">
        <v>27</v>
      </c>
      <c r="D16" s="25">
        <v>6003.4096</v>
      </c>
      <c r="E16" s="26">
        <v>40.244900000000001</v>
      </c>
      <c r="F16" s="26">
        <v>46.1113</v>
      </c>
      <c r="G16" s="26">
        <v>45.916600000000003</v>
      </c>
      <c r="H16" s="29">
        <v>38621.1</v>
      </c>
      <c r="I16" s="29">
        <v>80.819999999999993</v>
      </c>
      <c r="J16" s="27">
        <f t="shared" si="0"/>
        <v>10.728083333333332</v>
      </c>
      <c r="L16" s="28">
        <v>5999.7248</v>
      </c>
      <c r="M16" s="29">
        <v>40.246400000000001</v>
      </c>
      <c r="N16" s="29">
        <v>46.115000000000002</v>
      </c>
      <c r="O16" s="29">
        <v>45.919199999999996</v>
      </c>
      <c r="P16" s="29">
        <v>38219</v>
      </c>
      <c r="Q16" s="29">
        <v>80.650000000000006</v>
      </c>
      <c r="R16" s="30">
        <f t="shared" si="1"/>
        <v>10.616388888888888</v>
      </c>
      <c r="S16" s="20"/>
      <c r="T16" s="31"/>
      <c r="U16" s="32"/>
      <c r="V16" s="32"/>
      <c r="W16" s="31"/>
      <c r="X16" s="32"/>
      <c r="Y16" s="33"/>
    </row>
    <row r="17" spans="1:25" x14ac:dyDescent="0.2">
      <c r="A17" s="24"/>
      <c r="B17" s="24"/>
      <c r="C17" s="24">
        <v>32</v>
      </c>
      <c r="D17" s="25">
        <v>2497.7615999999998</v>
      </c>
      <c r="E17" s="26">
        <v>38.944499999999998</v>
      </c>
      <c r="F17" s="26">
        <v>45.465000000000003</v>
      </c>
      <c r="G17" s="26">
        <v>45.405200000000001</v>
      </c>
      <c r="H17" s="29">
        <v>35137.1</v>
      </c>
      <c r="I17" s="29">
        <v>71.099999999999994</v>
      </c>
      <c r="J17" s="27">
        <f t="shared" si="0"/>
        <v>9.760305555555556</v>
      </c>
      <c r="L17" s="28">
        <v>2498.9472000000001</v>
      </c>
      <c r="M17" s="29">
        <v>38.945300000000003</v>
      </c>
      <c r="N17" s="29">
        <v>45.472200000000001</v>
      </c>
      <c r="O17" s="29">
        <v>45.412700000000001</v>
      </c>
      <c r="P17" s="29">
        <v>34765.800000000003</v>
      </c>
      <c r="Q17" s="29">
        <v>71.17</v>
      </c>
      <c r="R17" s="30">
        <f t="shared" si="1"/>
        <v>9.6571666666666669</v>
      </c>
      <c r="S17" s="20"/>
      <c r="T17" s="31"/>
      <c r="U17" s="32"/>
      <c r="V17" s="32"/>
      <c r="W17" s="31"/>
      <c r="X17" s="32"/>
      <c r="Y17" s="33"/>
    </row>
    <row r="18" spans="1:25" ht="12.75" thickBot="1" x14ac:dyDescent="0.25">
      <c r="A18" s="34"/>
      <c r="B18" s="34"/>
      <c r="C18" s="34">
        <v>37</v>
      </c>
      <c r="D18" s="35">
        <v>1192.4351999999999</v>
      </c>
      <c r="E18" s="36">
        <v>37.218699999999998</v>
      </c>
      <c r="F18" s="36">
        <v>44.989800000000002</v>
      </c>
      <c r="G18" s="36">
        <v>45.085599999999999</v>
      </c>
      <c r="H18" s="39">
        <v>32720.799999999999</v>
      </c>
      <c r="I18" s="39">
        <v>62.53</v>
      </c>
      <c r="J18" s="37">
        <f t="shared" si="0"/>
        <v>9.0891111111111105</v>
      </c>
      <c r="L18" s="38">
        <v>1198.1744000000001</v>
      </c>
      <c r="M18" s="39">
        <v>37.213799999999999</v>
      </c>
      <c r="N18" s="39">
        <v>44.974899999999998</v>
      </c>
      <c r="O18" s="39">
        <v>45.0807</v>
      </c>
      <c r="P18" s="39">
        <v>32413.200000000001</v>
      </c>
      <c r="Q18" s="39">
        <v>62.56</v>
      </c>
      <c r="R18" s="40">
        <f t="shared" si="1"/>
        <v>9.0036666666666676</v>
      </c>
      <c r="S18" s="20"/>
      <c r="T18" s="41"/>
      <c r="U18" s="42"/>
      <c r="V18" s="42"/>
      <c r="W18" s="41"/>
      <c r="X18" s="42"/>
      <c r="Y18" s="43"/>
    </row>
    <row r="19" spans="1:25" x14ac:dyDescent="0.2">
      <c r="A19" s="13" t="s">
        <v>7</v>
      </c>
      <c r="B19" s="13" t="s">
        <v>8</v>
      </c>
      <c r="C19" s="13">
        <v>22</v>
      </c>
      <c r="D19" s="14">
        <v>4785.3360000000002</v>
      </c>
      <c r="E19" s="15">
        <v>41.87</v>
      </c>
      <c r="F19" s="15">
        <v>43.778300000000002</v>
      </c>
      <c r="G19" s="15">
        <v>45.579300000000003</v>
      </c>
      <c r="H19" s="15">
        <v>16860.8</v>
      </c>
      <c r="I19" s="15">
        <v>40.93</v>
      </c>
      <c r="J19" s="16">
        <f t="shared" si="0"/>
        <v>4.6835555555555555</v>
      </c>
      <c r="L19" s="14">
        <v>4782.3152</v>
      </c>
      <c r="M19" s="15">
        <v>41.867800000000003</v>
      </c>
      <c r="N19" s="15">
        <v>43.775300000000001</v>
      </c>
      <c r="O19" s="15">
        <v>45.578099999999999</v>
      </c>
      <c r="P19" s="15">
        <v>16803.599999999999</v>
      </c>
      <c r="Q19" s="15">
        <v>40.98</v>
      </c>
      <c r="R19" s="16">
        <f t="shared" si="1"/>
        <v>4.6676666666666664</v>
      </c>
      <c r="S19" s="20"/>
      <c r="T19" s="21">
        <f>bdrate($D19:$D22,E19:E22,$L19:$L22,M19:M22)</f>
        <v>-1.325820166410141E-4</v>
      </c>
      <c r="U19" s="22">
        <f>bdrate($D19:$D22,F19:F22,$L19:$L22,N19:N22)</f>
        <v>3.9942014800109504E-4</v>
      </c>
      <c r="V19" s="22">
        <f>bdrate($D19:$D22,G19:G22,$L19:$L22,O19:O22)</f>
        <v>3.4063406885165293E-4</v>
      </c>
      <c r="W19" s="44">
        <f>bdrateOld($D19:$D22,E19:E22,$L19:$L22,M19:M22)</f>
        <v>-1.0842082796869157E-4</v>
      </c>
      <c r="X19" s="45">
        <f>bdrateOld($D19:$D22,F19:F22,$L19:$L22,N19:N22)</f>
        <v>5.7684516141520703E-4</v>
      </c>
      <c r="Y19" s="46">
        <f>bdrateOld($D19:$D22,G19:G22,$L19:$L22,O19:O22)</f>
        <v>4.4786434645738282E-4</v>
      </c>
    </row>
    <row r="20" spans="1:25" x14ac:dyDescent="0.2">
      <c r="A20" s="24" t="s">
        <v>9</v>
      </c>
      <c r="B20" s="24"/>
      <c r="C20" s="24">
        <v>27</v>
      </c>
      <c r="D20" s="25">
        <v>2202.4295999999999</v>
      </c>
      <c r="E20" s="26">
        <v>39.980600000000003</v>
      </c>
      <c r="F20" s="26">
        <v>42.436500000000002</v>
      </c>
      <c r="G20" s="26">
        <v>43.632599999999996</v>
      </c>
      <c r="H20" s="26">
        <v>14896.5</v>
      </c>
      <c r="I20" s="26">
        <v>35.869999999999997</v>
      </c>
      <c r="J20" s="27">
        <f t="shared" si="0"/>
        <v>4.1379166666666665</v>
      </c>
      <c r="L20" s="25">
        <v>2202.0952000000002</v>
      </c>
      <c r="M20" s="26">
        <v>39.979900000000001</v>
      </c>
      <c r="N20" s="26">
        <v>42.4358</v>
      </c>
      <c r="O20" s="26">
        <v>43.628999999999998</v>
      </c>
      <c r="P20" s="26">
        <v>14883.3</v>
      </c>
      <c r="Q20" s="26">
        <v>35.89</v>
      </c>
      <c r="R20" s="27">
        <f t="shared" si="1"/>
        <v>4.1342499999999998</v>
      </c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>
        <v>1079.184</v>
      </c>
      <c r="E21" s="26">
        <v>37.6235</v>
      </c>
      <c r="F21" s="26">
        <v>41.284500000000001</v>
      </c>
      <c r="G21" s="26">
        <v>42.250700000000002</v>
      </c>
      <c r="H21" s="26">
        <v>13653.1</v>
      </c>
      <c r="I21" s="26">
        <v>31.32</v>
      </c>
      <c r="J21" s="27">
        <f t="shared" si="0"/>
        <v>3.7925277777777779</v>
      </c>
      <c r="L21" s="25">
        <v>1079.8055999999999</v>
      </c>
      <c r="M21" s="26">
        <v>37.6282</v>
      </c>
      <c r="N21" s="26">
        <v>41.2864</v>
      </c>
      <c r="O21" s="26">
        <v>42.253</v>
      </c>
      <c r="P21" s="26">
        <v>13600.8</v>
      </c>
      <c r="Q21" s="26">
        <v>31.2</v>
      </c>
      <c r="R21" s="27">
        <f t="shared" si="1"/>
        <v>3.7779999999999996</v>
      </c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>
        <v>544.6232</v>
      </c>
      <c r="E22" s="36">
        <v>35.199199999999998</v>
      </c>
      <c r="F22" s="36">
        <v>40.441499999999998</v>
      </c>
      <c r="G22" s="36">
        <v>41.371600000000001</v>
      </c>
      <c r="H22" s="36">
        <v>12734.5</v>
      </c>
      <c r="I22" s="36">
        <v>26.98</v>
      </c>
      <c r="J22" s="37">
        <f t="shared" si="0"/>
        <v>3.5373611111111112</v>
      </c>
      <c r="L22" s="35">
        <v>544.56960000000004</v>
      </c>
      <c r="M22" s="36">
        <v>35.195599999999999</v>
      </c>
      <c r="N22" s="36">
        <v>40.436900000000001</v>
      </c>
      <c r="O22" s="36">
        <v>41.373399999999997</v>
      </c>
      <c r="P22" s="36">
        <v>12717</v>
      </c>
      <c r="Q22" s="36">
        <v>27.04</v>
      </c>
      <c r="R22" s="37">
        <f t="shared" si="1"/>
        <v>3.5325000000000002</v>
      </c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>
        <v>7669.7695999999996</v>
      </c>
      <c r="E23" s="15">
        <v>40.2455</v>
      </c>
      <c r="F23" s="15">
        <v>42.672800000000002</v>
      </c>
      <c r="G23" s="15">
        <v>44.044600000000003</v>
      </c>
      <c r="H23" s="15">
        <v>15975.2</v>
      </c>
      <c r="I23" s="15">
        <v>42.72</v>
      </c>
      <c r="J23" s="16">
        <f t="shared" si="0"/>
        <v>4.4375555555555559</v>
      </c>
      <c r="L23" s="14">
        <v>7665.3904000000002</v>
      </c>
      <c r="M23" s="15">
        <v>40.243200000000002</v>
      </c>
      <c r="N23" s="15">
        <v>42.672400000000003</v>
      </c>
      <c r="O23" s="15">
        <v>44.045000000000002</v>
      </c>
      <c r="P23" s="15">
        <v>15978.8</v>
      </c>
      <c r="Q23" s="15">
        <v>42.88</v>
      </c>
      <c r="R23" s="16">
        <f t="shared" si="1"/>
        <v>4.4385555555555554</v>
      </c>
      <c r="S23" s="20"/>
      <c r="T23" s="21">
        <f>bdrate($D23:$D26,E23:E26,$L23:$L26,M23:M26)</f>
        <v>8.6286230370102857E-5</v>
      </c>
      <c r="U23" s="22">
        <f>bdrate($D23:$D26,F23:F26,$L23:$L26,N23:N26)</f>
        <v>-9.5966707771844018E-4</v>
      </c>
      <c r="V23" s="22">
        <f>bdrate($D23:$D26,G23:G26,$L23:$L26,O23:O26)</f>
        <v>-3.8731465112973318E-4</v>
      </c>
      <c r="W23" s="44">
        <f>bdrateOld($D23:$D26,E23:E26,$L23:$L26,M23:M26)</f>
        <v>8.4054523857401975E-5</v>
      </c>
      <c r="X23" s="45">
        <f>bdrateOld($D23:$D26,F23:F26,$L23:$L26,N23:N26)</f>
        <v>-8.4868380590119585E-4</v>
      </c>
      <c r="Y23" s="46">
        <f>bdrateOld($D23:$D26,G23:G26,$L23:$L26,O23:O26)</f>
        <v>-4.380791429484665E-4</v>
      </c>
    </row>
    <row r="24" spans="1:25" x14ac:dyDescent="0.2">
      <c r="A24" s="24"/>
      <c r="B24" s="24"/>
      <c r="C24" s="24">
        <v>27</v>
      </c>
      <c r="D24" s="25">
        <v>3353.8968</v>
      </c>
      <c r="E24" s="26">
        <v>37.711199999999998</v>
      </c>
      <c r="F24" s="26">
        <v>40.8782</v>
      </c>
      <c r="G24" s="26">
        <v>41.639699999999998</v>
      </c>
      <c r="H24" s="26">
        <v>14044</v>
      </c>
      <c r="I24" s="26">
        <v>37.94</v>
      </c>
      <c r="J24" s="27">
        <f t="shared" si="0"/>
        <v>3.9011111111111112</v>
      </c>
      <c r="L24" s="25">
        <v>3352.1152000000002</v>
      </c>
      <c r="M24" s="26">
        <v>37.710799999999999</v>
      </c>
      <c r="N24" s="26">
        <v>40.878100000000003</v>
      </c>
      <c r="O24" s="26">
        <v>41.639200000000002</v>
      </c>
      <c r="P24" s="26">
        <v>13869</v>
      </c>
      <c r="Q24" s="26">
        <v>37.92</v>
      </c>
      <c r="R24" s="27">
        <f t="shared" si="1"/>
        <v>3.8525</v>
      </c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>
        <v>1547.9344000000001</v>
      </c>
      <c r="E25" s="26">
        <v>35.075299999999999</v>
      </c>
      <c r="F25" s="26">
        <v>39.376899999999999</v>
      </c>
      <c r="G25" s="26">
        <v>40.0227</v>
      </c>
      <c r="H25" s="26">
        <v>12722.7</v>
      </c>
      <c r="I25" s="26">
        <v>32.06</v>
      </c>
      <c r="J25" s="27">
        <f t="shared" si="0"/>
        <v>3.5340833333333337</v>
      </c>
      <c r="L25" s="25">
        <v>1547.0119999999999</v>
      </c>
      <c r="M25" s="26">
        <v>35.072600000000001</v>
      </c>
      <c r="N25" s="26">
        <v>39.379600000000003</v>
      </c>
      <c r="O25" s="26">
        <v>40.022199999999998</v>
      </c>
      <c r="P25" s="26">
        <v>12738.2</v>
      </c>
      <c r="Q25" s="26">
        <v>31.83</v>
      </c>
      <c r="R25" s="27">
        <f t="shared" si="1"/>
        <v>3.538388888888889</v>
      </c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>
        <v>720.42160000000001</v>
      </c>
      <c r="E26" s="36">
        <v>32.5364</v>
      </c>
      <c r="F26" s="36">
        <v>38.232900000000001</v>
      </c>
      <c r="G26" s="36">
        <v>39.123699999999999</v>
      </c>
      <c r="H26" s="36">
        <v>11996.6</v>
      </c>
      <c r="I26" s="36">
        <v>27.55</v>
      </c>
      <c r="J26" s="37">
        <f t="shared" si="0"/>
        <v>3.3323888888888891</v>
      </c>
      <c r="L26" s="35">
        <v>721.29840000000002</v>
      </c>
      <c r="M26" s="36">
        <v>32.536700000000003</v>
      </c>
      <c r="N26" s="36">
        <v>38.234699999999997</v>
      </c>
      <c r="O26" s="36">
        <v>39.125300000000003</v>
      </c>
      <c r="P26" s="36">
        <v>11982</v>
      </c>
      <c r="Q26" s="36">
        <v>27.76</v>
      </c>
      <c r="R26" s="37">
        <f t="shared" si="1"/>
        <v>3.3283333333333331</v>
      </c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>
        <v>18127.025600000001</v>
      </c>
      <c r="E27" s="15">
        <v>38.631</v>
      </c>
      <c r="F27" s="15">
        <v>40.2059</v>
      </c>
      <c r="G27" s="15">
        <v>43.763300000000001</v>
      </c>
      <c r="H27" s="15">
        <v>36152</v>
      </c>
      <c r="I27" s="15">
        <v>87.21</v>
      </c>
      <c r="J27" s="16">
        <f t="shared" si="0"/>
        <v>10.042222222222222</v>
      </c>
      <c r="L27" s="14">
        <v>18111.2608</v>
      </c>
      <c r="M27" s="15">
        <v>38.629100000000001</v>
      </c>
      <c r="N27" s="15">
        <v>40.204599999999999</v>
      </c>
      <c r="O27" s="15">
        <v>43.762900000000002</v>
      </c>
      <c r="P27" s="15">
        <v>36229.599999999999</v>
      </c>
      <c r="Q27" s="15">
        <v>87.23</v>
      </c>
      <c r="R27" s="16">
        <f t="shared" si="1"/>
        <v>10.063777777777778</v>
      </c>
      <c r="S27" s="20"/>
      <c r="T27" s="21">
        <f>bdrate($D27:$D30,E27:E30,$L27:$L30,M27:M30)</f>
        <v>3.4534504737471217E-4</v>
      </c>
      <c r="U27" s="22">
        <f>bdrate($D27:$D30,F27:F30,$L27:$L30,N27:N30)</f>
        <v>1.8136513109823227E-3</v>
      </c>
      <c r="V27" s="22">
        <f>bdrate($D27:$D30,G27:G30,$L27:$L30,O27:O30)</f>
        <v>-1.946195271982365E-4</v>
      </c>
      <c r="W27" s="44">
        <f>bdrateOld($D27:$D30,E27:E30,$L27:$L30,M27:M30)</f>
        <v>3.6238017518575028E-4</v>
      </c>
      <c r="X27" s="45">
        <f>bdrateOld($D27:$D30,F27:F30,$L27:$L30,N27:N30)</f>
        <v>1.6765683315931312E-3</v>
      </c>
      <c r="Y27" s="46">
        <f>bdrateOld($D27:$D30,G27:G30,$L27:$L30,O27:O30)</f>
        <v>-1.4121387085563875E-5</v>
      </c>
    </row>
    <row r="28" spans="1:25" x14ac:dyDescent="0.2">
      <c r="A28" s="24"/>
      <c r="B28" s="24"/>
      <c r="C28" s="24">
        <v>27</v>
      </c>
      <c r="D28" s="25">
        <v>5792.3095999999996</v>
      </c>
      <c r="E28" s="26">
        <v>37.005000000000003</v>
      </c>
      <c r="F28" s="26">
        <v>39.235100000000003</v>
      </c>
      <c r="G28" s="26">
        <v>42.080800000000004</v>
      </c>
      <c r="H28" s="26">
        <v>29527.200000000001</v>
      </c>
      <c r="I28" s="26">
        <v>70.78</v>
      </c>
      <c r="J28" s="27">
        <f t="shared" si="0"/>
        <v>8.202</v>
      </c>
      <c r="L28" s="25">
        <v>5789.5424000000003</v>
      </c>
      <c r="M28" s="26">
        <v>37.004399999999997</v>
      </c>
      <c r="N28" s="26">
        <v>39.233600000000003</v>
      </c>
      <c r="O28" s="26">
        <v>42.078699999999998</v>
      </c>
      <c r="P28" s="26">
        <v>29295.1</v>
      </c>
      <c r="Q28" s="26">
        <v>70.7</v>
      </c>
      <c r="R28" s="27">
        <f t="shared" si="1"/>
        <v>8.1375277777777768</v>
      </c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>
        <v>2723.5088000000001</v>
      </c>
      <c r="E29" s="26">
        <v>35.0886</v>
      </c>
      <c r="F29" s="26">
        <v>38.419699999999999</v>
      </c>
      <c r="G29" s="26">
        <v>40.563000000000002</v>
      </c>
      <c r="H29" s="26">
        <v>26504.799999999999</v>
      </c>
      <c r="I29" s="26">
        <v>61.54</v>
      </c>
      <c r="J29" s="27">
        <f t="shared" si="0"/>
        <v>7.3624444444444439</v>
      </c>
      <c r="L29" s="25">
        <v>2723.0383999999999</v>
      </c>
      <c r="M29" s="26">
        <v>35.0867</v>
      </c>
      <c r="N29" s="26">
        <v>38.415700000000001</v>
      </c>
      <c r="O29" s="26">
        <v>40.566499999999998</v>
      </c>
      <c r="P29" s="26">
        <v>26345.599999999999</v>
      </c>
      <c r="Q29" s="26">
        <v>61.59</v>
      </c>
      <c r="R29" s="27">
        <f t="shared" si="1"/>
        <v>7.3182222222222215</v>
      </c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>
        <v>1395.6063999999999</v>
      </c>
      <c r="E30" s="36">
        <v>32.9071</v>
      </c>
      <c r="F30" s="36">
        <v>37.713000000000001</v>
      </c>
      <c r="G30" s="36">
        <v>39.420200000000001</v>
      </c>
      <c r="H30" s="36">
        <v>24918.400000000001</v>
      </c>
      <c r="I30" s="36">
        <v>53.94</v>
      </c>
      <c r="J30" s="37">
        <f t="shared" si="0"/>
        <v>6.9217777777777778</v>
      </c>
      <c r="L30" s="35">
        <v>1396.1728000000001</v>
      </c>
      <c r="M30" s="36">
        <v>32.905700000000003</v>
      </c>
      <c r="N30" s="36">
        <v>37.712400000000002</v>
      </c>
      <c r="O30" s="36">
        <v>39.416899999999998</v>
      </c>
      <c r="P30" s="36">
        <v>24816.400000000001</v>
      </c>
      <c r="Q30" s="36">
        <v>53.75</v>
      </c>
      <c r="R30" s="37">
        <f t="shared" si="1"/>
        <v>6.8934444444444445</v>
      </c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>
        <v>17386.655999999999</v>
      </c>
      <c r="E31" s="15">
        <v>39.328299999999999</v>
      </c>
      <c r="F31" s="15">
        <v>44.058300000000003</v>
      </c>
      <c r="G31" s="15">
        <v>45.432299999999998</v>
      </c>
      <c r="H31" s="15">
        <v>42148.2</v>
      </c>
      <c r="I31" s="15">
        <v>95.71</v>
      </c>
      <c r="J31" s="16">
        <f t="shared" si="0"/>
        <v>11.707833333333333</v>
      </c>
      <c r="L31" s="14">
        <v>17364.900000000001</v>
      </c>
      <c r="M31" s="15">
        <v>39.328699999999998</v>
      </c>
      <c r="N31" s="15">
        <v>44.053100000000001</v>
      </c>
      <c r="O31" s="15">
        <v>45.427799999999998</v>
      </c>
      <c r="P31" s="15">
        <v>42027.6</v>
      </c>
      <c r="Q31" s="15">
        <v>95.57</v>
      </c>
      <c r="R31" s="16">
        <f t="shared" si="1"/>
        <v>11.674333333333333</v>
      </c>
      <c r="S31" s="20"/>
      <c r="T31" s="21">
        <f>bdrate($D31:$D34,E31:E34,$L31:$L34,M31:M34)</f>
        <v>-5.2747787252227507E-4</v>
      </c>
      <c r="U31" s="22">
        <f>bdrate($D31:$D34,F31:F34,$L31:$L34,N31:N34)</f>
        <v>3.2092441750180001E-3</v>
      </c>
      <c r="V31" s="22">
        <f>bdrate($D31:$D34,G31:G34,$L31:$L34,O31:O34)</f>
        <v>3.0561262362889252E-3</v>
      </c>
      <c r="W31" s="44">
        <f>bdrateOld($D31:$D34,E31:E34,$L31:$L34,M31:M34)</f>
        <v>-4.9893223133290476E-4</v>
      </c>
      <c r="X31" s="45">
        <f>bdrateOld($D31:$D34,F31:F34,$L31:$L34,N31:N34)</f>
        <v>3.2293883868770301E-3</v>
      </c>
      <c r="Y31" s="46">
        <f>bdrateOld($D31:$D34,G31:G34,$L31:$L34,O31:O34)</f>
        <v>2.9337833409031067E-3</v>
      </c>
    </row>
    <row r="32" spans="1:25" x14ac:dyDescent="0.2">
      <c r="A32" s="24"/>
      <c r="B32" s="24"/>
      <c r="C32" s="24">
        <v>27</v>
      </c>
      <c r="D32" s="25">
        <v>6081.1823999999997</v>
      </c>
      <c r="E32" s="26">
        <v>37.645899999999997</v>
      </c>
      <c r="F32" s="26">
        <v>42.808500000000002</v>
      </c>
      <c r="G32" s="26">
        <v>43.463799999999999</v>
      </c>
      <c r="H32" s="26">
        <v>35390.9</v>
      </c>
      <c r="I32" s="26">
        <v>78.930000000000007</v>
      </c>
      <c r="J32" s="27">
        <f t="shared" si="0"/>
        <v>9.8308055555555551</v>
      </c>
      <c r="L32" s="25">
        <v>6075.7048000000004</v>
      </c>
      <c r="M32" s="26">
        <v>37.646599999999999</v>
      </c>
      <c r="N32" s="26">
        <v>42.8003</v>
      </c>
      <c r="O32" s="26">
        <v>43.456800000000001</v>
      </c>
      <c r="P32" s="26">
        <v>35310.800000000003</v>
      </c>
      <c r="Q32" s="26">
        <v>78.77</v>
      </c>
      <c r="R32" s="27">
        <f t="shared" si="1"/>
        <v>9.8085555555555572</v>
      </c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>
        <v>2848.7464</v>
      </c>
      <c r="E33" s="26">
        <v>35.806699999999999</v>
      </c>
      <c r="F33" s="26">
        <v>41.571399999999997</v>
      </c>
      <c r="G33" s="26">
        <v>41.6265</v>
      </c>
      <c r="H33" s="26">
        <v>32068.799999999999</v>
      </c>
      <c r="I33" s="26">
        <v>71.180000000000007</v>
      </c>
      <c r="J33" s="27">
        <f t="shared" si="0"/>
        <v>8.9079999999999995</v>
      </c>
      <c r="L33" s="25">
        <v>2848.5551999999998</v>
      </c>
      <c r="M33" s="26">
        <v>35.806699999999999</v>
      </c>
      <c r="N33" s="26">
        <v>41.568800000000003</v>
      </c>
      <c r="O33" s="26">
        <v>41.615400000000001</v>
      </c>
      <c r="P33" s="26">
        <v>31909.7</v>
      </c>
      <c r="Q33" s="26">
        <v>71.209999999999994</v>
      </c>
      <c r="R33" s="27">
        <f t="shared" si="1"/>
        <v>8.8638055555555564</v>
      </c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>
        <v>1492.0832</v>
      </c>
      <c r="E34" s="36">
        <v>33.831000000000003</v>
      </c>
      <c r="F34" s="36">
        <v>40.587499999999999</v>
      </c>
      <c r="G34" s="36">
        <v>40.260899999999999</v>
      </c>
      <c r="H34" s="36">
        <v>29812.5</v>
      </c>
      <c r="I34" s="36">
        <v>66.33</v>
      </c>
      <c r="J34" s="37">
        <f t="shared" si="0"/>
        <v>8.28125</v>
      </c>
      <c r="L34" s="35">
        <v>1491.9176</v>
      </c>
      <c r="M34" s="36">
        <v>33.8277</v>
      </c>
      <c r="N34" s="36">
        <v>40.5854</v>
      </c>
      <c r="O34" s="36">
        <v>40.2547</v>
      </c>
      <c r="P34" s="36">
        <v>29699.4</v>
      </c>
      <c r="Q34" s="36">
        <v>66.790000000000006</v>
      </c>
      <c r="R34" s="37">
        <f t="shared" si="1"/>
        <v>8.2498333333333331</v>
      </c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>
        <v>39752.684800000003</v>
      </c>
      <c r="E35" s="15">
        <v>37.593800000000002</v>
      </c>
      <c r="F35" s="15">
        <v>42.381300000000003</v>
      </c>
      <c r="G35" s="15">
        <v>44.459699999999998</v>
      </c>
      <c r="H35" s="15">
        <v>49644.4</v>
      </c>
      <c r="I35" s="15">
        <v>132.54</v>
      </c>
      <c r="J35" s="16">
        <f t="shared" si="0"/>
        <v>13.790111111111111</v>
      </c>
      <c r="L35" s="14">
        <v>39745.08</v>
      </c>
      <c r="M35" s="15">
        <v>37.591500000000003</v>
      </c>
      <c r="N35" s="15">
        <v>42.381900000000002</v>
      </c>
      <c r="O35" s="15">
        <v>44.463200000000001</v>
      </c>
      <c r="P35" s="15">
        <v>50042.5</v>
      </c>
      <c r="Q35" s="15">
        <v>133.69</v>
      </c>
      <c r="R35" s="16">
        <f t="shared" si="1"/>
        <v>13.900694444444444</v>
      </c>
      <c r="S35" s="20"/>
      <c r="T35" s="21">
        <f>bdrate($D35:$D38,E35:E38,$L35:$L38,M35:M38)</f>
        <v>-4.5923767477995536E-4</v>
      </c>
      <c r="U35" s="22">
        <f>bdrate($D35:$D38,F35:F38,$L35:$L38,N35:N38)</f>
        <v>-1.2441478453290022E-3</v>
      </c>
      <c r="V35" s="22">
        <f>bdrate($D35:$D38,G35:G38,$L35:$L38,O35:O38)</f>
        <v>-1.0358766317517532E-3</v>
      </c>
      <c r="W35" s="44">
        <f>bdrateOld($D35:$D38,E35:E38,$L35:$L38,M35:M38)</f>
        <v>-3.7937984546720926E-4</v>
      </c>
      <c r="X35" s="45">
        <f>bdrateOld($D35:$D38,F35:F38,$L35:$L38,N35:N38)</f>
        <v>-1.5723534992914123E-3</v>
      </c>
      <c r="Y35" s="46">
        <f>bdrateOld($D35:$D38,G35:G38,$L35:$L38,O35:O38)</f>
        <v>-1.4045013757016944E-3</v>
      </c>
    </row>
    <row r="36" spans="1:25" x14ac:dyDescent="0.2">
      <c r="A36" s="24"/>
      <c r="B36" s="24"/>
      <c r="C36" s="24">
        <v>27</v>
      </c>
      <c r="D36" s="25">
        <v>7295.8544000000002</v>
      </c>
      <c r="E36" s="26">
        <v>35.4251</v>
      </c>
      <c r="F36" s="26">
        <v>41.0946</v>
      </c>
      <c r="G36" s="26">
        <v>43.267499999999998</v>
      </c>
      <c r="H36" s="26">
        <v>36329.1</v>
      </c>
      <c r="I36" s="26">
        <v>87.84</v>
      </c>
      <c r="J36" s="27">
        <f t="shared" si="0"/>
        <v>10.091416666666666</v>
      </c>
      <c r="L36" s="25">
        <v>7286.8984</v>
      </c>
      <c r="M36" s="26">
        <v>35.423999999999999</v>
      </c>
      <c r="N36" s="26">
        <v>41.0961</v>
      </c>
      <c r="O36" s="26">
        <v>43.267899999999997</v>
      </c>
      <c r="P36" s="26">
        <v>36441.9</v>
      </c>
      <c r="Q36" s="26">
        <v>88.14</v>
      </c>
      <c r="R36" s="27">
        <f t="shared" si="1"/>
        <v>10.12275</v>
      </c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>
        <v>2274.1464000000001</v>
      </c>
      <c r="E37" s="26">
        <v>33.9908</v>
      </c>
      <c r="F37" s="26">
        <v>39.838299999999997</v>
      </c>
      <c r="G37" s="26">
        <v>42.245199999999997</v>
      </c>
      <c r="H37" s="26">
        <v>32025.8</v>
      </c>
      <c r="I37" s="26">
        <v>74.05</v>
      </c>
      <c r="J37" s="27">
        <f t="shared" si="0"/>
        <v>8.8960555555555558</v>
      </c>
      <c r="L37" s="25">
        <v>2271.5376000000001</v>
      </c>
      <c r="M37" s="26">
        <v>33.990699999999997</v>
      </c>
      <c r="N37" s="26">
        <v>39.834299999999999</v>
      </c>
      <c r="O37" s="26">
        <v>42.240900000000003</v>
      </c>
      <c r="P37" s="26">
        <v>32124.3</v>
      </c>
      <c r="Q37" s="26">
        <v>74.33</v>
      </c>
      <c r="R37" s="27">
        <f t="shared" si="1"/>
        <v>8.9234166666666663</v>
      </c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>
        <v>980.82799999999997</v>
      </c>
      <c r="E38" s="36">
        <v>32.1922</v>
      </c>
      <c r="F38" s="36">
        <v>38.840899999999998</v>
      </c>
      <c r="G38" s="36">
        <v>41.419800000000002</v>
      </c>
      <c r="H38" s="36">
        <v>30402.400000000001</v>
      </c>
      <c r="I38" s="36">
        <v>67.150000000000006</v>
      </c>
      <c r="J38" s="37">
        <f t="shared" si="0"/>
        <v>8.4451111111111121</v>
      </c>
      <c r="L38" s="35">
        <v>980.66560000000004</v>
      </c>
      <c r="M38" s="36">
        <v>32.197400000000002</v>
      </c>
      <c r="N38" s="36">
        <v>38.849600000000002</v>
      </c>
      <c r="O38" s="36">
        <v>41.4255</v>
      </c>
      <c r="P38" s="36">
        <v>30267.4</v>
      </c>
      <c r="Q38" s="36">
        <v>67.11</v>
      </c>
      <c r="R38" s="37">
        <f t="shared" si="1"/>
        <v>8.4076111111111107</v>
      </c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>
        <v>3474.9168</v>
      </c>
      <c r="E39" s="15">
        <v>40.648600000000002</v>
      </c>
      <c r="F39" s="15">
        <v>43.368400000000001</v>
      </c>
      <c r="G39" s="15">
        <v>44.026000000000003</v>
      </c>
      <c r="H39" s="15">
        <v>7589.3</v>
      </c>
      <c r="I39" s="15">
        <v>17.61</v>
      </c>
      <c r="J39" s="16">
        <f t="shared" si="0"/>
        <v>2.108138888888889</v>
      </c>
      <c r="L39" s="14">
        <v>3473.3656000000001</v>
      </c>
      <c r="M39" s="15">
        <v>40.648600000000002</v>
      </c>
      <c r="N39" s="15">
        <v>43.361600000000003</v>
      </c>
      <c r="O39" s="15">
        <v>44.029600000000002</v>
      </c>
      <c r="P39" s="15">
        <v>7481.9</v>
      </c>
      <c r="Q39" s="15">
        <v>17.690000000000001</v>
      </c>
      <c r="R39" s="16">
        <f t="shared" si="1"/>
        <v>2.0783055555555556</v>
      </c>
      <c r="S39" s="20"/>
      <c r="T39" s="21">
        <f>bdrate($D39:$D42,E39:E42,$L39:$L42,M39:M42)</f>
        <v>-2.5073732201852383E-4</v>
      </c>
      <c r="U39" s="22">
        <f>bdrate($D39:$D42,F39:F42,$L39:$L42,N39:N42)</f>
        <v>-7.0790874415482818E-4</v>
      </c>
      <c r="V39" s="22">
        <f>bdrate($D39:$D42,G39:G42,$L39:$L42,O39:O42)</f>
        <v>6.3460223161881935E-4</v>
      </c>
      <c r="W39" s="44">
        <f>bdrateOld($D39:$D42,E39:E42,$L39:$L42,M39:M42)</f>
        <v>-2.8828148034409917E-4</v>
      </c>
      <c r="X39" s="45">
        <f>bdrateOld($D39:$D42,F39:F42,$L39:$L42,N39:N42)</f>
        <v>-8.2930017364002406E-4</v>
      </c>
      <c r="Y39" s="46">
        <f>bdrateOld($D39:$D42,G39:G42,$L39:$L42,O39:O42)</f>
        <v>9.742536620136466E-4</v>
      </c>
    </row>
    <row r="40" spans="1:25" x14ac:dyDescent="0.2">
      <c r="A40" s="24" t="s">
        <v>16</v>
      </c>
      <c r="B40" s="24"/>
      <c r="C40" s="24">
        <v>27</v>
      </c>
      <c r="D40" s="25">
        <v>1674.4728</v>
      </c>
      <c r="E40" s="26">
        <v>37.485700000000001</v>
      </c>
      <c r="F40" s="26">
        <v>40.984299999999998</v>
      </c>
      <c r="G40" s="26">
        <v>41.313299999999998</v>
      </c>
      <c r="H40" s="26">
        <v>6465.7</v>
      </c>
      <c r="I40" s="26">
        <v>14.47</v>
      </c>
      <c r="J40" s="27">
        <f t="shared" si="0"/>
        <v>1.7960277777777778</v>
      </c>
      <c r="L40" s="25">
        <v>1674.7896000000001</v>
      </c>
      <c r="M40" s="26">
        <v>37.490499999999997</v>
      </c>
      <c r="N40" s="26">
        <v>40.985999999999997</v>
      </c>
      <c r="O40" s="26">
        <v>41.307000000000002</v>
      </c>
      <c r="P40" s="26">
        <v>6499.5</v>
      </c>
      <c r="Q40" s="26">
        <v>14.5</v>
      </c>
      <c r="R40" s="27">
        <f t="shared" si="1"/>
        <v>1.8054166666666667</v>
      </c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>
        <v>823.60559999999998</v>
      </c>
      <c r="E41" s="26">
        <v>34.555599999999998</v>
      </c>
      <c r="F41" s="26">
        <v>39.054499999999997</v>
      </c>
      <c r="G41" s="26">
        <v>39.136400000000002</v>
      </c>
      <c r="H41" s="26">
        <v>5784.4</v>
      </c>
      <c r="I41" s="26">
        <v>12</v>
      </c>
      <c r="J41" s="27">
        <f t="shared" si="0"/>
        <v>1.6067777777777776</v>
      </c>
      <c r="L41" s="25">
        <v>823.6576</v>
      </c>
      <c r="M41" s="26">
        <v>34.5535</v>
      </c>
      <c r="N41" s="26">
        <v>39.057099999999998</v>
      </c>
      <c r="O41" s="26">
        <v>39.140099999999997</v>
      </c>
      <c r="P41" s="26">
        <v>5801.8</v>
      </c>
      <c r="Q41" s="26">
        <v>11.97</v>
      </c>
      <c r="R41" s="27">
        <f t="shared" si="1"/>
        <v>1.6116111111111111</v>
      </c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>
        <v>435.35520000000002</v>
      </c>
      <c r="E42" s="36">
        <v>32.069899999999997</v>
      </c>
      <c r="F42" s="36">
        <v>37.622100000000003</v>
      </c>
      <c r="G42" s="36">
        <v>37.5244</v>
      </c>
      <c r="H42" s="36">
        <v>5309.3</v>
      </c>
      <c r="I42" s="36">
        <v>10.08</v>
      </c>
      <c r="J42" s="37">
        <f t="shared" si="0"/>
        <v>1.4748055555555557</v>
      </c>
      <c r="L42" s="35">
        <v>435.3304</v>
      </c>
      <c r="M42" s="36">
        <v>32.069600000000001</v>
      </c>
      <c r="N42" s="36">
        <v>37.633000000000003</v>
      </c>
      <c r="O42" s="36">
        <v>37.516599999999997</v>
      </c>
      <c r="P42" s="36">
        <v>5311.9</v>
      </c>
      <c r="Q42" s="36">
        <v>10.11</v>
      </c>
      <c r="R42" s="37">
        <f t="shared" si="1"/>
        <v>1.4755277777777778</v>
      </c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>
        <v>3652.8503999999998</v>
      </c>
      <c r="E43" s="15">
        <v>40.430500000000002</v>
      </c>
      <c r="F43" s="15">
        <v>43.840499999999999</v>
      </c>
      <c r="G43" s="15">
        <v>45.406100000000002</v>
      </c>
      <c r="H43" s="15">
        <v>8579.2999999999993</v>
      </c>
      <c r="I43" s="15">
        <v>20.04</v>
      </c>
      <c r="J43" s="16">
        <f t="shared" si="0"/>
        <v>2.3831388888888885</v>
      </c>
      <c r="L43" s="14">
        <v>3647.6311999999998</v>
      </c>
      <c r="M43" s="15">
        <v>40.429099999999998</v>
      </c>
      <c r="N43" s="15">
        <v>43.833100000000002</v>
      </c>
      <c r="O43" s="15">
        <v>45.415500000000002</v>
      </c>
      <c r="P43" s="15">
        <v>8503.2000000000007</v>
      </c>
      <c r="Q43" s="15">
        <v>20.059999999999999</v>
      </c>
      <c r="R43" s="16">
        <f t="shared" si="1"/>
        <v>2.3620000000000001</v>
      </c>
      <c r="S43" s="20"/>
      <c r="T43" s="21">
        <f>bdrate($D43:$D46,E43:E46,$L43:$L46,M43:M46)</f>
        <v>1.3660679182070368E-5</v>
      </c>
      <c r="U43" s="22">
        <f>bdrate($D43:$D46,F43:F46,$L43:$L46,N43:N46)</f>
        <v>6.5382712227401996E-4</v>
      </c>
      <c r="V43" s="22">
        <f>bdrate($D43:$D46,G43:G46,$L43:$L46,O43:O46)</f>
        <v>-2.5459312211139062E-3</v>
      </c>
      <c r="W43" s="44">
        <f>bdrateOld($D43:$D46,E43:E46,$L43:$L46,M43:M46)</f>
        <v>1.1822500801006441E-5</v>
      </c>
      <c r="X43" s="45">
        <f>bdrateOld($D43:$D46,F43:F46,$L43:$L46,N43:N46)</f>
        <v>4.234425287532595E-4</v>
      </c>
      <c r="Y43" s="46">
        <f>bdrateOld($D43:$D46,G43:G46,$L43:$L46,O43:O46)</f>
        <v>-2.2191833885610857E-3</v>
      </c>
    </row>
    <row r="44" spans="1:25" x14ac:dyDescent="0.2">
      <c r="A44" s="24"/>
      <c r="B44" s="24"/>
      <c r="C44" s="24">
        <v>27</v>
      </c>
      <c r="D44" s="25">
        <v>1718.5856000000001</v>
      </c>
      <c r="E44" s="26">
        <v>37.895099999999999</v>
      </c>
      <c r="F44" s="26">
        <v>41.8748</v>
      </c>
      <c r="G44" s="26">
        <v>43.069099999999999</v>
      </c>
      <c r="H44" s="26">
        <v>7519.3</v>
      </c>
      <c r="I44" s="26">
        <v>16.86</v>
      </c>
      <c r="J44" s="27">
        <f t="shared" si="0"/>
        <v>2.0886944444444446</v>
      </c>
      <c r="L44" s="25">
        <v>1718.1792</v>
      </c>
      <c r="M44" s="26">
        <v>37.895499999999998</v>
      </c>
      <c r="N44" s="26">
        <v>41.870600000000003</v>
      </c>
      <c r="O44" s="26">
        <v>43.073700000000002</v>
      </c>
      <c r="P44" s="26">
        <v>7446.9</v>
      </c>
      <c r="Q44" s="26">
        <v>16.850000000000001</v>
      </c>
      <c r="R44" s="27">
        <f t="shared" si="1"/>
        <v>2.0685833333333332</v>
      </c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>
        <v>865.2192</v>
      </c>
      <c r="E45" s="26">
        <v>35.115000000000002</v>
      </c>
      <c r="F45" s="26">
        <v>40.175800000000002</v>
      </c>
      <c r="G45" s="26">
        <v>41.141599999999997</v>
      </c>
      <c r="H45" s="26">
        <v>6908.1</v>
      </c>
      <c r="I45" s="26">
        <v>14.09</v>
      </c>
      <c r="J45" s="27">
        <f t="shared" si="0"/>
        <v>1.9189166666666668</v>
      </c>
      <c r="L45" s="25">
        <v>865.1848</v>
      </c>
      <c r="M45" s="26">
        <v>35.1126</v>
      </c>
      <c r="N45" s="26">
        <v>40.171500000000002</v>
      </c>
      <c r="O45" s="26">
        <v>41.152200000000001</v>
      </c>
      <c r="P45" s="26">
        <v>6773.4</v>
      </c>
      <c r="Q45" s="26">
        <v>14.24</v>
      </c>
      <c r="R45" s="27">
        <f t="shared" si="1"/>
        <v>1.8815</v>
      </c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>
        <v>456.93200000000002</v>
      </c>
      <c r="E46" s="36">
        <v>32.335000000000001</v>
      </c>
      <c r="F46" s="36">
        <v>38.8354</v>
      </c>
      <c r="G46" s="36">
        <v>39.721600000000002</v>
      </c>
      <c r="H46" s="36">
        <v>6475.2</v>
      </c>
      <c r="I46" s="36">
        <v>12.14</v>
      </c>
      <c r="J46" s="37">
        <f t="shared" si="0"/>
        <v>1.7986666666666666</v>
      </c>
      <c r="L46" s="35">
        <v>457.32479999999998</v>
      </c>
      <c r="M46" s="36">
        <v>32.337299999999999</v>
      </c>
      <c r="N46" s="36">
        <v>38.852600000000002</v>
      </c>
      <c r="O46" s="36">
        <v>39.718000000000004</v>
      </c>
      <c r="P46" s="36">
        <v>6338.1</v>
      </c>
      <c r="Q46" s="36">
        <v>12.18</v>
      </c>
      <c r="R46" s="37">
        <f t="shared" si="1"/>
        <v>1.7605833333333334</v>
      </c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>
        <v>6870.8696</v>
      </c>
      <c r="E47" s="15">
        <v>38.526699999999998</v>
      </c>
      <c r="F47" s="15">
        <v>41.694600000000001</v>
      </c>
      <c r="G47" s="15">
        <v>42.755099999999999</v>
      </c>
      <c r="H47" s="15">
        <v>8227.5</v>
      </c>
      <c r="I47" s="15">
        <v>20.62</v>
      </c>
      <c r="J47" s="16">
        <f t="shared" si="0"/>
        <v>2.2854166666666669</v>
      </c>
      <c r="L47" s="14">
        <v>6863.3407999999999</v>
      </c>
      <c r="M47" s="15">
        <v>38.522500000000001</v>
      </c>
      <c r="N47" s="15">
        <v>41.693300000000001</v>
      </c>
      <c r="O47" s="15">
        <v>42.757399999999997</v>
      </c>
      <c r="P47" s="15">
        <v>8189.2</v>
      </c>
      <c r="Q47" s="15">
        <v>20.67</v>
      </c>
      <c r="R47" s="16">
        <f t="shared" si="1"/>
        <v>2.2747777777777776</v>
      </c>
      <c r="S47" s="20"/>
      <c r="T47" s="21">
        <f>bdrate($D47:$D50,E47:E50,$L47:$L50,M47:M50)</f>
        <v>-2.2332125919244383E-4</v>
      </c>
      <c r="U47" s="22">
        <f>bdrate($D47:$D50,F47:F50,$L47:$L50,N47:N50)</f>
        <v>-4.0211181765781312E-5</v>
      </c>
      <c r="V47" s="22">
        <f>bdrate($D47:$D50,G47:G50,$L47:$L50,O47:O50)</f>
        <v>1.1260157443220287E-3</v>
      </c>
      <c r="W47" s="44">
        <f>bdrateOld($D47:$D50,E47:E50,$L47:$L50,M47:M50)</f>
        <v>-2.2477578759627637E-4</v>
      </c>
      <c r="X47" s="45">
        <f>bdrateOld($D47:$D50,F47:F50,$L47:$L50,N47:N50)</f>
        <v>5.1356038770178358E-4</v>
      </c>
      <c r="Y47" s="46">
        <f>bdrateOld($D47:$D50,G47:G50,$L47:$L50,O47:O50)</f>
        <v>1.5268614344732256E-3</v>
      </c>
    </row>
    <row r="48" spans="1:25" x14ac:dyDescent="0.2">
      <c r="A48" s="24"/>
      <c r="B48" s="24"/>
      <c r="C48" s="24">
        <v>27</v>
      </c>
      <c r="D48" s="25">
        <v>3127.1487999999999</v>
      </c>
      <c r="E48" s="26">
        <v>34.979999999999997</v>
      </c>
      <c r="F48" s="26">
        <v>39.073799999999999</v>
      </c>
      <c r="G48" s="26">
        <v>40.005699999999997</v>
      </c>
      <c r="H48" s="26">
        <v>6821.8</v>
      </c>
      <c r="I48" s="26">
        <v>16.93</v>
      </c>
      <c r="J48" s="27">
        <f t="shared" si="0"/>
        <v>1.8949444444444445</v>
      </c>
      <c r="L48" s="25">
        <v>3126.6824000000001</v>
      </c>
      <c r="M48" s="26">
        <v>34.979799999999997</v>
      </c>
      <c r="N48" s="26">
        <v>39.071899999999999</v>
      </c>
      <c r="O48" s="26">
        <v>39.9983</v>
      </c>
      <c r="P48" s="26">
        <v>6867.6</v>
      </c>
      <c r="Q48" s="26">
        <v>16.95</v>
      </c>
      <c r="R48" s="27">
        <f t="shared" si="1"/>
        <v>1.9076666666666668</v>
      </c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>
        <v>1478.4616000000001</v>
      </c>
      <c r="E49" s="26">
        <v>31.764199999999999</v>
      </c>
      <c r="F49" s="26">
        <v>37.187399999999997</v>
      </c>
      <c r="G49" s="26">
        <v>38.017200000000003</v>
      </c>
      <c r="H49" s="26">
        <v>6025.9</v>
      </c>
      <c r="I49" s="26">
        <v>14.72</v>
      </c>
      <c r="J49" s="27">
        <f t="shared" si="0"/>
        <v>1.673861111111111</v>
      </c>
      <c r="L49" s="25">
        <v>1477.8879999999999</v>
      </c>
      <c r="M49" s="26">
        <v>31.763500000000001</v>
      </c>
      <c r="N49" s="26">
        <v>37.1907</v>
      </c>
      <c r="O49" s="26">
        <v>38.0167</v>
      </c>
      <c r="P49" s="26">
        <v>6028</v>
      </c>
      <c r="Q49" s="26">
        <v>14.77</v>
      </c>
      <c r="R49" s="27">
        <f t="shared" si="1"/>
        <v>1.6744444444444444</v>
      </c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>
        <v>699.25599999999997</v>
      </c>
      <c r="E50" s="36">
        <v>28.7806</v>
      </c>
      <c r="F50" s="36">
        <v>35.890099999999997</v>
      </c>
      <c r="G50" s="36">
        <v>36.625799999999998</v>
      </c>
      <c r="H50" s="36">
        <v>5554.8</v>
      </c>
      <c r="I50" s="36">
        <v>12.04</v>
      </c>
      <c r="J50" s="37">
        <f t="shared" si="0"/>
        <v>1.5430000000000001</v>
      </c>
      <c r="L50" s="35">
        <v>699.58079999999995</v>
      </c>
      <c r="M50" s="36">
        <v>28.7851</v>
      </c>
      <c r="N50" s="36">
        <v>35.883499999999998</v>
      </c>
      <c r="O50" s="36">
        <v>36.619300000000003</v>
      </c>
      <c r="P50" s="36">
        <v>5504.6</v>
      </c>
      <c r="Q50" s="36">
        <v>12.06</v>
      </c>
      <c r="R50" s="37">
        <f t="shared" si="1"/>
        <v>1.5290555555555556</v>
      </c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>
        <v>4849.3847999999998</v>
      </c>
      <c r="E51" s="15">
        <v>39.2348</v>
      </c>
      <c r="F51" s="15">
        <v>41.670499999999997</v>
      </c>
      <c r="G51" s="15">
        <v>43.128100000000003</v>
      </c>
      <c r="H51" s="15">
        <v>6007</v>
      </c>
      <c r="I51" s="15">
        <v>14.17</v>
      </c>
      <c r="J51" s="16">
        <f t="shared" si="0"/>
        <v>1.668611111111111</v>
      </c>
      <c r="L51" s="14">
        <v>4847.0968000000003</v>
      </c>
      <c r="M51" s="15">
        <v>39.233199999999997</v>
      </c>
      <c r="N51" s="15">
        <v>41.670499999999997</v>
      </c>
      <c r="O51" s="15">
        <v>43.131500000000003</v>
      </c>
      <c r="P51" s="15">
        <v>5908</v>
      </c>
      <c r="Q51" s="15">
        <v>14.18</v>
      </c>
      <c r="R51" s="16">
        <f t="shared" si="1"/>
        <v>1.6411111111111112</v>
      </c>
      <c r="S51" s="20"/>
      <c r="T51" s="21">
        <f>bdrate($D51:$D54,E51:E54,$L51:$L54,M51:M54)</f>
        <v>-1.932287710885161E-4</v>
      </c>
      <c r="U51" s="22">
        <f>bdrate($D51:$D54,F51:F54,$L51:$L54,N51:N54)</f>
        <v>-1.9306458668698623E-3</v>
      </c>
      <c r="V51" s="22">
        <f>bdrate($D51:$D54,G51:G54,$L51:$L54,O51:O54)</f>
        <v>9.8770126570713046E-4</v>
      </c>
      <c r="W51" s="44">
        <f>bdrateOld($D51:$D54,E51:E54,$L51:$L54,M51:M54)</f>
        <v>-1.7946815369551672E-4</v>
      </c>
      <c r="X51" s="45">
        <f>bdrateOld($D51:$D54,F51:F54,$L51:$L54,N51:N54)</f>
        <v>-1.6512292318504596E-3</v>
      </c>
      <c r="Y51" s="46">
        <f>bdrateOld($D51:$D54,G51:G54,$L51:$L54,O51:O54)</f>
        <v>1.1845352765624817E-3</v>
      </c>
    </row>
    <row r="52" spans="1:25" x14ac:dyDescent="0.2">
      <c r="A52" s="24"/>
      <c r="B52" s="24"/>
      <c r="C52" s="24">
        <v>27</v>
      </c>
      <c r="D52" s="25">
        <v>2051.884</v>
      </c>
      <c r="E52" s="26">
        <v>35.983699999999999</v>
      </c>
      <c r="F52" s="26">
        <v>39.378300000000003</v>
      </c>
      <c r="G52" s="26">
        <v>40.968000000000004</v>
      </c>
      <c r="H52" s="26">
        <v>4954</v>
      </c>
      <c r="I52" s="26">
        <v>11.53</v>
      </c>
      <c r="J52" s="27">
        <f t="shared" si="0"/>
        <v>1.3761111111111111</v>
      </c>
      <c r="L52" s="25">
        <v>2050.4232000000002</v>
      </c>
      <c r="M52" s="26">
        <v>35.983600000000003</v>
      </c>
      <c r="N52" s="26">
        <v>39.380200000000002</v>
      </c>
      <c r="O52" s="26">
        <v>40.956400000000002</v>
      </c>
      <c r="P52" s="26">
        <v>4970.6000000000004</v>
      </c>
      <c r="Q52" s="26">
        <v>11.43</v>
      </c>
      <c r="R52" s="27">
        <f t="shared" si="1"/>
        <v>1.3807222222222224</v>
      </c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>
        <v>961.30079999999998</v>
      </c>
      <c r="E53" s="26">
        <v>33.102499999999999</v>
      </c>
      <c r="F53" s="26">
        <v>37.518099999999997</v>
      </c>
      <c r="G53" s="26">
        <v>39.226399999999998</v>
      </c>
      <c r="H53" s="26">
        <v>4321.3</v>
      </c>
      <c r="I53" s="26">
        <v>9.2799999999999994</v>
      </c>
      <c r="J53" s="27">
        <f t="shared" si="0"/>
        <v>1.2003611111111112</v>
      </c>
      <c r="L53" s="25">
        <v>960.84879999999998</v>
      </c>
      <c r="M53" s="26">
        <v>33.1021</v>
      </c>
      <c r="N53" s="26">
        <v>37.526000000000003</v>
      </c>
      <c r="O53" s="26">
        <v>39.228299999999997</v>
      </c>
      <c r="P53" s="26">
        <v>4290.5</v>
      </c>
      <c r="Q53" s="26">
        <v>9.24</v>
      </c>
      <c r="R53" s="27">
        <f t="shared" si="1"/>
        <v>1.1918055555555556</v>
      </c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>
        <v>469.1336</v>
      </c>
      <c r="E54" s="36">
        <v>30.438199999999998</v>
      </c>
      <c r="F54" s="36">
        <v>36.196800000000003</v>
      </c>
      <c r="G54" s="36">
        <v>37.930199999999999</v>
      </c>
      <c r="H54" s="36">
        <v>3837.7</v>
      </c>
      <c r="I54" s="36">
        <v>7.67</v>
      </c>
      <c r="J54" s="37">
        <f t="shared" si="0"/>
        <v>1.0660277777777778</v>
      </c>
      <c r="L54" s="35">
        <v>469.44080000000002</v>
      </c>
      <c r="M54" s="36">
        <v>30.433499999999999</v>
      </c>
      <c r="N54" s="36">
        <v>36.197000000000003</v>
      </c>
      <c r="O54" s="36">
        <v>37.934600000000003</v>
      </c>
      <c r="P54" s="36">
        <v>3842.8</v>
      </c>
      <c r="Q54" s="36">
        <v>7.65</v>
      </c>
      <c r="R54" s="37">
        <f t="shared" si="1"/>
        <v>1.0674444444444444</v>
      </c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>
        <v>1521.8240000000001</v>
      </c>
      <c r="E55" s="15">
        <v>40.913499999999999</v>
      </c>
      <c r="F55" s="15">
        <v>44.317999999999998</v>
      </c>
      <c r="G55" s="15">
        <v>43.444099999999999</v>
      </c>
      <c r="H55" s="15">
        <v>2026</v>
      </c>
      <c r="I55" s="15">
        <v>4.8899999999999997</v>
      </c>
      <c r="J55" s="16">
        <f t="shared" si="0"/>
        <v>0.56277777777777782</v>
      </c>
      <c r="L55" s="14">
        <v>1522.7408</v>
      </c>
      <c r="M55" s="15">
        <v>40.918100000000003</v>
      </c>
      <c r="N55" s="15">
        <v>44.303100000000001</v>
      </c>
      <c r="O55" s="15">
        <v>43.449300000000001</v>
      </c>
      <c r="P55" s="15">
        <v>2093.1999999999998</v>
      </c>
      <c r="Q55" s="15">
        <v>4.87</v>
      </c>
      <c r="R55" s="16">
        <f t="shared" si="1"/>
        <v>0.58144444444444443</v>
      </c>
      <c r="S55" s="20"/>
      <c r="T55" s="21">
        <f>bdrate($D55:$D58,E55:E58,$L55:$L58,M55:M58)</f>
        <v>3.8392021703503865E-4</v>
      </c>
      <c r="U55" s="22">
        <f>bdrate($D55:$D58,F55:F58,$L55:$L58,N55:N58)</f>
        <v>2.2310788454147357E-3</v>
      </c>
      <c r="V55" s="22">
        <f>bdrate($D55:$D58,G55:G58,$L55:$L58,O55:O58)</f>
        <v>2.1201305344886734E-4</v>
      </c>
      <c r="W55" s="44">
        <f>bdrateOld($D55:$D58,E55:E58,$L55:$L58,M55:M58)</f>
        <v>4.2924331942328919E-4</v>
      </c>
      <c r="X55" s="45">
        <f>bdrateOld($D55:$D58,F55:F58,$L55:$L58,N55:N58)</f>
        <v>2.5628040763412407E-3</v>
      </c>
      <c r="Y55" s="46">
        <f>bdrateOld($D55:$D58,G55:G58,$L55:$L58,O55:O58)</f>
        <v>3.0111013541178622E-4</v>
      </c>
    </row>
    <row r="56" spans="1:25" x14ac:dyDescent="0.2">
      <c r="A56" s="24" t="s">
        <v>22</v>
      </c>
      <c r="B56" s="24"/>
      <c r="C56" s="24">
        <v>27</v>
      </c>
      <c r="D56" s="25">
        <v>762.11040000000003</v>
      </c>
      <c r="E56" s="26">
        <v>37.079000000000001</v>
      </c>
      <c r="F56" s="26">
        <v>41.616700000000002</v>
      </c>
      <c r="G56" s="26">
        <v>40.389200000000002</v>
      </c>
      <c r="H56" s="26">
        <v>1793.3</v>
      </c>
      <c r="I56" s="26">
        <v>3.99</v>
      </c>
      <c r="J56" s="27">
        <f t="shared" si="0"/>
        <v>0.49813888888888885</v>
      </c>
      <c r="L56" s="25">
        <v>762.72159999999997</v>
      </c>
      <c r="M56" s="26">
        <v>37.079300000000003</v>
      </c>
      <c r="N56" s="26">
        <v>41.608699999999999</v>
      </c>
      <c r="O56" s="26">
        <v>40.387799999999999</v>
      </c>
      <c r="P56" s="26">
        <v>1785.8</v>
      </c>
      <c r="Q56" s="26">
        <v>3.97</v>
      </c>
      <c r="R56" s="27">
        <f t="shared" si="1"/>
        <v>0.49605555555555553</v>
      </c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>
        <v>377.89839999999998</v>
      </c>
      <c r="E57" s="26">
        <v>33.674799999999998</v>
      </c>
      <c r="F57" s="26">
        <v>39.517200000000003</v>
      </c>
      <c r="G57" s="26">
        <v>38.040199999999999</v>
      </c>
      <c r="H57" s="26">
        <v>1584.5</v>
      </c>
      <c r="I57" s="26">
        <v>3.19</v>
      </c>
      <c r="J57" s="27">
        <f t="shared" si="0"/>
        <v>0.44013888888888891</v>
      </c>
      <c r="L57" s="25">
        <v>377.892</v>
      </c>
      <c r="M57" s="26">
        <v>33.674900000000001</v>
      </c>
      <c r="N57" s="26">
        <v>39.518300000000004</v>
      </c>
      <c r="O57" s="26">
        <v>38.042000000000002</v>
      </c>
      <c r="P57" s="26">
        <v>1586.1</v>
      </c>
      <c r="Q57" s="26">
        <v>3.18</v>
      </c>
      <c r="R57" s="27">
        <f t="shared" si="1"/>
        <v>0.44058333333333333</v>
      </c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>
        <v>196.45760000000001</v>
      </c>
      <c r="E58" s="36">
        <v>30.856300000000001</v>
      </c>
      <c r="F58" s="36">
        <v>38.067900000000002</v>
      </c>
      <c r="G58" s="36">
        <v>36.413800000000002</v>
      </c>
      <c r="H58" s="36">
        <v>1449.4</v>
      </c>
      <c r="I58" s="36">
        <v>2.72</v>
      </c>
      <c r="J58" s="37">
        <f t="shared" si="0"/>
        <v>0.40261111111111114</v>
      </c>
      <c r="L58" s="35">
        <v>196.21279999999999</v>
      </c>
      <c r="M58" s="36">
        <v>30.846900000000002</v>
      </c>
      <c r="N58" s="36">
        <v>38.059899999999999</v>
      </c>
      <c r="O58" s="36">
        <v>36.413499999999999</v>
      </c>
      <c r="P58" s="36">
        <v>1442.9</v>
      </c>
      <c r="Q58" s="36">
        <v>2.7</v>
      </c>
      <c r="R58" s="37">
        <f t="shared" si="1"/>
        <v>0.40080555555555558</v>
      </c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>
        <v>1616.4392</v>
      </c>
      <c r="E59" s="15">
        <v>38.309600000000003</v>
      </c>
      <c r="F59" s="15">
        <v>43.389699999999998</v>
      </c>
      <c r="G59" s="15">
        <v>44.530999999999999</v>
      </c>
      <c r="H59" s="15">
        <v>2205.6999999999998</v>
      </c>
      <c r="I59" s="15">
        <v>5.64</v>
      </c>
      <c r="J59" s="16">
        <f t="shared" si="0"/>
        <v>0.61269444444444443</v>
      </c>
      <c r="L59" s="14">
        <v>1616.2855999999999</v>
      </c>
      <c r="M59" s="15">
        <v>38.308399999999999</v>
      </c>
      <c r="N59" s="15">
        <v>43.398600000000002</v>
      </c>
      <c r="O59" s="15">
        <v>44.533499999999997</v>
      </c>
      <c r="P59" s="15">
        <v>2225.1999999999998</v>
      </c>
      <c r="Q59" s="15">
        <v>5.64</v>
      </c>
      <c r="R59" s="16">
        <f t="shared" si="1"/>
        <v>0.61811111111111106</v>
      </c>
      <c r="S59" s="20"/>
      <c r="T59" s="21">
        <f>bdrate($D59:$D62,E59:E62,$L59:$L62,M59:M62)</f>
        <v>9.8383534677992657E-4</v>
      </c>
      <c r="U59" s="22">
        <f>bdrate($D59:$D62,F59:F62,$L59:$L62,N59:N62)</f>
        <v>-6.4676567750998615E-4</v>
      </c>
      <c r="V59" s="22">
        <f>bdrate($D59:$D62,G59:G62,$L59:$L62,O59:O62)</f>
        <v>3.3631169582659659E-4</v>
      </c>
      <c r="W59" s="44">
        <f>bdrateOld($D59:$D62,E59:E62,$L59:$L62,M59:M62)</f>
        <v>9.9135854370668852E-4</v>
      </c>
      <c r="X59" s="45">
        <f>bdrateOld($D59:$D62,F59:F62,$L59:$L62,N59:N62)</f>
        <v>3.012478614166092E-4</v>
      </c>
      <c r="Y59" s="46">
        <f>bdrateOld($D59:$D62,G59:G62,$L59:$L62,O59:O62)</f>
        <v>3.894079519017879E-4</v>
      </c>
    </row>
    <row r="60" spans="1:25" x14ac:dyDescent="0.2">
      <c r="A60" s="24"/>
      <c r="B60" s="24"/>
      <c r="C60" s="24">
        <v>27</v>
      </c>
      <c r="D60" s="25">
        <v>633.16319999999996</v>
      </c>
      <c r="E60" s="26">
        <v>35.0182</v>
      </c>
      <c r="F60" s="26">
        <v>41.114600000000003</v>
      </c>
      <c r="G60" s="26">
        <v>42.148499999999999</v>
      </c>
      <c r="H60" s="26">
        <v>1820.4</v>
      </c>
      <c r="I60" s="26">
        <v>4.37</v>
      </c>
      <c r="J60" s="27">
        <f t="shared" si="0"/>
        <v>0.50566666666666671</v>
      </c>
      <c r="L60" s="25">
        <v>634.01919999999996</v>
      </c>
      <c r="M60" s="26">
        <v>35.0184</v>
      </c>
      <c r="N60" s="26">
        <v>41.116999999999997</v>
      </c>
      <c r="O60" s="26">
        <v>42.147399999999998</v>
      </c>
      <c r="P60" s="26">
        <v>1822.7</v>
      </c>
      <c r="Q60" s="26">
        <v>4.3499999999999996</v>
      </c>
      <c r="R60" s="27">
        <f t="shared" si="1"/>
        <v>0.50630555555555556</v>
      </c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>
        <v>285.8424</v>
      </c>
      <c r="E61" s="26">
        <v>32.1434</v>
      </c>
      <c r="F61" s="26">
        <v>39.546100000000003</v>
      </c>
      <c r="G61" s="26">
        <v>40.490900000000003</v>
      </c>
      <c r="H61" s="26">
        <v>1614</v>
      </c>
      <c r="I61" s="26">
        <v>3.77</v>
      </c>
      <c r="J61" s="27">
        <f t="shared" si="0"/>
        <v>0.44833333333333331</v>
      </c>
      <c r="L61" s="25">
        <v>286.22559999999999</v>
      </c>
      <c r="M61" s="26">
        <v>32.1447</v>
      </c>
      <c r="N61" s="26">
        <v>39.553400000000003</v>
      </c>
      <c r="O61" s="26">
        <v>40.494199999999999</v>
      </c>
      <c r="P61" s="26">
        <v>1639.6</v>
      </c>
      <c r="Q61" s="26">
        <v>3.76</v>
      </c>
      <c r="R61" s="27">
        <f t="shared" si="1"/>
        <v>0.45544444444444443</v>
      </c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>
        <v>142.16159999999999</v>
      </c>
      <c r="E62" s="36">
        <v>29.390899999999998</v>
      </c>
      <c r="F62" s="36">
        <v>38.469099999999997</v>
      </c>
      <c r="G62" s="36">
        <v>39.313899999999997</v>
      </c>
      <c r="H62" s="36">
        <v>1507.3</v>
      </c>
      <c r="I62" s="36">
        <v>3.12</v>
      </c>
      <c r="J62" s="37">
        <f t="shared" si="0"/>
        <v>0.41869444444444442</v>
      </c>
      <c r="L62" s="35">
        <v>142.23840000000001</v>
      </c>
      <c r="M62" s="36">
        <v>29.39</v>
      </c>
      <c r="N62" s="36">
        <v>38.459099999999999</v>
      </c>
      <c r="O62" s="36">
        <v>39.319899999999997</v>
      </c>
      <c r="P62" s="36">
        <v>1497.4</v>
      </c>
      <c r="Q62" s="36">
        <v>3.09</v>
      </c>
      <c r="R62" s="37">
        <f t="shared" si="1"/>
        <v>0.41594444444444445</v>
      </c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>
        <v>1657.4775999999999</v>
      </c>
      <c r="E63" s="15">
        <v>38.439100000000003</v>
      </c>
      <c r="F63" s="15">
        <v>41.517200000000003</v>
      </c>
      <c r="G63" s="15">
        <v>42.485500000000002</v>
      </c>
      <c r="H63" s="15">
        <v>1844.1</v>
      </c>
      <c r="I63" s="15">
        <v>4.7699999999999996</v>
      </c>
      <c r="J63" s="16">
        <f t="shared" si="0"/>
        <v>0.51224999999999998</v>
      </c>
      <c r="L63" s="14">
        <v>1657.6895999999999</v>
      </c>
      <c r="M63" s="15">
        <v>38.439</v>
      </c>
      <c r="N63" s="15">
        <v>41.513199999999998</v>
      </c>
      <c r="O63" s="15">
        <v>42.481900000000003</v>
      </c>
      <c r="P63" s="15">
        <v>1850.6</v>
      </c>
      <c r="Q63" s="15">
        <v>4.76</v>
      </c>
      <c r="R63" s="16">
        <f t="shared" si="1"/>
        <v>0.51405555555555549</v>
      </c>
      <c r="S63" s="20"/>
      <c r="T63" s="21">
        <f>bdrate($D63:$D66,E63:E66,$L63:$L66,M63:M66)</f>
        <v>3.0047543363442841E-5</v>
      </c>
      <c r="U63" s="22">
        <f>bdrate($D63:$D66,F63:F66,$L63:$L66,N63:N66)</f>
        <v>-1.7761324596532457E-3</v>
      </c>
      <c r="V63" s="22">
        <f>bdrate($D63:$D66,G63:G66,$L63:$L66,O63:O66)</f>
        <v>4.3690038596966296E-4</v>
      </c>
      <c r="W63" s="44">
        <f>bdrateOld($D63:$D66,E63:E66,$L63:$L66,M63:M66)</f>
        <v>2.3004906230639222E-5</v>
      </c>
      <c r="X63" s="45">
        <f>bdrateOld($D63:$D66,F63:F66,$L63:$L66,N63:N66)</f>
        <v>-2.0730227265647327E-3</v>
      </c>
      <c r="Y63" s="46">
        <f>bdrateOld($D63:$D66,G63:G66,$L63:$L66,O63:O66)</f>
        <v>6.9946294600509162E-4</v>
      </c>
    </row>
    <row r="64" spans="1:25" x14ac:dyDescent="0.2">
      <c r="A64" s="24"/>
      <c r="B64" s="24"/>
      <c r="C64" s="24">
        <v>27</v>
      </c>
      <c r="D64" s="25">
        <v>761.76480000000004</v>
      </c>
      <c r="E64" s="26">
        <v>35.029299999999999</v>
      </c>
      <c r="F64" s="26">
        <v>38.875</v>
      </c>
      <c r="G64" s="26">
        <v>39.604599999999998</v>
      </c>
      <c r="H64" s="26">
        <v>1554.9</v>
      </c>
      <c r="I64" s="26">
        <v>3.77</v>
      </c>
      <c r="J64" s="27">
        <f t="shared" si="0"/>
        <v>0.43191666666666667</v>
      </c>
      <c r="L64" s="25">
        <v>761.43439999999998</v>
      </c>
      <c r="M64" s="26">
        <v>35.0242</v>
      </c>
      <c r="N64" s="26">
        <v>38.876399999999997</v>
      </c>
      <c r="O64" s="26">
        <v>39.591999999999999</v>
      </c>
      <c r="P64" s="26">
        <v>1563.1</v>
      </c>
      <c r="Q64" s="26">
        <v>3.76</v>
      </c>
      <c r="R64" s="27">
        <f t="shared" si="1"/>
        <v>0.43419444444444444</v>
      </c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>
        <v>356.09359999999998</v>
      </c>
      <c r="E65" s="26">
        <v>31.7606</v>
      </c>
      <c r="F65" s="26">
        <v>36.866100000000003</v>
      </c>
      <c r="G65" s="26">
        <v>37.513300000000001</v>
      </c>
      <c r="H65" s="26">
        <v>1369.7</v>
      </c>
      <c r="I65" s="26">
        <v>2.95</v>
      </c>
      <c r="J65" s="27">
        <f t="shared" si="0"/>
        <v>0.38047222222222221</v>
      </c>
      <c r="L65" s="25">
        <v>355.94639999999998</v>
      </c>
      <c r="M65" s="26">
        <v>31.7592</v>
      </c>
      <c r="N65" s="26">
        <v>36.8703</v>
      </c>
      <c r="O65" s="26">
        <v>37.5199</v>
      </c>
      <c r="P65" s="26">
        <v>1371.5</v>
      </c>
      <c r="Q65" s="26">
        <v>2.94</v>
      </c>
      <c r="R65" s="27">
        <f t="shared" si="1"/>
        <v>0.38097222222222221</v>
      </c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>
        <v>166.22319999999999</v>
      </c>
      <c r="E66" s="36">
        <v>28.7988</v>
      </c>
      <c r="F66" s="36">
        <v>35.465600000000002</v>
      </c>
      <c r="G66" s="36">
        <v>36.044899999999998</v>
      </c>
      <c r="H66" s="36">
        <v>1258.5999999999999</v>
      </c>
      <c r="I66" s="36">
        <v>2.4300000000000002</v>
      </c>
      <c r="J66" s="37">
        <f t="shared" si="0"/>
        <v>0.34961111111111109</v>
      </c>
      <c r="L66" s="35">
        <v>165.79599999999999</v>
      </c>
      <c r="M66" s="36">
        <v>28.797699999999999</v>
      </c>
      <c r="N66" s="36">
        <v>35.479199999999999</v>
      </c>
      <c r="O66" s="36">
        <v>36.051900000000003</v>
      </c>
      <c r="P66" s="36">
        <v>1259.7</v>
      </c>
      <c r="Q66" s="36">
        <v>2.41</v>
      </c>
      <c r="R66" s="37">
        <f t="shared" si="1"/>
        <v>0.34991666666666665</v>
      </c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>
        <v>1215.152</v>
      </c>
      <c r="E67" s="15">
        <v>39.681899999999999</v>
      </c>
      <c r="F67" s="15">
        <v>41.799799999999998</v>
      </c>
      <c r="G67" s="15">
        <v>42.8705</v>
      </c>
      <c r="H67" s="15">
        <v>1378.7</v>
      </c>
      <c r="I67" s="15">
        <v>3.46</v>
      </c>
      <c r="J67" s="16">
        <f t="shared" si="0"/>
        <v>0.38297222222222221</v>
      </c>
      <c r="L67" s="14">
        <v>1215.048</v>
      </c>
      <c r="M67" s="15">
        <v>39.684199999999997</v>
      </c>
      <c r="N67" s="15">
        <v>41.798699999999997</v>
      </c>
      <c r="O67" s="15">
        <v>42.873100000000001</v>
      </c>
      <c r="P67" s="15">
        <v>1377.5</v>
      </c>
      <c r="Q67" s="15">
        <v>3.46</v>
      </c>
      <c r="R67" s="16">
        <f t="shared" si="1"/>
        <v>0.38263888888888886</v>
      </c>
      <c r="S67" s="20"/>
      <c r="T67" s="21">
        <f>bdrate($D67:$D70,E67:E70,$L67:$L70,M67:M70)</f>
        <v>4.5411490701208201E-4</v>
      </c>
      <c r="U67" s="22">
        <f>bdrate($D67:$D70,F67:F70,$L67:$L70,N67:N70)</f>
        <v>-3.9191909308455841E-4</v>
      </c>
      <c r="V67" s="22">
        <f>bdrate($D67:$D70,G67:G70,$L67:$L70,O67:O70)</f>
        <v>1.2704151700149158E-3</v>
      </c>
      <c r="W67" s="44">
        <f>bdrateOld($D67:$D70,E67:E70,$L67:$L70,M67:M70)</f>
        <v>5.1277725154941223E-4</v>
      </c>
      <c r="X67" s="45">
        <f>bdrateOld($D67:$D70,F67:F70,$L67:$L70,N67:N70)</f>
        <v>-6.9257839157865764E-4</v>
      </c>
      <c r="Y67" s="46">
        <f>bdrateOld($D67:$D70,G67:G70,$L67:$L70,O67:O70)</f>
        <v>1.2989408388177637E-3</v>
      </c>
    </row>
    <row r="68" spans="1:25" x14ac:dyDescent="0.2">
      <c r="A68" s="24"/>
      <c r="B68" s="24"/>
      <c r="C68" s="24">
        <v>27</v>
      </c>
      <c r="D68" s="25">
        <v>597.03599999999994</v>
      </c>
      <c r="E68" s="26">
        <v>35.881100000000004</v>
      </c>
      <c r="F68" s="26">
        <v>39.0989</v>
      </c>
      <c r="G68" s="26">
        <v>40.289000000000001</v>
      </c>
      <c r="H68" s="26">
        <v>1186.5999999999999</v>
      </c>
      <c r="I68" s="26">
        <v>2.75</v>
      </c>
      <c r="J68" s="27">
        <f t="shared" si="0"/>
        <v>0.32961111111111108</v>
      </c>
      <c r="L68" s="25">
        <v>597.11199999999997</v>
      </c>
      <c r="M68" s="26">
        <v>35.8735</v>
      </c>
      <c r="N68" s="26">
        <v>39.101700000000001</v>
      </c>
      <c r="O68" s="26">
        <v>40.2849</v>
      </c>
      <c r="P68" s="26">
        <v>1176.4000000000001</v>
      </c>
      <c r="Q68" s="26">
        <v>2.75</v>
      </c>
      <c r="R68" s="27">
        <f t="shared" si="1"/>
        <v>0.32677777777777778</v>
      </c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>
        <v>290.12479999999999</v>
      </c>
      <c r="E69" s="26">
        <v>32.421700000000001</v>
      </c>
      <c r="F69" s="26">
        <v>37.114699999999999</v>
      </c>
      <c r="G69" s="26">
        <v>38.301200000000001</v>
      </c>
      <c r="H69" s="26">
        <v>1031.0999999999999</v>
      </c>
      <c r="I69" s="26">
        <v>2.17</v>
      </c>
      <c r="J69" s="27">
        <f t="shared" si="0"/>
        <v>0.28641666666666665</v>
      </c>
      <c r="L69" s="25">
        <v>290.19760000000002</v>
      </c>
      <c r="M69" s="26">
        <v>32.424799999999998</v>
      </c>
      <c r="N69" s="26">
        <v>37.113300000000002</v>
      </c>
      <c r="O69" s="26">
        <v>38.297499999999999</v>
      </c>
      <c r="P69" s="26">
        <v>1024.9000000000001</v>
      </c>
      <c r="Q69" s="26">
        <v>2.16</v>
      </c>
      <c r="R69" s="27">
        <f t="shared" si="1"/>
        <v>0.28469444444444447</v>
      </c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>
        <v>143.16</v>
      </c>
      <c r="E70" s="36">
        <v>29.608899999999998</v>
      </c>
      <c r="F70" s="36">
        <v>35.665399999999998</v>
      </c>
      <c r="G70" s="36">
        <v>36.778399999999998</v>
      </c>
      <c r="H70" s="36">
        <v>937.3</v>
      </c>
      <c r="I70" s="36">
        <v>1.78</v>
      </c>
      <c r="J70" s="37">
        <f t="shared" si="0"/>
        <v>0.2603611111111111</v>
      </c>
      <c r="L70" s="35">
        <v>143.26560000000001</v>
      </c>
      <c r="M70" s="36">
        <v>29.611999999999998</v>
      </c>
      <c r="N70" s="36">
        <v>35.673299999999998</v>
      </c>
      <c r="O70" s="36">
        <v>36.775300000000001</v>
      </c>
      <c r="P70" s="36">
        <v>918</v>
      </c>
      <c r="Q70" s="36">
        <v>1.77</v>
      </c>
      <c r="R70" s="37">
        <f t="shared" si="1"/>
        <v>0.255</v>
      </c>
      <c r="S70" s="20"/>
      <c r="T70" s="41"/>
      <c r="U70" s="42"/>
      <c r="V70" s="42"/>
      <c r="W70" s="41"/>
      <c r="X70" s="42"/>
      <c r="Y70" s="43"/>
    </row>
    <row r="71" spans="1:25" x14ac:dyDescent="0.2">
      <c r="A71" s="60" t="s">
        <v>25</v>
      </c>
      <c r="B71" s="60" t="s">
        <v>26</v>
      </c>
      <c r="C71" s="60">
        <v>22</v>
      </c>
      <c r="D71" s="61"/>
      <c r="E71" s="62"/>
      <c r="F71" s="62"/>
      <c r="G71" s="62"/>
      <c r="H71" s="62"/>
      <c r="I71" s="62"/>
      <c r="J71" s="63"/>
      <c r="K71" s="64"/>
      <c r="L71" s="61"/>
      <c r="M71" s="62"/>
      <c r="N71" s="62"/>
      <c r="O71" s="62"/>
      <c r="P71" s="62"/>
      <c r="Q71" s="62"/>
      <c r="R71" s="63"/>
      <c r="S71" s="65"/>
      <c r="T71" s="66"/>
      <c r="U71" s="67"/>
      <c r="V71" s="68"/>
      <c r="W71" s="66"/>
      <c r="X71" s="67"/>
      <c r="Y71" s="68"/>
    </row>
    <row r="72" spans="1:25" x14ac:dyDescent="0.2">
      <c r="A72" s="69" t="s">
        <v>27</v>
      </c>
      <c r="B72" s="69"/>
      <c r="C72" s="69">
        <v>27</v>
      </c>
      <c r="D72" s="70"/>
      <c r="E72" s="71"/>
      <c r="F72" s="71"/>
      <c r="G72" s="71"/>
      <c r="H72" s="71"/>
      <c r="I72" s="71"/>
      <c r="J72" s="72"/>
      <c r="K72" s="64"/>
      <c r="L72" s="70"/>
      <c r="M72" s="71"/>
      <c r="N72" s="71"/>
      <c r="O72" s="71"/>
      <c r="P72" s="71"/>
      <c r="Q72" s="71"/>
      <c r="R72" s="72"/>
      <c r="S72" s="65"/>
      <c r="T72" s="73"/>
      <c r="U72" s="74"/>
      <c r="V72" s="75"/>
      <c r="W72" s="73"/>
      <c r="X72" s="74"/>
      <c r="Y72" s="75"/>
    </row>
    <row r="73" spans="1:25" x14ac:dyDescent="0.2">
      <c r="A73" s="69"/>
      <c r="B73" s="69"/>
      <c r="C73" s="69">
        <v>32</v>
      </c>
      <c r="D73" s="70"/>
      <c r="E73" s="71"/>
      <c r="F73" s="71"/>
      <c r="G73" s="71"/>
      <c r="H73" s="71"/>
      <c r="I73" s="71"/>
      <c r="J73" s="72"/>
      <c r="K73" s="64"/>
      <c r="L73" s="70"/>
      <c r="M73" s="71"/>
      <c r="N73" s="71"/>
      <c r="O73" s="71"/>
      <c r="P73" s="71"/>
      <c r="Q73" s="71"/>
      <c r="R73" s="72"/>
      <c r="S73" s="65"/>
      <c r="T73" s="73"/>
      <c r="U73" s="74"/>
      <c r="V73" s="75"/>
      <c r="W73" s="73"/>
      <c r="X73" s="74"/>
      <c r="Y73" s="75"/>
    </row>
    <row r="74" spans="1:25" ht="12.75" thickBot="1" x14ac:dyDescent="0.25">
      <c r="A74" s="69"/>
      <c r="B74" s="76"/>
      <c r="C74" s="76">
        <v>37</v>
      </c>
      <c r="D74" s="77"/>
      <c r="E74" s="78"/>
      <c r="F74" s="78"/>
      <c r="G74" s="78"/>
      <c r="H74" s="78"/>
      <c r="I74" s="78"/>
      <c r="J74" s="79"/>
      <c r="K74" s="64"/>
      <c r="L74" s="77"/>
      <c r="M74" s="78"/>
      <c r="N74" s="78"/>
      <c r="O74" s="78"/>
      <c r="P74" s="78"/>
      <c r="Q74" s="78"/>
      <c r="R74" s="79"/>
      <c r="S74" s="65"/>
      <c r="T74" s="80"/>
      <c r="U74" s="81"/>
      <c r="V74" s="82"/>
      <c r="W74" s="80"/>
      <c r="X74" s="81"/>
      <c r="Y74" s="82"/>
    </row>
    <row r="75" spans="1:25" x14ac:dyDescent="0.2">
      <c r="A75" s="69"/>
      <c r="B75" s="60" t="s">
        <v>28</v>
      </c>
      <c r="C75" s="60">
        <v>22</v>
      </c>
      <c r="D75" s="61"/>
      <c r="E75" s="62"/>
      <c r="F75" s="62"/>
      <c r="G75" s="62"/>
      <c r="H75" s="62"/>
      <c r="I75" s="62"/>
      <c r="J75" s="63"/>
      <c r="K75" s="64"/>
      <c r="L75" s="61"/>
      <c r="M75" s="62"/>
      <c r="N75" s="62"/>
      <c r="O75" s="62"/>
      <c r="P75" s="62"/>
      <c r="Q75" s="62"/>
      <c r="R75" s="63"/>
      <c r="S75" s="65"/>
      <c r="T75" s="66"/>
      <c r="U75" s="67"/>
      <c r="V75" s="68"/>
      <c r="W75" s="66"/>
      <c r="X75" s="67"/>
      <c r="Y75" s="68"/>
    </row>
    <row r="76" spans="1:25" x14ac:dyDescent="0.2">
      <c r="A76" s="69"/>
      <c r="B76" s="69"/>
      <c r="C76" s="69">
        <v>27</v>
      </c>
      <c r="D76" s="70"/>
      <c r="E76" s="71"/>
      <c r="F76" s="71"/>
      <c r="G76" s="71"/>
      <c r="H76" s="71"/>
      <c r="I76" s="71"/>
      <c r="J76" s="72"/>
      <c r="K76" s="64"/>
      <c r="L76" s="70"/>
      <c r="M76" s="71"/>
      <c r="N76" s="71"/>
      <c r="O76" s="71"/>
      <c r="P76" s="71"/>
      <c r="Q76" s="71"/>
      <c r="R76" s="72"/>
      <c r="S76" s="65"/>
      <c r="T76" s="73"/>
      <c r="U76" s="74"/>
      <c r="V76" s="75"/>
      <c r="W76" s="73"/>
      <c r="X76" s="74"/>
      <c r="Y76" s="75"/>
    </row>
    <row r="77" spans="1:25" x14ac:dyDescent="0.2">
      <c r="A77" s="69"/>
      <c r="B77" s="69"/>
      <c r="C77" s="69">
        <v>32</v>
      </c>
      <c r="D77" s="70"/>
      <c r="E77" s="71"/>
      <c r="F77" s="71"/>
      <c r="G77" s="71"/>
      <c r="H77" s="71"/>
      <c r="I77" s="71"/>
      <c r="J77" s="72"/>
      <c r="K77" s="64"/>
      <c r="L77" s="70"/>
      <c r="M77" s="71"/>
      <c r="N77" s="71"/>
      <c r="O77" s="71"/>
      <c r="P77" s="71"/>
      <c r="Q77" s="71"/>
      <c r="R77" s="72"/>
      <c r="S77" s="65"/>
      <c r="T77" s="73"/>
      <c r="U77" s="74"/>
      <c r="V77" s="75"/>
      <c r="W77" s="73"/>
      <c r="X77" s="74"/>
      <c r="Y77" s="75"/>
    </row>
    <row r="78" spans="1:25" ht="12.75" thickBot="1" x14ac:dyDescent="0.25">
      <c r="A78" s="69"/>
      <c r="B78" s="76"/>
      <c r="C78" s="76">
        <v>37</v>
      </c>
      <c r="D78" s="77"/>
      <c r="E78" s="78"/>
      <c r="F78" s="78"/>
      <c r="G78" s="78"/>
      <c r="H78" s="78"/>
      <c r="I78" s="78"/>
      <c r="J78" s="79"/>
      <c r="K78" s="64"/>
      <c r="L78" s="77"/>
      <c r="M78" s="78"/>
      <c r="N78" s="78"/>
      <c r="O78" s="78"/>
      <c r="P78" s="78"/>
      <c r="Q78" s="78"/>
      <c r="R78" s="79"/>
      <c r="S78" s="65"/>
      <c r="T78" s="80"/>
      <c r="U78" s="81"/>
      <c r="V78" s="82"/>
      <c r="W78" s="80"/>
      <c r="X78" s="81"/>
      <c r="Y78" s="82"/>
    </row>
    <row r="79" spans="1:25" x14ac:dyDescent="0.2">
      <c r="A79" s="69"/>
      <c r="B79" s="60" t="s">
        <v>29</v>
      </c>
      <c r="C79" s="60">
        <v>22</v>
      </c>
      <c r="D79" s="61"/>
      <c r="E79" s="62"/>
      <c r="F79" s="62"/>
      <c r="G79" s="62"/>
      <c r="H79" s="62"/>
      <c r="I79" s="62"/>
      <c r="J79" s="63"/>
      <c r="K79" s="64"/>
      <c r="L79" s="61"/>
      <c r="M79" s="62"/>
      <c r="N79" s="62"/>
      <c r="O79" s="62"/>
      <c r="P79" s="62"/>
      <c r="Q79" s="62"/>
      <c r="R79" s="63"/>
      <c r="S79" s="65"/>
      <c r="T79" s="66"/>
      <c r="U79" s="67"/>
      <c r="V79" s="68"/>
      <c r="W79" s="66"/>
      <c r="X79" s="67"/>
      <c r="Y79" s="68"/>
    </row>
    <row r="80" spans="1:25" x14ac:dyDescent="0.2">
      <c r="A80" s="69"/>
      <c r="B80" s="69"/>
      <c r="C80" s="69">
        <v>27</v>
      </c>
      <c r="D80" s="70"/>
      <c r="E80" s="71"/>
      <c r="F80" s="71"/>
      <c r="G80" s="71"/>
      <c r="H80" s="71"/>
      <c r="I80" s="71"/>
      <c r="J80" s="72"/>
      <c r="K80" s="64"/>
      <c r="L80" s="70"/>
      <c r="M80" s="71"/>
      <c r="N80" s="71"/>
      <c r="O80" s="71"/>
      <c r="P80" s="71"/>
      <c r="Q80" s="71"/>
      <c r="R80" s="72"/>
      <c r="S80" s="65"/>
      <c r="T80" s="73"/>
      <c r="U80" s="74"/>
      <c r="V80" s="75"/>
      <c r="W80" s="73"/>
      <c r="X80" s="74"/>
      <c r="Y80" s="75"/>
    </row>
    <row r="81" spans="1:25" x14ac:dyDescent="0.2">
      <c r="A81" s="69"/>
      <c r="B81" s="69"/>
      <c r="C81" s="69">
        <v>32</v>
      </c>
      <c r="D81" s="70"/>
      <c r="E81" s="71"/>
      <c r="F81" s="71"/>
      <c r="G81" s="71"/>
      <c r="H81" s="71"/>
      <c r="I81" s="71"/>
      <c r="J81" s="72"/>
      <c r="K81" s="64"/>
      <c r="L81" s="70"/>
      <c r="M81" s="71"/>
      <c r="N81" s="71"/>
      <c r="O81" s="71"/>
      <c r="P81" s="71"/>
      <c r="Q81" s="71"/>
      <c r="R81" s="72"/>
      <c r="S81" s="65"/>
      <c r="T81" s="73"/>
      <c r="U81" s="74"/>
      <c r="V81" s="75"/>
      <c r="W81" s="73"/>
      <c r="X81" s="74"/>
      <c r="Y81" s="75"/>
    </row>
    <row r="82" spans="1:25" ht="12.75" thickBot="1" x14ac:dyDescent="0.25">
      <c r="A82" s="76"/>
      <c r="B82" s="76"/>
      <c r="C82" s="76">
        <v>37</v>
      </c>
      <c r="D82" s="77"/>
      <c r="E82" s="78"/>
      <c r="F82" s="78"/>
      <c r="G82" s="78"/>
      <c r="H82" s="78"/>
      <c r="I82" s="78"/>
      <c r="J82" s="79"/>
      <c r="K82" s="64"/>
      <c r="L82" s="77"/>
      <c r="M82" s="78"/>
      <c r="N82" s="78"/>
      <c r="O82" s="78"/>
      <c r="P82" s="78"/>
      <c r="Q82" s="78"/>
      <c r="R82" s="79"/>
      <c r="S82" s="65"/>
      <c r="T82" s="80"/>
      <c r="U82" s="81"/>
      <c r="V82" s="82"/>
      <c r="W82" s="80"/>
      <c r="X82" s="81"/>
      <c r="Y82" s="82"/>
    </row>
    <row r="83" spans="1:25" x14ac:dyDescent="0.2">
      <c r="B83" s="1" t="s">
        <v>2</v>
      </c>
      <c r="T83" s="21">
        <f t="shared" ref="T83:Y83" si="2">AVERAGE(T3,T7,T11,T15)</f>
        <v>-9.7675920126466531E-5</v>
      </c>
      <c r="U83" s="22">
        <f t="shared" si="2"/>
        <v>-1.285423228032434E-3</v>
      </c>
      <c r="V83" s="22">
        <f t="shared" si="2"/>
        <v>-2.210139392473609E-3</v>
      </c>
      <c r="W83" s="21">
        <f t="shared" si="2"/>
        <v>-6.5718463056557708E-5</v>
      </c>
      <c r="X83" s="22">
        <f t="shared" si="2"/>
        <v>-9.6840677167120415E-4</v>
      </c>
      <c r="Y83" s="23">
        <f t="shared" si="2"/>
        <v>-1.8037195667127415E-3</v>
      </c>
    </row>
    <row r="84" spans="1:25" x14ac:dyDescent="0.2">
      <c r="B84" s="1" t="s">
        <v>7</v>
      </c>
      <c r="T84" s="44">
        <f t="shared" ref="T84:Y84" si="3">AVERAGE(T19,T23,T27,T31,T35)</f>
        <v>-1.3753325723968589E-4</v>
      </c>
      <c r="U84" s="45">
        <f t="shared" si="3"/>
        <v>6.4370014219079503E-4</v>
      </c>
      <c r="V84" s="45">
        <f t="shared" si="3"/>
        <v>3.5578989901217104E-4</v>
      </c>
      <c r="W84" s="44">
        <f t="shared" si="3"/>
        <v>-1.0805964114513067E-4</v>
      </c>
      <c r="X84" s="45">
        <f t="shared" si="3"/>
        <v>6.1235291493855204E-4</v>
      </c>
      <c r="Y84" s="46">
        <f t="shared" si="3"/>
        <v>3.0498915632495296E-4</v>
      </c>
    </row>
    <row r="85" spans="1:25" x14ac:dyDescent="0.2">
      <c r="B85" s="1" t="s">
        <v>14</v>
      </c>
      <c r="T85" s="44">
        <f t="shared" ref="T85:Y85" si="4">AVERAGE(T39,T43,T47,T51)</f>
        <v>-1.6340666827935335E-4</v>
      </c>
      <c r="U85" s="45">
        <f t="shared" si="4"/>
        <v>-5.0623466762911296E-4</v>
      </c>
      <c r="V85" s="45">
        <f t="shared" si="4"/>
        <v>5.0597005133518058E-5</v>
      </c>
      <c r="W85" s="44">
        <f t="shared" si="4"/>
        <v>-1.7017573020872145E-4</v>
      </c>
      <c r="X85" s="45">
        <f t="shared" si="4"/>
        <v>-3.8588162225886014E-4</v>
      </c>
      <c r="Y85" s="46">
        <f t="shared" si="4"/>
        <v>3.6661674612206707E-4</v>
      </c>
    </row>
    <row r="86" spans="1:25" x14ac:dyDescent="0.2">
      <c r="B86" s="1" t="s">
        <v>20</v>
      </c>
      <c r="T86" s="44">
        <f t="shared" ref="T86:Y86" si="5">AVERAGE(T55,T59,T63,T67)</f>
        <v>4.6297950354762252E-4</v>
      </c>
      <c r="U86" s="45">
        <f t="shared" si="5"/>
        <v>-1.4593459620826366E-4</v>
      </c>
      <c r="V86" s="45">
        <f t="shared" si="5"/>
        <v>5.6391007631501067E-4</v>
      </c>
      <c r="W86" s="44">
        <f t="shared" si="5"/>
        <v>4.8909600522750729E-4</v>
      </c>
      <c r="X86" s="45">
        <f t="shared" si="5"/>
        <v>2.461270490361489E-5</v>
      </c>
      <c r="Y86" s="46">
        <f t="shared" si="5"/>
        <v>6.7223046803410735E-4</v>
      </c>
    </row>
    <row r="87" spans="1:25" ht="12.75" thickBot="1" x14ac:dyDescent="0.25">
      <c r="B87" s="1" t="s">
        <v>30</v>
      </c>
      <c r="T87" s="44"/>
      <c r="U87" s="45"/>
      <c r="V87" s="45"/>
      <c r="W87" s="44"/>
      <c r="X87" s="45"/>
      <c r="Y87" s="46"/>
    </row>
    <row r="88" spans="1:25" ht="12.75" thickBot="1" x14ac:dyDescent="0.25">
      <c r="A88" s="3"/>
      <c r="B88" s="4" t="s">
        <v>31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8">
        <f t="shared" ref="T88:Y88" si="6">AVERAGE(T3:T82)</f>
        <v>7.0541984922812372E-6</v>
      </c>
      <c r="U88" s="49">
        <f t="shared" si="6"/>
        <v>-2.6658054450148631E-4</v>
      </c>
      <c r="V88" s="50">
        <f t="shared" si="6"/>
        <v>-2.7079880876702741E-4</v>
      </c>
      <c r="W88" s="49">
        <f t="shared" si="6"/>
        <v>2.7794649536662305E-5</v>
      </c>
      <c r="X88" s="49">
        <f t="shared" si="6"/>
        <v>-1.3276106949488455E-4</v>
      </c>
      <c r="Y88" s="50">
        <f t="shared" si="6"/>
        <v>-9.0267272270676675E-5</v>
      </c>
    </row>
    <row r="89" spans="1:25" x14ac:dyDescent="0.2">
      <c r="B89" s="1" t="s">
        <v>32</v>
      </c>
      <c r="I89" s="51">
        <f>GEOMEAN(I3:I82)</f>
        <v>21.495957368477516</v>
      </c>
      <c r="J89" s="51">
        <f>GEOMEAN(J3:J82)</f>
        <v>2.6117024894303449</v>
      </c>
      <c r="Q89" s="51">
        <f>GEOMEAN(Q3:Q82)</f>
        <v>21.479353414580835</v>
      </c>
      <c r="R89" s="51">
        <f>GEOMEAN(R3:R82)</f>
        <v>2.6074865299213852</v>
      </c>
    </row>
    <row r="90" spans="1:25" x14ac:dyDescent="0.2">
      <c r="B90" s="1" t="s">
        <v>33</v>
      </c>
      <c r="Q90" s="52">
        <f>Q89/I89</f>
        <v>0.99922757783651783</v>
      </c>
      <c r="R90" s="52">
        <f>R89/J89</f>
        <v>0.99838574281487957</v>
      </c>
    </row>
    <row r="91" spans="1:25" x14ac:dyDescent="0.2">
      <c r="B91" s="1" t="s">
        <v>34</v>
      </c>
      <c r="I91" s="51">
        <f>SUM(I3:I82)/3600</f>
        <v>0.7454666666666665</v>
      </c>
      <c r="J91" s="51">
        <f>SUM(J3:J82)</f>
        <v>322.75494444444456</v>
      </c>
      <c r="Q91" s="51">
        <f>SUM(Q3:Q82)/3600</f>
        <v>0.74579999999999969</v>
      </c>
      <c r="R91" s="51">
        <f>SUM(R3:R82)</f>
        <v>322.41511111111112</v>
      </c>
    </row>
  </sheetData>
  <mergeCells count="4">
    <mergeCell ref="D1:J1"/>
    <mergeCell ref="L1:R1"/>
    <mergeCell ref="T1:V1"/>
    <mergeCell ref="W1:Y1"/>
  </mergeCells>
  <phoneticPr fontId="1" type="noConversion"/>
  <conditionalFormatting sqref="T3:V70 W3:Y3 W7:Y7 W11:Y11 W15:Y15 W19:Y19 W23:Y23 W27:Y27 W31:Y31 W35:Y35 W39:Y39 W43:Y43 W47:Y47 W51:Y51 W55:Y55 W59:Y59 W63:Y63 W67:Y67 W6:X6 W10:X10 W14:X14 W18:X18 W22:X22 W26:X26 W30:X30 W34:X34 W38:X38 W42:X42 W46:X46 W50:X50 W54:X54 W58:X58 W62:X62 W66:X66 W70:X70 T71:Y88">
    <cfRule type="cellIs" dxfId="11" priority="189" operator="greaterThan">
      <formula>0.03</formula>
    </cfRule>
    <cfRule type="cellIs" dxfId="10" priority="190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Y91"/>
  <sheetViews>
    <sheetView workbookViewId="0">
      <selection activeCell="M62" sqref="M62"/>
    </sheetView>
  </sheetViews>
  <sheetFormatPr defaultColWidth="10.875"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 x14ac:dyDescent="0.25">
      <c r="D1" s="122" t="s">
        <v>35</v>
      </c>
      <c r="E1" s="123"/>
      <c r="F1" s="123"/>
      <c r="G1" s="123"/>
      <c r="H1" s="123"/>
      <c r="I1" s="123"/>
      <c r="J1" s="124"/>
      <c r="L1" s="122" t="s">
        <v>36</v>
      </c>
      <c r="M1" s="123"/>
      <c r="N1" s="123"/>
      <c r="O1" s="123"/>
      <c r="P1" s="123"/>
      <c r="Q1" s="123"/>
      <c r="R1" s="124"/>
      <c r="S1" s="2"/>
      <c r="T1" s="122" t="s">
        <v>58</v>
      </c>
      <c r="U1" s="123"/>
      <c r="V1" s="124"/>
      <c r="W1" s="122" t="s">
        <v>59</v>
      </c>
      <c r="X1" s="123"/>
      <c r="Y1" s="124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13" t="s">
        <v>2</v>
      </c>
      <c r="B3" s="13" t="s">
        <v>3</v>
      </c>
      <c r="C3" s="13">
        <v>22</v>
      </c>
      <c r="D3" s="14" t="s">
        <v>86</v>
      </c>
      <c r="E3" s="15"/>
      <c r="F3" s="15"/>
      <c r="G3" s="15"/>
      <c r="H3" s="15"/>
      <c r="I3" s="15"/>
      <c r="J3" s="16">
        <f t="shared" ref="J3:J66" si="0">H3/3600</f>
        <v>0</v>
      </c>
      <c r="L3" s="14" t="s">
        <v>86</v>
      </c>
      <c r="M3" s="15"/>
      <c r="N3" s="15"/>
      <c r="O3" s="15"/>
      <c r="P3" s="15"/>
      <c r="Q3" s="15"/>
      <c r="R3" s="16">
        <f t="shared" ref="R3:R66" si="1">P3/3600</f>
        <v>0</v>
      </c>
      <c r="S3" s="20"/>
      <c r="T3" s="21" t="e">
        <f>bdrate($D3:$D6,E3:E6,$L3:$L6,M3:M6)</f>
        <v>#VALUE!</v>
      </c>
      <c r="U3" s="22" t="e">
        <f>bdrate($D3:$D6,F3:F6,$L3:$L6,N3:N6)</f>
        <v>#VALUE!</v>
      </c>
      <c r="V3" s="23" t="e">
        <f>bdrate($D3:$D6,G3:G6,$L3:$L6,O3:O6)</f>
        <v>#VALUE!</v>
      </c>
      <c r="W3" s="21" t="e">
        <f>bdrateOld($D3:$D6,E3:E6,$L3:$L6,M3:M6)</f>
        <v>#VALUE!</v>
      </c>
      <c r="X3" s="22" t="e">
        <f>bdrateOld($D3:$D6,F3:F6,$L3:$L6,N3:N6)</f>
        <v>#VALUE!</v>
      </c>
      <c r="Y3" s="23" t="e">
        <f>bdrateOld($D3:$D6,G3:G6,$L3:$L6,O3:O6)</f>
        <v>#VALUE!</v>
      </c>
    </row>
    <row r="4" spans="1:25" x14ac:dyDescent="0.2">
      <c r="A4" s="24" t="s">
        <v>4</v>
      </c>
      <c r="B4" s="24"/>
      <c r="C4" s="24">
        <v>27</v>
      </c>
      <c r="D4" s="25"/>
      <c r="E4" s="26"/>
      <c r="F4" s="26"/>
      <c r="G4" s="26"/>
      <c r="H4" s="26"/>
      <c r="I4" s="26"/>
      <c r="J4" s="27">
        <f t="shared" si="0"/>
        <v>0</v>
      </c>
      <c r="L4" s="25"/>
      <c r="M4" s="26"/>
      <c r="N4" s="26"/>
      <c r="O4" s="26"/>
      <c r="P4" s="26"/>
      <c r="Q4" s="26"/>
      <c r="R4" s="27">
        <f t="shared" si="1"/>
        <v>0</v>
      </c>
      <c r="S4" s="20"/>
      <c r="T4" s="31"/>
      <c r="U4" s="32"/>
      <c r="V4" s="33"/>
      <c r="W4" s="31"/>
      <c r="X4" s="32"/>
      <c r="Y4" s="33"/>
    </row>
    <row r="5" spans="1:25" x14ac:dyDescent="0.2">
      <c r="A5" s="24"/>
      <c r="B5" s="24"/>
      <c r="C5" s="24">
        <v>32</v>
      </c>
      <c r="D5" s="25"/>
      <c r="E5" s="26"/>
      <c r="F5" s="26"/>
      <c r="G5" s="26"/>
      <c r="H5" s="26"/>
      <c r="I5" s="26"/>
      <c r="J5" s="27">
        <f t="shared" si="0"/>
        <v>0</v>
      </c>
      <c r="L5" s="25"/>
      <c r="M5" s="26"/>
      <c r="N5" s="26"/>
      <c r="O5" s="26"/>
      <c r="P5" s="26"/>
      <c r="Q5" s="26"/>
      <c r="R5" s="27">
        <f t="shared" si="1"/>
        <v>0</v>
      </c>
      <c r="S5" s="20"/>
      <c r="T5" s="31"/>
      <c r="U5" s="32"/>
      <c r="V5" s="33"/>
      <c r="W5" s="31"/>
      <c r="X5" s="32"/>
      <c r="Y5" s="33"/>
    </row>
    <row r="6" spans="1:25" ht="12.75" thickBot="1" x14ac:dyDescent="0.25">
      <c r="A6" s="24"/>
      <c r="B6" s="34"/>
      <c r="C6" s="34">
        <v>37</v>
      </c>
      <c r="D6" s="35"/>
      <c r="E6" s="36"/>
      <c r="F6" s="36"/>
      <c r="G6" s="36"/>
      <c r="H6" s="36"/>
      <c r="I6" s="36"/>
      <c r="J6" s="37">
        <f t="shared" si="0"/>
        <v>0</v>
      </c>
      <c r="L6" s="35"/>
      <c r="M6" s="36"/>
      <c r="N6" s="36"/>
      <c r="O6" s="36"/>
      <c r="P6" s="36"/>
      <c r="Q6" s="36"/>
      <c r="R6" s="37">
        <f t="shared" si="1"/>
        <v>0</v>
      </c>
      <c r="S6" s="20"/>
      <c r="T6" s="41"/>
      <c r="U6" s="42"/>
      <c r="V6" s="43"/>
      <c r="W6" s="41"/>
      <c r="X6" s="42"/>
      <c r="Y6" s="43"/>
    </row>
    <row r="7" spans="1:25" x14ac:dyDescent="0.2">
      <c r="A7" s="24"/>
      <c r="B7" s="13" t="s">
        <v>5</v>
      </c>
      <c r="C7" s="13">
        <v>22</v>
      </c>
      <c r="D7" s="14"/>
      <c r="E7" s="15"/>
      <c r="F7" s="15"/>
      <c r="G7" s="15"/>
      <c r="H7" s="15"/>
      <c r="I7" s="15"/>
      <c r="J7" s="16">
        <f t="shared" si="0"/>
        <v>0</v>
      </c>
      <c r="L7" s="14"/>
      <c r="M7" s="15"/>
      <c r="N7" s="15"/>
      <c r="O7" s="15"/>
      <c r="P7" s="15"/>
      <c r="Q7" s="15"/>
      <c r="R7" s="16">
        <f t="shared" si="1"/>
        <v>0</v>
      </c>
      <c r="S7" s="20"/>
      <c r="T7" s="21" t="e">
        <f>bdrate($D7:$D10,E7:E10,$L7:$L10,M7:M10)</f>
        <v>#VALUE!</v>
      </c>
      <c r="U7" s="22" t="e">
        <f>bdrate($D7:$D10,F7:F10,$L7:$L10,N7:N10)</f>
        <v>#VALUE!</v>
      </c>
      <c r="V7" s="22" t="e">
        <f>bdrate($D7:$D10,G7:G10,$L7:$L10,O7:O10)</f>
        <v>#VALUE!</v>
      </c>
      <c r="W7" s="44" t="e">
        <f>bdrateOld($D7:$D10,E7:E10,$L7:$L10,M7:M10)</f>
        <v>#VALUE!</v>
      </c>
      <c r="X7" s="45" t="e">
        <f>bdrateOld($D7:$D10,F7:F10,$L7:$L10,N7:N10)</f>
        <v>#VALUE!</v>
      </c>
      <c r="Y7" s="46" t="e">
        <f>bdrateOld($D7:$D10,G7:G10,$L7:$L10,O7:O10)</f>
        <v>#VALUE!</v>
      </c>
    </row>
    <row r="8" spans="1:25" x14ac:dyDescent="0.2">
      <c r="A8" s="24"/>
      <c r="B8" s="24"/>
      <c r="C8" s="24">
        <v>27</v>
      </c>
      <c r="D8" s="25"/>
      <c r="E8" s="26"/>
      <c r="F8" s="26"/>
      <c r="G8" s="26"/>
      <c r="H8" s="26"/>
      <c r="I8" s="26"/>
      <c r="J8" s="27">
        <f t="shared" si="0"/>
        <v>0</v>
      </c>
      <c r="L8" s="25"/>
      <c r="M8" s="26"/>
      <c r="N8" s="26"/>
      <c r="O8" s="26"/>
      <c r="P8" s="26"/>
      <c r="Q8" s="26"/>
      <c r="R8" s="27">
        <f t="shared" si="1"/>
        <v>0</v>
      </c>
      <c r="S8" s="20"/>
      <c r="T8" s="31"/>
      <c r="U8" s="32"/>
      <c r="V8" s="32"/>
      <c r="W8" s="31"/>
      <c r="X8" s="32"/>
      <c r="Y8" s="33"/>
    </row>
    <row r="9" spans="1:25" x14ac:dyDescent="0.2">
      <c r="A9" s="24"/>
      <c r="B9" s="24"/>
      <c r="C9" s="24">
        <v>32</v>
      </c>
      <c r="D9" s="25"/>
      <c r="E9" s="26"/>
      <c r="F9" s="26"/>
      <c r="G9" s="26"/>
      <c r="H9" s="26"/>
      <c r="I9" s="26"/>
      <c r="J9" s="27">
        <f t="shared" si="0"/>
        <v>0</v>
      </c>
      <c r="L9" s="25"/>
      <c r="M9" s="26"/>
      <c r="N9" s="26"/>
      <c r="O9" s="26"/>
      <c r="P9" s="26"/>
      <c r="Q9" s="26"/>
      <c r="R9" s="27">
        <f t="shared" si="1"/>
        <v>0</v>
      </c>
      <c r="S9" s="20"/>
      <c r="T9" s="31"/>
      <c r="U9" s="47"/>
      <c r="V9" s="32"/>
      <c r="W9" s="31"/>
      <c r="X9" s="32"/>
      <c r="Y9" s="33"/>
    </row>
    <row r="10" spans="1:25" ht="12.75" thickBot="1" x14ac:dyDescent="0.25">
      <c r="A10" s="24"/>
      <c r="B10" s="34"/>
      <c r="C10" s="34">
        <v>37</v>
      </c>
      <c r="D10" s="35"/>
      <c r="E10" s="36"/>
      <c r="F10" s="36"/>
      <c r="G10" s="36"/>
      <c r="H10" s="36"/>
      <c r="I10" s="36"/>
      <c r="J10" s="37">
        <f t="shared" si="0"/>
        <v>0</v>
      </c>
      <c r="L10" s="35"/>
      <c r="M10" s="36"/>
      <c r="N10" s="36"/>
      <c r="O10" s="36"/>
      <c r="P10" s="36"/>
      <c r="Q10" s="36"/>
      <c r="R10" s="37">
        <f t="shared" si="1"/>
        <v>0</v>
      </c>
      <c r="S10" s="20"/>
      <c r="T10" s="41"/>
      <c r="U10" s="42"/>
      <c r="V10" s="42"/>
      <c r="W10" s="41"/>
      <c r="X10" s="42"/>
      <c r="Y10" s="43"/>
    </row>
    <row r="11" spans="1:25" x14ac:dyDescent="0.2">
      <c r="A11" s="24"/>
      <c r="B11" s="13" t="s">
        <v>0</v>
      </c>
      <c r="C11" s="13">
        <v>22</v>
      </c>
      <c r="D11" s="14"/>
      <c r="E11" s="15"/>
      <c r="F11" s="15"/>
      <c r="G11" s="15"/>
      <c r="H11" s="15"/>
      <c r="I11" s="15"/>
      <c r="J11" s="16">
        <f t="shared" si="0"/>
        <v>0</v>
      </c>
      <c r="L11" s="14"/>
      <c r="M11" s="15"/>
      <c r="N11" s="15"/>
      <c r="O11" s="15"/>
      <c r="P11" s="15"/>
      <c r="Q11" s="15"/>
      <c r="R11" s="16">
        <f t="shared" si="1"/>
        <v>0</v>
      </c>
      <c r="S11" s="20"/>
      <c r="T11" s="21" t="e">
        <f>bdrate($D11:$D14,E11:E14,$L11:$L14,M11:M14)</f>
        <v>#VALUE!</v>
      </c>
      <c r="U11" s="22" t="e">
        <f>bdrate($D11:$D14,F11:F14,$L11:$L14,N11:N14)</f>
        <v>#VALUE!</v>
      </c>
      <c r="V11" s="22" t="e">
        <f>bdrate($D11:$D14,G11:G14,$L11:$L14,O11:O14)</f>
        <v>#VALUE!</v>
      </c>
      <c r="W11" s="44" t="e">
        <f>bdrateOld($D11:$D14,E11:E14,$L11:$L14,M11:M14)</f>
        <v>#VALUE!</v>
      </c>
      <c r="X11" s="45" t="e">
        <f>bdrateOld($D11:$D14,F11:F14,$L11:$L14,N11:N14)</f>
        <v>#VALUE!</v>
      </c>
      <c r="Y11" s="46" t="e">
        <f>bdrateOld($D11:$D14,G11:G14,$L11:$L14,O11:O14)</f>
        <v>#VALUE!</v>
      </c>
    </row>
    <row r="12" spans="1:25" x14ac:dyDescent="0.2">
      <c r="A12" s="24"/>
      <c r="B12" s="24"/>
      <c r="C12" s="24">
        <v>27</v>
      </c>
      <c r="D12" s="25"/>
      <c r="E12" s="26"/>
      <c r="F12" s="26"/>
      <c r="G12" s="26"/>
      <c r="H12" s="26"/>
      <c r="I12" s="26"/>
      <c r="J12" s="27">
        <f t="shared" si="0"/>
        <v>0</v>
      </c>
      <c r="L12" s="25"/>
      <c r="M12" s="26"/>
      <c r="N12" s="26"/>
      <c r="O12" s="26"/>
      <c r="P12" s="26"/>
      <c r="Q12" s="26"/>
      <c r="R12" s="27">
        <f t="shared" si="1"/>
        <v>0</v>
      </c>
      <c r="S12" s="20"/>
      <c r="T12" s="31"/>
      <c r="U12" s="32"/>
      <c r="V12" s="32"/>
      <c r="W12" s="31"/>
      <c r="X12" s="32"/>
      <c r="Y12" s="33"/>
    </row>
    <row r="13" spans="1:25" x14ac:dyDescent="0.2">
      <c r="A13" s="24"/>
      <c r="B13" s="24"/>
      <c r="C13" s="24">
        <v>32</v>
      </c>
      <c r="D13" s="25"/>
      <c r="E13" s="26"/>
      <c r="F13" s="26"/>
      <c r="G13" s="26"/>
      <c r="H13" s="26"/>
      <c r="I13" s="26"/>
      <c r="J13" s="27">
        <f t="shared" si="0"/>
        <v>0</v>
      </c>
      <c r="L13" s="25"/>
      <c r="M13" s="26"/>
      <c r="N13" s="26"/>
      <c r="O13" s="26"/>
      <c r="P13" s="26"/>
      <c r="Q13" s="26"/>
      <c r="R13" s="27">
        <f t="shared" si="1"/>
        <v>0</v>
      </c>
      <c r="S13" s="20"/>
      <c r="T13" s="31"/>
      <c r="U13" s="32"/>
      <c r="V13" s="32"/>
      <c r="W13" s="31"/>
      <c r="X13" s="32"/>
      <c r="Y13" s="33"/>
    </row>
    <row r="14" spans="1:25" ht="12.75" thickBot="1" x14ac:dyDescent="0.25">
      <c r="A14" s="24"/>
      <c r="B14" s="34"/>
      <c r="C14" s="34">
        <v>37</v>
      </c>
      <c r="D14" s="35"/>
      <c r="E14" s="36"/>
      <c r="F14" s="36"/>
      <c r="G14" s="36"/>
      <c r="H14" s="36"/>
      <c r="I14" s="36"/>
      <c r="J14" s="37">
        <f t="shared" si="0"/>
        <v>0</v>
      </c>
      <c r="L14" s="35"/>
      <c r="M14" s="36"/>
      <c r="N14" s="36"/>
      <c r="O14" s="36"/>
      <c r="P14" s="36"/>
      <c r="Q14" s="36"/>
      <c r="R14" s="37">
        <f t="shared" si="1"/>
        <v>0</v>
      </c>
      <c r="S14" s="20"/>
      <c r="T14" s="41"/>
      <c r="U14" s="42"/>
      <c r="V14" s="42"/>
      <c r="W14" s="41"/>
      <c r="X14" s="42"/>
      <c r="Y14" s="43"/>
    </row>
    <row r="15" spans="1:25" x14ac:dyDescent="0.2">
      <c r="A15" s="24"/>
      <c r="B15" s="13" t="s">
        <v>6</v>
      </c>
      <c r="C15" s="13">
        <v>22</v>
      </c>
      <c r="D15" s="14"/>
      <c r="E15" s="15"/>
      <c r="F15" s="15"/>
      <c r="G15" s="15"/>
      <c r="H15" s="15"/>
      <c r="I15" s="15"/>
      <c r="J15" s="16">
        <f t="shared" si="0"/>
        <v>0</v>
      </c>
      <c r="L15" s="14"/>
      <c r="M15" s="15"/>
      <c r="N15" s="15"/>
      <c r="O15" s="15"/>
      <c r="P15" s="15"/>
      <c r="Q15" s="15"/>
      <c r="R15" s="16">
        <f t="shared" si="1"/>
        <v>0</v>
      </c>
      <c r="S15" s="20"/>
      <c r="T15" s="21" t="e">
        <f>bdrate($D15:$D18,E15:E18,$L15:$L18,M15:M18)</f>
        <v>#VALUE!</v>
      </c>
      <c r="U15" s="22" t="e">
        <f>bdrate($D15:$D18,F15:F18,$L15:$L18,N15:N18)</f>
        <v>#VALUE!</v>
      </c>
      <c r="V15" s="22" t="e">
        <f>bdrate($D15:$D18,G15:G18,$L15:$L18,O15:O18)</f>
        <v>#VALUE!</v>
      </c>
      <c r="W15" s="44" t="e">
        <f>bdrateOld($D15:$D18,E15:E18,$L15:$L18,M15:M18)</f>
        <v>#VALUE!</v>
      </c>
      <c r="X15" s="45" t="e">
        <f>bdrateOld($D15:$D18,F15:F18,$L15:$L18,N15:N18)</f>
        <v>#VALUE!</v>
      </c>
      <c r="Y15" s="46" t="e">
        <f>bdrateOld($D15:$D18,G15:G18,$L15:$L18,O15:O18)</f>
        <v>#VALUE!</v>
      </c>
    </row>
    <row r="16" spans="1:25" x14ac:dyDescent="0.2">
      <c r="A16" s="24"/>
      <c r="B16" s="24"/>
      <c r="C16" s="24">
        <v>27</v>
      </c>
      <c r="D16" s="25"/>
      <c r="E16" s="26"/>
      <c r="F16" s="26"/>
      <c r="G16" s="26"/>
      <c r="H16" s="26"/>
      <c r="I16" s="26"/>
      <c r="J16" s="27">
        <f t="shared" si="0"/>
        <v>0</v>
      </c>
      <c r="L16" s="25"/>
      <c r="M16" s="26"/>
      <c r="N16" s="26"/>
      <c r="O16" s="26"/>
      <c r="P16" s="26"/>
      <c r="Q16" s="26"/>
      <c r="R16" s="27">
        <f t="shared" si="1"/>
        <v>0</v>
      </c>
      <c r="S16" s="20"/>
      <c r="T16" s="31"/>
      <c r="U16" s="32"/>
      <c r="V16" s="32"/>
      <c r="W16" s="31"/>
      <c r="X16" s="32"/>
      <c r="Y16" s="33"/>
    </row>
    <row r="17" spans="1:25" x14ac:dyDescent="0.2">
      <c r="A17" s="24"/>
      <c r="B17" s="24"/>
      <c r="C17" s="24">
        <v>32</v>
      </c>
      <c r="D17" s="25"/>
      <c r="E17" s="26"/>
      <c r="F17" s="26"/>
      <c r="G17" s="26"/>
      <c r="H17" s="26"/>
      <c r="I17" s="26"/>
      <c r="J17" s="27">
        <f t="shared" si="0"/>
        <v>0</v>
      </c>
      <c r="L17" s="25"/>
      <c r="M17" s="26"/>
      <c r="N17" s="26"/>
      <c r="O17" s="26"/>
      <c r="P17" s="26"/>
      <c r="Q17" s="26"/>
      <c r="R17" s="27">
        <f t="shared" si="1"/>
        <v>0</v>
      </c>
      <c r="S17" s="20"/>
      <c r="T17" s="31"/>
      <c r="U17" s="32"/>
      <c r="V17" s="32"/>
      <c r="W17" s="31"/>
      <c r="X17" s="32"/>
      <c r="Y17" s="33"/>
    </row>
    <row r="18" spans="1:25" ht="12.75" thickBot="1" x14ac:dyDescent="0.25">
      <c r="A18" s="34"/>
      <c r="B18" s="34"/>
      <c r="C18" s="34">
        <v>37</v>
      </c>
      <c r="D18" s="35"/>
      <c r="E18" s="36"/>
      <c r="F18" s="36"/>
      <c r="G18" s="36"/>
      <c r="H18" s="36"/>
      <c r="I18" s="36"/>
      <c r="J18" s="37">
        <f t="shared" si="0"/>
        <v>0</v>
      </c>
      <c r="L18" s="35"/>
      <c r="M18" s="36"/>
      <c r="N18" s="36"/>
      <c r="O18" s="36"/>
      <c r="P18" s="36"/>
      <c r="Q18" s="36"/>
      <c r="R18" s="37">
        <f t="shared" si="1"/>
        <v>0</v>
      </c>
      <c r="S18" s="20"/>
      <c r="T18" s="41"/>
      <c r="U18" s="42"/>
      <c r="V18" s="42"/>
      <c r="W18" s="41"/>
      <c r="X18" s="42"/>
      <c r="Y18" s="43"/>
    </row>
    <row r="19" spans="1:25" x14ac:dyDescent="0.2">
      <c r="A19" s="13" t="s">
        <v>7</v>
      </c>
      <c r="B19" s="13" t="s">
        <v>8</v>
      </c>
      <c r="C19" s="13">
        <v>22</v>
      </c>
      <c r="D19" s="14"/>
      <c r="E19" s="15"/>
      <c r="F19" s="15"/>
      <c r="G19" s="15"/>
      <c r="H19" s="15"/>
      <c r="I19" s="15"/>
      <c r="J19" s="16">
        <f t="shared" si="0"/>
        <v>0</v>
      </c>
      <c r="L19" s="14"/>
      <c r="M19" s="15"/>
      <c r="N19" s="15"/>
      <c r="O19" s="15"/>
      <c r="P19" s="15"/>
      <c r="Q19" s="15"/>
      <c r="R19" s="16">
        <f t="shared" si="1"/>
        <v>0</v>
      </c>
      <c r="S19" s="20"/>
      <c r="T19" s="21" t="e">
        <f>bdrate($D19:$D22,E19:E22,$L19:$L22,M19:M22)</f>
        <v>#VALUE!</v>
      </c>
      <c r="U19" s="22" t="e">
        <f>bdrate($D19:$D22,F19:F22,$L19:$L22,N19:N22)</f>
        <v>#VALUE!</v>
      </c>
      <c r="V19" s="22" t="e">
        <f>bdrate($D19:$D22,G19:G22,$L19:$L22,O19:O22)</f>
        <v>#VALUE!</v>
      </c>
      <c r="W19" s="44" t="e">
        <f>bdrateOld($D19:$D22,E19:E22,$L19:$L22,M19:M22)</f>
        <v>#VALUE!</v>
      </c>
      <c r="X19" s="45" t="e">
        <f>bdrateOld($D19:$D22,F19:F22,$L19:$L22,N19:N22)</f>
        <v>#VALUE!</v>
      </c>
      <c r="Y19" s="46" t="e">
        <f>bdrateOld($D19:$D22,G19:G22,$L19:$L22,O19:O22)</f>
        <v>#VALUE!</v>
      </c>
    </row>
    <row r="20" spans="1:25" x14ac:dyDescent="0.2">
      <c r="A20" s="24" t="s">
        <v>9</v>
      </c>
      <c r="B20" s="24"/>
      <c r="C20" s="24">
        <v>27</v>
      </c>
      <c r="D20" s="25"/>
      <c r="E20" s="26"/>
      <c r="F20" s="26"/>
      <c r="G20" s="26"/>
      <c r="H20" s="26"/>
      <c r="I20" s="26"/>
      <c r="J20" s="27">
        <f t="shared" si="0"/>
        <v>0</v>
      </c>
      <c r="L20" s="25"/>
      <c r="M20" s="26"/>
      <c r="N20" s="26"/>
      <c r="O20" s="26"/>
      <c r="P20" s="26"/>
      <c r="Q20" s="26"/>
      <c r="R20" s="27">
        <f t="shared" si="1"/>
        <v>0</v>
      </c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/>
      <c r="E21" s="26"/>
      <c r="F21" s="26"/>
      <c r="G21" s="26"/>
      <c r="H21" s="26"/>
      <c r="I21" s="26"/>
      <c r="J21" s="27">
        <f t="shared" si="0"/>
        <v>0</v>
      </c>
      <c r="L21" s="25"/>
      <c r="M21" s="26"/>
      <c r="N21" s="26"/>
      <c r="O21" s="26"/>
      <c r="P21" s="26"/>
      <c r="Q21" s="26"/>
      <c r="R21" s="27">
        <f t="shared" si="1"/>
        <v>0</v>
      </c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/>
      <c r="E22" s="36"/>
      <c r="F22" s="36"/>
      <c r="G22" s="36"/>
      <c r="H22" s="36"/>
      <c r="I22" s="36"/>
      <c r="J22" s="37">
        <f t="shared" si="0"/>
        <v>0</v>
      </c>
      <c r="L22" s="35"/>
      <c r="M22" s="36"/>
      <c r="N22" s="36"/>
      <c r="O22" s="36"/>
      <c r="P22" s="36"/>
      <c r="Q22" s="36"/>
      <c r="R22" s="37">
        <f t="shared" si="1"/>
        <v>0</v>
      </c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/>
      <c r="E23" s="15"/>
      <c r="F23" s="15"/>
      <c r="G23" s="15"/>
      <c r="H23" s="15"/>
      <c r="I23" s="15"/>
      <c r="J23" s="16">
        <f t="shared" si="0"/>
        <v>0</v>
      </c>
      <c r="L23" s="14"/>
      <c r="M23" s="15"/>
      <c r="N23" s="15"/>
      <c r="O23" s="15"/>
      <c r="P23" s="15"/>
      <c r="Q23" s="15"/>
      <c r="R23" s="16">
        <f t="shared" si="1"/>
        <v>0</v>
      </c>
      <c r="S23" s="20"/>
      <c r="T23" s="21" t="e">
        <f>bdrate($D23:$D26,E23:E26,$L23:$L26,M23:M26)</f>
        <v>#VALUE!</v>
      </c>
      <c r="U23" s="22" t="e">
        <f>bdrate($D23:$D26,F23:F26,$L23:$L26,N23:N26)</f>
        <v>#VALUE!</v>
      </c>
      <c r="V23" s="22" t="e">
        <f>bdrate($D23:$D26,G23:G26,$L23:$L26,O23:O26)</f>
        <v>#VALUE!</v>
      </c>
      <c r="W23" s="44" t="e">
        <f>bdrateOld($D23:$D26,E23:E26,$L23:$L26,M23:M26)</f>
        <v>#VALUE!</v>
      </c>
      <c r="X23" s="45" t="e">
        <f>bdrateOld($D23:$D26,F23:F26,$L23:$L26,N23:N26)</f>
        <v>#VALUE!</v>
      </c>
      <c r="Y23" s="46" t="e">
        <f>bdrateOld($D23:$D26,G23:G26,$L23:$L26,O23:O26)</f>
        <v>#VALUE!</v>
      </c>
    </row>
    <row r="24" spans="1:25" x14ac:dyDescent="0.2">
      <c r="A24" s="24"/>
      <c r="B24" s="24"/>
      <c r="C24" s="24">
        <v>27</v>
      </c>
      <c r="D24" s="25"/>
      <c r="E24" s="26"/>
      <c r="F24" s="26"/>
      <c r="G24" s="26"/>
      <c r="H24" s="26"/>
      <c r="I24" s="26"/>
      <c r="J24" s="27">
        <f t="shared" si="0"/>
        <v>0</v>
      </c>
      <c r="L24" s="25"/>
      <c r="M24" s="26"/>
      <c r="N24" s="26"/>
      <c r="O24" s="26"/>
      <c r="P24" s="26"/>
      <c r="Q24" s="26"/>
      <c r="R24" s="27">
        <f t="shared" si="1"/>
        <v>0</v>
      </c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/>
      <c r="E25" s="26"/>
      <c r="F25" s="26"/>
      <c r="G25" s="26"/>
      <c r="H25" s="26"/>
      <c r="I25" s="26"/>
      <c r="J25" s="27">
        <f t="shared" si="0"/>
        <v>0</v>
      </c>
      <c r="L25" s="25"/>
      <c r="M25" s="26"/>
      <c r="N25" s="26"/>
      <c r="O25" s="26"/>
      <c r="P25" s="26"/>
      <c r="Q25" s="26"/>
      <c r="R25" s="27">
        <f t="shared" si="1"/>
        <v>0</v>
      </c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/>
      <c r="E26" s="36"/>
      <c r="F26" s="36"/>
      <c r="G26" s="36"/>
      <c r="H26" s="36"/>
      <c r="I26" s="36"/>
      <c r="J26" s="37">
        <f t="shared" si="0"/>
        <v>0</v>
      </c>
      <c r="L26" s="35"/>
      <c r="M26" s="36"/>
      <c r="N26" s="36"/>
      <c r="O26" s="36"/>
      <c r="P26" s="36"/>
      <c r="Q26" s="36"/>
      <c r="R26" s="37">
        <f t="shared" si="1"/>
        <v>0</v>
      </c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/>
      <c r="E27" s="15"/>
      <c r="F27" s="15"/>
      <c r="G27" s="15"/>
      <c r="H27" s="15"/>
      <c r="I27" s="15"/>
      <c r="J27" s="16">
        <f t="shared" si="0"/>
        <v>0</v>
      </c>
      <c r="L27" s="14"/>
      <c r="M27" s="15"/>
      <c r="N27" s="15"/>
      <c r="O27" s="15"/>
      <c r="P27" s="15"/>
      <c r="Q27" s="15"/>
      <c r="R27" s="16">
        <f t="shared" si="1"/>
        <v>0</v>
      </c>
      <c r="S27" s="20"/>
      <c r="T27" s="21" t="e">
        <f>bdrate($D27:$D30,E27:E30,$L27:$L30,M27:M30)</f>
        <v>#VALUE!</v>
      </c>
      <c r="U27" s="22" t="e">
        <f>bdrate($D27:$D30,F27:F30,$L27:$L30,N27:N30)</f>
        <v>#VALUE!</v>
      </c>
      <c r="V27" s="22" t="e">
        <f>bdrate($D27:$D30,G27:G30,$L27:$L30,O27:O30)</f>
        <v>#VALUE!</v>
      </c>
      <c r="W27" s="44" t="e">
        <f>bdrateOld($D27:$D30,E27:E30,$L27:$L30,M27:M30)</f>
        <v>#VALUE!</v>
      </c>
      <c r="X27" s="45" t="e">
        <f>bdrateOld($D27:$D30,F27:F30,$L27:$L30,N27:N30)</f>
        <v>#VALUE!</v>
      </c>
      <c r="Y27" s="46" t="e">
        <f>bdrateOld($D27:$D30,G27:G30,$L27:$L30,O27:O30)</f>
        <v>#VALUE!</v>
      </c>
    </row>
    <row r="28" spans="1:25" x14ac:dyDescent="0.2">
      <c r="A28" s="24"/>
      <c r="B28" s="24"/>
      <c r="C28" s="24">
        <v>27</v>
      </c>
      <c r="D28" s="25"/>
      <c r="E28" s="26"/>
      <c r="F28" s="26"/>
      <c r="G28" s="26"/>
      <c r="H28" s="26"/>
      <c r="I28" s="26"/>
      <c r="J28" s="27">
        <f t="shared" si="0"/>
        <v>0</v>
      </c>
      <c r="L28" s="25"/>
      <c r="M28" s="26"/>
      <c r="N28" s="26"/>
      <c r="O28" s="26"/>
      <c r="P28" s="26"/>
      <c r="Q28" s="26"/>
      <c r="R28" s="27">
        <f t="shared" si="1"/>
        <v>0</v>
      </c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/>
      <c r="E29" s="26"/>
      <c r="F29" s="26"/>
      <c r="G29" s="26"/>
      <c r="H29" s="26"/>
      <c r="I29" s="26"/>
      <c r="J29" s="27">
        <f t="shared" si="0"/>
        <v>0</v>
      </c>
      <c r="L29" s="25"/>
      <c r="M29" s="26"/>
      <c r="N29" s="26"/>
      <c r="O29" s="26"/>
      <c r="P29" s="26"/>
      <c r="Q29" s="26"/>
      <c r="R29" s="27">
        <f t="shared" si="1"/>
        <v>0</v>
      </c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/>
      <c r="E30" s="36"/>
      <c r="F30" s="36"/>
      <c r="G30" s="36"/>
      <c r="H30" s="36"/>
      <c r="I30" s="36"/>
      <c r="J30" s="37">
        <f t="shared" si="0"/>
        <v>0</v>
      </c>
      <c r="L30" s="35"/>
      <c r="M30" s="36"/>
      <c r="N30" s="36"/>
      <c r="O30" s="36"/>
      <c r="P30" s="36"/>
      <c r="Q30" s="36"/>
      <c r="R30" s="37">
        <f t="shared" si="1"/>
        <v>0</v>
      </c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/>
      <c r="E31" s="15"/>
      <c r="F31" s="15"/>
      <c r="G31" s="15"/>
      <c r="H31" s="15"/>
      <c r="I31" s="15"/>
      <c r="J31" s="16">
        <f t="shared" si="0"/>
        <v>0</v>
      </c>
      <c r="L31" s="14"/>
      <c r="M31" s="15"/>
      <c r="N31" s="15"/>
      <c r="O31" s="15"/>
      <c r="P31" s="15"/>
      <c r="Q31" s="15"/>
      <c r="R31" s="16">
        <f t="shared" si="1"/>
        <v>0</v>
      </c>
      <c r="S31" s="20"/>
      <c r="T31" s="21" t="e">
        <f>bdrate($D31:$D34,E31:E34,$L31:$L34,M31:M34)</f>
        <v>#VALUE!</v>
      </c>
      <c r="U31" s="22" t="e">
        <f>bdrate($D31:$D34,F31:F34,$L31:$L34,N31:N34)</f>
        <v>#VALUE!</v>
      </c>
      <c r="V31" s="22" t="e">
        <f>bdrate($D31:$D34,G31:G34,$L31:$L34,O31:O34)</f>
        <v>#VALUE!</v>
      </c>
      <c r="W31" s="44" t="e">
        <f>bdrateOld($D31:$D34,E31:E34,$L31:$L34,M31:M34)</f>
        <v>#VALUE!</v>
      </c>
      <c r="X31" s="45" t="e">
        <f>bdrateOld($D31:$D34,F31:F34,$L31:$L34,N31:N34)</f>
        <v>#VALUE!</v>
      </c>
      <c r="Y31" s="46" t="e">
        <f>bdrateOld($D31:$D34,G31:G34,$L31:$L34,O31:O34)</f>
        <v>#VALUE!</v>
      </c>
    </row>
    <row r="32" spans="1:25" x14ac:dyDescent="0.2">
      <c r="A32" s="24"/>
      <c r="B32" s="24"/>
      <c r="C32" s="24">
        <v>27</v>
      </c>
      <c r="D32" s="25"/>
      <c r="E32" s="26"/>
      <c r="F32" s="26"/>
      <c r="G32" s="26"/>
      <c r="H32" s="26"/>
      <c r="I32" s="26"/>
      <c r="J32" s="27">
        <f t="shared" si="0"/>
        <v>0</v>
      </c>
      <c r="L32" s="25"/>
      <c r="M32" s="26"/>
      <c r="N32" s="26"/>
      <c r="O32" s="26"/>
      <c r="P32" s="26"/>
      <c r="Q32" s="26"/>
      <c r="R32" s="27">
        <f t="shared" si="1"/>
        <v>0</v>
      </c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/>
      <c r="E33" s="26"/>
      <c r="F33" s="26"/>
      <c r="G33" s="26"/>
      <c r="H33" s="26"/>
      <c r="I33" s="26"/>
      <c r="J33" s="27">
        <f t="shared" si="0"/>
        <v>0</v>
      </c>
      <c r="L33" s="25"/>
      <c r="M33" s="26"/>
      <c r="N33" s="26"/>
      <c r="O33" s="26"/>
      <c r="P33" s="26"/>
      <c r="Q33" s="26"/>
      <c r="R33" s="27">
        <f t="shared" si="1"/>
        <v>0</v>
      </c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/>
      <c r="E34" s="36"/>
      <c r="F34" s="36"/>
      <c r="G34" s="36"/>
      <c r="H34" s="36"/>
      <c r="I34" s="36"/>
      <c r="J34" s="37">
        <f t="shared" si="0"/>
        <v>0</v>
      </c>
      <c r="L34" s="35"/>
      <c r="M34" s="36"/>
      <c r="N34" s="36"/>
      <c r="O34" s="36"/>
      <c r="P34" s="36"/>
      <c r="Q34" s="36"/>
      <c r="R34" s="37">
        <f t="shared" si="1"/>
        <v>0</v>
      </c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/>
      <c r="E35" s="15"/>
      <c r="F35" s="15"/>
      <c r="G35" s="15"/>
      <c r="H35" s="15"/>
      <c r="I35" s="15"/>
      <c r="J35" s="16">
        <f t="shared" si="0"/>
        <v>0</v>
      </c>
      <c r="L35" s="14"/>
      <c r="M35" s="15"/>
      <c r="N35" s="15"/>
      <c r="O35" s="15"/>
      <c r="P35" s="15"/>
      <c r="Q35" s="15"/>
      <c r="R35" s="16">
        <f t="shared" si="1"/>
        <v>0</v>
      </c>
      <c r="S35" s="20"/>
      <c r="T35" s="21" t="e">
        <f>bdrate($D35:$D38,E35:E38,$L35:$L38,M35:M38)</f>
        <v>#VALUE!</v>
      </c>
      <c r="U35" s="22" t="e">
        <f>bdrate($D35:$D38,F35:F38,$L35:$L38,N35:N38)</f>
        <v>#VALUE!</v>
      </c>
      <c r="V35" s="22" t="e">
        <f>bdrate($D35:$D38,G35:G38,$L35:$L38,O35:O38)</f>
        <v>#VALUE!</v>
      </c>
      <c r="W35" s="44" t="e">
        <f>bdrateOld($D35:$D38,E35:E38,$L35:$L38,M35:M38)</f>
        <v>#VALUE!</v>
      </c>
      <c r="X35" s="45" t="e">
        <f>bdrateOld($D35:$D38,F35:F38,$L35:$L38,N35:N38)</f>
        <v>#VALUE!</v>
      </c>
      <c r="Y35" s="46" t="e">
        <f>bdrateOld($D35:$D38,G35:G38,$L35:$L38,O35:O38)</f>
        <v>#VALUE!</v>
      </c>
    </row>
    <row r="36" spans="1:25" x14ac:dyDescent="0.2">
      <c r="A36" s="24"/>
      <c r="B36" s="24"/>
      <c r="C36" s="24">
        <v>27</v>
      </c>
      <c r="D36" s="25"/>
      <c r="E36" s="26"/>
      <c r="F36" s="26"/>
      <c r="G36" s="26"/>
      <c r="H36" s="26"/>
      <c r="I36" s="26"/>
      <c r="J36" s="27">
        <f t="shared" si="0"/>
        <v>0</v>
      </c>
      <c r="L36" s="25"/>
      <c r="M36" s="26"/>
      <c r="N36" s="26"/>
      <c r="O36" s="26"/>
      <c r="P36" s="26"/>
      <c r="Q36" s="26"/>
      <c r="R36" s="27">
        <f t="shared" si="1"/>
        <v>0</v>
      </c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/>
      <c r="E37" s="26"/>
      <c r="F37" s="26"/>
      <c r="G37" s="26"/>
      <c r="H37" s="26"/>
      <c r="I37" s="26"/>
      <c r="J37" s="27">
        <f t="shared" si="0"/>
        <v>0</v>
      </c>
      <c r="L37" s="25"/>
      <c r="M37" s="26"/>
      <c r="N37" s="26"/>
      <c r="O37" s="26"/>
      <c r="P37" s="26"/>
      <c r="Q37" s="26"/>
      <c r="R37" s="27">
        <f t="shared" si="1"/>
        <v>0</v>
      </c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/>
      <c r="E38" s="36"/>
      <c r="F38" s="36"/>
      <c r="G38" s="36"/>
      <c r="H38" s="36"/>
      <c r="I38" s="36"/>
      <c r="J38" s="37">
        <f t="shared" si="0"/>
        <v>0</v>
      </c>
      <c r="L38" s="35"/>
      <c r="M38" s="36"/>
      <c r="N38" s="36"/>
      <c r="O38" s="36"/>
      <c r="P38" s="36"/>
      <c r="Q38" s="36"/>
      <c r="R38" s="37">
        <f t="shared" si="1"/>
        <v>0</v>
      </c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/>
      <c r="E39" s="15"/>
      <c r="F39" s="15"/>
      <c r="G39" s="15"/>
      <c r="H39" s="15"/>
      <c r="I39" s="15"/>
      <c r="J39" s="16">
        <f t="shared" si="0"/>
        <v>0</v>
      </c>
      <c r="L39" s="14"/>
      <c r="M39" s="15"/>
      <c r="N39" s="15"/>
      <c r="O39" s="15"/>
      <c r="P39" s="15"/>
      <c r="Q39" s="15"/>
      <c r="R39" s="16">
        <f t="shared" si="1"/>
        <v>0</v>
      </c>
      <c r="S39" s="20"/>
      <c r="T39" s="21" t="e">
        <f>bdrate($D39:$D42,E39:E42,$L39:$L42,M39:M42)</f>
        <v>#VALUE!</v>
      </c>
      <c r="U39" s="22" t="e">
        <f>bdrate($D39:$D42,F39:F42,$L39:$L42,N39:N42)</f>
        <v>#VALUE!</v>
      </c>
      <c r="V39" s="22" t="e">
        <f>bdrate($D39:$D42,G39:G42,$L39:$L42,O39:O42)</f>
        <v>#VALUE!</v>
      </c>
      <c r="W39" s="44" t="e">
        <f>bdrateOld($D39:$D42,E39:E42,$L39:$L42,M39:M42)</f>
        <v>#VALUE!</v>
      </c>
      <c r="X39" s="45" t="e">
        <f>bdrateOld($D39:$D42,F39:F42,$L39:$L42,N39:N42)</f>
        <v>#VALUE!</v>
      </c>
      <c r="Y39" s="46" t="e">
        <f>bdrateOld($D39:$D42,G39:G42,$L39:$L42,O39:O42)</f>
        <v>#VALUE!</v>
      </c>
    </row>
    <row r="40" spans="1:25" x14ac:dyDescent="0.2">
      <c r="A40" s="24" t="s">
        <v>16</v>
      </c>
      <c r="B40" s="24"/>
      <c r="C40" s="24">
        <v>27</v>
      </c>
      <c r="D40" s="25"/>
      <c r="E40" s="26"/>
      <c r="F40" s="26"/>
      <c r="G40" s="26"/>
      <c r="H40" s="26"/>
      <c r="I40" s="26"/>
      <c r="J40" s="27">
        <f t="shared" si="0"/>
        <v>0</v>
      </c>
      <c r="L40" s="25"/>
      <c r="M40" s="26"/>
      <c r="N40" s="26"/>
      <c r="O40" s="26"/>
      <c r="P40" s="26"/>
      <c r="Q40" s="26"/>
      <c r="R40" s="27">
        <f t="shared" si="1"/>
        <v>0</v>
      </c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/>
      <c r="E41" s="26"/>
      <c r="F41" s="26"/>
      <c r="G41" s="26"/>
      <c r="H41" s="26"/>
      <c r="I41" s="26"/>
      <c r="J41" s="27">
        <f t="shared" si="0"/>
        <v>0</v>
      </c>
      <c r="L41" s="25"/>
      <c r="M41" s="26"/>
      <c r="N41" s="26"/>
      <c r="O41" s="26"/>
      <c r="P41" s="26"/>
      <c r="Q41" s="26"/>
      <c r="R41" s="27">
        <f t="shared" si="1"/>
        <v>0</v>
      </c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/>
      <c r="E42" s="36"/>
      <c r="F42" s="36"/>
      <c r="G42" s="36"/>
      <c r="H42" s="36"/>
      <c r="I42" s="36"/>
      <c r="J42" s="37">
        <f t="shared" si="0"/>
        <v>0</v>
      </c>
      <c r="L42" s="35"/>
      <c r="M42" s="36"/>
      <c r="N42" s="36"/>
      <c r="O42" s="36"/>
      <c r="P42" s="36"/>
      <c r="Q42" s="36"/>
      <c r="R42" s="37">
        <f t="shared" si="1"/>
        <v>0</v>
      </c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/>
      <c r="E43" s="15"/>
      <c r="F43" s="15"/>
      <c r="G43" s="15"/>
      <c r="H43" s="15"/>
      <c r="I43" s="15"/>
      <c r="J43" s="16">
        <f t="shared" si="0"/>
        <v>0</v>
      </c>
      <c r="L43" s="14"/>
      <c r="M43" s="15"/>
      <c r="N43" s="15"/>
      <c r="O43" s="15"/>
      <c r="P43" s="15"/>
      <c r="Q43" s="15"/>
      <c r="R43" s="16">
        <f t="shared" si="1"/>
        <v>0</v>
      </c>
      <c r="S43" s="20"/>
      <c r="T43" s="21" t="e">
        <f>bdrate($D43:$D46,E43:E46,$L43:$L46,M43:M46)</f>
        <v>#VALUE!</v>
      </c>
      <c r="U43" s="22" t="e">
        <f>bdrate($D43:$D46,F43:F46,$L43:$L46,N43:N46)</f>
        <v>#VALUE!</v>
      </c>
      <c r="V43" s="22" t="e">
        <f>bdrate($D43:$D46,G43:G46,$L43:$L46,O43:O46)</f>
        <v>#VALUE!</v>
      </c>
      <c r="W43" s="44" t="e">
        <f>bdrateOld($D43:$D46,E43:E46,$L43:$L46,M43:M46)</f>
        <v>#VALUE!</v>
      </c>
      <c r="X43" s="45" t="e">
        <f>bdrateOld($D43:$D46,F43:F46,$L43:$L46,N43:N46)</f>
        <v>#VALUE!</v>
      </c>
      <c r="Y43" s="46" t="e">
        <f>bdrateOld($D43:$D46,G43:G46,$L43:$L46,O43:O46)</f>
        <v>#VALUE!</v>
      </c>
    </row>
    <row r="44" spans="1:25" x14ac:dyDescent="0.2">
      <c r="A44" s="24"/>
      <c r="B44" s="24"/>
      <c r="C44" s="24">
        <v>27</v>
      </c>
      <c r="D44" s="25"/>
      <c r="E44" s="26"/>
      <c r="F44" s="26"/>
      <c r="G44" s="26"/>
      <c r="H44" s="26"/>
      <c r="I44" s="26"/>
      <c r="J44" s="27">
        <f t="shared" si="0"/>
        <v>0</v>
      </c>
      <c r="L44" s="25"/>
      <c r="M44" s="26"/>
      <c r="N44" s="26"/>
      <c r="O44" s="26"/>
      <c r="P44" s="26"/>
      <c r="Q44" s="26"/>
      <c r="R44" s="27">
        <f t="shared" si="1"/>
        <v>0</v>
      </c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/>
      <c r="E45" s="26"/>
      <c r="F45" s="26"/>
      <c r="G45" s="26"/>
      <c r="H45" s="26"/>
      <c r="I45" s="26"/>
      <c r="J45" s="27">
        <f t="shared" si="0"/>
        <v>0</v>
      </c>
      <c r="L45" s="25"/>
      <c r="M45" s="26"/>
      <c r="N45" s="26"/>
      <c r="O45" s="26"/>
      <c r="P45" s="26"/>
      <c r="Q45" s="26"/>
      <c r="R45" s="27">
        <f t="shared" si="1"/>
        <v>0</v>
      </c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/>
      <c r="E46" s="36"/>
      <c r="F46" s="36"/>
      <c r="G46" s="36"/>
      <c r="H46" s="36"/>
      <c r="I46" s="36"/>
      <c r="J46" s="37">
        <f t="shared" si="0"/>
        <v>0</v>
      </c>
      <c r="L46" s="35"/>
      <c r="M46" s="36"/>
      <c r="N46" s="36"/>
      <c r="O46" s="36"/>
      <c r="P46" s="36"/>
      <c r="Q46" s="36"/>
      <c r="R46" s="37">
        <f t="shared" si="1"/>
        <v>0</v>
      </c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/>
      <c r="E47" s="15"/>
      <c r="F47" s="15"/>
      <c r="G47" s="15"/>
      <c r="H47" s="15"/>
      <c r="I47" s="15"/>
      <c r="J47" s="16">
        <f t="shared" si="0"/>
        <v>0</v>
      </c>
      <c r="L47" s="14"/>
      <c r="M47" s="15"/>
      <c r="N47" s="15"/>
      <c r="O47" s="15"/>
      <c r="P47" s="15"/>
      <c r="Q47" s="15"/>
      <c r="R47" s="16">
        <f t="shared" si="1"/>
        <v>0</v>
      </c>
      <c r="S47" s="20"/>
      <c r="T47" s="21" t="e">
        <f>bdrate($D47:$D50,E47:E50,$L47:$L50,M47:M50)</f>
        <v>#VALUE!</v>
      </c>
      <c r="U47" s="22" t="e">
        <f>bdrate($D47:$D50,F47:F50,$L47:$L50,N47:N50)</f>
        <v>#VALUE!</v>
      </c>
      <c r="V47" s="22" t="e">
        <f>bdrate($D47:$D50,G47:G50,$L47:$L50,O47:O50)</f>
        <v>#VALUE!</v>
      </c>
      <c r="W47" s="44" t="e">
        <f>bdrateOld($D47:$D50,E47:E50,$L47:$L50,M47:M50)</f>
        <v>#VALUE!</v>
      </c>
      <c r="X47" s="45" t="e">
        <f>bdrateOld($D47:$D50,F47:F50,$L47:$L50,N47:N50)</f>
        <v>#VALUE!</v>
      </c>
      <c r="Y47" s="46" t="e">
        <f>bdrateOld($D47:$D50,G47:G50,$L47:$L50,O47:O50)</f>
        <v>#VALUE!</v>
      </c>
    </row>
    <row r="48" spans="1:25" x14ac:dyDescent="0.2">
      <c r="A48" s="24"/>
      <c r="B48" s="24"/>
      <c r="C48" s="24">
        <v>27</v>
      </c>
      <c r="D48" s="25"/>
      <c r="E48" s="26"/>
      <c r="F48" s="26"/>
      <c r="G48" s="26"/>
      <c r="H48" s="26"/>
      <c r="I48" s="26"/>
      <c r="J48" s="27">
        <f t="shared" si="0"/>
        <v>0</v>
      </c>
      <c r="L48" s="25"/>
      <c r="M48" s="26"/>
      <c r="N48" s="26"/>
      <c r="O48" s="26"/>
      <c r="P48" s="26"/>
      <c r="Q48" s="26"/>
      <c r="R48" s="27">
        <f t="shared" si="1"/>
        <v>0</v>
      </c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/>
      <c r="E49" s="26"/>
      <c r="F49" s="26"/>
      <c r="G49" s="26"/>
      <c r="H49" s="26"/>
      <c r="I49" s="26"/>
      <c r="J49" s="27">
        <f t="shared" si="0"/>
        <v>0</v>
      </c>
      <c r="L49" s="25"/>
      <c r="M49" s="26"/>
      <c r="N49" s="26"/>
      <c r="O49" s="26"/>
      <c r="P49" s="26"/>
      <c r="Q49" s="26"/>
      <c r="R49" s="27">
        <f t="shared" si="1"/>
        <v>0</v>
      </c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/>
      <c r="E50" s="36"/>
      <c r="F50" s="36"/>
      <c r="G50" s="36"/>
      <c r="H50" s="36"/>
      <c r="I50" s="36"/>
      <c r="J50" s="37">
        <f t="shared" si="0"/>
        <v>0</v>
      </c>
      <c r="L50" s="35"/>
      <c r="M50" s="36"/>
      <c r="N50" s="36"/>
      <c r="O50" s="36"/>
      <c r="P50" s="36"/>
      <c r="Q50" s="36"/>
      <c r="R50" s="37">
        <f t="shared" si="1"/>
        <v>0</v>
      </c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/>
      <c r="E51" s="15"/>
      <c r="F51" s="15"/>
      <c r="G51" s="15"/>
      <c r="H51" s="15"/>
      <c r="I51" s="15"/>
      <c r="J51" s="16">
        <f t="shared" si="0"/>
        <v>0</v>
      </c>
      <c r="L51" s="14"/>
      <c r="M51" s="15"/>
      <c r="N51" s="15"/>
      <c r="O51" s="15"/>
      <c r="P51" s="15"/>
      <c r="Q51" s="15"/>
      <c r="R51" s="16">
        <f t="shared" si="1"/>
        <v>0</v>
      </c>
      <c r="S51" s="20"/>
      <c r="T51" s="21" t="e">
        <f>bdrate($D51:$D54,E51:E54,$L51:$L54,M51:M54)</f>
        <v>#VALUE!</v>
      </c>
      <c r="U51" s="22" t="e">
        <f>bdrate($D51:$D54,F51:F54,$L51:$L54,N51:N54)</f>
        <v>#VALUE!</v>
      </c>
      <c r="V51" s="22" t="e">
        <f>bdrate($D51:$D54,G51:G54,$L51:$L54,O51:O54)</f>
        <v>#VALUE!</v>
      </c>
      <c r="W51" s="44" t="e">
        <f>bdrateOld($D51:$D54,E51:E54,$L51:$L54,M51:M54)</f>
        <v>#VALUE!</v>
      </c>
      <c r="X51" s="45" t="e">
        <f>bdrateOld($D51:$D54,F51:F54,$L51:$L54,N51:N54)</f>
        <v>#VALUE!</v>
      </c>
      <c r="Y51" s="46" t="e">
        <f>bdrateOld($D51:$D54,G51:G54,$L51:$L54,O51:O54)</f>
        <v>#VALUE!</v>
      </c>
    </row>
    <row r="52" spans="1:25" x14ac:dyDescent="0.2">
      <c r="A52" s="24"/>
      <c r="B52" s="24"/>
      <c r="C52" s="24">
        <v>27</v>
      </c>
      <c r="D52" s="25"/>
      <c r="E52" s="26"/>
      <c r="F52" s="26"/>
      <c r="G52" s="26"/>
      <c r="H52" s="26"/>
      <c r="I52" s="26"/>
      <c r="J52" s="27">
        <f t="shared" si="0"/>
        <v>0</v>
      </c>
      <c r="L52" s="25"/>
      <c r="M52" s="26"/>
      <c r="N52" s="26"/>
      <c r="O52" s="26"/>
      <c r="P52" s="26"/>
      <c r="Q52" s="26"/>
      <c r="R52" s="27">
        <f t="shared" si="1"/>
        <v>0</v>
      </c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/>
      <c r="E53" s="26"/>
      <c r="F53" s="26"/>
      <c r="G53" s="26"/>
      <c r="H53" s="26"/>
      <c r="I53" s="26"/>
      <c r="J53" s="27">
        <f t="shared" si="0"/>
        <v>0</v>
      </c>
      <c r="L53" s="25"/>
      <c r="M53" s="26"/>
      <c r="N53" s="26"/>
      <c r="O53" s="26"/>
      <c r="P53" s="26"/>
      <c r="Q53" s="26"/>
      <c r="R53" s="27">
        <f t="shared" si="1"/>
        <v>0</v>
      </c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/>
      <c r="E54" s="36"/>
      <c r="F54" s="36"/>
      <c r="G54" s="36"/>
      <c r="H54" s="36"/>
      <c r="I54" s="36"/>
      <c r="J54" s="37">
        <f t="shared" si="0"/>
        <v>0</v>
      </c>
      <c r="L54" s="35"/>
      <c r="M54" s="36"/>
      <c r="N54" s="36"/>
      <c r="O54" s="36"/>
      <c r="P54" s="36"/>
      <c r="Q54" s="36"/>
      <c r="R54" s="37">
        <f t="shared" si="1"/>
        <v>0</v>
      </c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/>
      <c r="E55" s="15"/>
      <c r="F55" s="15"/>
      <c r="G55" s="15"/>
      <c r="H55" s="15"/>
      <c r="I55" s="15"/>
      <c r="J55" s="16">
        <f t="shared" si="0"/>
        <v>0</v>
      </c>
      <c r="L55" s="14"/>
      <c r="M55" s="15"/>
      <c r="N55" s="15"/>
      <c r="O55" s="15"/>
      <c r="P55" s="15"/>
      <c r="Q55" s="15"/>
      <c r="R55" s="16">
        <f t="shared" si="1"/>
        <v>0</v>
      </c>
      <c r="S55" s="20"/>
      <c r="T55" s="21" t="e">
        <f>bdrate($D55:$D58,E55:E58,$L55:$L58,M55:M58)</f>
        <v>#VALUE!</v>
      </c>
      <c r="U55" s="22" t="e">
        <f>bdrate($D55:$D58,F55:F58,$L55:$L58,N55:N58)</f>
        <v>#VALUE!</v>
      </c>
      <c r="V55" s="22" t="e">
        <f>bdrate($D55:$D58,G55:G58,$L55:$L58,O55:O58)</f>
        <v>#VALUE!</v>
      </c>
      <c r="W55" s="44" t="e">
        <f>bdrateOld($D55:$D58,E55:E58,$L55:$L58,M55:M58)</f>
        <v>#VALUE!</v>
      </c>
      <c r="X55" s="45" t="e">
        <f>bdrateOld($D55:$D58,F55:F58,$L55:$L58,N55:N58)</f>
        <v>#VALUE!</v>
      </c>
      <c r="Y55" s="46" t="e">
        <f>bdrateOld($D55:$D58,G55:G58,$L55:$L58,O55:O58)</f>
        <v>#VALUE!</v>
      </c>
    </row>
    <row r="56" spans="1:25" x14ac:dyDescent="0.2">
      <c r="A56" s="24" t="s">
        <v>22</v>
      </c>
      <c r="B56" s="24"/>
      <c r="C56" s="24">
        <v>27</v>
      </c>
      <c r="D56" s="25"/>
      <c r="E56" s="26"/>
      <c r="F56" s="26"/>
      <c r="G56" s="26"/>
      <c r="H56" s="26"/>
      <c r="I56" s="26"/>
      <c r="J56" s="27">
        <f t="shared" si="0"/>
        <v>0</v>
      </c>
      <c r="L56" s="25"/>
      <c r="M56" s="26"/>
      <c r="N56" s="26"/>
      <c r="O56" s="26"/>
      <c r="P56" s="26"/>
      <c r="Q56" s="26"/>
      <c r="R56" s="27">
        <f t="shared" si="1"/>
        <v>0</v>
      </c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/>
      <c r="E57" s="26"/>
      <c r="F57" s="26"/>
      <c r="G57" s="26"/>
      <c r="H57" s="26"/>
      <c r="I57" s="26"/>
      <c r="J57" s="27">
        <f t="shared" si="0"/>
        <v>0</v>
      </c>
      <c r="L57" s="25"/>
      <c r="M57" s="26"/>
      <c r="N57" s="26"/>
      <c r="O57" s="26"/>
      <c r="P57" s="26"/>
      <c r="Q57" s="26"/>
      <c r="R57" s="27">
        <f t="shared" si="1"/>
        <v>0</v>
      </c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/>
      <c r="E58" s="36"/>
      <c r="F58" s="36"/>
      <c r="G58" s="36"/>
      <c r="H58" s="36"/>
      <c r="I58" s="36"/>
      <c r="J58" s="37">
        <f t="shared" si="0"/>
        <v>0</v>
      </c>
      <c r="L58" s="35"/>
      <c r="M58" s="36"/>
      <c r="N58" s="36"/>
      <c r="O58" s="36"/>
      <c r="P58" s="36"/>
      <c r="Q58" s="36"/>
      <c r="R58" s="37">
        <f t="shared" si="1"/>
        <v>0</v>
      </c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/>
      <c r="E59" s="15"/>
      <c r="F59" s="15"/>
      <c r="G59" s="15"/>
      <c r="H59" s="15"/>
      <c r="I59" s="15"/>
      <c r="J59" s="16">
        <f t="shared" si="0"/>
        <v>0</v>
      </c>
      <c r="L59" s="14"/>
      <c r="M59" s="15"/>
      <c r="N59" s="15"/>
      <c r="O59" s="15"/>
      <c r="P59" s="15"/>
      <c r="Q59" s="15"/>
      <c r="R59" s="16">
        <f t="shared" si="1"/>
        <v>0</v>
      </c>
      <c r="S59" s="20"/>
      <c r="T59" s="21" t="e">
        <f>bdrate($D59:$D62,E59:E62,$L59:$L62,M59:M62)</f>
        <v>#VALUE!</v>
      </c>
      <c r="U59" s="22" t="e">
        <f>bdrate($D59:$D62,F59:F62,$L59:$L62,N59:N62)</f>
        <v>#VALUE!</v>
      </c>
      <c r="V59" s="22" t="e">
        <f>bdrate($D59:$D62,G59:G62,$L59:$L62,O59:O62)</f>
        <v>#VALUE!</v>
      </c>
      <c r="W59" s="44" t="e">
        <f>bdrateOld($D59:$D62,E59:E62,$L59:$L62,M59:M62)</f>
        <v>#VALUE!</v>
      </c>
      <c r="X59" s="45" t="e">
        <f>bdrateOld($D59:$D62,F59:F62,$L59:$L62,N59:N62)</f>
        <v>#VALUE!</v>
      </c>
      <c r="Y59" s="46" t="e">
        <f>bdrateOld($D59:$D62,G59:G62,$L59:$L62,O59:O62)</f>
        <v>#VALUE!</v>
      </c>
    </row>
    <row r="60" spans="1:25" x14ac:dyDescent="0.2">
      <c r="A60" s="24"/>
      <c r="B60" s="24"/>
      <c r="C60" s="24">
        <v>27</v>
      </c>
      <c r="D60" s="25"/>
      <c r="E60" s="26"/>
      <c r="F60" s="26"/>
      <c r="G60" s="26"/>
      <c r="H60" s="26"/>
      <c r="I60" s="26"/>
      <c r="J60" s="27">
        <f t="shared" si="0"/>
        <v>0</v>
      </c>
      <c r="L60" s="25"/>
      <c r="M60" s="26"/>
      <c r="N60" s="26"/>
      <c r="O60" s="26"/>
      <c r="P60" s="26"/>
      <c r="Q60" s="26"/>
      <c r="R60" s="27">
        <f t="shared" si="1"/>
        <v>0</v>
      </c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/>
      <c r="E61" s="26"/>
      <c r="F61" s="26"/>
      <c r="G61" s="26"/>
      <c r="H61" s="26"/>
      <c r="I61" s="26"/>
      <c r="J61" s="27">
        <f t="shared" si="0"/>
        <v>0</v>
      </c>
      <c r="L61" s="25"/>
      <c r="M61" s="26"/>
      <c r="N61" s="26"/>
      <c r="O61" s="26"/>
      <c r="P61" s="26"/>
      <c r="Q61" s="26"/>
      <c r="R61" s="27">
        <f t="shared" si="1"/>
        <v>0</v>
      </c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/>
      <c r="E62" s="36"/>
      <c r="F62" s="36"/>
      <c r="G62" s="36"/>
      <c r="H62" s="36"/>
      <c r="I62" s="36"/>
      <c r="J62" s="37">
        <f t="shared" si="0"/>
        <v>0</v>
      </c>
      <c r="L62" s="35"/>
      <c r="M62" s="36"/>
      <c r="N62" s="36"/>
      <c r="O62" s="36"/>
      <c r="P62" s="36"/>
      <c r="Q62" s="36"/>
      <c r="R62" s="37">
        <f t="shared" si="1"/>
        <v>0</v>
      </c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/>
      <c r="E63" s="15"/>
      <c r="F63" s="15"/>
      <c r="G63" s="15"/>
      <c r="H63" s="15"/>
      <c r="I63" s="15"/>
      <c r="J63" s="16">
        <f t="shared" si="0"/>
        <v>0</v>
      </c>
      <c r="L63" s="14"/>
      <c r="M63" s="15"/>
      <c r="N63" s="15"/>
      <c r="O63" s="15"/>
      <c r="P63" s="15"/>
      <c r="Q63" s="15"/>
      <c r="R63" s="16">
        <f t="shared" si="1"/>
        <v>0</v>
      </c>
      <c r="S63" s="20"/>
      <c r="T63" s="21" t="e">
        <f>bdrate($D63:$D66,E63:E66,$L63:$L66,M63:M66)</f>
        <v>#VALUE!</v>
      </c>
      <c r="U63" s="22" t="e">
        <f>bdrate($D63:$D66,F63:F66,$L63:$L66,N63:N66)</f>
        <v>#VALUE!</v>
      </c>
      <c r="V63" s="22" t="e">
        <f>bdrate($D63:$D66,G63:G66,$L63:$L66,O63:O66)</f>
        <v>#VALUE!</v>
      </c>
      <c r="W63" s="44" t="e">
        <f>bdrateOld($D63:$D66,E63:E66,$L63:$L66,M63:M66)</f>
        <v>#VALUE!</v>
      </c>
      <c r="X63" s="45" t="e">
        <f>bdrateOld($D63:$D66,F63:F66,$L63:$L66,N63:N66)</f>
        <v>#VALUE!</v>
      </c>
      <c r="Y63" s="46" t="e">
        <f>bdrateOld($D63:$D66,G63:G66,$L63:$L66,O63:O66)</f>
        <v>#VALUE!</v>
      </c>
    </row>
    <row r="64" spans="1:25" x14ac:dyDescent="0.2">
      <c r="A64" s="24"/>
      <c r="B64" s="24"/>
      <c r="C64" s="24">
        <v>27</v>
      </c>
      <c r="D64" s="25"/>
      <c r="E64" s="26"/>
      <c r="F64" s="26"/>
      <c r="G64" s="26"/>
      <c r="H64" s="26"/>
      <c r="I64" s="26"/>
      <c r="J64" s="27">
        <f t="shared" si="0"/>
        <v>0</v>
      </c>
      <c r="L64" s="25"/>
      <c r="M64" s="26"/>
      <c r="N64" s="26"/>
      <c r="O64" s="26"/>
      <c r="P64" s="26"/>
      <c r="Q64" s="26"/>
      <c r="R64" s="27">
        <f t="shared" si="1"/>
        <v>0</v>
      </c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/>
      <c r="E65" s="26"/>
      <c r="F65" s="26"/>
      <c r="G65" s="26"/>
      <c r="H65" s="26"/>
      <c r="I65" s="26"/>
      <c r="J65" s="27">
        <f t="shared" si="0"/>
        <v>0</v>
      </c>
      <c r="L65" s="25"/>
      <c r="M65" s="26"/>
      <c r="N65" s="26"/>
      <c r="O65" s="26"/>
      <c r="P65" s="26"/>
      <c r="Q65" s="26"/>
      <c r="R65" s="27">
        <f t="shared" si="1"/>
        <v>0</v>
      </c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/>
      <c r="E66" s="36"/>
      <c r="F66" s="36"/>
      <c r="G66" s="36"/>
      <c r="H66" s="36"/>
      <c r="I66" s="36"/>
      <c r="J66" s="37">
        <f t="shared" si="0"/>
        <v>0</v>
      </c>
      <c r="L66" s="35"/>
      <c r="M66" s="36"/>
      <c r="N66" s="36"/>
      <c r="O66" s="36"/>
      <c r="P66" s="36"/>
      <c r="Q66" s="36"/>
      <c r="R66" s="37">
        <f t="shared" si="1"/>
        <v>0</v>
      </c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/>
      <c r="E67" s="15"/>
      <c r="F67" s="15"/>
      <c r="G67" s="15"/>
      <c r="H67" s="15"/>
      <c r="I67" s="15"/>
      <c r="J67" s="16">
        <f t="shared" ref="J67:J70" si="2">H67/3600</f>
        <v>0</v>
      </c>
      <c r="L67" s="14"/>
      <c r="M67" s="15"/>
      <c r="N67" s="15"/>
      <c r="O67" s="15"/>
      <c r="P67" s="15"/>
      <c r="Q67" s="15"/>
      <c r="R67" s="16">
        <f t="shared" ref="R67:R70" si="3">P67/3600</f>
        <v>0</v>
      </c>
      <c r="S67" s="20"/>
      <c r="T67" s="21" t="e">
        <f>bdrate($D67:$D70,E67:E70,$L67:$L70,M67:M70)</f>
        <v>#VALUE!</v>
      </c>
      <c r="U67" s="22" t="e">
        <f>bdrate($D67:$D70,F67:F70,$L67:$L70,N67:N70)</f>
        <v>#VALUE!</v>
      </c>
      <c r="V67" s="22" t="e">
        <f>bdrate($D67:$D70,G67:G70,$L67:$L70,O67:O70)</f>
        <v>#VALUE!</v>
      </c>
      <c r="W67" s="44" t="e">
        <f>bdrateOld($D67:$D70,E67:E70,$L67:$L70,M67:M70)</f>
        <v>#VALUE!</v>
      </c>
      <c r="X67" s="45" t="e">
        <f>bdrateOld($D67:$D70,F67:F70,$L67:$L70,N67:N70)</f>
        <v>#VALUE!</v>
      </c>
      <c r="Y67" s="46" t="e">
        <f>bdrateOld($D67:$D70,G67:G70,$L67:$L70,O67:O70)</f>
        <v>#VALUE!</v>
      </c>
    </row>
    <row r="68" spans="1:25" x14ac:dyDescent="0.2">
      <c r="A68" s="24"/>
      <c r="B68" s="24"/>
      <c r="C68" s="24">
        <v>27</v>
      </c>
      <c r="D68" s="25"/>
      <c r="E68" s="26"/>
      <c r="F68" s="26"/>
      <c r="G68" s="26"/>
      <c r="H68" s="26"/>
      <c r="I68" s="26"/>
      <c r="J68" s="27">
        <f t="shared" si="2"/>
        <v>0</v>
      </c>
      <c r="L68" s="25"/>
      <c r="M68" s="26"/>
      <c r="N68" s="26"/>
      <c r="O68" s="26"/>
      <c r="P68" s="26"/>
      <c r="Q68" s="26"/>
      <c r="R68" s="27">
        <f t="shared" si="3"/>
        <v>0</v>
      </c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/>
      <c r="E69" s="26"/>
      <c r="F69" s="26"/>
      <c r="G69" s="26"/>
      <c r="H69" s="26"/>
      <c r="I69" s="26"/>
      <c r="J69" s="27">
        <f t="shared" si="2"/>
        <v>0</v>
      </c>
      <c r="L69" s="25"/>
      <c r="M69" s="26"/>
      <c r="N69" s="26"/>
      <c r="O69" s="26"/>
      <c r="P69" s="26"/>
      <c r="Q69" s="26"/>
      <c r="R69" s="27">
        <f t="shared" si="3"/>
        <v>0</v>
      </c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/>
      <c r="E70" s="36"/>
      <c r="F70" s="36"/>
      <c r="G70" s="36"/>
      <c r="H70" s="36"/>
      <c r="I70" s="36"/>
      <c r="J70" s="37">
        <f t="shared" si="2"/>
        <v>0</v>
      </c>
      <c r="L70" s="35"/>
      <c r="M70" s="36"/>
      <c r="N70" s="36"/>
      <c r="O70" s="36"/>
      <c r="P70" s="36"/>
      <c r="Q70" s="36"/>
      <c r="R70" s="37">
        <f t="shared" si="3"/>
        <v>0</v>
      </c>
      <c r="S70" s="20"/>
      <c r="T70" s="41"/>
      <c r="U70" s="42"/>
      <c r="V70" s="42"/>
      <c r="W70" s="41"/>
      <c r="X70" s="42"/>
      <c r="Y70" s="43"/>
    </row>
    <row r="71" spans="1:25" x14ac:dyDescent="0.2">
      <c r="A71" s="60" t="s">
        <v>25</v>
      </c>
      <c r="B71" s="60" t="s">
        <v>26</v>
      </c>
      <c r="C71" s="60">
        <v>22</v>
      </c>
      <c r="D71" s="61"/>
      <c r="E71" s="62"/>
      <c r="F71" s="62"/>
      <c r="G71" s="62"/>
      <c r="H71" s="62"/>
      <c r="I71" s="62"/>
      <c r="J71" s="63"/>
      <c r="K71" s="64"/>
      <c r="L71" s="61"/>
      <c r="M71" s="62"/>
      <c r="N71" s="62"/>
      <c r="O71" s="62"/>
      <c r="P71" s="62"/>
      <c r="Q71" s="62"/>
      <c r="R71" s="63"/>
      <c r="S71" s="65"/>
      <c r="T71" s="66"/>
      <c r="U71" s="67"/>
      <c r="V71" s="68"/>
      <c r="W71" s="66"/>
      <c r="X71" s="67"/>
      <c r="Y71" s="68"/>
    </row>
    <row r="72" spans="1:25" x14ac:dyDescent="0.2">
      <c r="A72" s="69" t="s">
        <v>27</v>
      </c>
      <c r="B72" s="69"/>
      <c r="C72" s="69">
        <v>27</v>
      </c>
      <c r="D72" s="70"/>
      <c r="E72" s="71"/>
      <c r="F72" s="71"/>
      <c r="G72" s="71"/>
      <c r="H72" s="71"/>
      <c r="I72" s="71"/>
      <c r="J72" s="72"/>
      <c r="K72" s="64"/>
      <c r="L72" s="70"/>
      <c r="M72" s="71"/>
      <c r="N72" s="71"/>
      <c r="O72" s="71"/>
      <c r="P72" s="71"/>
      <c r="Q72" s="71"/>
      <c r="R72" s="72"/>
      <c r="S72" s="65"/>
      <c r="T72" s="73"/>
      <c r="U72" s="74"/>
      <c r="V72" s="75"/>
      <c r="W72" s="73"/>
      <c r="X72" s="74"/>
      <c r="Y72" s="75"/>
    </row>
    <row r="73" spans="1:25" x14ac:dyDescent="0.2">
      <c r="A73" s="69"/>
      <c r="B73" s="69"/>
      <c r="C73" s="69">
        <v>32</v>
      </c>
      <c r="D73" s="70"/>
      <c r="E73" s="71"/>
      <c r="F73" s="71"/>
      <c r="G73" s="71"/>
      <c r="H73" s="71"/>
      <c r="I73" s="71"/>
      <c r="J73" s="72"/>
      <c r="K73" s="64"/>
      <c r="L73" s="70"/>
      <c r="M73" s="71"/>
      <c r="N73" s="71"/>
      <c r="O73" s="71"/>
      <c r="P73" s="71"/>
      <c r="Q73" s="71"/>
      <c r="R73" s="72"/>
      <c r="S73" s="65"/>
      <c r="T73" s="73"/>
      <c r="U73" s="74"/>
      <c r="V73" s="75"/>
      <c r="W73" s="73"/>
      <c r="X73" s="74"/>
      <c r="Y73" s="75"/>
    </row>
    <row r="74" spans="1:25" ht="12.75" thickBot="1" x14ac:dyDescent="0.25">
      <c r="A74" s="69"/>
      <c r="B74" s="76"/>
      <c r="C74" s="76">
        <v>37</v>
      </c>
      <c r="D74" s="77"/>
      <c r="E74" s="78"/>
      <c r="F74" s="78"/>
      <c r="G74" s="78"/>
      <c r="H74" s="78"/>
      <c r="I74" s="78"/>
      <c r="J74" s="79"/>
      <c r="K74" s="64"/>
      <c r="L74" s="77"/>
      <c r="M74" s="78"/>
      <c r="N74" s="78"/>
      <c r="O74" s="78"/>
      <c r="P74" s="78"/>
      <c r="Q74" s="78"/>
      <c r="R74" s="79"/>
      <c r="S74" s="65"/>
      <c r="T74" s="80"/>
      <c r="U74" s="81"/>
      <c r="V74" s="82"/>
      <c r="W74" s="80"/>
      <c r="X74" s="81"/>
      <c r="Y74" s="82"/>
    </row>
    <row r="75" spans="1:25" x14ac:dyDescent="0.2">
      <c r="A75" s="69"/>
      <c r="B75" s="60" t="s">
        <v>28</v>
      </c>
      <c r="C75" s="60">
        <v>22</v>
      </c>
      <c r="D75" s="61"/>
      <c r="E75" s="62"/>
      <c r="F75" s="62"/>
      <c r="G75" s="62"/>
      <c r="H75" s="62"/>
      <c r="I75" s="62"/>
      <c r="J75" s="63"/>
      <c r="K75" s="64"/>
      <c r="L75" s="61"/>
      <c r="M75" s="62"/>
      <c r="N75" s="62"/>
      <c r="O75" s="62"/>
      <c r="P75" s="62"/>
      <c r="Q75" s="62"/>
      <c r="R75" s="63"/>
      <c r="S75" s="65"/>
      <c r="T75" s="66"/>
      <c r="U75" s="67"/>
      <c r="V75" s="68"/>
      <c r="W75" s="66"/>
      <c r="X75" s="67"/>
      <c r="Y75" s="68"/>
    </row>
    <row r="76" spans="1:25" x14ac:dyDescent="0.2">
      <c r="A76" s="69"/>
      <c r="B76" s="69"/>
      <c r="C76" s="69">
        <v>27</v>
      </c>
      <c r="D76" s="70"/>
      <c r="E76" s="71"/>
      <c r="F76" s="71"/>
      <c r="G76" s="71"/>
      <c r="H76" s="71"/>
      <c r="I76" s="71"/>
      <c r="J76" s="72"/>
      <c r="K76" s="64"/>
      <c r="L76" s="70"/>
      <c r="M76" s="71"/>
      <c r="N76" s="71"/>
      <c r="O76" s="71"/>
      <c r="P76" s="71"/>
      <c r="Q76" s="71"/>
      <c r="R76" s="72"/>
      <c r="S76" s="65"/>
      <c r="T76" s="73"/>
      <c r="U76" s="74"/>
      <c r="V76" s="75"/>
      <c r="W76" s="73"/>
      <c r="X76" s="74"/>
      <c r="Y76" s="75"/>
    </row>
    <row r="77" spans="1:25" x14ac:dyDescent="0.2">
      <c r="A77" s="69"/>
      <c r="B77" s="69"/>
      <c r="C77" s="69">
        <v>32</v>
      </c>
      <c r="D77" s="70"/>
      <c r="E77" s="71"/>
      <c r="F77" s="71"/>
      <c r="G77" s="71"/>
      <c r="H77" s="71"/>
      <c r="I77" s="71"/>
      <c r="J77" s="72"/>
      <c r="K77" s="64"/>
      <c r="L77" s="70"/>
      <c r="M77" s="71"/>
      <c r="N77" s="71"/>
      <c r="O77" s="71"/>
      <c r="P77" s="71"/>
      <c r="Q77" s="71"/>
      <c r="R77" s="72"/>
      <c r="S77" s="65"/>
      <c r="T77" s="73"/>
      <c r="U77" s="74"/>
      <c r="V77" s="75"/>
      <c r="W77" s="73"/>
      <c r="X77" s="74"/>
      <c r="Y77" s="75"/>
    </row>
    <row r="78" spans="1:25" ht="12.75" thickBot="1" x14ac:dyDescent="0.25">
      <c r="A78" s="69"/>
      <c r="B78" s="76"/>
      <c r="C78" s="76">
        <v>37</v>
      </c>
      <c r="D78" s="77"/>
      <c r="E78" s="78"/>
      <c r="F78" s="78"/>
      <c r="G78" s="78"/>
      <c r="H78" s="78"/>
      <c r="I78" s="78"/>
      <c r="J78" s="79"/>
      <c r="K78" s="64"/>
      <c r="L78" s="77"/>
      <c r="M78" s="78"/>
      <c r="N78" s="78"/>
      <c r="O78" s="78"/>
      <c r="P78" s="78"/>
      <c r="Q78" s="78"/>
      <c r="R78" s="79"/>
      <c r="S78" s="65"/>
      <c r="T78" s="80"/>
      <c r="U78" s="81"/>
      <c r="V78" s="82"/>
      <c r="W78" s="80"/>
      <c r="X78" s="81"/>
      <c r="Y78" s="82"/>
    </row>
    <row r="79" spans="1:25" x14ac:dyDescent="0.2">
      <c r="A79" s="69"/>
      <c r="B79" s="60" t="s">
        <v>29</v>
      </c>
      <c r="C79" s="60">
        <v>22</v>
      </c>
      <c r="D79" s="61"/>
      <c r="E79" s="62"/>
      <c r="F79" s="62"/>
      <c r="G79" s="62"/>
      <c r="H79" s="62"/>
      <c r="I79" s="62"/>
      <c r="J79" s="63"/>
      <c r="K79" s="64"/>
      <c r="L79" s="61"/>
      <c r="M79" s="62"/>
      <c r="N79" s="62"/>
      <c r="O79" s="62"/>
      <c r="P79" s="62"/>
      <c r="Q79" s="62"/>
      <c r="R79" s="63"/>
      <c r="S79" s="65"/>
      <c r="T79" s="66"/>
      <c r="U79" s="67"/>
      <c r="V79" s="68"/>
      <c r="W79" s="66"/>
      <c r="X79" s="67"/>
      <c r="Y79" s="68"/>
    </row>
    <row r="80" spans="1:25" x14ac:dyDescent="0.2">
      <c r="A80" s="69"/>
      <c r="B80" s="69"/>
      <c r="C80" s="69">
        <v>27</v>
      </c>
      <c r="D80" s="70"/>
      <c r="E80" s="71"/>
      <c r="F80" s="71"/>
      <c r="G80" s="71"/>
      <c r="H80" s="71"/>
      <c r="I80" s="71"/>
      <c r="J80" s="72"/>
      <c r="K80" s="64"/>
      <c r="L80" s="70"/>
      <c r="M80" s="71"/>
      <c r="N80" s="71"/>
      <c r="O80" s="71"/>
      <c r="P80" s="71"/>
      <c r="Q80" s="71"/>
      <c r="R80" s="72"/>
      <c r="S80" s="65"/>
      <c r="T80" s="73"/>
      <c r="U80" s="74"/>
      <c r="V80" s="75"/>
      <c r="W80" s="73"/>
      <c r="X80" s="74"/>
      <c r="Y80" s="75"/>
    </row>
    <row r="81" spans="1:25" x14ac:dyDescent="0.2">
      <c r="A81" s="69"/>
      <c r="B81" s="69"/>
      <c r="C81" s="69">
        <v>32</v>
      </c>
      <c r="D81" s="70"/>
      <c r="E81" s="71"/>
      <c r="F81" s="71"/>
      <c r="G81" s="71"/>
      <c r="H81" s="71"/>
      <c r="I81" s="71"/>
      <c r="J81" s="72"/>
      <c r="K81" s="64"/>
      <c r="L81" s="70"/>
      <c r="M81" s="71"/>
      <c r="N81" s="71"/>
      <c r="O81" s="71"/>
      <c r="P81" s="71"/>
      <c r="Q81" s="71"/>
      <c r="R81" s="72"/>
      <c r="S81" s="65"/>
      <c r="T81" s="73"/>
      <c r="U81" s="74"/>
      <c r="V81" s="75"/>
      <c r="W81" s="73"/>
      <c r="X81" s="74"/>
      <c r="Y81" s="75"/>
    </row>
    <row r="82" spans="1:25" ht="12.75" thickBot="1" x14ac:dyDescent="0.25">
      <c r="A82" s="76"/>
      <c r="B82" s="76"/>
      <c r="C82" s="76">
        <v>37</v>
      </c>
      <c r="D82" s="77"/>
      <c r="E82" s="78"/>
      <c r="F82" s="78"/>
      <c r="G82" s="78"/>
      <c r="H82" s="78"/>
      <c r="I82" s="78"/>
      <c r="J82" s="79"/>
      <c r="K82" s="64"/>
      <c r="L82" s="77"/>
      <c r="M82" s="78"/>
      <c r="N82" s="78"/>
      <c r="O82" s="78"/>
      <c r="P82" s="78"/>
      <c r="Q82" s="78"/>
      <c r="R82" s="79"/>
      <c r="S82" s="65"/>
      <c r="T82" s="80"/>
      <c r="U82" s="81"/>
      <c r="V82" s="82"/>
      <c r="W82" s="80"/>
      <c r="X82" s="81"/>
      <c r="Y82" s="82"/>
    </row>
    <row r="83" spans="1:25" x14ac:dyDescent="0.2">
      <c r="B83" s="1" t="s">
        <v>2</v>
      </c>
      <c r="T83" s="21" t="e">
        <f t="shared" ref="T83:Y83" si="4">AVERAGE(T3,T7,T11,T15)</f>
        <v>#VALUE!</v>
      </c>
      <c r="U83" s="22" t="e">
        <f t="shared" si="4"/>
        <v>#VALUE!</v>
      </c>
      <c r="V83" s="22" t="e">
        <f t="shared" si="4"/>
        <v>#VALUE!</v>
      </c>
      <c r="W83" s="21" t="e">
        <f t="shared" si="4"/>
        <v>#VALUE!</v>
      </c>
      <c r="X83" s="22" t="e">
        <f t="shared" si="4"/>
        <v>#VALUE!</v>
      </c>
      <c r="Y83" s="23" t="e">
        <f t="shared" si="4"/>
        <v>#VALUE!</v>
      </c>
    </row>
    <row r="84" spans="1:25" x14ac:dyDescent="0.2">
      <c r="B84" s="1" t="s">
        <v>7</v>
      </c>
      <c r="T84" s="44" t="e">
        <f t="shared" ref="T84:Y84" si="5">AVERAGE(T19,T23,T27,T31,T35)</f>
        <v>#VALUE!</v>
      </c>
      <c r="U84" s="45" t="e">
        <f t="shared" si="5"/>
        <v>#VALUE!</v>
      </c>
      <c r="V84" s="45" t="e">
        <f t="shared" si="5"/>
        <v>#VALUE!</v>
      </c>
      <c r="W84" s="44" t="e">
        <f t="shared" si="5"/>
        <v>#VALUE!</v>
      </c>
      <c r="X84" s="45" t="e">
        <f t="shared" si="5"/>
        <v>#VALUE!</v>
      </c>
      <c r="Y84" s="46" t="e">
        <f t="shared" si="5"/>
        <v>#VALUE!</v>
      </c>
    </row>
    <row r="85" spans="1:25" x14ac:dyDescent="0.2">
      <c r="B85" s="1" t="s">
        <v>14</v>
      </c>
      <c r="T85" s="44" t="e">
        <f t="shared" ref="T85:Y85" si="6">AVERAGE(T39,T43,T47,T51)</f>
        <v>#VALUE!</v>
      </c>
      <c r="U85" s="45" t="e">
        <f t="shared" si="6"/>
        <v>#VALUE!</v>
      </c>
      <c r="V85" s="45" t="e">
        <f t="shared" si="6"/>
        <v>#VALUE!</v>
      </c>
      <c r="W85" s="44" t="e">
        <f t="shared" si="6"/>
        <v>#VALUE!</v>
      </c>
      <c r="X85" s="45" t="e">
        <f t="shared" si="6"/>
        <v>#VALUE!</v>
      </c>
      <c r="Y85" s="46" t="e">
        <f t="shared" si="6"/>
        <v>#VALUE!</v>
      </c>
    </row>
    <row r="86" spans="1:25" x14ac:dyDescent="0.2">
      <c r="B86" s="1" t="s">
        <v>20</v>
      </c>
      <c r="T86" s="44" t="e">
        <f t="shared" ref="T86:Y86" si="7">AVERAGE(T55,T59,T63,T67)</f>
        <v>#VALUE!</v>
      </c>
      <c r="U86" s="45" t="e">
        <f t="shared" si="7"/>
        <v>#VALUE!</v>
      </c>
      <c r="V86" s="45" t="e">
        <f t="shared" si="7"/>
        <v>#VALUE!</v>
      </c>
      <c r="W86" s="44" t="e">
        <f t="shared" si="7"/>
        <v>#VALUE!</v>
      </c>
      <c r="X86" s="45" t="e">
        <f t="shared" si="7"/>
        <v>#VALUE!</v>
      </c>
      <c r="Y86" s="46" t="e">
        <f t="shared" si="7"/>
        <v>#VALUE!</v>
      </c>
    </row>
    <row r="87" spans="1:25" ht="12.75" thickBot="1" x14ac:dyDescent="0.25">
      <c r="B87" s="1" t="s">
        <v>30</v>
      </c>
      <c r="T87" s="44"/>
      <c r="U87" s="45"/>
      <c r="V87" s="45"/>
      <c r="W87" s="44"/>
      <c r="X87" s="45"/>
      <c r="Y87" s="46"/>
    </row>
    <row r="88" spans="1:25" ht="12.75" thickBot="1" x14ac:dyDescent="0.25">
      <c r="A88" s="3"/>
      <c r="B88" s="4" t="s">
        <v>31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8" t="e">
        <f t="shared" ref="T88:Y88" si="8">AVERAGE(T3:T82)</f>
        <v>#VALUE!</v>
      </c>
      <c r="U88" s="49" t="e">
        <f t="shared" si="8"/>
        <v>#VALUE!</v>
      </c>
      <c r="V88" s="50" t="e">
        <f t="shared" si="8"/>
        <v>#VALUE!</v>
      </c>
      <c r="W88" s="49" t="e">
        <f t="shared" si="8"/>
        <v>#VALUE!</v>
      </c>
      <c r="X88" s="49" t="e">
        <f t="shared" si="8"/>
        <v>#VALUE!</v>
      </c>
      <c r="Y88" s="50" t="e">
        <f t="shared" si="8"/>
        <v>#VALUE!</v>
      </c>
    </row>
    <row r="89" spans="1:25" x14ac:dyDescent="0.2">
      <c r="B89" s="1" t="s">
        <v>32</v>
      </c>
      <c r="I89" s="51" t="e">
        <f>GEOMEAN(I3:I82)</f>
        <v>#NUM!</v>
      </c>
      <c r="J89" s="51" t="e">
        <f>GEOMEAN(J3:J82)</f>
        <v>#NUM!</v>
      </c>
      <c r="Q89" s="51" t="e">
        <f>GEOMEAN(Q3:Q82)</f>
        <v>#NUM!</v>
      </c>
      <c r="R89" s="51" t="e">
        <f>GEOMEAN(R3:R82)</f>
        <v>#NUM!</v>
      </c>
    </row>
    <row r="90" spans="1:25" x14ac:dyDescent="0.2">
      <c r="B90" s="1" t="s">
        <v>33</v>
      </c>
      <c r="Q90" s="52" t="e">
        <f>Q89/I89</f>
        <v>#NUM!</v>
      </c>
      <c r="R90" s="52" t="e">
        <f>R89/J89</f>
        <v>#NUM!</v>
      </c>
    </row>
    <row r="91" spans="1:25" x14ac:dyDescent="0.2">
      <c r="B91" s="1" t="s">
        <v>34</v>
      </c>
      <c r="I91" s="51">
        <f>SUM(I3:I82)/3600</f>
        <v>0</v>
      </c>
      <c r="J91" s="51">
        <f>SUM(J3:J82)</f>
        <v>0</v>
      </c>
      <c r="Q91" s="51">
        <f>SUM(Q3:Q82)/3600</f>
        <v>0</v>
      </c>
      <c r="R91" s="51">
        <f>SUM(R3:R82)</f>
        <v>0</v>
      </c>
    </row>
  </sheetData>
  <mergeCells count="4">
    <mergeCell ref="D1:J1"/>
    <mergeCell ref="L1:R1"/>
    <mergeCell ref="T1:V1"/>
    <mergeCell ref="W1:Y1"/>
  </mergeCells>
  <phoneticPr fontId="1" type="noConversion"/>
  <conditionalFormatting sqref="W71:Y82 T3:V82 W3:Y3 W7:Y7 W11:Y11 W15:Y15 W19:Y19 W23:Y23 W27:Y27 W31:Y31 W35:Y35 W39:Y39 W43:Y43 W47:Y47 W51:Y51 W55:Y55 W59:Y59 W63:Y63 W67:Y67 W6:X6 W10:X10 W14:X14 W18:X18 W22:X22 W26:X26 W30:X30 W34:X34 W38:X38 W42:X42 W46:X46 W50:X50 W54:X54 W58:X58 W62:X62 W66:X66 W70:X70 T83:Y88">
    <cfRule type="cellIs" dxfId="9" priority="49" operator="greaterThan">
      <formula>0.03</formula>
    </cfRule>
    <cfRule type="cellIs" dxfId="8" priority="50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Y91"/>
  <sheetViews>
    <sheetView topLeftCell="A13" workbookViewId="0">
      <selection activeCell="G85" sqref="G85"/>
    </sheetView>
  </sheetViews>
  <sheetFormatPr defaultColWidth="10.875"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 x14ac:dyDescent="0.25">
      <c r="D1" s="122" t="s">
        <v>35</v>
      </c>
      <c r="E1" s="123"/>
      <c r="F1" s="123"/>
      <c r="G1" s="123"/>
      <c r="H1" s="123"/>
      <c r="I1" s="123"/>
      <c r="J1" s="124"/>
      <c r="L1" s="122" t="s">
        <v>36</v>
      </c>
      <c r="M1" s="123"/>
      <c r="N1" s="123"/>
      <c r="O1" s="123"/>
      <c r="P1" s="123"/>
      <c r="Q1" s="123"/>
      <c r="R1" s="124"/>
      <c r="S1" s="2"/>
      <c r="T1" s="122" t="s">
        <v>58</v>
      </c>
      <c r="U1" s="123"/>
      <c r="V1" s="124"/>
      <c r="W1" s="122" t="s">
        <v>59</v>
      </c>
      <c r="X1" s="123"/>
      <c r="Y1" s="124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60" t="s">
        <v>2</v>
      </c>
      <c r="B3" s="60" t="s">
        <v>3</v>
      </c>
      <c r="C3" s="60">
        <v>22</v>
      </c>
      <c r="D3" s="61"/>
      <c r="E3" s="62"/>
      <c r="F3" s="62"/>
      <c r="G3" s="62"/>
      <c r="H3" s="62"/>
      <c r="I3" s="62"/>
      <c r="J3" s="63"/>
      <c r="K3" s="64"/>
      <c r="L3" s="83"/>
      <c r="M3" s="84"/>
      <c r="N3" s="84"/>
      <c r="O3" s="84"/>
      <c r="P3" s="84"/>
      <c r="Q3" s="84"/>
      <c r="R3" s="85"/>
      <c r="S3" s="92"/>
      <c r="T3" s="93"/>
      <c r="U3" s="94"/>
      <c r="V3" s="95"/>
      <c r="W3" s="93"/>
      <c r="X3" s="94"/>
      <c r="Y3" s="95"/>
    </row>
    <row r="4" spans="1:25" x14ac:dyDescent="0.2">
      <c r="A4" s="69" t="s">
        <v>4</v>
      </c>
      <c r="B4" s="69"/>
      <c r="C4" s="69">
        <v>27</v>
      </c>
      <c r="D4" s="70"/>
      <c r="E4" s="71"/>
      <c r="F4" s="71"/>
      <c r="G4" s="71"/>
      <c r="H4" s="71"/>
      <c r="I4" s="71"/>
      <c r="J4" s="72"/>
      <c r="K4" s="64"/>
      <c r="L4" s="86"/>
      <c r="M4" s="87"/>
      <c r="N4" s="87"/>
      <c r="O4" s="87"/>
      <c r="P4" s="87"/>
      <c r="Q4" s="87"/>
      <c r="R4" s="88"/>
      <c r="S4" s="92"/>
      <c r="T4" s="96"/>
      <c r="U4" s="97"/>
      <c r="V4" s="98"/>
      <c r="W4" s="96"/>
      <c r="X4" s="97"/>
      <c r="Y4" s="98"/>
    </row>
    <row r="5" spans="1:25" x14ac:dyDescent="0.2">
      <c r="A5" s="69"/>
      <c r="B5" s="69"/>
      <c r="C5" s="69">
        <v>32</v>
      </c>
      <c r="D5" s="70"/>
      <c r="E5" s="71"/>
      <c r="F5" s="71"/>
      <c r="G5" s="71"/>
      <c r="H5" s="71"/>
      <c r="I5" s="71"/>
      <c r="J5" s="72"/>
      <c r="K5" s="64"/>
      <c r="L5" s="86"/>
      <c r="M5" s="87"/>
      <c r="N5" s="87"/>
      <c r="O5" s="87"/>
      <c r="P5" s="87"/>
      <c r="Q5" s="87"/>
      <c r="R5" s="88"/>
      <c r="S5" s="92"/>
      <c r="T5" s="96"/>
      <c r="U5" s="97"/>
      <c r="V5" s="98"/>
      <c r="W5" s="96"/>
      <c r="X5" s="97"/>
      <c r="Y5" s="98"/>
    </row>
    <row r="6" spans="1:25" ht="12.75" thickBot="1" x14ac:dyDescent="0.25">
      <c r="A6" s="69"/>
      <c r="B6" s="76"/>
      <c r="C6" s="76">
        <v>37</v>
      </c>
      <c r="D6" s="77"/>
      <c r="E6" s="78"/>
      <c r="F6" s="78"/>
      <c r="G6" s="78"/>
      <c r="H6" s="78"/>
      <c r="I6" s="78"/>
      <c r="J6" s="79"/>
      <c r="K6" s="64"/>
      <c r="L6" s="89"/>
      <c r="M6" s="90"/>
      <c r="N6" s="90"/>
      <c r="O6" s="90"/>
      <c r="P6" s="90"/>
      <c r="Q6" s="90"/>
      <c r="R6" s="91"/>
      <c r="S6" s="92"/>
      <c r="T6" s="99"/>
      <c r="U6" s="100"/>
      <c r="V6" s="101"/>
      <c r="W6" s="99"/>
      <c r="X6" s="100"/>
      <c r="Y6" s="101"/>
    </row>
    <row r="7" spans="1:25" x14ac:dyDescent="0.2">
      <c r="A7" s="69"/>
      <c r="B7" s="60" t="s">
        <v>5</v>
      </c>
      <c r="C7" s="60">
        <v>22</v>
      </c>
      <c r="D7" s="61"/>
      <c r="E7" s="62"/>
      <c r="F7" s="62"/>
      <c r="G7" s="62"/>
      <c r="H7" s="62"/>
      <c r="I7" s="62"/>
      <c r="J7" s="63"/>
      <c r="K7" s="64"/>
      <c r="L7" s="83"/>
      <c r="M7" s="84"/>
      <c r="N7" s="84"/>
      <c r="O7" s="84"/>
      <c r="P7" s="84"/>
      <c r="Q7" s="84"/>
      <c r="R7" s="85"/>
      <c r="S7" s="92"/>
      <c r="T7" s="93"/>
      <c r="U7" s="94"/>
      <c r="V7" s="94"/>
      <c r="W7" s="102"/>
      <c r="X7" s="103"/>
      <c r="Y7" s="104"/>
    </row>
    <row r="8" spans="1:25" x14ac:dyDescent="0.2">
      <c r="A8" s="69"/>
      <c r="B8" s="69"/>
      <c r="C8" s="69">
        <v>27</v>
      </c>
      <c r="D8" s="70"/>
      <c r="E8" s="71"/>
      <c r="F8" s="71"/>
      <c r="G8" s="71"/>
      <c r="H8" s="71"/>
      <c r="I8" s="71"/>
      <c r="J8" s="72"/>
      <c r="K8" s="64"/>
      <c r="L8" s="86"/>
      <c r="M8" s="87"/>
      <c r="N8" s="87"/>
      <c r="O8" s="87"/>
      <c r="P8" s="87"/>
      <c r="Q8" s="87"/>
      <c r="R8" s="88"/>
      <c r="S8" s="92"/>
      <c r="T8" s="96"/>
      <c r="U8" s="97"/>
      <c r="V8" s="97"/>
      <c r="W8" s="96"/>
      <c r="X8" s="97"/>
      <c r="Y8" s="98"/>
    </row>
    <row r="9" spans="1:25" x14ac:dyDescent="0.2">
      <c r="A9" s="69"/>
      <c r="B9" s="69"/>
      <c r="C9" s="69">
        <v>32</v>
      </c>
      <c r="D9" s="70"/>
      <c r="E9" s="71"/>
      <c r="F9" s="71"/>
      <c r="G9" s="71"/>
      <c r="H9" s="71"/>
      <c r="I9" s="71"/>
      <c r="J9" s="72"/>
      <c r="K9" s="64"/>
      <c r="L9" s="86"/>
      <c r="M9" s="87"/>
      <c r="N9" s="87"/>
      <c r="O9" s="87"/>
      <c r="P9" s="87"/>
      <c r="Q9" s="87"/>
      <c r="R9" s="88"/>
      <c r="S9" s="92"/>
      <c r="T9" s="96"/>
      <c r="U9" s="105"/>
      <c r="V9" s="97"/>
      <c r="W9" s="96"/>
      <c r="X9" s="97"/>
      <c r="Y9" s="98"/>
    </row>
    <row r="10" spans="1:25" ht="12.75" thickBot="1" x14ac:dyDescent="0.25">
      <c r="A10" s="69"/>
      <c r="B10" s="76"/>
      <c r="C10" s="76">
        <v>37</v>
      </c>
      <c r="D10" s="77"/>
      <c r="E10" s="78"/>
      <c r="F10" s="78"/>
      <c r="G10" s="78"/>
      <c r="H10" s="78"/>
      <c r="I10" s="78"/>
      <c r="J10" s="79"/>
      <c r="K10" s="64"/>
      <c r="L10" s="89"/>
      <c r="M10" s="90"/>
      <c r="N10" s="90"/>
      <c r="O10" s="90"/>
      <c r="P10" s="90"/>
      <c r="Q10" s="90"/>
      <c r="R10" s="91"/>
      <c r="S10" s="92"/>
      <c r="T10" s="99"/>
      <c r="U10" s="100"/>
      <c r="V10" s="100"/>
      <c r="W10" s="99"/>
      <c r="X10" s="100"/>
      <c r="Y10" s="101"/>
    </row>
    <row r="11" spans="1:25" x14ac:dyDescent="0.2">
      <c r="A11" s="69"/>
      <c r="B11" s="60" t="s">
        <v>0</v>
      </c>
      <c r="C11" s="60">
        <v>22</v>
      </c>
      <c r="D11" s="61"/>
      <c r="E11" s="62"/>
      <c r="F11" s="62"/>
      <c r="G11" s="62"/>
      <c r="H11" s="62"/>
      <c r="I11" s="62"/>
      <c r="J11" s="63"/>
      <c r="K11" s="64"/>
      <c r="L11" s="83"/>
      <c r="M11" s="84"/>
      <c r="N11" s="84"/>
      <c r="O11" s="84"/>
      <c r="P11" s="84"/>
      <c r="Q11" s="84"/>
      <c r="R11" s="85"/>
      <c r="S11" s="92"/>
      <c r="T11" s="93"/>
      <c r="U11" s="94"/>
      <c r="V11" s="94"/>
      <c r="W11" s="102"/>
      <c r="X11" s="103"/>
      <c r="Y11" s="104"/>
    </row>
    <row r="12" spans="1:25" x14ac:dyDescent="0.2">
      <c r="A12" s="69"/>
      <c r="B12" s="69"/>
      <c r="C12" s="69">
        <v>27</v>
      </c>
      <c r="D12" s="70"/>
      <c r="E12" s="71"/>
      <c r="F12" s="71"/>
      <c r="G12" s="71"/>
      <c r="H12" s="71"/>
      <c r="I12" s="71"/>
      <c r="J12" s="72"/>
      <c r="K12" s="64"/>
      <c r="L12" s="86"/>
      <c r="M12" s="87"/>
      <c r="N12" s="87"/>
      <c r="O12" s="87"/>
      <c r="P12" s="87"/>
      <c r="Q12" s="87"/>
      <c r="R12" s="88"/>
      <c r="S12" s="92"/>
      <c r="T12" s="96"/>
      <c r="U12" s="97"/>
      <c r="V12" s="97"/>
      <c r="W12" s="96"/>
      <c r="X12" s="97"/>
      <c r="Y12" s="98"/>
    </row>
    <row r="13" spans="1:25" x14ac:dyDescent="0.2">
      <c r="A13" s="69"/>
      <c r="B13" s="69"/>
      <c r="C13" s="69">
        <v>32</v>
      </c>
      <c r="D13" s="70"/>
      <c r="E13" s="71"/>
      <c r="F13" s="71"/>
      <c r="G13" s="71"/>
      <c r="H13" s="71"/>
      <c r="I13" s="71"/>
      <c r="J13" s="72"/>
      <c r="K13" s="64"/>
      <c r="L13" s="86"/>
      <c r="M13" s="87"/>
      <c r="N13" s="87"/>
      <c r="O13" s="87"/>
      <c r="P13" s="87"/>
      <c r="Q13" s="87"/>
      <c r="R13" s="88"/>
      <c r="S13" s="92"/>
      <c r="T13" s="96"/>
      <c r="U13" s="97"/>
      <c r="V13" s="97"/>
      <c r="W13" s="96"/>
      <c r="X13" s="97"/>
      <c r="Y13" s="98"/>
    </row>
    <row r="14" spans="1:25" ht="12.75" thickBot="1" x14ac:dyDescent="0.25">
      <c r="A14" s="69"/>
      <c r="B14" s="76"/>
      <c r="C14" s="76">
        <v>37</v>
      </c>
      <c r="D14" s="77"/>
      <c r="E14" s="78"/>
      <c r="F14" s="78"/>
      <c r="G14" s="78"/>
      <c r="H14" s="78"/>
      <c r="I14" s="78"/>
      <c r="J14" s="79"/>
      <c r="K14" s="64"/>
      <c r="L14" s="89"/>
      <c r="M14" s="90"/>
      <c r="N14" s="90"/>
      <c r="O14" s="90"/>
      <c r="P14" s="90"/>
      <c r="Q14" s="90"/>
      <c r="R14" s="91"/>
      <c r="S14" s="92"/>
      <c r="T14" s="99"/>
      <c r="U14" s="100"/>
      <c r="V14" s="100"/>
      <c r="W14" s="99"/>
      <c r="X14" s="100"/>
      <c r="Y14" s="101"/>
    </row>
    <row r="15" spans="1:25" x14ac:dyDescent="0.2">
      <c r="A15" s="69"/>
      <c r="B15" s="60" t="s">
        <v>6</v>
      </c>
      <c r="C15" s="60">
        <v>22</v>
      </c>
      <c r="D15" s="61"/>
      <c r="E15" s="62"/>
      <c r="F15" s="62"/>
      <c r="G15" s="62"/>
      <c r="H15" s="62"/>
      <c r="I15" s="62"/>
      <c r="J15" s="63"/>
      <c r="K15" s="64"/>
      <c r="L15" s="83"/>
      <c r="M15" s="84"/>
      <c r="N15" s="84"/>
      <c r="O15" s="84"/>
      <c r="P15" s="84"/>
      <c r="Q15" s="84"/>
      <c r="R15" s="85"/>
      <c r="S15" s="92"/>
      <c r="T15" s="93"/>
      <c r="U15" s="94"/>
      <c r="V15" s="94"/>
      <c r="W15" s="102"/>
      <c r="X15" s="103"/>
      <c r="Y15" s="104"/>
    </row>
    <row r="16" spans="1:25" x14ac:dyDescent="0.2">
      <c r="A16" s="69"/>
      <c r="B16" s="69"/>
      <c r="C16" s="69">
        <v>27</v>
      </c>
      <c r="D16" s="70"/>
      <c r="E16" s="71"/>
      <c r="F16" s="71"/>
      <c r="G16" s="71"/>
      <c r="H16" s="71"/>
      <c r="I16" s="71"/>
      <c r="J16" s="72"/>
      <c r="K16" s="64"/>
      <c r="L16" s="86"/>
      <c r="M16" s="87"/>
      <c r="N16" s="87"/>
      <c r="O16" s="87"/>
      <c r="P16" s="87"/>
      <c r="Q16" s="87"/>
      <c r="R16" s="88"/>
      <c r="S16" s="92"/>
      <c r="T16" s="96"/>
      <c r="U16" s="97"/>
      <c r="V16" s="97"/>
      <c r="W16" s="96"/>
      <c r="X16" s="97"/>
      <c r="Y16" s="98"/>
    </row>
    <row r="17" spans="1:25" x14ac:dyDescent="0.2">
      <c r="A17" s="69"/>
      <c r="B17" s="69"/>
      <c r="C17" s="69">
        <v>32</v>
      </c>
      <c r="D17" s="70"/>
      <c r="E17" s="71"/>
      <c r="F17" s="71"/>
      <c r="G17" s="71"/>
      <c r="H17" s="71"/>
      <c r="I17" s="71"/>
      <c r="J17" s="72"/>
      <c r="K17" s="64"/>
      <c r="L17" s="86"/>
      <c r="M17" s="87"/>
      <c r="N17" s="87"/>
      <c r="O17" s="87"/>
      <c r="P17" s="87"/>
      <c r="Q17" s="87"/>
      <c r="R17" s="88"/>
      <c r="S17" s="92"/>
      <c r="T17" s="96"/>
      <c r="U17" s="97"/>
      <c r="V17" s="97"/>
      <c r="W17" s="96"/>
      <c r="X17" s="97"/>
      <c r="Y17" s="98"/>
    </row>
    <row r="18" spans="1:25" ht="12.75" thickBot="1" x14ac:dyDescent="0.25">
      <c r="A18" s="76"/>
      <c r="B18" s="76"/>
      <c r="C18" s="76">
        <v>37</v>
      </c>
      <c r="D18" s="77"/>
      <c r="E18" s="78"/>
      <c r="F18" s="78"/>
      <c r="G18" s="78"/>
      <c r="H18" s="78"/>
      <c r="I18" s="78"/>
      <c r="J18" s="79"/>
      <c r="K18" s="64"/>
      <c r="L18" s="89"/>
      <c r="M18" s="90"/>
      <c r="N18" s="90"/>
      <c r="O18" s="90"/>
      <c r="P18" s="90"/>
      <c r="Q18" s="90"/>
      <c r="R18" s="91"/>
      <c r="S18" s="92"/>
      <c r="T18" s="99"/>
      <c r="U18" s="100"/>
      <c r="V18" s="100"/>
      <c r="W18" s="99"/>
      <c r="X18" s="100"/>
      <c r="Y18" s="101"/>
    </row>
    <row r="19" spans="1:25" x14ac:dyDescent="0.2">
      <c r="A19" s="13" t="s">
        <v>7</v>
      </c>
      <c r="B19" s="13" t="s">
        <v>8</v>
      </c>
      <c r="C19" s="13">
        <v>22</v>
      </c>
      <c r="D19" s="14">
        <v>5205.9975999999997</v>
      </c>
      <c r="E19" s="15">
        <v>41.931699999999999</v>
      </c>
      <c r="F19" s="15">
        <v>43.560099999999998</v>
      </c>
      <c r="G19" s="15">
        <v>45.007199999999997</v>
      </c>
      <c r="H19" s="15">
        <v>25032.3</v>
      </c>
      <c r="I19" s="15">
        <v>42.76</v>
      </c>
      <c r="J19" s="16">
        <f t="shared" ref="J19:J82" si="0">H19/3600</f>
        <v>6.9534166666666666</v>
      </c>
      <c r="L19" s="14">
        <v>5202.2071999999998</v>
      </c>
      <c r="M19" s="15">
        <v>41.9298</v>
      </c>
      <c r="N19" s="15">
        <v>43.559100000000001</v>
      </c>
      <c r="O19" s="15">
        <v>45.004300000000001</v>
      </c>
      <c r="P19" s="15">
        <v>24874.2</v>
      </c>
      <c r="Q19" s="15">
        <v>42.87</v>
      </c>
      <c r="R19" s="16">
        <f t="shared" ref="R19:R82" si="1">P19/3600</f>
        <v>6.9095000000000004</v>
      </c>
      <c r="S19" s="20"/>
      <c r="T19" s="21">
        <f>bdrate($D19:$D22,E19:E22,$L19:$L22,M19:M22)</f>
        <v>3.5689371891600707E-4</v>
      </c>
      <c r="U19" s="22">
        <f>bdrate($D19:$D22,F19:F22,$L19:$L22,N19:N22)</f>
        <v>-2.5819493812040406E-3</v>
      </c>
      <c r="V19" s="22">
        <f>bdrate($D19:$D22,G19:G22,$L19:$L22,O19:O22)</f>
        <v>1.2940817975559682E-4</v>
      </c>
      <c r="W19" s="44">
        <f>bdrateOld($D19:$D22,E19:E22,$L19:$L22,M19:M22)</f>
        <v>3.5289295813223376E-4</v>
      </c>
      <c r="X19" s="45">
        <f>bdrateOld($D19:$D22,F19:F22,$L19:$L22,N19:N22)</f>
        <v>-1.7096786098245165E-3</v>
      </c>
      <c r="Y19" s="46">
        <f>bdrateOld($D19:$D22,G19:G22,$L19:$L22,O19:O22)</f>
        <v>-2.0517928612000524E-3</v>
      </c>
    </row>
    <row r="20" spans="1:25" x14ac:dyDescent="0.2">
      <c r="A20" s="24" t="s">
        <v>9</v>
      </c>
      <c r="B20" s="24"/>
      <c r="C20" s="24">
        <v>27</v>
      </c>
      <c r="D20" s="25">
        <v>2428.2743999999998</v>
      </c>
      <c r="E20" s="26">
        <v>39.898600000000002</v>
      </c>
      <c r="F20" s="26">
        <v>41.8904</v>
      </c>
      <c r="G20" s="26">
        <v>42.949199999999998</v>
      </c>
      <c r="H20" s="26">
        <v>22072.400000000001</v>
      </c>
      <c r="I20" s="26">
        <v>37.43</v>
      </c>
      <c r="J20" s="27">
        <f t="shared" si="0"/>
        <v>6.131222222222223</v>
      </c>
      <c r="L20" s="25">
        <v>2426.7415999999998</v>
      </c>
      <c r="M20" s="26">
        <v>39.896299999999997</v>
      </c>
      <c r="N20" s="26">
        <v>41.892099999999999</v>
      </c>
      <c r="O20" s="26">
        <v>42.959200000000003</v>
      </c>
      <c r="P20" s="26">
        <v>21958.6</v>
      </c>
      <c r="Q20" s="26">
        <v>37.65</v>
      </c>
      <c r="R20" s="27">
        <f t="shared" si="1"/>
        <v>6.0996111111111109</v>
      </c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>
        <v>1166.4423999999999</v>
      </c>
      <c r="E21" s="26">
        <v>37.317599999999999</v>
      </c>
      <c r="F21" s="26">
        <v>40.633299999999998</v>
      </c>
      <c r="G21" s="26">
        <v>41.650500000000001</v>
      </c>
      <c r="H21" s="26">
        <v>19819.900000000001</v>
      </c>
      <c r="I21" s="26">
        <v>33.11</v>
      </c>
      <c r="J21" s="27">
        <f t="shared" si="0"/>
        <v>5.505527777777778</v>
      </c>
      <c r="L21" s="25">
        <v>1166.2031999999999</v>
      </c>
      <c r="M21" s="26">
        <v>37.314700000000002</v>
      </c>
      <c r="N21" s="26">
        <v>40.644100000000002</v>
      </c>
      <c r="O21" s="26">
        <v>41.634900000000002</v>
      </c>
      <c r="P21" s="26">
        <v>19723.900000000001</v>
      </c>
      <c r="Q21" s="26">
        <v>32.92</v>
      </c>
      <c r="R21" s="27">
        <f t="shared" si="1"/>
        <v>5.4788611111111116</v>
      </c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>
        <v>566.96159999999998</v>
      </c>
      <c r="E22" s="36">
        <v>34.684800000000003</v>
      </c>
      <c r="F22" s="36">
        <v>39.746600000000001</v>
      </c>
      <c r="G22" s="36">
        <v>40.852600000000002</v>
      </c>
      <c r="H22" s="36">
        <v>18074.900000000001</v>
      </c>
      <c r="I22" s="36">
        <v>30.05</v>
      </c>
      <c r="J22" s="37">
        <f t="shared" si="0"/>
        <v>5.0208055555555555</v>
      </c>
      <c r="L22" s="35">
        <v>567.14080000000001</v>
      </c>
      <c r="M22" s="36">
        <v>34.6843</v>
      </c>
      <c r="N22" s="36">
        <v>39.7425</v>
      </c>
      <c r="O22" s="36">
        <v>40.848700000000001</v>
      </c>
      <c r="P22" s="36">
        <v>18005</v>
      </c>
      <c r="Q22" s="36">
        <v>29.98</v>
      </c>
      <c r="R22" s="37">
        <f t="shared" si="1"/>
        <v>5.0013888888888891</v>
      </c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>
        <v>7905.3472000000002</v>
      </c>
      <c r="E23" s="15">
        <v>40.036900000000003</v>
      </c>
      <c r="F23" s="15">
        <v>42.1355</v>
      </c>
      <c r="G23" s="15">
        <v>43.241900000000001</v>
      </c>
      <c r="H23" s="15">
        <v>24169.3</v>
      </c>
      <c r="I23" s="15">
        <v>46.2</v>
      </c>
      <c r="J23" s="16">
        <f t="shared" si="0"/>
        <v>6.7136944444444442</v>
      </c>
      <c r="L23" s="14">
        <v>7900.8663999999999</v>
      </c>
      <c r="M23" s="15">
        <v>40.035299999999999</v>
      </c>
      <c r="N23" s="15">
        <v>42.133400000000002</v>
      </c>
      <c r="O23" s="15">
        <v>43.239199999999997</v>
      </c>
      <c r="P23" s="15">
        <v>24065.7</v>
      </c>
      <c r="Q23" s="15">
        <v>46.22</v>
      </c>
      <c r="R23" s="16">
        <f t="shared" si="1"/>
        <v>6.6849166666666671</v>
      </c>
      <c r="S23" s="20"/>
      <c r="T23" s="21">
        <f>bdrate($D23:$D26,E23:E26,$L23:$L26,M23:M26)</f>
        <v>4.5364254264002035E-4</v>
      </c>
      <c r="U23" s="22">
        <f>bdrate($D23:$D26,F23:F26,$L23:$L26,N23:N26)</f>
        <v>-2.8988575915789294E-4</v>
      </c>
      <c r="V23" s="22">
        <f>bdrate($D23:$D26,G23:G26,$L23:$L26,O23:O26)</f>
        <v>-1.7838104386753706E-3</v>
      </c>
      <c r="W23" s="44">
        <f>bdrateOld($D23:$D26,E23:E26,$L23:$L26,M23:M26)</f>
        <v>4.3059898352248993E-4</v>
      </c>
      <c r="X23" s="45">
        <f>bdrateOld($D23:$D26,F23:F26,$L23:$L26,N23:N26)</f>
        <v>2.3713100745004212E-4</v>
      </c>
      <c r="Y23" s="46">
        <f>bdrateOld($D23:$D26,G23:G26,$L23:$L26,O23:O26)</f>
        <v>-1.9024410163203109E-3</v>
      </c>
    </row>
    <row r="24" spans="1:25" x14ac:dyDescent="0.2">
      <c r="A24" s="24"/>
      <c r="B24" s="24"/>
      <c r="C24" s="24">
        <v>27</v>
      </c>
      <c r="D24" s="25">
        <v>3175.944</v>
      </c>
      <c r="E24" s="26">
        <v>37.097499999999997</v>
      </c>
      <c r="F24" s="26">
        <v>39.977499999999999</v>
      </c>
      <c r="G24" s="26">
        <v>40.901400000000002</v>
      </c>
      <c r="H24" s="26">
        <v>20601.400000000001</v>
      </c>
      <c r="I24" s="26">
        <v>38.1</v>
      </c>
      <c r="J24" s="27">
        <f t="shared" si="0"/>
        <v>5.7226111111111111</v>
      </c>
      <c r="L24" s="25">
        <v>3174.2703999999999</v>
      </c>
      <c r="M24" s="26">
        <v>37.0976</v>
      </c>
      <c r="N24" s="26">
        <v>39.982500000000002</v>
      </c>
      <c r="O24" s="26">
        <v>40.900599999999997</v>
      </c>
      <c r="P24" s="26">
        <v>20506.2</v>
      </c>
      <c r="Q24" s="26">
        <v>38.43</v>
      </c>
      <c r="R24" s="27">
        <f t="shared" si="1"/>
        <v>5.6961666666666666</v>
      </c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>
        <v>1344.3008</v>
      </c>
      <c r="E25" s="26">
        <v>34.274500000000003</v>
      </c>
      <c r="F25" s="26">
        <v>38.3688</v>
      </c>
      <c r="G25" s="26">
        <v>39.487000000000002</v>
      </c>
      <c r="H25" s="26">
        <v>18292.7</v>
      </c>
      <c r="I25" s="26">
        <v>33.28</v>
      </c>
      <c r="J25" s="27">
        <f t="shared" si="0"/>
        <v>5.0813055555555557</v>
      </c>
      <c r="L25" s="25">
        <v>1345.3607999999999</v>
      </c>
      <c r="M25" s="26">
        <v>34.272300000000001</v>
      </c>
      <c r="N25" s="26">
        <v>38.370100000000001</v>
      </c>
      <c r="O25" s="26">
        <v>39.494100000000003</v>
      </c>
      <c r="P25" s="26">
        <v>18357.900000000001</v>
      </c>
      <c r="Q25" s="26">
        <v>33.340000000000003</v>
      </c>
      <c r="R25" s="27">
        <f t="shared" si="1"/>
        <v>5.0994166666666674</v>
      </c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>
        <v>579.82320000000004</v>
      </c>
      <c r="E26" s="36">
        <v>31.682300000000001</v>
      </c>
      <c r="F26" s="36">
        <v>37.267400000000002</v>
      </c>
      <c r="G26" s="36">
        <v>38.703099999999999</v>
      </c>
      <c r="H26" s="36">
        <v>16859</v>
      </c>
      <c r="I26" s="36">
        <v>28.05</v>
      </c>
      <c r="J26" s="37">
        <f t="shared" si="0"/>
        <v>4.6830555555555557</v>
      </c>
      <c r="L26" s="35">
        <v>580.6712</v>
      </c>
      <c r="M26" s="36">
        <v>31.682600000000001</v>
      </c>
      <c r="N26" s="36">
        <v>37.2532</v>
      </c>
      <c r="O26" s="36">
        <v>38.713500000000003</v>
      </c>
      <c r="P26" s="36">
        <v>16764.8</v>
      </c>
      <c r="Q26" s="36">
        <v>28.19</v>
      </c>
      <c r="R26" s="37">
        <f t="shared" si="1"/>
        <v>4.6568888888888891</v>
      </c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>
        <v>19540.374400000001</v>
      </c>
      <c r="E27" s="15">
        <v>38.789499999999997</v>
      </c>
      <c r="F27" s="15">
        <v>40.196100000000001</v>
      </c>
      <c r="G27" s="15">
        <v>43.438800000000001</v>
      </c>
      <c r="H27" s="15">
        <v>50043</v>
      </c>
      <c r="I27" s="15">
        <v>94.4</v>
      </c>
      <c r="J27" s="16">
        <f t="shared" si="0"/>
        <v>13.900833333333333</v>
      </c>
      <c r="L27" s="14">
        <v>19488.7</v>
      </c>
      <c r="M27" s="15">
        <v>38.786099999999998</v>
      </c>
      <c r="N27" s="15">
        <v>40.195500000000003</v>
      </c>
      <c r="O27" s="15">
        <v>43.433199999999999</v>
      </c>
      <c r="P27" s="15">
        <v>48893.599999999999</v>
      </c>
      <c r="Q27" s="15">
        <v>94.88</v>
      </c>
      <c r="R27" s="16">
        <f t="shared" si="1"/>
        <v>13.581555555555555</v>
      </c>
      <c r="S27" s="20"/>
      <c r="T27" s="21">
        <f>bdrate($D27:$D30,E27:E30,$L27:$L30,M27:M30)</f>
        <v>-2.7057445927036738E-4</v>
      </c>
      <c r="U27" s="22">
        <f>bdrate($D27:$D30,F27:F30,$L27:$L30,N27:N30)</f>
        <v>1.2080203858892968E-3</v>
      </c>
      <c r="V27" s="22">
        <f>bdrate($D27:$D30,G27:G30,$L27:$L30,O27:O30)</f>
        <v>3.6370994809991064E-3</v>
      </c>
      <c r="W27" s="44">
        <f>bdrateOld($D27:$D30,E27:E30,$L27:$L30,M27:M30)</f>
        <v>-2.2419704591847278E-4</v>
      </c>
      <c r="X27" s="45">
        <f>bdrateOld($D27:$D30,F27:F30,$L27:$L30,N27:N30)</f>
        <v>1.2385324315808965E-3</v>
      </c>
      <c r="Y27" s="46">
        <f>bdrateOld($D27:$D30,G27:G30,$L27:$L30,O27:O30)</f>
        <v>3.4408777807000135E-3</v>
      </c>
    </row>
    <row r="28" spans="1:25" x14ac:dyDescent="0.2">
      <c r="A28" s="24"/>
      <c r="B28" s="24"/>
      <c r="C28" s="24">
        <v>27</v>
      </c>
      <c r="D28" s="25">
        <v>5762.7151999999996</v>
      </c>
      <c r="E28" s="26">
        <v>36.836199999999998</v>
      </c>
      <c r="F28" s="26">
        <v>38.9709</v>
      </c>
      <c r="G28" s="26">
        <v>41.486199999999997</v>
      </c>
      <c r="H28" s="26">
        <v>40551.1</v>
      </c>
      <c r="I28" s="26">
        <v>71.64</v>
      </c>
      <c r="J28" s="27">
        <f t="shared" si="0"/>
        <v>11.264194444444444</v>
      </c>
      <c r="L28" s="25">
        <v>5759.5847999999996</v>
      </c>
      <c r="M28" s="26">
        <v>36.834400000000002</v>
      </c>
      <c r="N28" s="26">
        <v>38.966799999999999</v>
      </c>
      <c r="O28" s="26">
        <v>41.478000000000002</v>
      </c>
      <c r="P28" s="26">
        <v>39761.1</v>
      </c>
      <c r="Q28" s="26">
        <v>71.75</v>
      </c>
      <c r="R28" s="27">
        <f t="shared" si="1"/>
        <v>11.044749999999999</v>
      </c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>
        <v>2610.6783999999998</v>
      </c>
      <c r="E29" s="26">
        <v>34.679699999999997</v>
      </c>
      <c r="F29" s="26">
        <v>38.023499999999999</v>
      </c>
      <c r="G29" s="26">
        <v>39.898000000000003</v>
      </c>
      <c r="H29" s="26">
        <v>36435.4</v>
      </c>
      <c r="I29" s="26">
        <v>63</v>
      </c>
      <c r="J29" s="27">
        <f t="shared" si="0"/>
        <v>10.120944444444445</v>
      </c>
      <c r="L29" s="25">
        <v>2612.3784000000001</v>
      </c>
      <c r="M29" s="26">
        <v>34.683399999999999</v>
      </c>
      <c r="N29" s="26">
        <v>38.023400000000002</v>
      </c>
      <c r="O29" s="26">
        <v>39.889400000000002</v>
      </c>
      <c r="P29" s="26">
        <v>35750.1</v>
      </c>
      <c r="Q29" s="26">
        <v>62.86</v>
      </c>
      <c r="R29" s="27">
        <f t="shared" si="1"/>
        <v>9.9305833333333329</v>
      </c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>
        <v>1294.0272</v>
      </c>
      <c r="E30" s="36">
        <v>32.378399999999999</v>
      </c>
      <c r="F30" s="36">
        <v>37.292099999999998</v>
      </c>
      <c r="G30" s="36">
        <v>38.677900000000001</v>
      </c>
      <c r="H30" s="36">
        <v>33488</v>
      </c>
      <c r="I30" s="36">
        <v>55.64</v>
      </c>
      <c r="J30" s="37">
        <f t="shared" si="0"/>
        <v>9.3022222222222215</v>
      </c>
      <c r="L30" s="35">
        <v>1292.7352000000001</v>
      </c>
      <c r="M30" s="36">
        <v>32.378700000000002</v>
      </c>
      <c r="N30" s="36">
        <v>37.292400000000001</v>
      </c>
      <c r="O30" s="36">
        <v>38.674599999999998</v>
      </c>
      <c r="P30" s="36">
        <v>33139.300000000003</v>
      </c>
      <c r="Q30" s="36">
        <v>55.75</v>
      </c>
      <c r="R30" s="37">
        <f t="shared" si="1"/>
        <v>9.2053611111111113</v>
      </c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>
        <v>19728.6888</v>
      </c>
      <c r="E31" s="15">
        <v>39.547199999999997</v>
      </c>
      <c r="F31" s="15">
        <v>43.917900000000003</v>
      </c>
      <c r="G31" s="15">
        <v>45.280200000000001</v>
      </c>
      <c r="H31" s="15">
        <v>58700.2</v>
      </c>
      <c r="I31" s="15">
        <v>101.67</v>
      </c>
      <c r="J31" s="16">
        <f t="shared" si="0"/>
        <v>16.305611111111109</v>
      </c>
      <c r="L31" s="14">
        <v>19704.1976</v>
      </c>
      <c r="M31" s="15">
        <v>39.547400000000003</v>
      </c>
      <c r="N31" s="15">
        <v>43.905500000000004</v>
      </c>
      <c r="O31" s="15">
        <v>45.2639</v>
      </c>
      <c r="P31" s="15">
        <v>58409.9</v>
      </c>
      <c r="Q31" s="15">
        <v>101.94</v>
      </c>
      <c r="R31" s="16">
        <f t="shared" si="1"/>
        <v>16.224972222222224</v>
      </c>
      <c r="S31" s="20"/>
      <c r="T31" s="21">
        <f>bdrate($D31:$D34,E31:E34,$L31:$L34,M31:M34)</f>
        <v>-2.5041210675491588E-4</v>
      </c>
      <c r="U31" s="22">
        <f>bdrate($D31:$D34,F31:F34,$L31:$L34,N31:N34)</f>
        <v>1.1875185331109206E-2</v>
      </c>
      <c r="V31" s="22">
        <f>bdrate($D31:$D34,G31:G34,$L31:$L34,O31:O34)</f>
        <v>7.2734642464669097E-3</v>
      </c>
      <c r="W31" s="44">
        <f>bdrateOld($D31:$D34,E31:E34,$L31:$L34,M31:M34)</f>
        <v>-2.6638059592953844E-4</v>
      </c>
      <c r="X31" s="45">
        <f>bdrateOld($D31:$D34,F31:F34,$L31:$L34,N31:N34)</f>
        <v>1.1696408037161099E-2</v>
      </c>
      <c r="Y31" s="46">
        <f>bdrateOld($D31:$D34,G31:G34,$L31:$L34,O31:O34)</f>
        <v>6.8379138677343576E-3</v>
      </c>
    </row>
    <row r="32" spans="1:25" x14ac:dyDescent="0.2">
      <c r="A32" s="24"/>
      <c r="B32" s="24"/>
      <c r="C32" s="24">
        <v>27</v>
      </c>
      <c r="D32" s="25">
        <v>6762.3936000000003</v>
      </c>
      <c r="E32" s="26">
        <v>37.652799999999999</v>
      </c>
      <c r="F32" s="26">
        <v>42.518700000000003</v>
      </c>
      <c r="G32" s="26">
        <v>43.144799999999996</v>
      </c>
      <c r="H32" s="26">
        <v>49207.6</v>
      </c>
      <c r="I32" s="26">
        <v>84.01</v>
      </c>
      <c r="J32" s="27">
        <f t="shared" si="0"/>
        <v>13.668777777777777</v>
      </c>
      <c r="L32" s="25">
        <v>6756.5352000000003</v>
      </c>
      <c r="M32" s="26">
        <v>37.651800000000001</v>
      </c>
      <c r="N32" s="26">
        <v>42.506500000000003</v>
      </c>
      <c r="O32" s="26">
        <v>43.125399999999999</v>
      </c>
      <c r="P32" s="26">
        <v>48791.3</v>
      </c>
      <c r="Q32" s="26">
        <v>84.15</v>
      </c>
      <c r="R32" s="27">
        <f t="shared" si="1"/>
        <v>13.55313888888889</v>
      </c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>
        <v>3135.8472000000002</v>
      </c>
      <c r="E33" s="26">
        <v>35.697400000000002</v>
      </c>
      <c r="F33" s="26">
        <v>41.238999999999997</v>
      </c>
      <c r="G33" s="26">
        <v>41.260800000000003</v>
      </c>
      <c r="H33" s="26">
        <v>43668</v>
      </c>
      <c r="I33" s="26">
        <v>75.36</v>
      </c>
      <c r="J33" s="27">
        <f t="shared" si="0"/>
        <v>12.13</v>
      </c>
      <c r="L33" s="25">
        <v>3130.7647999999999</v>
      </c>
      <c r="M33" s="26">
        <v>35.692300000000003</v>
      </c>
      <c r="N33" s="26">
        <v>41.209099999999999</v>
      </c>
      <c r="O33" s="26">
        <v>41.234999999999999</v>
      </c>
      <c r="P33" s="26">
        <v>43220.3</v>
      </c>
      <c r="Q33" s="26">
        <v>75.72</v>
      </c>
      <c r="R33" s="27">
        <f t="shared" si="1"/>
        <v>12.005638888888889</v>
      </c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>
        <v>1599.3712</v>
      </c>
      <c r="E34" s="36">
        <v>33.600200000000001</v>
      </c>
      <c r="F34" s="36">
        <v>40.183</v>
      </c>
      <c r="G34" s="36">
        <v>39.787799999999997</v>
      </c>
      <c r="H34" s="36">
        <v>39610.400000000001</v>
      </c>
      <c r="I34" s="36">
        <v>71.41</v>
      </c>
      <c r="J34" s="37">
        <f t="shared" si="0"/>
        <v>11.00288888888889</v>
      </c>
      <c r="L34" s="35">
        <v>1597.9096</v>
      </c>
      <c r="M34" s="36">
        <v>33.5974</v>
      </c>
      <c r="N34" s="36">
        <v>40.152999999999999</v>
      </c>
      <c r="O34" s="36">
        <v>39.792400000000001</v>
      </c>
      <c r="P34" s="36">
        <v>39493.599999999999</v>
      </c>
      <c r="Q34" s="36">
        <v>71.69</v>
      </c>
      <c r="R34" s="37">
        <f t="shared" si="1"/>
        <v>10.970444444444444</v>
      </c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>
        <v>52357.061600000001</v>
      </c>
      <c r="E35" s="15">
        <v>38.3292</v>
      </c>
      <c r="F35" s="15">
        <v>42.161499999999997</v>
      </c>
      <c r="G35" s="15">
        <v>44.251300000000001</v>
      </c>
      <c r="H35" s="15">
        <v>69129.3</v>
      </c>
      <c r="I35" s="15">
        <v>144.85</v>
      </c>
      <c r="J35" s="16">
        <f t="shared" si="0"/>
        <v>19.202583333333333</v>
      </c>
      <c r="L35" s="14">
        <v>52330.087200000002</v>
      </c>
      <c r="M35" s="15">
        <v>38.326500000000003</v>
      </c>
      <c r="N35" s="15">
        <v>42.162700000000001</v>
      </c>
      <c r="O35" s="15">
        <v>44.247300000000003</v>
      </c>
      <c r="P35" s="15">
        <v>68477.899999999994</v>
      </c>
      <c r="Q35" s="15">
        <v>146.31</v>
      </c>
      <c r="R35" s="16">
        <f t="shared" si="1"/>
        <v>19.021638888888887</v>
      </c>
      <c r="S35" s="20"/>
      <c r="T35" s="21">
        <f>bdrate($D35:$D38,E35:E38,$L35:$L38,M35:M38)</f>
        <v>5.191791899439302E-4</v>
      </c>
      <c r="U35" s="22">
        <f>bdrate($D35:$D38,F35:F38,$L35:$L38,N35:N38)</f>
        <v>-1.5270031684765373E-3</v>
      </c>
      <c r="V35" s="22">
        <f>bdrate($D35:$D38,G35:G38,$L35:$L38,O35:O38)</f>
        <v>-5.9641054139469851E-4</v>
      </c>
      <c r="W35" s="44">
        <f>bdrateOld($D35:$D38,E35:E38,$L35:$L38,M35:M38)</f>
        <v>7.2693062838125044E-4</v>
      </c>
      <c r="X35" s="45">
        <f>bdrateOld($D35:$D38,F35:F38,$L35:$L38,N35:N38)</f>
        <v>-1.1620315975917617E-3</v>
      </c>
      <c r="Y35" s="46">
        <f>bdrateOld($D35:$D38,G35:G38,$L35:$L38,O35:O38)</f>
        <v>-2.2966579345117255E-3</v>
      </c>
    </row>
    <row r="36" spans="1:25" x14ac:dyDescent="0.2">
      <c r="A36" s="24"/>
      <c r="B36" s="24"/>
      <c r="C36" s="24">
        <v>27</v>
      </c>
      <c r="D36" s="25">
        <v>7406.1112000000003</v>
      </c>
      <c r="E36" s="26">
        <v>35.483699999999999</v>
      </c>
      <c r="F36" s="26">
        <v>40.7288</v>
      </c>
      <c r="G36" s="26">
        <v>43.051000000000002</v>
      </c>
      <c r="H36" s="26">
        <v>50715.8</v>
      </c>
      <c r="I36" s="26">
        <v>91.58</v>
      </c>
      <c r="J36" s="27">
        <f t="shared" si="0"/>
        <v>14.087722222222222</v>
      </c>
      <c r="L36" s="25">
        <v>7398.4575999999997</v>
      </c>
      <c r="M36" s="26">
        <v>35.480600000000003</v>
      </c>
      <c r="N36" s="26">
        <v>40.7318</v>
      </c>
      <c r="O36" s="26">
        <v>43.052999999999997</v>
      </c>
      <c r="P36" s="26">
        <v>49625.2</v>
      </c>
      <c r="Q36" s="26">
        <v>91.67</v>
      </c>
      <c r="R36" s="27">
        <f t="shared" si="1"/>
        <v>13.784777777777776</v>
      </c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>
        <v>1933.056</v>
      </c>
      <c r="E37" s="26">
        <v>33.696399999999997</v>
      </c>
      <c r="F37" s="26">
        <v>39.4726</v>
      </c>
      <c r="G37" s="26">
        <v>42.015300000000003</v>
      </c>
      <c r="H37" s="26">
        <v>43575.6</v>
      </c>
      <c r="I37" s="26">
        <v>74.44</v>
      </c>
      <c r="J37" s="27">
        <f t="shared" si="0"/>
        <v>12.104333333333333</v>
      </c>
      <c r="L37" s="25">
        <v>1931.212</v>
      </c>
      <c r="M37" s="26">
        <v>33.6965</v>
      </c>
      <c r="N37" s="26">
        <v>39.473100000000002</v>
      </c>
      <c r="O37" s="26">
        <v>42.006399999999999</v>
      </c>
      <c r="P37" s="26">
        <v>43261.7</v>
      </c>
      <c r="Q37" s="26">
        <v>74.739999999999995</v>
      </c>
      <c r="R37" s="27">
        <f t="shared" si="1"/>
        <v>12.017138888888889</v>
      </c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>
        <v>762.03920000000005</v>
      </c>
      <c r="E38" s="36">
        <v>31.591799999999999</v>
      </c>
      <c r="F38" s="36">
        <v>38.539299999999997</v>
      </c>
      <c r="G38" s="36">
        <v>41.189100000000003</v>
      </c>
      <c r="H38" s="36">
        <v>41133.699999999997</v>
      </c>
      <c r="I38" s="36">
        <v>65.67</v>
      </c>
      <c r="J38" s="37">
        <f t="shared" si="0"/>
        <v>11.426027777777778</v>
      </c>
      <c r="L38" s="35">
        <v>763.25599999999997</v>
      </c>
      <c r="M38" s="36">
        <v>31.594999999999999</v>
      </c>
      <c r="N38" s="36">
        <v>38.524900000000002</v>
      </c>
      <c r="O38" s="36">
        <v>41.222499999999997</v>
      </c>
      <c r="P38" s="36">
        <v>40263.599999999999</v>
      </c>
      <c r="Q38" s="36">
        <v>65.430000000000007</v>
      </c>
      <c r="R38" s="37">
        <f t="shared" si="1"/>
        <v>11.184333333333333</v>
      </c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>
        <v>3664.4063999999998</v>
      </c>
      <c r="E39" s="15">
        <v>40.380099999999999</v>
      </c>
      <c r="F39" s="15">
        <v>43.029499999999999</v>
      </c>
      <c r="G39" s="15">
        <v>43.696199999999997</v>
      </c>
      <c r="H39" s="15">
        <v>10089.200000000001</v>
      </c>
      <c r="I39" s="15">
        <v>18.940000000000001</v>
      </c>
      <c r="J39" s="16">
        <f t="shared" si="0"/>
        <v>2.8025555555555557</v>
      </c>
      <c r="L39" s="14">
        <v>3663.1624000000002</v>
      </c>
      <c r="M39" s="15">
        <v>40.378700000000002</v>
      </c>
      <c r="N39" s="15">
        <v>43.026400000000002</v>
      </c>
      <c r="O39" s="15">
        <v>43.670200000000001</v>
      </c>
      <c r="P39" s="15">
        <v>9984.5</v>
      </c>
      <c r="Q39" s="15">
        <v>19.07</v>
      </c>
      <c r="R39" s="16">
        <f t="shared" si="1"/>
        <v>2.7734722222222223</v>
      </c>
      <c r="S39" s="20"/>
      <c r="T39" s="21">
        <f>bdrate($D39:$D42,E39:E42,$L39:$L42,M39:M42)</f>
        <v>2.277944819151223E-5</v>
      </c>
      <c r="U39" s="22">
        <f>bdrate($D39:$D42,F39:F42,$L39:$L42,N39:N42)</f>
        <v>2.6954179866800487E-3</v>
      </c>
      <c r="V39" s="22">
        <f>bdrate($D39:$D42,G39:G42,$L39:$L42,O39:O42)</f>
        <v>-8.0067784869197745E-4</v>
      </c>
      <c r="W39" s="44">
        <f>bdrateOld($D39:$D42,E39:E42,$L39:$L42,M39:M42)</f>
        <v>1.1922841464540035E-4</v>
      </c>
      <c r="X39" s="45">
        <f>bdrateOld($D39:$D42,F39:F42,$L39:$L42,N39:N42)</f>
        <v>2.9589571914416801E-3</v>
      </c>
      <c r="Y39" s="46">
        <f>bdrateOld($D39:$D42,G39:G42,$L39:$L42,O39:O42)</f>
        <v>7.6804964861931779E-4</v>
      </c>
    </row>
    <row r="40" spans="1:25" x14ac:dyDescent="0.2">
      <c r="A40" s="24" t="s">
        <v>16</v>
      </c>
      <c r="B40" s="24"/>
      <c r="C40" s="24">
        <v>27</v>
      </c>
      <c r="D40" s="25">
        <v>1733.5927999999999</v>
      </c>
      <c r="E40" s="26">
        <v>37.147300000000001</v>
      </c>
      <c r="F40" s="26">
        <v>40.445700000000002</v>
      </c>
      <c r="G40" s="26">
        <v>40.805300000000003</v>
      </c>
      <c r="H40" s="26">
        <v>8798.7000000000007</v>
      </c>
      <c r="I40" s="26">
        <v>16.3</v>
      </c>
      <c r="J40" s="27">
        <f t="shared" si="0"/>
        <v>2.4440833333333334</v>
      </c>
      <c r="L40" s="25">
        <v>1735.7295999999999</v>
      </c>
      <c r="M40" s="26">
        <v>37.151000000000003</v>
      </c>
      <c r="N40" s="26">
        <v>40.456299999999999</v>
      </c>
      <c r="O40" s="26">
        <v>40.8048</v>
      </c>
      <c r="P40" s="26">
        <v>8745.2999999999993</v>
      </c>
      <c r="Q40" s="26">
        <v>16.43</v>
      </c>
      <c r="R40" s="27">
        <f t="shared" si="1"/>
        <v>2.4292499999999997</v>
      </c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>
        <v>833.25360000000001</v>
      </c>
      <c r="E41" s="26">
        <v>34.314500000000002</v>
      </c>
      <c r="F41" s="26">
        <v>38.39</v>
      </c>
      <c r="G41" s="26">
        <v>38.494399999999999</v>
      </c>
      <c r="H41" s="26">
        <v>7793.9</v>
      </c>
      <c r="I41" s="26">
        <v>13.45</v>
      </c>
      <c r="J41" s="27">
        <f t="shared" si="0"/>
        <v>2.1649722222222221</v>
      </c>
      <c r="L41" s="25">
        <v>832.86159999999995</v>
      </c>
      <c r="M41" s="26">
        <v>34.317500000000003</v>
      </c>
      <c r="N41" s="26">
        <v>38.377299999999998</v>
      </c>
      <c r="O41" s="26">
        <v>38.526699999999998</v>
      </c>
      <c r="P41" s="26">
        <v>7757.9</v>
      </c>
      <c r="Q41" s="26">
        <v>13.57</v>
      </c>
      <c r="R41" s="27">
        <f t="shared" si="1"/>
        <v>2.1549722222222223</v>
      </c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>
        <v>428.6</v>
      </c>
      <c r="E42" s="36">
        <v>31.885300000000001</v>
      </c>
      <c r="F42" s="36">
        <v>36.798999999999999</v>
      </c>
      <c r="G42" s="36">
        <v>36.878900000000002</v>
      </c>
      <c r="H42" s="36">
        <v>7059.2</v>
      </c>
      <c r="I42" s="36">
        <v>11.65</v>
      </c>
      <c r="J42" s="37">
        <f t="shared" si="0"/>
        <v>1.9608888888888889</v>
      </c>
      <c r="L42" s="35">
        <v>429.02719999999999</v>
      </c>
      <c r="M42" s="36">
        <v>31.878</v>
      </c>
      <c r="N42" s="36">
        <v>36.742699999999999</v>
      </c>
      <c r="O42" s="36">
        <v>36.847700000000003</v>
      </c>
      <c r="P42" s="36">
        <v>7007.3</v>
      </c>
      <c r="Q42" s="36">
        <v>11.7</v>
      </c>
      <c r="R42" s="37">
        <f t="shared" si="1"/>
        <v>1.9464722222222224</v>
      </c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>
        <v>4156.4984000000004</v>
      </c>
      <c r="E43" s="15">
        <v>40.302399999999999</v>
      </c>
      <c r="F43" s="15">
        <v>43.326799999999999</v>
      </c>
      <c r="G43" s="15">
        <v>44.748600000000003</v>
      </c>
      <c r="H43" s="15">
        <v>12677.3</v>
      </c>
      <c r="I43" s="15">
        <v>22.26</v>
      </c>
      <c r="J43" s="16">
        <f t="shared" si="0"/>
        <v>3.5214722222222221</v>
      </c>
      <c r="L43" s="14">
        <v>4149.152</v>
      </c>
      <c r="M43" s="15">
        <v>40.301200000000001</v>
      </c>
      <c r="N43" s="15">
        <v>43.332700000000003</v>
      </c>
      <c r="O43" s="15">
        <v>44.7577</v>
      </c>
      <c r="P43" s="15">
        <v>12462.7</v>
      </c>
      <c r="Q43" s="15">
        <v>22.4</v>
      </c>
      <c r="R43" s="16">
        <f t="shared" si="1"/>
        <v>3.4618611111111113</v>
      </c>
      <c r="S43" s="20"/>
      <c r="T43" s="21">
        <f>bdrate($D43:$D46,E43:E46,$L43:$L46,M43:M46)</f>
        <v>-2.1879963452614559E-3</v>
      </c>
      <c r="U43" s="22">
        <f>bdrate($D43:$D46,F43:F46,$L43:$L46,N43:N46)</f>
        <v>-3.7774649236033131E-4</v>
      </c>
      <c r="V43" s="22">
        <f>bdrate($D43:$D46,G43:G46,$L43:$L46,O43:O46)</f>
        <v>3.1137829878167267E-3</v>
      </c>
      <c r="W43" s="44">
        <f>bdrateOld($D43:$D46,E43:E46,$L43:$L46,M43:M46)</f>
        <v>-2.181003627880318E-3</v>
      </c>
      <c r="X43" s="45">
        <f>bdrateOld($D43:$D46,F43:F46,$L43:$L46,N43:N46)</f>
        <v>-8.9804203741494781E-4</v>
      </c>
      <c r="Y43" s="46">
        <f>bdrateOld($D43:$D46,G43:G46,$L43:$L46,O43:O46)</f>
        <v>2.6267255792760125E-3</v>
      </c>
    </row>
    <row r="44" spans="1:25" x14ac:dyDescent="0.2">
      <c r="A44" s="24"/>
      <c r="B44" s="24"/>
      <c r="C44" s="24">
        <v>27</v>
      </c>
      <c r="D44" s="25">
        <v>1863.548</v>
      </c>
      <c r="E44" s="26">
        <v>37.431100000000001</v>
      </c>
      <c r="F44" s="26">
        <v>41.193600000000004</v>
      </c>
      <c r="G44" s="26">
        <v>42.322200000000002</v>
      </c>
      <c r="H44" s="26">
        <v>10882.1</v>
      </c>
      <c r="I44" s="26">
        <v>18.7</v>
      </c>
      <c r="J44" s="27">
        <f t="shared" si="0"/>
        <v>3.0228055555555557</v>
      </c>
      <c r="L44" s="25">
        <v>1861.94</v>
      </c>
      <c r="M44" s="26">
        <v>37.433199999999999</v>
      </c>
      <c r="N44" s="26">
        <v>41.195399999999999</v>
      </c>
      <c r="O44" s="26">
        <v>42.3078</v>
      </c>
      <c r="P44" s="26">
        <v>10795.5</v>
      </c>
      <c r="Q44" s="26">
        <v>18.71</v>
      </c>
      <c r="R44" s="27">
        <f t="shared" si="1"/>
        <v>2.9987499999999998</v>
      </c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>
        <v>907.10159999999996</v>
      </c>
      <c r="E45" s="26">
        <v>34.461300000000001</v>
      </c>
      <c r="F45" s="26">
        <v>39.410299999999999</v>
      </c>
      <c r="G45" s="26">
        <v>40.385899999999999</v>
      </c>
      <c r="H45" s="26">
        <v>9824.7999999999993</v>
      </c>
      <c r="I45" s="26">
        <v>15.98</v>
      </c>
      <c r="J45" s="27">
        <f t="shared" si="0"/>
        <v>2.729111111111111</v>
      </c>
      <c r="L45" s="25">
        <v>905.66639999999995</v>
      </c>
      <c r="M45" s="26">
        <v>34.468000000000004</v>
      </c>
      <c r="N45" s="26">
        <v>39.3962</v>
      </c>
      <c r="O45" s="26">
        <v>40.363399999999999</v>
      </c>
      <c r="P45" s="26">
        <v>9704.2000000000007</v>
      </c>
      <c r="Q45" s="26">
        <v>16.010000000000002</v>
      </c>
      <c r="R45" s="27">
        <f t="shared" si="1"/>
        <v>2.6956111111111114</v>
      </c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>
        <v>462.63279999999997</v>
      </c>
      <c r="E46" s="36">
        <v>31.575500000000002</v>
      </c>
      <c r="F46" s="36">
        <v>38.066099999999999</v>
      </c>
      <c r="G46" s="36">
        <v>38.901400000000002</v>
      </c>
      <c r="H46" s="36">
        <v>9060.1</v>
      </c>
      <c r="I46" s="36">
        <v>13.61</v>
      </c>
      <c r="J46" s="37">
        <f t="shared" si="0"/>
        <v>2.5166944444444446</v>
      </c>
      <c r="L46" s="35">
        <v>461.87279999999998</v>
      </c>
      <c r="M46" s="36">
        <v>31.578600000000002</v>
      </c>
      <c r="N46" s="36">
        <v>38.073999999999998</v>
      </c>
      <c r="O46" s="36">
        <v>38.905900000000003</v>
      </c>
      <c r="P46" s="36">
        <v>8910.6</v>
      </c>
      <c r="Q46" s="36">
        <v>13.66</v>
      </c>
      <c r="R46" s="37">
        <f t="shared" si="1"/>
        <v>2.475166666666667</v>
      </c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>
        <v>7966.5223999999998</v>
      </c>
      <c r="E47" s="15">
        <v>38.492800000000003</v>
      </c>
      <c r="F47" s="15">
        <v>41.1858</v>
      </c>
      <c r="G47" s="15">
        <v>42.122100000000003</v>
      </c>
      <c r="H47" s="15">
        <v>11456.2</v>
      </c>
      <c r="I47" s="15">
        <v>23.93</v>
      </c>
      <c r="J47" s="16">
        <f t="shared" si="0"/>
        <v>3.1822777777777778</v>
      </c>
      <c r="L47" s="14">
        <v>7964.5536000000002</v>
      </c>
      <c r="M47" s="15">
        <v>38.486600000000003</v>
      </c>
      <c r="N47" s="15">
        <v>41.190399999999997</v>
      </c>
      <c r="O47" s="15">
        <v>42.1173</v>
      </c>
      <c r="P47" s="15">
        <v>11380</v>
      </c>
      <c r="Q47" s="15">
        <v>23.8</v>
      </c>
      <c r="R47" s="16">
        <f t="shared" si="1"/>
        <v>3.161111111111111</v>
      </c>
      <c r="S47" s="20"/>
      <c r="T47" s="21">
        <f>bdrate($D47:$D50,E47:E50,$L47:$L50,M47:M50)</f>
        <v>1.6473411617838885E-3</v>
      </c>
      <c r="U47" s="22">
        <f>bdrate($D47:$D50,F47:F50,$L47:$L50,N47:N50)</f>
        <v>-5.9223294588506281E-4</v>
      </c>
      <c r="V47" s="22">
        <f>bdrate($D47:$D50,G47:G50,$L47:$L50,O47:O50)</f>
        <v>2.6269659897970588E-3</v>
      </c>
      <c r="W47" s="44">
        <f>bdrateOld($D47:$D50,E47:E50,$L47:$L50,M47:M50)</f>
        <v>1.6252811118238064E-3</v>
      </c>
      <c r="X47" s="45">
        <f>bdrateOld($D47:$D50,F47:F50,$L47:$L50,N47:N50)</f>
        <v>-6.5393279234460255E-4</v>
      </c>
      <c r="Y47" s="46">
        <f>bdrateOld($D47:$D50,G47:G50,$L47:$L50,O47:O50)</f>
        <v>3.8367014541393907E-3</v>
      </c>
    </row>
    <row r="48" spans="1:25" x14ac:dyDescent="0.2">
      <c r="A48" s="24"/>
      <c r="B48" s="24"/>
      <c r="C48" s="24">
        <v>27</v>
      </c>
      <c r="D48" s="25">
        <v>3408.1687999999999</v>
      </c>
      <c r="E48" s="26">
        <v>34.629399999999997</v>
      </c>
      <c r="F48" s="26">
        <v>38.420900000000003</v>
      </c>
      <c r="G48" s="26">
        <v>39.249299999999998</v>
      </c>
      <c r="H48" s="26">
        <v>9595.9</v>
      </c>
      <c r="I48" s="26">
        <v>18.88</v>
      </c>
      <c r="J48" s="27">
        <f t="shared" si="0"/>
        <v>2.6655277777777777</v>
      </c>
      <c r="L48" s="25">
        <v>3407.6831999999999</v>
      </c>
      <c r="M48" s="26">
        <v>34.622</v>
      </c>
      <c r="N48" s="26">
        <v>38.419499999999999</v>
      </c>
      <c r="O48" s="26">
        <v>39.244999999999997</v>
      </c>
      <c r="P48" s="26">
        <v>9513.4</v>
      </c>
      <c r="Q48" s="26">
        <v>18.920000000000002</v>
      </c>
      <c r="R48" s="27">
        <f t="shared" si="1"/>
        <v>2.642611111111111</v>
      </c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>
        <v>1488.6343999999999</v>
      </c>
      <c r="E49" s="26">
        <v>31.119599999999998</v>
      </c>
      <c r="F49" s="26">
        <v>36.441200000000002</v>
      </c>
      <c r="G49" s="26">
        <v>37.2209</v>
      </c>
      <c r="H49" s="26">
        <v>8311.4</v>
      </c>
      <c r="I49" s="26">
        <v>15.65</v>
      </c>
      <c r="J49" s="27">
        <f t="shared" si="0"/>
        <v>2.3087222222222223</v>
      </c>
      <c r="L49" s="25">
        <v>1489.1880000000001</v>
      </c>
      <c r="M49" s="26">
        <v>31.111999999999998</v>
      </c>
      <c r="N49" s="26">
        <v>36.443800000000003</v>
      </c>
      <c r="O49" s="26">
        <v>37.22</v>
      </c>
      <c r="P49" s="26">
        <v>8186.8</v>
      </c>
      <c r="Q49" s="26">
        <v>15.56</v>
      </c>
      <c r="R49" s="27">
        <f t="shared" si="1"/>
        <v>2.274111111111111</v>
      </c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>
        <v>646.28160000000003</v>
      </c>
      <c r="E50" s="36">
        <v>27.904299999999999</v>
      </c>
      <c r="F50" s="36">
        <v>35.081099999999999</v>
      </c>
      <c r="G50" s="36">
        <v>35.846600000000002</v>
      </c>
      <c r="H50" s="36">
        <v>7203.4</v>
      </c>
      <c r="I50" s="36">
        <v>12.37</v>
      </c>
      <c r="J50" s="37">
        <f t="shared" si="0"/>
        <v>2.0009444444444444</v>
      </c>
      <c r="L50" s="35">
        <v>646.57839999999999</v>
      </c>
      <c r="M50" s="36">
        <v>27.902799999999999</v>
      </c>
      <c r="N50" s="36">
        <v>35.086500000000001</v>
      </c>
      <c r="O50" s="36">
        <v>35.817100000000003</v>
      </c>
      <c r="P50" s="36">
        <v>7268.7</v>
      </c>
      <c r="Q50" s="36">
        <v>12.45</v>
      </c>
      <c r="R50" s="37">
        <f t="shared" si="1"/>
        <v>2.0190833333333331</v>
      </c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>
        <v>5799.6736000000001</v>
      </c>
      <c r="E51" s="15">
        <v>40.082799999999999</v>
      </c>
      <c r="F51" s="15">
        <v>41.646500000000003</v>
      </c>
      <c r="G51" s="15">
        <v>42.959299999999999</v>
      </c>
      <c r="H51" s="15">
        <v>8390.1</v>
      </c>
      <c r="I51" s="15">
        <v>15.5</v>
      </c>
      <c r="J51" s="16">
        <f t="shared" si="0"/>
        <v>2.3305833333333332</v>
      </c>
      <c r="L51" s="14">
        <v>5796.1743999999999</v>
      </c>
      <c r="M51" s="15">
        <v>40.0794</v>
      </c>
      <c r="N51" s="15">
        <v>41.646000000000001</v>
      </c>
      <c r="O51" s="15">
        <v>42.964599999999997</v>
      </c>
      <c r="P51" s="15">
        <v>8248.7000000000007</v>
      </c>
      <c r="Q51" s="15">
        <v>15.41</v>
      </c>
      <c r="R51" s="16">
        <f t="shared" si="1"/>
        <v>2.2913055555555557</v>
      </c>
      <c r="S51" s="20"/>
      <c r="T51" s="21">
        <f>bdrate($D51:$D54,E51:E54,$L51:$L54,M51:M54)</f>
        <v>-4.812765547945741E-5</v>
      </c>
      <c r="U51" s="22">
        <f>bdrate($D51:$D54,F51:F54,$L51:$L54,N51:N54)</f>
        <v>-1.6344430645798269E-5</v>
      </c>
      <c r="V51" s="22">
        <f>bdrate($D51:$D54,G51:G54,$L51:$L54,O51:O54)</f>
        <v>-1.1314595787875747E-3</v>
      </c>
      <c r="W51" s="44">
        <f>bdrateOld($D51:$D54,E51:E54,$L51:$L54,M51:M54)</f>
        <v>-9.2394306386855973E-6</v>
      </c>
      <c r="X51" s="45">
        <f>bdrateOld($D51:$D54,F51:F54,$L51:$L54,N51:N54)</f>
        <v>-6.008055369602916E-4</v>
      </c>
      <c r="Y51" s="46">
        <f>bdrateOld($D51:$D54,G51:G54,$L51:$L54,O51:O54)</f>
        <v>-1.340590337969072E-3</v>
      </c>
    </row>
    <row r="52" spans="1:25" x14ac:dyDescent="0.2">
      <c r="A52" s="24"/>
      <c r="B52" s="24"/>
      <c r="C52" s="24">
        <v>27</v>
      </c>
      <c r="D52" s="25">
        <v>2291.5664000000002</v>
      </c>
      <c r="E52" s="26">
        <v>36.336799999999997</v>
      </c>
      <c r="F52" s="26">
        <v>38.971899999999998</v>
      </c>
      <c r="G52" s="26">
        <v>40.538800000000002</v>
      </c>
      <c r="H52" s="26">
        <v>7040.2</v>
      </c>
      <c r="I52" s="26">
        <v>12.67</v>
      </c>
      <c r="J52" s="27">
        <f t="shared" si="0"/>
        <v>1.955611111111111</v>
      </c>
      <c r="L52" s="25">
        <v>2291.0608000000002</v>
      </c>
      <c r="M52" s="26">
        <v>36.335000000000001</v>
      </c>
      <c r="N52" s="26">
        <v>38.976999999999997</v>
      </c>
      <c r="O52" s="26">
        <v>40.540999999999997</v>
      </c>
      <c r="P52" s="26">
        <v>7024.9</v>
      </c>
      <c r="Q52" s="26">
        <v>12.58</v>
      </c>
      <c r="R52" s="27">
        <f t="shared" si="1"/>
        <v>1.9513611111111111</v>
      </c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>
        <v>1007.504</v>
      </c>
      <c r="E53" s="26">
        <v>33.136099999999999</v>
      </c>
      <c r="F53" s="26">
        <v>37.053899999999999</v>
      </c>
      <c r="G53" s="26">
        <v>38.753900000000002</v>
      </c>
      <c r="H53" s="26">
        <v>6034.8</v>
      </c>
      <c r="I53" s="26">
        <v>10.71</v>
      </c>
      <c r="J53" s="27">
        <f t="shared" si="0"/>
        <v>1.6763333333333335</v>
      </c>
      <c r="L53" s="25">
        <v>1007.808</v>
      </c>
      <c r="M53" s="26">
        <v>33.139899999999997</v>
      </c>
      <c r="N53" s="26">
        <v>37.046500000000002</v>
      </c>
      <c r="O53" s="26">
        <v>38.754100000000001</v>
      </c>
      <c r="P53" s="26">
        <v>6059.6</v>
      </c>
      <c r="Q53" s="26">
        <v>10.63</v>
      </c>
      <c r="R53" s="27">
        <f t="shared" si="1"/>
        <v>1.6832222222222224</v>
      </c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>
        <v>461.43680000000001</v>
      </c>
      <c r="E54" s="36">
        <v>30.245100000000001</v>
      </c>
      <c r="F54" s="36">
        <v>35.747399999999999</v>
      </c>
      <c r="G54" s="36">
        <v>37.460599999999999</v>
      </c>
      <c r="H54" s="36">
        <v>5316.3</v>
      </c>
      <c r="I54" s="36">
        <v>8.74</v>
      </c>
      <c r="J54" s="37">
        <f t="shared" si="0"/>
        <v>1.47675</v>
      </c>
      <c r="L54" s="35">
        <v>461.84640000000002</v>
      </c>
      <c r="M54" s="36">
        <v>30.246500000000001</v>
      </c>
      <c r="N54" s="36">
        <v>35.747799999999998</v>
      </c>
      <c r="O54" s="36">
        <v>37.466000000000001</v>
      </c>
      <c r="P54" s="36">
        <v>5323.2</v>
      </c>
      <c r="Q54" s="36">
        <v>8.69</v>
      </c>
      <c r="R54" s="37">
        <f t="shared" si="1"/>
        <v>1.4786666666666666</v>
      </c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>
        <v>1752.9983999999999</v>
      </c>
      <c r="E55" s="15">
        <v>41.107700000000001</v>
      </c>
      <c r="F55" s="15">
        <v>43.813200000000002</v>
      </c>
      <c r="G55" s="15">
        <v>43.235700000000001</v>
      </c>
      <c r="H55" s="15">
        <v>2733</v>
      </c>
      <c r="I55" s="15">
        <v>5.41</v>
      </c>
      <c r="J55" s="16">
        <f t="shared" si="0"/>
        <v>0.75916666666666666</v>
      </c>
      <c r="L55" s="14">
        <v>1753.6736000000001</v>
      </c>
      <c r="M55" s="15">
        <v>41.1158</v>
      </c>
      <c r="N55" s="15">
        <v>43.816800000000001</v>
      </c>
      <c r="O55" s="15">
        <v>43.240400000000001</v>
      </c>
      <c r="P55" s="15">
        <v>2737.9</v>
      </c>
      <c r="Q55" s="15">
        <v>5.38</v>
      </c>
      <c r="R55" s="16">
        <f t="shared" si="1"/>
        <v>0.7605277777777778</v>
      </c>
      <c r="S55" s="20"/>
      <c r="T55" s="21">
        <f>bdrate($D55:$D58,E55:E58,$L55:$L58,M55:M58)</f>
        <v>-1.4702625333781194E-3</v>
      </c>
      <c r="U55" s="22">
        <f>bdrate($D55:$D58,F55:F58,$L55:$L58,N55:N58)</f>
        <v>3.8066804712664215E-3</v>
      </c>
      <c r="V55" s="22">
        <f>bdrate($D55:$D58,G55:G58,$L55:$L58,O55:O58)</f>
        <v>-9.1765791568831911E-4</v>
      </c>
      <c r="W55" s="44">
        <f>bdrateOld($D55:$D58,E55:E58,$L55:$L58,M55:M58)</f>
        <v>-1.4345138601763452E-3</v>
      </c>
      <c r="X55" s="45">
        <f>bdrateOld($D55:$D58,F55:F58,$L55:$L58,N55:N58)</f>
        <v>4.2514696256186202E-3</v>
      </c>
      <c r="Y55" s="46">
        <f>bdrateOld($D55:$D58,G55:G58,$L55:$L58,O55:O58)</f>
        <v>-5.1487555325879786E-4</v>
      </c>
    </row>
    <row r="56" spans="1:25" x14ac:dyDescent="0.2">
      <c r="A56" s="24" t="s">
        <v>22</v>
      </c>
      <c r="B56" s="24"/>
      <c r="C56" s="24">
        <v>27</v>
      </c>
      <c r="D56" s="25">
        <v>870.14800000000002</v>
      </c>
      <c r="E56" s="26">
        <v>37.124200000000002</v>
      </c>
      <c r="F56" s="26">
        <v>40.949399999999997</v>
      </c>
      <c r="G56" s="26">
        <v>39.958799999999997</v>
      </c>
      <c r="H56" s="26">
        <v>2431</v>
      </c>
      <c r="I56" s="26">
        <v>4.53</v>
      </c>
      <c r="J56" s="27">
        <f t="shared" si="0"/>
        <v>0.67527777777777775</v>
      </c>
      <c r="L56" s="25">
        <v>870.83519999999999</v>
      </c>
      <c r="M56" s="26">
        <v>37.136099999999999</v>
      </c>
      <c r="N56" s="26">
        <v>40.940399999999997</v>
      </c>
      <c r="O56" s="26">
        <v>39.959899999999998</v>
      </c>
      <c r="P56" s="26">
        <v>2433</v>
      </c>
      <c r="Q56" s="26">
        <v>4.53</v>
      </c>
      <c r="R56" s="27">
        <f t="shared" si="1"/>
        <v>0.67583333333333329</v>
      </c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>
        <v>424.94080000000002</v>
      </c>
      <c r="E57" s="26">
        <v>33.604900000000001</v>
      </c>
      <c r="F57" s="26">
        <v>38.848700000000001</v>
      </c>
      <c r="G57" s="26">
        <v>37.580599999999997</v>
      </c>
      <c r="H57" s="26">
        <v>2154.6</v>
      </c>
      <c r="I57" s="26">
        <v>3.8</v>
      </c>
      <c r="J57" s="27">
        <f t="shared" si="0"/>
        <v>0.59849999999999992</v>
      </c>
      <c r="L57" s="25">
        <v>424.72</v>
      </c>
      <c r="M57" s="26">
        <v>33.612099999999998</v>
      </c>
      <c r="N57" s="26">
        <v>38.837000000000003</v>
      </c>
      <c r="O57" s="26">
        <v>37.589399999999998</v>
      </c>
      <c r="P57" s="26">
        <v>2153.9</v>
      </c>
      <c r="Q57" s="26">
        <v>3.75</v>
      </c>
      <c r="R57" s="27">
        <f t="shared" si="1"/>
        <v>0.59830555555555553</v>
      </c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>
        <v>214.5712</v>
      </c>
      <c r="E58" s="36">
        <v>30.640499999999999</v>
      </c>
      <c r="F58" s="36">
        <v>37.3889</v>
      </c>
      <c r="G58" s="36">
        <v>35.874099999999999</v>
      </c>
      <c r="H58" s="36">
        <v>1931.7</v>
      </c>
      <c r="I58" s="36">
        <v>3.14</v>
      </c>
      <c r="J58" s="37">
        <f t="shared" si="0"/>
        <v>0.5365833333333333</v>
      </c>
      <c r="L58" s="35">
        <v>214.6848</v>
      </c>
      <c r="M58" s="36">
        <v>30.643699999999999</v>
      </c>
      <c r="N58" s="36">
        <v>37.363799999999998</v>
      </c>
      <c r="O58" s="36">
        <v>35.877899999999997</v>
      </c>
      <c r="P58" s="36">
        <v>1949.8</v>
      </c>
      <c r="Q58" s="36">
        <v>3.12</v>
      </c>
      <c r="R58" s="37">
        <f t="shared" si="1"/>
        <v>0.54161111111111104</v>
      </c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>
        <v>2175.752</v>
      </c>
      <c r="E59" s="15">
        <v>38.423400000000001</v>
      </c>
      <c r="F59" s="15">
        <v>42.847900000000003</v>
      </c>
      <c r="G59" s="15">
        <v>43.942700000000002</v>
      </c>
      <c r="H59" s="15">
        <v>3108.1</v>
      </c>
      <c r="I59" s="15">
        <v>6.87</v>
      </c>
      <c r="J59" s="16">
        <f t="shared" si="0"/>
        <v>0.86336111111111113</v>
      </c>
      <c r="L59" s="14">
        <v>2172.7336</v>
      </c>
      <c r="M59" s="15">
        <v>38.418799999999997</v>
      </c>
      <c r="N59" s="15">
        <v>42.846200000000003</v>
      </c>
      <c r="O59" s="15">
        <v>43.9497</v>
      </c>
      <c r="P59" s="15">
        <v>3104.3</v>
      </c>
      <c r="Q59" s="15">
        <v>6.84</v>
      </c>
      <c r="R59" s="16">
        <f t="shared" si="1"/>
        <v>0.86230555555555566</v>
      </c>
      <c r="S59" s="20"/>
      <c r="T59" s="21">
        <f>bdrate($D59:$D62,E59:E62,$L59:$L62,M59:M62)</f>
        <v>3.521594141364659E-4</v>
      </c>
      <c r="U59" s="22">
        <f>bdrate($D59:$D62,F59:F62,$L59:$L62,N59:N62)</f>
        <v>1.2549561865340397E-3</v>
      </c>
      <c r="V59" s="22">
        <f>bdrate($D59:$D62,G59:G62,$L59:$L62,O59:O62)</f>
        <v>-4.2657667490811901E-3</v>
      </c>
      <c r="W59" s="44">
        <f>bdrateOld($D59:$D62,E59:E62,$L59:$L62,M59:M62)</f>
        <v>3.7552243810057284E-4</v>
      </c>
      <c r="X59" s="45">
        <f>bdrateOld($D59:$D62,F59:F62,$L59:$L62,N59:N62)</f>
        <v>-5.4535385498775124E-3</v>
      </c>
      <c r="Y59" s="46">
        <f>bdrateOld($D59:$D62,G59:G62,$L59:$L62,O59:O62)</f>
        <v>-6.4563076066557201E-3</v>
      </c>
    </row>
    <row r="60" spans="1:25" x14ac:dyDescent="0.2">
      <c r="A60" s="24"/>
      <c r="B60" s="24"/>
      <c r="C60" s="24">
        <v>27</v>
      </c>
      <c r="D60" s="25">
        <v>754.44320000000005</v>
      </c>
      <c r="E60" s="26">
        <v>34.606000000000002</v>
      </c>
      <c r="F60" s="26">
        <v>40.771000000000001</v>
      </c>
      <c r="G60" s="26">
        <v>41.754300000000001</v>
      </c>
      <c r="H60" s="26">
        <v>2566.5</v>
      </c>
      <c r="I60" s="26">
        <v>5.13</v>
      </c>
      <c r="J60" s="27">
        <f t="shared" si="0"/>
        <v>0.71291666666666664</v>
      </c>
      <c r="L60" s="25">
        <v>754.48559999999998</v>
      </c>
      <c r="M60" s="26">
        <v>34.602499999999999</v>
      </c>
      <c r="N60" s="26">
        <v>40.775700000000001</v>
      </c>
      <c r="O60" s="26">
        <v>41.755000000000003</v>
      </c>
      <c r="P60" s="26">
        <v>2546</v>
      </c>
      <c r="Q60" s="26">
        <v>5.12</v>
      </c>
      <c r="R60" s="27">
        <f t="shared" si="1"/>
        <v>0.7072222222222222</v>
      </c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>
        <v>297.79520000000002</v>
      </c>
      <c r="E61" s="26">
        <v>31.4055</v>
      </c>
      <c r="F61" s="26">
        <v>39.351700000000001</v>
      </c>
      <c r="G61" s="26">
        <v>40.177999999999997</v>
      </c>
      <c r="H61" s="26">
        <v>2214.3000000000002</v>
      </c>
      <c r="I61" s="26">
        <v>4.21</v>
      </c>
      <c r="J61" s="27">
        <f t="shared" si="0"/>
        <v>0.61508333333333343</v>
      </c>
      <c r="L61" s="25">
        <v>297.68239999999997</v>
      </c>
      <c r="M61" s="26">
        <v>31.403600000000001</v>
      </c>
      <c r="N61" s="26">
        <v>39.3185</v>
      </c>
      <c r="O61" s="26">
        <v>40.179900000000004</v>
      </c>
      <c r="P61" s="26">
        <v>2217.6999999999998</v>
      </c>
      <c r="Q61" s="26">
        <v>4.1900000000000004</v>
      </c>
      <c r="R61" s="27">
        <f t="shared" si="1"/>
        <v>0.61602777777777773</v>
      </c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>
        <v>127.5856</v>
      </c>
      <c r="E62" s="36">
        <v>28.405100000000001</v>
      </c>
      <c r="F62" s="36">
        <v>38.313899999999997</v>
      </c>
      <c r="G62" s="36">
        <v>39.110700000000001</v>
      </c>
      <c r="H62" s="36">
        <v>1980.6</v>
      </c>
      <c r="I62" s="36">
        <v>3.27</v>
      </c>
      <c r="J62" s="37">
        <f t="shared" si="0"/>
        <v>0.55016666666666669</v>
      </c>
      <c r="L62" s="35">
        <v>127.7856</v>
      </c>
      <c r="M62" s="36">
        <v>28.4145</v>
      </c>
      <c r="N62" s="36">
        <v>38.370100000000001</v>
      </c>
      <c r="O62" s="36">
        <v>39.157200000000003</v>
      </c>
      <c r="P62" s="36">
        <v>1983.6</v>
      </c>
      <c r="Q62" s="36">
        <v>3.25</v>
      </c>
      <c r="R62" s="37">
        <f t="shared" si="1"/>
        <v>0.55099999999999993</v>
      </c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>
        <v>1909.4839999999999</v>
      </c>
      <c r="E63" s="15">
        <v>38.164200000000001</v>
      </c>
      <c r="F63" s="15">
        <v>40.835700000000003</v>
      </c>
      <c r="G63" s="15">
        <v>41.570799999999998</v>
      </c>
      <c r="H63" s="15">
        <v>2575.4</v>
      </c>
      <c r="I63" s="15">
        <v>5.72</v>
      </c>
      <c r="J63" s="16">
        <f t="shared" si="0"/>
        <v>0.71538888888888896</v>
      </c>
      <c r="L63" s="14">
        <v>1906.44</v>
      </c>
      <c r="M63" s="15">
        <v>38.157699999999998</v>
      </c>
      <c r="N63" s="15">
        <v>40.8399</v>
      </c>
      <c r="O63" s="15">
        <v>41.556800000000003</v>
      </c>
      <c r="P63" s="15">
        <v>2582.3000000000002</v>
      </c>
      <c r="Q63" s="15">
        <v>5.7</v>
      </c>
      <c r="R63" s="16">
        <f t="shared" si="1"/>
        <v>0.71730555555555564</v>
      </c>
      <c r="S63" s="20"/>
      <c r="T63" s="21">
        <f>bdrate($D63:$D66,E63:E66,$L63:$L66,M63:M66)</f>
        <v>-1.7465522517301491E-4</v>
      </c>
      <c r="U63" s="22">
        <f>bdrate($D63:$D66,F63:F66,$L63:$L66,N63:N66)</f>
        <v>-1.05938051873955E-3</v>
      </c>
      <c r="V63" s="22">
        <f>bdrate($D63:$D66,G63:G66,$L63:$L66,O63:O66)</f>
        <v>-2.9940714945919655E-3</v>
      </c>
      <c r="W63" s="44">
        <f>bdrateOld($D63:$D66,E63:E66,$L63:$L66,M63:M66)</f>
        <v>-2.333255601415507E-4</v>
      </c>
      <c r="X63" s="45">
        <f>bdrateOld($D63:$D66,F63:F66,$L63:$L66,N63:N66)</f>
        <v>7.0861611169070748E-4</v>
      </c>
      <c r="Y63" s="46">
        <f>bdrateOld($D63:$D66,G63:G66,$L63:$L66,O63:O66)</f>
        <v>-3.8302112311544567E-3</v>
      </c>
    </row>
    <row r="64" spans="1:25" x14ac:dyDescent="0.2">
      <c r="A64" s="24"/>
      <c r="B64" s="24"/>
      <c r="C64" s="24">
        <v>27</v>
      </c>
      <c r="D64" s="25">
        <v>815.18560000000002</v>
      </c>
      <c r="E64" s="26">
        <v>34.395299999999999</v>
      </c>
      <c r="F64" s="26">
        <v>38.093200000000003</v>
      </c>
      <c r="G64" s="26">
        <v>38.648400000000002</v>
      </c>
      <c r="H64" s="26">
        <v>2142</v>
      </c>
      <c r="I64" s="26">
        <v>4.38</v>
      </c>
      <c r="J64" s="27">
        <f t="shared" si="0"/>
        <v>0.59499999999999997</v>
      </c>
      <c r="L64" s="25">
        <v>815.21600000000001</v>
      </c>
      <c r="M64" s="26">
        <v>34.3932</v>
      </c>
      <c r="N64" s="26">
        <v>38.105699999999999</v>
      </c>
      <c r="O64" s="26">
        <v>38.662599999999998</v>
      </c>
      <c r="P64" s="26">
        <v>2160.3000000000002</v>
      </c>
      <c r="Q64" s="26">
        <v>4.34</v>
      </c>
      <c r="R64" s="27">
        <f t="shared" si="1"/>
        <v>0.60008333333333341</v>
      </c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>
        <v>350.24720000000002</v>
      </c>
      <c r="E65" s="26">
        <v>30.9054</v>
      </c>
      <c r="F65" s="26">
        <v>36.063899999999997</v>
      </c>
      <c r="G65" s="26">
        <v>36.570500000000003</v>
      </c>
      <c r="H65" s="26">
        <v>1857.1</v>
      </c>
      <c r="I65" s="26">
        <v>3.31</v>
      </c>
      <c r="J65" s="27">
        <f t="shared" si="0"/>
        <v>0.5158611111111111</v>
      </c>
      <c r="L65" s="25">
        <v>350.52</v>
      </c>
      <c r="M65" s="26">
        <v>30.906199999999998</v>
      </c>
      <c r="N65" s="26">
        <v>36.072600000000001</v>
      </c>
      <c r="O65" s="26">
        <v>36.572200000000002</v>
      </c>
      <c r="P65" s="26">
        <v>1864.3</v>
      </c>
      <c r="Q65" s="26">
        <v>3.29</v>
      </c>
      <c r="R65" s="27">
        <f t="shared" si="1"/>
        <v>0.51786111111111111</v>
      </c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>
        <v>150.09039999999999</v>
      </c>
      <c r="E66" s="36">
        <v>27.854900000000001</v>
      </c>
      <c r="F66" s="36">
        <v>34.678800000000003</v>
      </c>
      <c r="G66" s="36">
        <v>35.142299999999999</v>
      </c>
      <c r="H66" s="36">
        <v>1663.1</v>
      </c>
      <c r="I66" s="36">
        <v>2.69</v>
      </c>
      <c r="J66" s="37">
        <f t="shared" si="0"/>
        <v>0.46197222222222217</v>
      </c>
      <c r="L66" s="35">
        <v>150.20079999999999</v>
      </c>
      <c r="M66" s="36">
        <v>27.875</v>
      </c>
      <c r="N66" s="36">
        <v>34.631799999999998</v>
      </c>
      <c r="O66" s="36">
        <v>35.160499999999999</v>
      </c>
      <c r="P66" s="36">
        <v>1652.9</v>
      </c>
      <c r="Q66" s="36">
        <v>2.68</v>
      </c>
      <c r="R66" s="37">
        <f t="shared" si="1"/>
        <v>0.45913888888888893</v>
      </c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>
        <v>1357.6784</v>
      </c>
      <c r="E67" s="15">
        <v>40.072200000000002</v>
      </c>
      <c r="F67" s="15">
        <v>41.422600000000003</v>
      </c>
      <c r="G67" s="15">
        <v>42.465400000000002</v>
      </c>
      <c r="H67" s="15">
        <v>1956.8</v>
      </c>
      <c r="I67" s="15">
        <v>3.94</v>
      </c>
      <c r="J67" s="16">
        <f t="shared" si="0"/>
        <v>0.54355555555555557</v>
      </c>
      <c r="L67" s="14">
        <v>1356.6232</v>
      </c>
      <c r="M67" s="15">
        <v>40.072499999999998</v>
      </c>
      <c r="N67" s="15">
        <v>41.432000000000002</v>
      </c>
      <c r="O67" s="15">
        <v>42.452399999999997</v>
      </c>
      <c r="P67" s="15">
        <v>1972.6</v>
      </c>
      <c r="Q67" s="15">
        <v>3.91</v>
      </c>
      <c r="R67" s="16">
        <f t="shared" si="1"/>
        <v>0.54794444444444446</v>
      </c>
      <c r="S67" s="20"/>
      <c r="T67" s="21">
        <f>bdrate($D67:$D70,E67:E70,$L67:$L70,M67:M70)</f>
        <v>8.1081086435874639E-4</v>
      </c>
      <c r="U67" s="22">
        <f>bdrate($D67:$D70,F67:F70,$L67:$L70,N67:N70)</f>
        <v>-1.4871344766882455E-3</v>
      </c>
      <c r="V67" s="22">
        <f>bdrate($D67:$D70,G67:G70,$L67:$L70,O67:O70)</f>
        <v>-2.7008438855160577E-3</v>
      </c>
      <c r="W67" s="44">
        <f>bdrateOld($D67:$D70,E67:E70,$L67:$L70,M67:M70)</f>
        <v>8.5200638926452577E-4</v>
      </c>
      <c r="X67" s="45">
        <f>bdrateOld($D67:$D70,F67:F70,$L67:$L70,N67:N70)</f>
        <v>-2.1116032323705847E-3</v>
      </c>
      <c r="Y67" s="46">
        <f>bdrateOld($D67:$D70,G67:G70,$L67:$L70,O67:O70)</f>
        <v>-2.4407065801084205E-3</v>
      </c>
    </row>
    <row r="68" spans="1:25" x14ac:dyDescent="0.2">
      <c r="A68" s="24"/>
      <c r="B68" s="24"/>
      <c r="C68" s="24">
        <v>27</v>
      </c>
      <c r="D68" s="25">
        <v>645.50639999999999</v>
      </c>
      <c r="E68" s="26">
        <v>35.929499999999997</v>
      </c>
      <c r="F68" s="26">
        <v>38.521799999999999</v>
      </c>
      <c r="G68" s="26">
        <v>39.674900000000001</v>
      </c>
      <c r="H68" s="26">
        <v>1692.3</v>
      </c>
      <c r="I68" s="26">
        <v>3.26</v>
      </c>
      <c r="J68" s="27">
        <f t="shared" si="0"/>
        <v>0.4700833333333333</v>
      </c>
      <c r="L68" s="25">
        <v>645.6848</v>
      </c>
      <c r="M68" s="26">
        <v>35.927</v>
      </c>
      <c r="N68" s="26">
        <v>38.521700000000003</v>
      </c>
      <c r="O68" s="26">
        <v>39.680900000000001</v>
      </c>
      <c r="P68" s="26">
        <v>1692.3</v>
      </c>
      <c r="Q68" s="26">
        <v>3.22</v>
      </c>
      <c r="R68" s="27">
        <f t="shared" si="1"/>
        <v>0.4700833333333333</v>
      </c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>
        <v>303.29840000000002</v>
      </c>
      <c r="E69" s="26">
        <v>32.28</v>
      </c>
      <c r="F69" s="26">
        <v>36.482100000000003</v>
      </c>
      <c r="G69" s="26">
        <v>37.578000000000003</v>
      </c>
      <c r="H69" s="26">
        <v>1484.4</v>
      </c>
      <c r="I69" s="26">
        <v>2.5299999999999998</v>
      </c>
      <c r="J69" s="27">
        <f t="shared" si="0"/>
        <v>0.41233333333333338</v>
      </c>
      <c r="L69" s="25">
        <v>303.28559999999999</v>
      </c>
      <c r="M69" s="26">
        <v>32.275399999999998</v>
      </c>
      <c r="N69" s="26">
        <v>36.482700000000001</v>
      </c>
      <c r="O69" s="26">
        <v>37.592799999999997</v>
      </c>
      <c r="P69" s="26">
        <v>1468.2</v>
      </c>
      <c r="Q69" s="26">
        <v>2.5099999999999998</v>
      </c>
      <c r="R69" s="27">
        <f t="shared" si="1"/>
        <v>0.40783333333333333</v>
      </c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>
        <v>145.7704</v>
      </c>
      <c r="E70" s="36">
        <v>29.400400000000001</v>
      </c>
      <c r="F70" s="36">
        <v>35.006599999999999</v>
      </c>
      <c r="G70" s="36">
        <v>36.069200000000002</v>
      </c>
      <c r="H70" s="36">
        <v>1294.3</v>
      </c>
      <c r="I70" s="36">
        <v>2.0499999999999998</v>
      </c>
      <c r="J70" s="37">
        <f t="shared" si="0"/>
        <v>0.35952777777777778</v>
      </c>
      <c r="L70" s="35">
        <v>146.07679999999999</v>
      </c>
      <c r="M70" s="36">
        <v>29.397600000000001</v>
      </c>
      <c r="N70" s="36">
        <v>35.034700000000001</v>
      </c>
      <c r="O70" s="36">
        <v>36.084800000000001</v>
      </c>
      <c r="P70" s="36">
        <v>1291.5</v>
      </c>
      <c r="Q70" s="36">
        <v>2.02</v>
      </c>
      <c r="R70" s="37">
        <f t="shared" si="1"/>
        <v>0.35875000000000001</v>
      </c>
      <c r="S70" s="20"/>
      <c r="T70" s="41"/>
      <c r="U70" s="42"/>
      <c r="V70" s="42"/>
      <c r="W70" s="41"/>
      <c r="X70" s="42"/>
      <c r="Y70" s="43"/>
    </row>
    <row r="71" spans="1:25" x14ac:dyDescent="0.2">
      <c r="A71" s="13" t="s">
        <v>25</v>
      </c>
      <c r="B71" s="13" t="s">
        <v>26</v>
      </c>
      <c r="C71" s="13">
        <v>22</v>
      </c>
      <c r="D71" s="14">
        <v>2032.8112000000001</v>
      </c>
      <c r="E71" s="15">
        <v>43.694499999999998</v>
      </c>
      <c r="F71" s="15">
        <v>47.093000000000004</v>
      </c>
      <c r="G71" s="15">
        <v>48.060499999999998</v>
      </c>
      <c r="H71" s="15">
        <v>18194.099999999999</v>
      </c>
      <c r="I71" s="15">
        <v>34.11</v>
      </c>
      <c r="J71" s="16">
        <f t="shared" si="0"/>
        <v>5.0539166666666659</v>
      </c>
      <c r="L71" s="14">
        <v>2032.5128</v>
      </c>
      <c r="M71" s="15">
        <v>43.694000000000003</v>
      </c>
      <c r="N71" s="15">
        <v>47.093400000000003</v>
      </c>
      <c r="O71" s="15">
        <v>48.064500000000002</v>
      </c>
      <c r="P71" s="15">
        <v>18047.8</v>
      </c>
      <c r="Q71" s="15">
        <v>34.11</v>
      </c>
      <c r="R71" s="16">
        <f t="shared" si="1"/>
        <v>5.0132777777777777</v>
      </c>
      <c r="S71" s="20"/>
      <c r="T71" s="21">
        <f>bdrate($D71:$D74,E71:E74,$L71:$L74,M71:M74)</f>
        <v>-8.7595776537618963E-4</v>
      </c>
      <c r="U71" s="22">
        <f>bdrate($D71:$D74,F71:F74,$L71:$L74,N71:N74)</f>
        <v>1.8580189668424563E-3</v>
      </c>
      <c r="V71" s="22">
        <f>bdrate($D71:$D74,G71:G74,$L71:$L74,O71:O74)</f>
        <v>-1.5293152219042483E-4</v>
      </c>
      <c r="W71" s="44">
        <f>bdrateOld($D71:$D74,E71:E74,$L71:$L74,M71:M74)</f>
        <v>-8.4937256964590091E-4</v>
      </c>
      <c r="X71" s="45">
        <f>bdrateOld($D71:$D74,F71:F74,$L71:$L74,N71:N74)</f>
        <v>2.2136196702233768E-3</v>
      </c>
      <c r="Y71" s="46">
        <f>bdrateOld($D71:$D74,G71:G74,$L71:$L74,O71:O74)</f>
        <v>-2.7457968084432238E-4</v>
      </c>
    </row>
    <row r="72" spans="1:25" x14ac:dyDescent="0.2">
      <c r="A72" s="24" t="s">
        <v>27</v>
      </c>
      <c r="B72" s="24"/>
      <c r="C72" s="24">
        <v>27</v>
      </c>
      <c r="D72" s="25">
        <v>736.79679999999996</v>
      </c>
      <c r="E72" s="26">
        <v>41.405999999999999</v>
      </c>
      <c r="F72" s="26">
        <v>45.716200000000001</v>
      </c>
      <c r="G72" s="26">
        <v>46.356400000000001</v>
      </c>
      <c r="H72" s="26">
        <v>16696.7</v>
      </c>
      <c r="I72" s="26">
        <v>27.94</v>
      </c>
      <c r="J72" s="27">
        <f t="shared" si="0"/>
        <v>4.6379722222222224</v>
      </c>
      <c r="L72" s="25">
        <v>736.64</v>
      </c>
      <c r="M72" s="26">
        <v>41.410499999999999</v>
      </c>
      <c r="N72" s="26">
        <v>45.718699999999998</v>
      </c>
      <c r="O72" s="26">
        <v>46.348300000000002</v>
      </c>
      <c r="P72" s="26">
        <v>16428.5</v>
      </c>
      <c r="Q72" s="26">
        <v>28.14</v>
      </c>
      <c r="R72" s="27">
        <f t="shared" si="1"/>
        <v>4.5634722222222219</v>
      </c>
      <c r="S72" s="20"/>
      <c r="T72" s="31"/>
      <c r="U72" s="32"/>
      <c r="V72" s="32"/>
      <c r="W72" s="31"/>
      <c r="X72" s="32"/>
      <c r="Y72" s="33"/>
    </row>
    <row r="73" spans="1:25" x14ac:dyDescent="0.2">
      <c r="A73" s="24"/>
      <c r="B73" s="24"/>
      <c r="C73" s="24">
        <v>32</v>
      </c>
      <c r="D73" s="25">
        <v>355.03840000000002</v>
      </c>
      <c r="E73" s="26">
        <v>38.887</v>
      </c>
      <c r="F73" s="26">
        <v>44.371699999999997</v>
      </c>
      <c r="G73" s="26">
        <v>44.760199999999998</v>
      </c>
      <c r="H73" s="26">
        <v>15701.2</v>
      </c>
      <c r="I73" s="26">
        <v>24.77</v>
      </c>
      <c r="J73" s="27">
        <f t="shared" si="0"/>
        <v>4.3614444444444445</v>
      </c>
      <c r="L73" s="25">
        <v>354.55279999999999</v>
      </c>
      <c r="M73" s="26">
        <v>38.886000000000003</v>
      </c>
      <c r="N73" s="26">
        <v>44.367100000000001</v>
      </c>
      <c r="O73" s="26">
        <v>44.760800000000003</v>
      </c>
      <c r="P73" s="26">
        <v>15636.3</v>
      </c>
      <c r="Q73" s="26">
        <v>24.89</v>
      </c>
      <c r="R73" s="27">
        <f t="shared" si="1"/>
        <v>4.3434166666666663</v>
      </c>
      <c r="S73" s="20"/>
      <c r="T73" s="31"/>
      <c r="U73" s="32"/>
      <c r="V73" s="32"/>
      <c r="W73" s="31"/>
      <c r="X73" s="32"/>
      <c r="Y73" s="33"/>
    </row>
    <row r="74" spans="1:25" ht="12.75" thickBot="1" x14ac:dyDescent="0.25">
      <c r="A74" s="24"/>
      <c r="B74" s="34"/>
      <c r="C74" s="34">
        <v>37</v>
      </c>
      <c r="D74" s="35">
        <v>188.63839999999999</v>
      </c>
      <c r="E74" s="36">
        <v>36.140799999999999</v>
      </c>
      <c r="F74" s="36">
        <v>43.256599999999999</v>
      </c>
      <c r="G74" s="36">
        <v>43.494599999999998</v>
      </c>
      <c r="H74" s="36">
        <v>15194.5</v>
      </c>
      <c r="I74" s="36">
        <v>22.21</v>
      </c>
      <c r="J74" s="37">
        <f t="shared" si="0"/>
        <v>4.2206944444444447</v>
      </c>
      <c r="L74" s="35">
        <v>188.76320000000001</v>
      </c>
      <c r="M74" s="36">
        <v>36.1372</v>
      </c>
      <c r="N74" s="36">
        <v>43.218600000000002</v>
      </c>
      <c r="O74" s="36">
        <v>43.513300000000001</v>
      </c>
      <c r="P74" s="36">
        <v>15072.7</v>
      </c>
      <c r="Q74" s="36">
        <v>22.25</v>
      </c>
      <c r="R74" s="37">
        <f t="shared" si="1"/>
        <v>4.1868611111111109</v>
      </c>
      <c r="S74" s="20"/>
      <c r="T74" s="41"/>
      <c r="U74" s="42"/>
      <c r="V74" s="42"/>
      <c r="W74" s="41"/>
      <c r="X74" s="42"/>
      <c r="Y74" s="43"/>
    </row>
    <row r="75" spans="1:25" x14ac:dyDescent="0.2">
      <c r="A75" s="24"/>
      <c r="B75" s="13" t="s">
        <v>28</v>
      </c>
      <c r="C75" s="13">
        <v>22</v>
      </c>
      <c r="D75" s="14">
        <v>2712.9512</v>
      </c>
      <c r="E75" s="15">
        <v>43.555</v>
      </c>
      <c r="F75" s="15">
        <v>48.674100000000003</v>
      </c>
      <c r="G75" s="15">
        <v>48.360399999999998</v>
      </c>
      <c r="H75" s="15">
        <v>18528</v>
      </c>
      <c r="I75" s="15">
        <v>34.67</v>
      </c>
      <c r="J75" s="16">
        <f t="shared" si="0"/>
        <v>5.1466666666666665</v>
      </c>
      <c r="L75" s="14">
        <v>2718.5720000000001</v>
      </c>
      <c r="M75" s="15">
        <v>43.550199999999997</v>
      </c>
      <c r="N75" s="15">
        <v>48.672699999999999</v>
      </c>
      <c r="O75" s="15">
        <v>48.3551</v>
      </c>
      <c r="P75" s="15">
        <v>18448</v>
      </c>
      <c r="Q75" s="15">
        <v>34.44</v>
      </c>
      <c r="R75" s="16">
        <f t="shared" si="1"/>
        <v>5.1244444444444444</v>
      </c>
      <c r="S75" s="20"/>
      <c r="T75" s="21">
        <f>bdrate($D75:$D78,E75:E78,$L75:$L78,M75:M78)</f>
        <v>1.9959601019183815E-3</v>
      </c>
      <c r="U75" s="22">
        <f>bdrate($D75:$D78,F75:F78,$L75:$L78,N75:N78)</f>
        <v>-1.7069317277155216E-3</v>
      </c>
      <c r="V75" s="22">
        <f>bdrate($D75:$D78,G75:G78,$L75:$L78,O75:O78)</f>
        <v>6.8420912052202798E-3</v>
      </c>
      <c r="W75" s="44">
        <f>bdrateOld($D75:$D78,E75:E78,$L75:$L78,M75:M78)</f>
        <v>2.1009325445713323E-3</v>
      </c>
      <c r="X75" s="45">
        <f>bdrateOld($D75:$D78,F75:F78,$L75:$L78,N75:N78)</f>
        <v>-1.9801297176579302E-3</v>
      </c>
      <c r="Y75" s="46">
        <f>bdrateOld($D75:$D78,G75:G78,$L75:$L78,O75:O78)</f>
        <v>5.517257274567644E-3</v>
      </c>
    </row>
    <row r="76" spans="1:25" x14ac:dyDescent="0.2">
      <c r="A76" s="24"/>
      <c r="B76" s="24"/>
      <c r="C76" s="24">
        <v>27</v>
      </c>
      <c r="D76" s="25">
        <v>885.94880000000001</v>
      </c>
      <c r="E76" s="26">
        <v>41.2395</v>
      </c>
      <c r="F76" s="26">
        <v>47.172199999999997</v>
      </c>
      <c r="G76" s="26">
        <v>46.4238</v>
      </c>
      <c r="H76" s="26">
        <v>16763.900000000001</v>
      </c>
      <c r="I76" s="26">
        <v>29.43</v>
      </c>
      <c r="J76" s="27">
        <f t="shared" si="0"/>
        <v>4.6566388888888897</v>
      </c>
      <c r="L76" s="25">
        <v>887.40959999999995</v>
      </c>
      <c r="M76" s="26">
        <v>41.237400000000001</v>
      </c>
      <c r="N76" s="26">
        <v>47.1997</v>
      </c>
      <c r="O76" s="26">
        <v>46.4193</v>
      </c>
      <c r="P76" s="26">
        <v>16859.5</v>
      </c>
      <c r="Q76" s="26">
        <v>29.33</v>
      </c>
      <c r="R76" s="27">
        <f t="shared" si="1"/>
        <v>4.6831944444444442</v>
      </c>
      <c r="S76" s="20"/>
      <c r="T76" s="31"/>
      <c r="U76" s="32"/>
      <c r="V76" s="32"/>
      <c r="W76" s="31"/>
      <c r="X76" s="32"/>
      <c r="Y76" s="33"/>
    </row>
    <row r="77" spans="1:25" x14ac:dyDescent="0.2">
      <c r="A77" s="24"/>
      <c r="B77" s="24"/>
      <c r="C77" s="24">
        <v>32</v>
      </c>
      <c r="D77" s="25">
        <v>417.61279999999999</v>
      </c>
      <c r="E77" s="26">
        <v>38.661999999999999</v>
      </c>
      <c r="F77" s="26">
        <v>45.9619</v>
      </c>
      <c r="G77" s="26">
        <v>44.418999999999997</v>
      </c>
      <c r="H77" s="26">
        <v>15947.1</v>
      </c>
      <c r="I77" s="26">
        <v>26.2</v>
      </c>
      <c r="J77" s="27">
        <f t="shared" si="0"/>
        <v>4.4297500000000003</v>
      </c>
      <c r="L77" s="25">
        <v>418.31119999999999</v>
      </c>
      <c r="M77" s="26">
        <v>38.664700000000003</v>
      </c>
      <c r="N77" s="26">
        <v>45.946300000000001</v>
      </c>
      <c r="O77" s="26">
        <v>44.375599999999999</v>
      </c>
      <c r="P77" s="26">
        <v>15799.9</v>
      </c>
      <c r="Q77" s="26">
        <v>26.04</v>
      </c>
      <c r="R77" s="27">
        <f t="shared" si="1"/>
        <v>4.3888611111111109</v>
      </c>
      <c r="S77" s="20"/>
      <c r="T77" s="31"/>
      <c r="U77" s="32"/>
      <c r="V77" s="32"/>
      <c r="W77" s="31"/>
      <c r="X77" s="32"/>
      <c r="Y77" s="33"/>
    </row>
    <row r="78" spans="1:25" ht="12.75" thickBot="1" x14ac:dyDescent="0.25">
      <c r="A78" s="24"/>
      <c r="B78" s="34"/>
      <c r="C78" s="34">
        <v>37</v>
      </c>
      <c r="D78" s="35">
        <v>222.81200000000001</v>
      </c>
      <c r="E78" s="36">
        <v>35.703200000000002</v>
      </c>
      <c r="F78" s="36">
        <v>45.1235</v>
      </c>
      <c r="G78" s="36">
        <v>43.011800000000001</v>
      </c>
      <c r="H78" s="36">
        <v>15311.1</v>
      </c>
      <c r="I78" s="36">
        <v>23.78</v>
      </c>
      <c r="J78" s="37">
        <f t="shared" si="0"/>
        <v>4.2530833333333335</v>
      </c>
      <c r="L78" s="35">
        <v>222.66720000000001</v>
      </c>
      <c r="M78" s="36">
        <v>35.690199999999997</v>
      </c>
      <c r="N78" s="36">
        <v>45.092199999999998</v>
      </c>
      <c r="O78" s="36">
        <v>43.061399999999999</v>
      </c>
      <c r="P78" s="36">
        <v>15181.6</v>
      </c>
      <c r="Q78" s="36">
        <v>23.76</v>
      </c>
      <c r="R78" s="37">
        <f t="shared" si="1"/>
        <v>4.2171111111111115</v>
      </c>
      <c r="S78" s="20"/>
      <c r="T78" s="41"/>
      <c r="U78" s="42"/>
      <c r="V78" s="42"/>
      <c r="W78" s="41"/>
      <c r="X78" s="42"/>
      <c r="Y78" s="43"/>
    </row>
    <row r="79" spans="1:25" x14ac:dyDescent="0.2">
      <c r="A79" s="24"/>
      <c r="B79" s="13" t="s">
        <v>29</v>
      </c>
      <c r="C79" s="13">
        <v>22</v>
      </c>
      <c r="D79" s="14">
        <v>2328.0264000000002</v>
      </c>
      <c r="E79" s="15">
        <v>43.444200000000002</v>
      </c>
      <c r="F79" s="15">
        <v>48.461300000000001</v>
      </c>
      <c r="G79" s="15">
        <v>48.696599999999997</v>
      </c>
      <c r="H79" s="15">
        <v>18685.599999999999</v>
      </c>
      <c r="I79" s="15">
        <v>33.880000000000003</v>
      </c>
      <c r="J79" s="16">
        <f t="shared" si="0"/>
        <v>5.1904444444444442</v>
      </c>
      <c r="L79" s="14">
        <v>2326.0160000000001</v>
      </c>
      <c r="M79" s="15">
        <v>43.445300000000003</v>
      </c>
      <c r="N79" s="15">
        <v>48.483600000000003</v>
      </c>
      <c r="O79" s="15">
        <v>48.704900000000002</v>
      </c>
      <c r="P79" s="15">
        <v>18494.2</v>
      </c>
      <c r="Q79" s="15">
        <v>33.880000000000003</v>
      </c>
      <c r="R79" s="16">
        <f t="shared" si="1"/>
        <v>5.1372777777777783</v>
      </c>
      <c r="S79" s="20"/>
      <c r="T79" s="21">
        <f>bdrate($D79:$D82,E79:E82,$L79:$L82,M79:M82)</f>
        <v>8.0790605809011318E-4</v>
      </c>
      <c r="U79" s="22">
        <f>bdrate($D79:$D82,F79:F82,$L79:$L82,N79:N82)</f>
        <v>-1.0589061692473423E-2</v>
      </c>
      <c r="V79" s="22">
        <f>bdrate($D79:$D82,G79:G82,$L79:$L82,O79:O82)</f>
        <v>1.2070563773461052E-2</v>
      </c>
      <c r="W79" s="44">
        <f>bdrateOld($D79:$D82,E79:E82,$L79:$L82,M79:M82)</f>
        <v>7.7188675208650359E-4</v>
      </c>
      <c r="X79" s="45">
        <f>bdrateOld($D79:$D82,F79:F82,$L79:$L82,N79:N82)</f>
        <v>-1.1504448311720372E-2</v>
      </c>
      <c r="Y79" s="46">
        <f>bdrateOld($D79:$D82,G79:G82,$L79:$L82,O79:O82)</f>
        <v>1.2143791112708469E-2</v>
      </c>
    </row>
    <row r="80" spans="1:25" x14ac:dyDescent="0.2">
      <c r="A80" s="24"/>
      <c r="B80" s="24"/>
      <c r="C80" s="24">
        <v>27</v>
      </c>
      <c r="D80" s="25">
        <v>735.13120000000004</v>
      </c>
      <c r="E80" s="26">
        <v>41.0381</v>
      </c>
      <c r="F80" s="26">
        <v>46.552</v>
      </c>
      <c r="G80" s="26">
        <v>46.741700000000002</v>
      </c>
      <c r="H80" s="26">
        <v>17008.599999999999</v>
      </c>
      <c r="I80" s="26">
        <v>29.23</v>
      </c>
      <c r="J80" s="27">
        <f t="shared" si="0"/>
        <v>4.7246111111111109</v>
      </c>
      <c r="L80" s="25">
        <v>735.2296</v>
      </c>
      <c r="M80" s="26">
        <v>41.0398</v>
      </c>
      <c r="N80" s="26">
        <v>46.590800000000002</v>
      </c>
      <c r="O80" s="26">
        <v>46.704799999999999</v>
      </c>
      <c r="P80" s="26">
        <v>16626.400000000001</v>
      </c>
      <c r="Q80" s="26">
        <v>29.1</v>
      </c>
      <c r="R80" s="27">
        <f t="shared" si="1"/>
        <v>4.618444444444445</v>
      </c>
      <c r="S80" s="20"/>
      <c r="T80" s="31"/>
      <c r="U80" s="32"/>
      <c r="V80" s="32"/>
      <c r="W80" s="31"/>
      <c r="X80" s="32"/>
      <c r="Y80" s="33"/>
    </row>
    <row r="81" spans="1:25" x14ac:dyDescent="0.2">
      <c r="A81" s="24"/>
      <c r="B81" s="24"/>
      <c r="C81" s="24">
        <v>32</v>
      </c>
      <c r="D81" s="25">
        <v>323.79840000000002</v>
      </c>
      <c r="E81" s="26">
        <v>38.464500000000001</v>
      </c>
      <c r="F81" s="26">
        <v>44.8964</v>
      </c>
      <c r="G81" s="26">
        <v>44.953099999999999</v>
      </c>
      <c r="H81" s="26">
        <v>15828.8</v>
      </c>
      <c r="I81" s="26">
        <v>25.76</v>
      </c>
      <c r="J81" s="27">
        <f t="shared" si="0"/>
        <v>4.3968888888888884</v>
      </c>
      <c r="L81" s="25">
        <v>323.55759999999998</v>
      </c>
      <c r="M81" s="26">
        <v>38.452300000000001</v>
      </c>
      <c r="N81" s="26">
        <v>44.885800000000003</v>
      </c>
      <c r="O81" s="26">
        <v>44.926000000000002</v>
      </c>
      <c r="P81" s="26">
        <v>15702.8</v>
      </c>
      <c r="Q81" s="26">
        <v>25.71</v>
      </c>
      <c r="R81" s="27">
        <f t="shared" si="1"/>
        <v>4.3618888888888883</v>
      </c>
      <c r="S81" s="20"/>
      <c r="T81" s="31"/>
      <c r="U81" s="32"/>
      <c r="V81" s="32"/>
      <c r="W81" s="31"/>
      <c r="X81" s="32"/>
      <c r="Y81" s="33"/>
    </row>
    <row r="82" spans="1:25" ht="12.75" thickBot="1" x14ac:dyDescent="0.25">
      <c r="A82" s="34"/>
      <c r="B82" s="34"/>
      <c r="C82" s="34">
        <v>37</v>
      </c>
      <c r="D82" s="35">
        <v>167.91200000000001</v>
      </c>
      <c r="E82" s="36">
        <v>35.768799999999999</v>
      </c>
      <c r="F82" s="36">
        <v>43.537199999999999</v>
      </c>
      <c r="G82" s="36">
        <v>43.539900000000003</v>
      </c>
      <c r="H82" s="36">
        <v>15214.9</v>
      </c>
      <c r="I82" s="36">
        <v>22.5</v>
      </c>
      <c r="J82" s="37">
        <f t="shared" si="0"/>
        <v>4.2263611111111112</v>
      </c>
      <c r="L82" s="35">
        <v>168.1328</v>
      </c>
      <c r="M82" s="36">
        <v>35.770299999999999</v>
      </c>
      <c r="N82" s="36">
        <v>43.5578</v>
      </c>
      <c r="O82" s="36">
        <v>43.522399999999998</v>
      </c>
      <c r="P82" s="36">
        <v>15080.5</v>
      </c>
      <c r="Q82" s="36">
        <v>22.55</v>
      </c>
      <c r="R82" s="37">
        <f t="shared" si="1"/>
        <v>4.1890277777777776</v>
      </c>
      <c r="S82" s="20"/>
      <c r="T82" s="41"/>
      <c r="U82" s="42"/>
      <c r="V82" s="42"/>
      <c r="W82" s="41"/>
      <c r="X82" s="42"/>
      <c r="Y82" s="43"/>
    </row>
    <row r="83" spans="1:25" x14ac:dyDescent="0.2">
      <c r="B83" s="1" t="s">
        <v>2</v>
      </c>
      <c r="T83" s="21"/>
      <c r="U83" s="22"/>
      <c r="V83" s="22"/>
      <c r="W83" s="21"/>
      <c r="X83" s="22"/>
      <c r="Y83" s="23"/>
    </row>
    <row r="84" spans="1:25" x14ac:dyDescent="0.2">
      <c r="B84" s="1" t="s">
        <v>7</v>
      </c>
      <c r="T84" s="44">
        <f t="shared" ref="T84:Y84" si="2">AVERAGE(T19,T23,T27,T31,T35)</f>
        <v>1.6174577709493487E-4</v>
      </c>
      <c r="U84" s="45">
        <f t="shared" si="2"/>
        <v>1.7368734816320063E-3</v>
      </c>
      <c r="V84" s="45">
        <f t="shared" si="2"/>
        <v>1.7319501854303088E-3</v>
      </c>
      <c r="W84" s="44">
        <f t="shared" si="2"/>
        <v>2.0396898563759258E-4</v>
      </c>
      <c r="X84" s="45">
        <f t="shared" si="2"/>
        <v>2.0600722537551519E-3</v>
      </c>
      <c r="Y84" s="46">
        <f t="shared" si="2"/>
        <v>8.0557996728045642E-4</v>
      </c>
    </row>
    <row r="85" spans="1:25" x14ac:dyDescent="0.2">
      <c r="B85" s="1" t="s">
        <v>14</v>
      </c>
      <c r="T85" s="44">
        <f t="shared" ref="T85:Y85" si="3">AVERAGE(T39,T43,T47,T51)</f>
        <v>-1.4150084769137816E-4</v>
      </c>
      <c r="U85" s="45">
        <f t="shared" si="3"/>
        <v>4.2727352944721408E-4</v>
      </c>
      <c r="V85" s="45">
        <f t="shared" si="3"/>
        <v>9.5215288753355831E-4</v>
      </c>
      <c r="W85" s="44">
        <f t="shared" si="3"/>
        <v>-1.1143338301244921E-4</v>
      </c>
      <c r="X85" s="45">
        <f t="shared" si="3"/>
        <v>2.0154420618045954E-4</v>
      </c>
      <c r="Y85" s="46">
        <f t="shared" si="3"/>
        <v>1.4727215860164122E-3</v>
      </c>
    </row>
    <row r="86" spans="1:25" x14ac:dyDescent="0.2">
      <c r="B86" s="1" t="s">
        <v>20</v>
      </c>
      <c r="T86" s="44">
        <f t="shared" ref="T86:Y86" si="4">AVERAGE(T55,T59,T63,T67)</f>
        <v>-1.2048687001398051E-4</v>
      </c>
      <c r="U86" s="45">
        <f t="shared" si="4"/>
        <v>6.2878041559316644E-4</v>
      </c>
      <c r="V86" s="45">
        <f t="shared" si="4"/>
        <v>-2.7195850112193831E-3</v>
      </c>
      <c r="W86" s="44">
        <f t="shared" si="4"/>
        <v>-1.1007764823819932E-4</v>
      </c>
      <c r="X86" s="45">
        <f t="shared" si="4"/>
        <v>-6.5126401123469235E-4</v>
      </c>
      <c r="Y86" s="46">
        <f t="shared" si="4"/>
        <v>-3.3105252427943488E-3</v>
      </c>
    </row>
    <row r="87" spans="1:25" ht="12.75" thickBot="1" x14ac:dyDescent="0.25">
      <c r="B87" s="1" t="s">
        <v>30</v>
      </c>
      <c r="T87" s="44">
        <f t="shared" ref="T87:Y87" si="5">AVERAGE(T71,T75,T79)</f>
        <v>6.4263613154410171E-4</v>
      </c>
      <c r="U87" s="45">
        <f t="shared" si="5"/>
        <v>-3.4793248177821625E-3</v>
      </c>
      <c r="V87" s="45">
        <f t="shared" si="5"/>
        <v>6.2532411521636355E-3</v>
      </c>
      <c r="W87" s="44">
        <f t="shared" si="5"/>
        <v>6.7448224233731169E-4</v>
      </c>
      <c r="X87" s="45">
        <f t="shared" si="5"/>
        <v>-3.7569861197183085E-3</v>
      </c>
      <c r="Y87" s="46">
        <f t="shared" si="5"/>
        <v>5.7954895688105967E-3</v>
      </c>
    </row>
    <row r="88" spans="1:25" ht="12.75" thickBot="1" x14ac:dyDescent="0.25">
      <c r="A88" s="3"/>
      <c r="B88" s="4" t="s">
        <v>31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8">
        <f t="shared" ref="T88:Y88" si="6">AVERAGE(T3:T82)</f>
        <v>1.0554290058034654E-4</v>
      </c>
      <c r="U88" s="49">
        <f t="shared" si="6"/>
        <v>1.5441304593594163E-4</v>
      </c>
      <c r="V88" s="50">
        <f t="shared" si="6"/>
        <v>1.2718591180561969E-3</v>
      </c>
      <c r="W88" s="49">
        <f t="shared" si="6"/>
        <v>1.3482797063733148E-4</v>
      </c>
      <c r="X88" s="49">
        <f t="shared" si="6"/>
        <v>-1.7309226941225608E-4</v>
      </c>
      <c r="Y88" s="50">
        <f t="shared" si="6"/>
        <v>8.7894711973264539E-4</v>
      </c>
    </row>
    <row r="89" spans="1:25" x14ac:dyDescent="0.2">
      <c r="B89" s="1" t="s">
        <v>32</v>
      </c>
      <c r="I89" s="51">
        <f>GEOMEAN(I3:I82)</f>
        <v>18.249631923958582</v>
      </c>
      <c r="J89" s="51">
        <f>GEOMEAN(J3:J82)</f>
        <v>2.8683672926847321</v>
      </c>
      <c r="Q89" s="51">
        <f>GEOMEAN(Q3:Q82)</f>
        <v>18.233490545948673</v>
      </c>
      <c r="R89" s="51">
        <f>GEOMEAN(R3:R82)</f>
        <v>2.8504346759839212</v>
      </c>
    </row>
    <row r="90" spans="1:25" x14ac:dyDescent="0.2">
      <c r="B90" s="1" t="s">
        <v>33</v>
      </c>
      <c r="Q90" s="52">
        <f>Q89/I89</f>
        <v>0.99911552309234697</v>
      </c>
      <c r="R90" s="52">
        <f>R89/J89</f>
        <v>0.99374814489533991</v>
      </c>
    </row>
    <row r="91" spans="1:25" x14ac:dyDescent="0.2">
      <c r="B91" s="1" t="s">
        <v>34</v>
      </c>
      <c r="I91" s="51">
        <f>SUM(I3:I82)/3600</f>
        <v>0.5363083333333335</v>
      </c>
      <c r="J91" s="51">
        <f>SUM(J3:J82)</f>
        <v>303.77036111111119</v>
      </c>
      <c r="Q91" s="51">
        <f>SUM(Q3:Q82)/3600</f>
        <v>0.53725833333333339</v>
      </c>
      <c r="R91" s="51">
        <f>SUM(R3:R82)</f>
        <v>300.80722222222221</v>
      </c>
    </row>
  </sheetData>
  <mergeCells count="4">
    <mergeCell ref="D1:J1"/>
    <mergeCell ref="L1:R1"/>
    <mergeCell ref="T1:V1"/>
    <mergeCell ref="W1:Y1"/>
  </mergeCells>
  <phoneticPr fontId="1" type="noConversion"/>
  <conditionalFormatting sqref="W78:X78 T3:V82 W3:Y3 W7:Y7 W11:Y11 W15:Y15 W19:Y19 W23:Y23 W27:Y27 W31:Y31 W35:Y35 W39:Y39 W43:Y43 W47:Y47 W51:Y51 W55:Y55 W59:Y59 W63:Y63 W67:Y67 W71:Y71 W75:Y75 W79:Y79 W6:X6 W10:X10 W14:X14 W18:X18 W22:X22 W26:X26 W30:X30 W34:X34 W38:X38 W42:X42 W46:X46 W50:X50 W54:X54 W58:X58 W62:X62 W66:X66 W70:X70 W74:X74 T83:Y88">
    <cfRule type="cellIs" dxfId="7" priority="45" operator="greaterThan">
      <formula>0.03</formula>
    </cfRule>
    <cfRule type="cellIs" dxfId="6" priority="46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Y91"/>
  <sheetViews>
    <sheetView topLeftCell="A16" workbookViewId="0">
      <selection activeCell="L19" sqref="L19:R82"/>
    </sheetView>
  </sheetViews>
  <sheetFormatPr defaultColWidth="10.875"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 x14ac:dyDescent="0.25">
      <c r="D1" s="122" t="s">
        <v>35</v>
      </c>
      <c r="E1" s="123"/>
      <c r="F1" s="123"/>
      <c r="G1" s="123"/>
      <c r="H1" s="123"/>
      <c r="I1" s="123"/>
      <c r="J1" s="124"/>
      <c r="L1" s="122" t="s">
        <v>36</v>
      </c>
      <c r="M1" s="123"/>
      <c r="N1" s="123"/>
      <c r="O1" s="123"/>
      <c r="P1" s="123"/>
      <c r="Q1" s="123"/>
      <c r="R1" s="124"/>
      <c r="S1" s="2"/>
      <c r="T1" s="122" t="s">
        <v>58</v>
      </c>
      <c r="U1" s="123"/>
      <c r="V1" s="124"/>
      <c r="W1" s="122" t="s">
        <v>59</v>
      </c>
      <c r="X1" s="123"/>
      <c r="Y1" s="124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60" t="s">
        <v>2</v>
      </c>
      <c r="B3" s="60" t="s">
        <v>3</v>
      </c>
      <c r="C3" s="60">
        <v>22</v>
      </c>
      <c r="D3" s="61"/>
      <c r="E3" s="62"/>
      <c r="F3" s="62"/>
      <c r="G3" s="62"/>
      <c r="H3" s="62"/>
      <c r="I3" s="62"/>
      <c r="J3" s="63"/>
      <c r="K3" s="64"/>
      <c r="L3" s="83"/>
      <c r="M3" s="84"/>
      <c r="N3" s="84"/>
      <c r="O3" s="84"/>
      <c r="P3" s="84"/>
      <c r="Q3" s="84"/>
      <c r="R3" s="85"/>
      <c r="S3" s="92"/>
      <c r="T3" s="93"/>
      <c r="U3" s="94"/>
      <c r="V3" s="95"/>
      <c r="W3" s="93"/>
      <c r="X3" s="94"/>
      <c r="Y3" s="95"/>
    </row>
    <row r="4" spans="1:25" x14ac:dyDescent="0.2">
      <c r="A4" s="69" t="s">
        <v>4</v>
      </c>
      <c r="B4" s="69"/>
      <c r="C4" s="69">
        <v>27</v>
      </c>
      <c r="D4" s="70"/>
      <c r="E4" s="71"/>
      <c r="F4" s="71"/>
      <c r="G4" s="71"/>
      <c r="H4" s="71"/>
      <c r="I4" s="71"/>
      <c r="J4" s="72"/>
      <c r="K4" s="64"/>
      <c r="L4" s="86"/>
      <c r="M4" s="87"/>
      <c r="N4" s="87"/>
      <c r="O4" s="87"/>
      <c r="P4" s="87"/>
      <c r="Q4" s="87"/>
      <c r="R4" s="88"/>
      <c r="S4" s="92"/>
      <c r="T4" s="96"/>
      <c r="U4" s="97"/>
      <c r="V4" s="98"/>
      <c r="W4" s="96"/>
      <c r="X4" s="97"/>
      <c r="Y4" s="98"/>
    </row>
    <row r="5" spans="1:25" x14ac:dyDescent="0.2">
      <c r="A5" s="69"/>
      <c r="B5" s="69"/>
      <c r="C5" s="69">
        <v>32</v>
      </c>
      <c r="D5" s="70"/>
      <c r="E5" s="71"/>
      <c r="F5" s="71"/>
      <c r="G5" s="71"/>
      <c r="H5" s="71"/>
      <c r="I5" s="71"/>
      <c r="J5" s="72"/>
      <c r="K5" s="64"/>
      <c r="L5" s="86"/>
      <c r="M5" s="87"/>
      <c r="N5" s="87"/>
      <c r="O5" s="87"/>
      <c r="P5" s="87"/>
      <c r="Q5" s="87"/>
      <c r="R5" s="88"/>
      <c r="S5" s="92"/>
      <c r="T5" s="96"/>
      <c r="U5" s="97"/>
      <c r="V5" s="98"/>
      <c r="W5" s="96"/>
      <c r="X5" s="97"/>
      <c r="Y5" s="98"/>
    </row>
    <row r="6" spans="1:25" ht="12.75" thickBot="1" x14ac:dyDescent="0.25">
      <c r="A6" s="69"/>
      <c r="B6" s="76"/>
      <c r="C6" s="76">
        <v>37</v>
      </c>
      <c r="D6" s="77"/>
      <c r="E6" s="78"/>
      <c r="F6" s="78"/>
      <c r="G6" s="78"/>
      <c r="H6" s="78"/>
      <c r="I6" s="78"/>
      <c r="J6" s="79"/>
      <c r="K6" s="64"/>
      <c r="L6" s="89"/>
      <c r="M6" s="90"/>
      <c r="N6" s="90"/>
      <c r="O6" s="90"/>
      <c r="P6" s="90"/>
      <c r="Q6" s="90"/>
      <c r="R6" s="91"/>
      <c r="S6" s="92"/>
      <c r="T6" s="99"/>
      <c r="U6" s="100"/>
      <c r="V6" s="101"/>
      <c r="W6" s="99"/>
      <c r="X6" s="100"/>
      <c r="Y6" s="101"/>
    </row>
    <row r="7" spans="1:25" x14ac:dyDescent="0.2">
      <c r="A7" s="69"/>
      <c r="B7" s="60" t="s">
        <v>5</v>
      </c>
      <c r="C7" s="60">
        <v>22</v>
      </c>
      <c r="D7" s="61"/>
      <c r="E7" s="62"/>
      <c r="F7" s="62"/>
      <c r="G7" s="62"/>
      <c r="H7" s="62"/>
      <c r="I7" s="62"/>
      <c r="J7" s="63"/>
      <c r="K7" s="64"/>
      <c r="L7" s="83"/>
      <c r="M7" s="84"/>
      <c r="N7" s="84"/>
      <c r="O7" s="84"/>
      <c r="P7" s="84"/>
      <c r="Q7" s="84"/>
      <c r="R7" s="85"/>
      <c r="S7" s="92"/>
      <c r="T7" s="93"/>
      <c r="U7" s="94"/>
      <c r="V7" s="94"/>
      <c r="W7" s="102"/>
      <c r="X7" s="103"/>
      <c r="Y7" s="104"/>
    </row>
    <row r="8" spans="1:25" x14ac:dyDescent="0.2">
      <c r="A8" s="69"/>
      <c r="B8" s="69"/>
      <c r="C8" s="69">
        <v>27</v>
      </c>
      <c r="D8" s="70"/>
      <c r="E8" s="71"/>
      <c r="F8" s="71"/>
      <c r="G8" s="71"/>
      <c r="H8" s="71"/>
      <c r="I8" s="71"/>
      <c r="J8" s="72"/>
      <c r="K8" s="64"/>
      <c r="L8" s="86"/>
      <c r="M8" s="87"/>
      <c r="N8" s="87"/>
      <c r="O8" s="87"/>
      <c r="P8" s="87"/>
      <c r="Q8" s="87"/>
      <c r="R8" s="88"/>
      <c r="S8" s="92"/>
      <c r="T8" s="96"/>
      <c r="U8" s="97"/>
      <c r="V8" s="97"/>
      <c r="W8" s="96"/>
      <c r="X8" s="97"/>
      <c r="Y8" s="98"/>
    </row>
    <row r="9" spans="1:25" x14ac:dyDescent="0.2">
      <c r="A9" s="69"/>
      <c r="B9" s="69"/>
      <c r="C9" s="69">
        <v>32</v>
      </c>
      <c r="D9" s="70"/>
      <c r="E9" s="71"/>
      <c r="F9" s="71"/>
      <c r="G9" s="71"/>
      <c r="H9" s="71"/>
      <c r="I9" s="71"/>
      <c r="J9" s="72"/>
      <c r="K9" s="64"/>
      <c r="L9" s="86"/>
      <c r="M9" s="87"/>
      <c r="N9" s="87"/>
      <c r="O9" s="87"/>
      <c r="P9" s="87"/>
      <c r="Q9" s="87"/>
      <c r="R9" s="88"/>
      <c r="S9" s="92"/>
      <c r="T9" s="96"/>
      <c r="U9" s="105"/>
      <c r="V9" s="97"/>
      <c r="W9" s="96"/>
      <c r="X9" s="97"/>
      <c r="Y9" s="98"/>
    </row>
    <row r="10" spans="1:25" ht="12.75" thickBot="1" x14ac:dyDescent="0.25">
      <c r="A10" s="69"/>
      <c r="B10" s="76"/>
      <c r="C10" s="76">
        <v>37</v>
      </c>
      <c r="D10" s="77"/>
      <c r="E10" s="78"/>
      <c r="F10" s="78"/>
      <c r="G10" s="78"/>
      <c r="H10" s="78"/>
      <c r="I10" s="78"/>
      <c r="J10" s="79"/>
      <c r="K10" s="64"/>
      <c r="L10" s="89"/>
      <c r="M10" s="90"/>
      <c r="N10" s="90"/>
      <c r="O10" s="90"/>
      <c r="P10" s="90"/>
      <c r="Q10" s="90"/>
      <c r="R10" s="91"/>
      <c r="S10" s="92"/>
      <c r="T10" s="99"/>
      <c r="U10" s="100"/>
      <c r="V10" s="100"/>
      <c r="W10" s="99"/>
      <c r="X10" s="100"/>
      <c r="Y10" s="101"/>
    </row>
    <row r="11" spans="1:25" x14ac:dyDescent="0.2">
      <c r="A11" s="69"/>
      <c r="B11" s="60" t="s">
        <v>0</v>
      </c>
      <c r="C11" s="60">
        <v>22</v>
      </c>
      <c r="D11" s="61"/>
      <c r="E11" s="62"/>
      <c r="F11" s="62"/>
      <c r="G11" s="62"/>
      <c r="H11" s="62"/>
      <c r="I11" s="62"/>
      <c r="J11" s="63"/>
      <c r="K11" s="64"/>
      <c r="L11" s="83"/>
      <c r="M11" s="84"/>
      <c r="N11" s="84"/>
      <c r="O11" s="84"/>
      <c r="P11" s="84"/>
      <c r="Q11" s="84"/>
      <c r="R11" s="85"/>
      <c r="S11" s="92"/>
      <c r="T11" s="93"/>
      <c r="U11" s="94"/>
      <c r="V11" s="94"/>
      <c r="W11" s="102"/>
      <c r="X11" s="103"/>
      <c r="Y11" s="104"/>
    </row>
    <row r="12" spans="1:25" x14ac:dyDescent="0.2">
      <c r="A12" s="69"/>
      <c r="B12" s="69"/>
      <c r="C12" s="69">
        <v>27</v>
      </c>
      <c r="D12" s="70"/>
      <c r="E12" s="71"/>
      <c r="F12" s="71"/>
      <c r="G12" s="71"/>
      <c r="H12" s="71"/>
      <c r="I12" s="71"/>
      <c r="J12" s="72"/>
      <c r="K12" s="64"/>
      <c r="L12" s="86"/>
      <c r="M12" s="87"/>
      <c r="N12" s="87"/>
      <c r="O12" s="87"/>
      <c r="P12" s="87"/>
      <c r="Q12" s="87"/>
      <c r="R12" s="88"/>
      <c r="S12" s="92"/>
      <c r="T12" s="96"/>
      <c r="U12" s="97"/>
      <c r="V12" s="97"/>
      <c r="W12" s="96"/>
      <c r="X12" s="97"/>
      <c r="Y12" s="98"/>
    </row>
    <row r="13" spans="1:25" x14ac:dyDescent="0.2">
      <c r="A13" s="69"/>
      <c r="B13" s="69"/>
      <c r="C13" s="69">
        <v>32</v>
      </c>
      <c r="D13" s="70"/>
      <c r="E13" s="71"/>
      <c r="F13" s="71"/>
      <c r="G13" s="71"/>
      <c r="H13" s="71"/>
      <c r="I13" s="71"/>
      <c r="J13" s="72"/>
      <c r="K13" s="64"/>
      <c r="L13" s="86"/>
      <c r="M13" s="87"/>
      <c r="N13" s="87"/>
      <c r="O13" s="87"/>
      <c r="P13" s="87"/>
      <c r="Q13" s="87"/>
      <c r="R13" s="88"/>
      <c r="S13" s="92"/>
      <c r="T13" s="96"/>
      <c r="U13" s="97"/>
      <c r="V13" s="97"/>
      <c r="W13" s="96"/>
      <c r="X13" s="97"/>
      <c r="Y13" s="98"/>
    </row>
    <row r="14" spans="1:25" ht="12.75" thickBot="1" x14ac:dyDescent="0.25">
      <c r="A14" s="69"/>
      <c r="B14" s="76"/>
      <c r="C14" s="76">
        <v>37</v>
      </c>
      <c r="D14" s="77"/>
      <c r="E14" s="78"/>
      <c r="F14" s="78"/>
      <c r="G14" s="78"/>
      <c r="H14" s="78"/>
      <c r="I14" s="78"/>
      <c r="J14" s="79"/>
      <c r="K14" s="64"/>
      <c r="L14" s="89"/>
      <c r="M14" s="90"/>
      <c r="N14" s="90"/>
      <c r="O14" s="90"/>
      <c r="P14" s="90"/>
      <c r="Q14" s="90"/>
      <c r="R14" s="91"/>
      <c r="S14" s="92"/>
      <c r="T14" s="99"/>
      <c r="U14" s="100"/>
      <c r="V14" s="100"/>
      <c r="W14" s="99"/>
      <c r="X14" s="100"/>
      <c r="Y14" s="101"/>
    </row>
    <row r="15" spans="1:25" x14ac:dyDescent="0.2">
      <c r="A15" s="69"/>
      <c r="B15" s="60" t="s">
        <v>6</v>
      </c>
      <c r="C15" s="60">
        <v>22</v>
      </c>
      <c r="D15" s="61"/>
      <c r="E15" s="62"/>
      <c r="F15" s="62"/>
      <c r="G15" s="62"/>
      <c r="H15" s="62"/>
      <c r="I15" s="62"/>
      <c r="J15" s="63"/>
      <c r="K15" s="64"/>
      <c r="L15" s="83"/>
      <c r="M15" s="84"/>
      <c r="N15" s="84"/>
      <c r="O15" s="84"/>
      <c r="P15" s="84"/>
      <c r="Q15" s="84"/>
      <c r="R15" s="85"/>
      <c r="S15" s="92"/>
      <c r="T15" s="93"/>
      <c r="U15" s="94"/>
      <c r="V15" s="94"/>
      <c r="W15" s="102"/>
      <c r="X15" s="103"/>
      <c r="Y15" s="104"/>
    </row>
    <row r="16" spans="1:25" x14ac:dyDescent="0.2">
      <c r="A16" s="69"/>
      <c r="B16" s="69"/>
      <c r="C16" s="69">
        <v>27</v>
      </c>
      <c r="D16" s="70"/>
      <c r="E16" s="71"/>
      <c r="F16" s="71"/>
      <c r="G16" s="71"/>
      <c r="H16" s="71"/>
      <c r="I16" s="71"/>
      <c r="J16" s="72"/>
      <c r="K16" s="64"/>
      <c r="L16" s="86"/>
      <c r="M16" s="87"/>
      <c r="N16" s="87"/>
      <c r="O16" s="87"/>
      <c r="P16" s="87"/>
      <c r="Q16" s="87"/>
      <c r="R16" s="88"/>
      <c r="S16" s="92"/>
      <c r="T16" s="96"/>
      <c r="U16" s="97"/>
      <c r="V16" s="97"/>
      <c r="W16" s="96"/>
      <c r="X16" s="97"/>
      <c r="Y16" s="98"/>
    </row>
    <row r="17" spans="1:25" x14ac:dyDescent="0.2">
      <c r="A17" s="69"/>
      <c r="B17" s="69"/>
      <c r="C17" s="69">
        <v>32</v>
      </c>
      <c r="D17" s="70"/>
      <c r="E17" s="71"/>
      <c r="F17" s="71"/>
      <c r="G17" s="71"/>
      <c r="H17" s="71"/>
      <c r="I17" s="71"/>
      <c r="J17" s="72"/>
      <c r="K17" s="64"/>
      <c r="L17" s="86"/>
      <c r="M17" s="87"/>
      <c r="N17" s="87"/>
      <c r="O17" s="87"/>
      <c r="P17" s="87"/>
      <c r="Q17" s="87"/>
      <c r="R17" s="88"/>
      <c r="S17" s="92"/>
      <c r="T17" s="96"/>
      <c r="U17" s="97"/>
      <c r="V17" s="97"/>
      <c r="W17" s="96"/>
      <c r="X17" s="97"/>
      <c r="Y17" s="98"/>
    </row>
    <row r="18" spans="1:25" ht="12.75" thickBot="1" x14ac:dyDescent="0.25">
      <c r="A18" s="76"/>
      <c r="B18" s="76"/>
      <c r="C18" s="76">
        <v>37</v>
      </c>
      <c r="D18" s="77"/>
      <c r="E18" s="78"/>
      <c r="F18" s="78"/>
      <c r="G18" s="78"/>
      <c r="H18" s="78"/>
      <c r="I18" s="78"/>
      <c r="J18" s="79"/>
      <c r="K18" s="64"/>
      <c r="L18" s="89"/>
      <c r="M18" s="90"/>
      <c r="N18" s="90"/>
      <c r="O18" s="90"/>
      <c r="P18" s="90"/>
      <c r="Q18" s="90"/>
      <c r="R18" s="91"/>
      <c r="S18" s="92"/>
      <c r="T18" s="99"/>
      <c r="U18" s="100"/>
      <c r="V18" s="100"/>
      <c r="W18" s="99"/>
      <c r="X18" s="100"/>
      <c r="Y18" s="101"/>
    </row>
    <row r="19" spans="1:25" x14ac:dyDescent="0.2">
      <c r="A19" s="13" t="s">
        <v>7</v>
      </c>
      <c r="B19" s="13" t="s">
        <v>8</v>
      </c>
      <c r="C19" s="13">
        <v>22</v>
      </c>
      <c r="D19" s="14" t="s">
        <v>86</v>
      </c>
      <c r="E19" s="15"/>
      <c r="F19" s="15"/>
      <c r="G19" s="15"/>
      <c r="H19" s="15"/>
      <c r="I19" s="15"/>
      <c r="J19" s="16">
        <f t="shared" ref="J19:J82" si="0">H19/3600</f>
        <v>0</v>
      </c>
      <c r="L19" s="14" t="s">
        <v>86</v>
      </c>
      <c r="M19" s="15"/>
      <c r="N19" s="15"/>
      <c r="O19" s="15"/>
      <c r="P19" s="15"/>
      <c r="Q19" s="15"/>
      <c r="R19" s="16">
        <f t="shared" ref="R19:R82" si="1">P19/3600</f>
        <v>0</v>
      </c>
      <c r="S19" s="20"/>
      <c r="T19" s="21" t="e">
        <f>bdrate($D19:$D22,E19:E22,$L19:$L22,M19:M22)</f>
        <v>#VALUE!</v>
      </c>
      <c r="U19" s="22" t="e">
        <f>bdrate($D19:$D22,F19:F22,$L19:$L22,N19:N22)</f>
        <v>#VALUE!</v>
      </c>
      <c r="V19" s="22" t="e">
        <f>bdrate($D19:$D22,G19:G22,$L19:$L22,O19:O22)</f>
        <v>#VALUE!</v>
      </c>
      <c r="W19" s="44" t="e">
        <f>bdrateOld($D19:$D22,E19:E22,$L19:$L22,M19:M22)</f>
        <v>#VALUE!</v>
      </c>
      <c r="X19" s="45" t="e">
        <f>bdrateOld($D19:$D22,F19:F22,$L19:$L22,N19:N22)</f>
        <v>#VALUE!</v>
      </c>
      <c r="Y19" s="46" t="e">
        <f>bdrateOld($D19:$D22,G19:G22,$L19:$L22,O19:O22)</f>
        <v>#VALUE!</v>
      </c>
    </row>
    <row r="20" spans="1:25" x14ac:dyDescent="0.2">
      <c r="A20" s="24" t="s">
        <v>9</v>
      </c>
      <c r="B20" s="24"/>
      <c r="C20" s="24">
        <v>27</v>
      </c>
      <c r="D20" s="25"/>
      <c r="E20" s="26"/>
      <c r="F20" s="26"/>
      <c r="G20" s="26"/>
      <c r="H20" s="26"/>
      <c r="I20" s="26"/>
      <c r="J20" s="27">
        <f t="shared" si="0"/>
        <v>0</v>
      </c>
      <c r="L20" s="25"/>
      <c r="M20" s="26"/>
      <c r="N20" s="26"/>
      <c r="O20" s="26"/>
      <c r="P20" s="26"/>
      <c r="Q20" s="26"/>
      <c r="R20" s="27">
        <f t="shared" si="1"/>
        <v>0</v>
      </c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/>
      <c r="E21" s="26"/>
      <c r="F21" s="26"/>
      <c r="G21" s="26"/>
      <c r="H21" s="26"/>
      <c r="I21" s="26"/>
      <c r="J21" s="27">
        <f t="shared" si="0"/>
        <v>0</v>
      </c>
      <c r="L21" s="25"/>
      <c r="M21" s="26"/>
      <c r="N21" s="26"/>
      <c r="O21" s="26"/>
      <c r="P21" s="26"/>
      <c r="Q21" s="26"/>
      <c r="R21" s="27">
        <f t="shared" si="1"/>
        <v>0</v>
      </c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/>
      <c r="E22" s="36"/>
      <c r="F22" s="36"/>
      <c r="G22" s="36"/>
      <c r="H22" s="36"/>
      <c r="I22" s="36"/>
      <c r="J22" s="37">
        <f t="shared" si="0"/>
        <v>0</v>
      </c>
      <c r="L22" s="35"/>
      <c r="M22" s="36"/>
      <c r="N22" s="36"/>
      <c r="O22" s="36"/>
      <c r="P22" s="36"/>
      <c r="Q22" s="36"/>
      <c r="R22" s="37">
        <f t="shared" si="1"/>
        <v>0</v>
      </c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/>
      <c r="E23" s="15"/>
      <c r="F23" s="15"/>
      <c r="G23" s="15"/>
      <c r="H23" s="15"/>
      <c r="I23" s="15"/>
      <c r="J23" s="16">
        <f t="shared" si="0"/>
        <v>0</v>
      </c>
      <c r="L23" s="14"/>
      <c r="M23" s="15"/>
      <c r="N23" s="15"/>
      <c r="O23" s="15"/>
      <c r="P23" s="15"/>
      <c r="Q23" s="15"/>
      <c r="R23" s="16">
        <f t="shared" si="1"/>
        <v>0</v>
      </c>
      <c r="S23" s="20"/>
      <c r="T23" s="21" t="e">
        <f>bdrate($D23:$D26,E23:E26,$L23:$L26,M23:M26)</f>
        <v>#VALUE!</v>
      </c>
      <c r="U23" s="22" t="e">
        <f>bdrate($D23:$D26,F23:F26,$L23:$L26,N23:N26)</f>
        <v>#VALUE!</v>
      </c>
      <c r="V23" s="22" t="e">
        <f>bdrate($D23:$D26,G23:G26,$L23:$L26,O23:O26)</f>
        <v>#VALUE!</v>
      </c>
      <c r="W23" s="44" t="e">
        <f>bdrateOld($D23:$D26,E23:E26,$L23:$L26,M23:M26)</f>
        <v>#VALUE!</v>
      </c>
      <c r="X23" s="45" t="e">
        <f>bdrateOld($D23:$D26,F23:F26,$L23:$L26,N23:N26)</f>
        <v>#VALUE!</v>
      </c>
      <c r="Y23" s="46" t="e">
        <f>bdrateOld($D23:$D26,G23:G26,$L23:$L26,O23:O26)</f>
        <v>#VALUE!</v>
      </c>
    </row>
    <row r="24" spans="1:25" x14ac:dyDescent="0.2">
      <c r="A24" s="24"/>
      <c r="B24" s="24"/>
      <c r="C24" s="24">
        <v>27</v>
      </c>
      <c r="D24" s="25"/>
      <c r="E24" s="26"/>
      <c r="F24" s="26"/>
      <c r="G24" s="26"/>
      <c r="H24" s="26"/>
      <c r="I24" s="26"/>
      <c r="J24" s="27">
        <f t="shared" si="0"/>
        <v>0</v>
      </c>
      <c r="L24" s="25"/>
      <c r="M24" s="26"/>
      <c r="N24" s="26"/>
      <c r="O24" s="26"/>
      <c r="P24" s="26"/>
      <c r="Q24" s="26"/>
      <c r="R24" s="27">
        <f t="shared" si="1"/>
        <v>0</v>
      </c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/>
      <c r="E25" s="26"/>
      <c r="F25" s="26"/>
      <c r="G25" s="26"/>
      <c r="H25" s="26"/>
      <c r="I25" s="26"/>
      <c r="J25" s="27">
        <f t="shared" si="0"/>
        <v>0</v>
      </c>
      <c r="L25" s="25"/>
      <c r="M25" s="26"/>
      <c r="N25" s="26"/>
      <c r="O25" s="26"/>
      <c r="P25" s="26"/>
      <c r="Q25" s="26"/>
      <c r="R25" s="27">
        <f t="shared" si="1"/>
        <v>0</v>
      </c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/>
      <c r="E26" s="36"/>
      <c r="F26" s="36"/>
      <c r="G26" s="36"/>
      <c r="H26" s="36"/>
      <c r="I26" s="36"/>
      <c r="J26" s="37">
        <f t="shared" si="0"/>
        <v>0</v>
      </c>
      <c r="L26" s="35"/>
      <c r="M26" s="36"/>
      <c r="N26" s="36"/>
      <c r="O26" s="36"/>
      <c r="P26" s="36"/>
      <c r="Q26" s="36"/>
      <c r="R26" s="37">
        <f t="shared" si="1"/>
        <v>0</v>
      </c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/>
      <c r="E27" s="15"/>
      <c r="F27" s="15"/>
      <c r="G27" s="15"/>
      <c r="H27" s="15"/>
      <c r="I27" s="15"/>
      <c r="J27" s="16">
        <f t="shared" si="0"/>
        <v>0</v>
      </c>
      <c r="L27" s="14"/>
      <c r="M27" s="15"/>
      <c r="N27" s="15"/>
      <c r="O27" s="15"/>
      <c r="P27" s="15"/>
      <c r="Q27" s="15"/>
      <c r="R27" s="16">
        <f t="shared" si="1"/>
        <v>0</v>
      </c>
      <c r="S27" s="20"/>
      <c r="T27" s="21" t="e">
        <f>bdrate($D27:$D30,E27:E30,$L27:$L30,M27:M30)</f>
        <v>#VALUE!</v>
      </c>
      <c r="U27" s="22" t="e">
        <f>bdrate($D27:$D30,F27:F30,$L27:$L30,N27:N30)</f>
        <v>#VALUE!</v>
      </c>
      <c r="V27" s="22" t="e">
        <f>bdrate($D27:$D30,G27:G30,$L27:$L30,O27:O30)</f>
        <v>#VALUE!</v>
      </c>
      <c r="W27" s="44" t="e">
        <f>bdrateOld($D27:$D30,E27:E30,$L27:$L30,M27:M30)</f>
        <v>#VALUE!</v>
      </c>
      <c r="X27" s="45" t="e">
        <f>bdrateOld($D27:$D30,F27:F30,$L27:$L30,N27:N30)</f>
        <v>#VALUE!</v>
      </c>
      <c r="Y27" s="46" t="e">
        <f>bdrateOld($D27:$D30,G27:G30,$L27:$L30,O27:O30)</f>
        <v>#VALUE!</v>
      </c>
    </row>
    <row r="28" spans="1:25" x14ac:dyDescent="0.2">
      <c r="A28" s="24"/>
      <c r="B28" s="24"/>
      <c r="C28" s="24">
        <v>27</v>
      </c>
      <c r="D28" s="25"/>
      <c r="E28" s="26"/>
      <c r="F28" s="26"/>
      <c r="G28" s="26"/>
      <c r="H28" s="26"/>
      <c r="I28" s="26"/>
      <c r="J28" s="27">
        <f t="shared" si="0"/>
        <v>0</v>
      </c>
      <c r="L28" s="25"/>
      <c r="M28" s="26"/>
      <c r="N28" s="26"/>
      <c r="O28" s="26"/>
      <c r="P28" s="26"/>
      <c r="Q28" s="26"/>
      <c r="R28" s="27">
        <f t="shared" si="1"/>
        <v>0</v>
      </c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/>
      <c r="E29" s="26"/>
      <c r="F29" s="26"/>
      <c r="G29" s="26"/>
      <c r="H29" s="26"/>
      <c r="I29" s="26"/>
      <c r="J29" s="27">
        <f t="shared" si="0"/>
        <v>0</v>
      </c>
      <c r="L29" s="25"/>
      <c r="M29" s="26"/>
      <c r="N29" s="26"/>
      <c r="O29" s="26"/>
      <c r="P29" s="26"/>
      <c r="Q29" s="26"/>
      <c r="R29" s="27">
        <f t="shared" si="1"/>
        <v>0</v>
      </c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/>
      <c r="E30" s="36"/>
      <c r="F30" s="36"/>
      <c r="G30" s="36"/>
      <c r="H30" s="36"/>
      <c r="I30" s="36"/>
      <c r="J30" s="37">
        <f t="shared" si="0"/>
        <v>0</v>
      </c>
      <c r="L30" s="35"/>
      <c r="M30" s="36"/>
      <c r="N30" s="36"/>
      <c r="O30" s="36"/>
      <c r="P30" s="36"/>
      <c r="Q30" s="36"/>
      <c r="R30" s="37">
        <f t="shared" si="1"/>
        <v>0</v>
      </c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/>
      <c r="E31" s="15"/>
      <c r="F31" s="15"/>
      <c r="G31" s="15"/>
      <c r="H31" s="15"/>
      <c r="I31" s="15"/>
      <c r="J31" s="16">
        <f t="shared" si="0"/>
        <v>0</v>
      </c>
      <c r="L31" s="14"/>
      <c r="M31" s="15"/>
      <c r="N31" s="15"/>
      <c r="O31" s="15"/>
      <c r="P31" s="15"/>
      <c r="Q31" s="15"/>
      <c r="R31" s="16">
        <f t="shared" si="1"/>
        <v>0</v>
      </c>
      <c r="S31" s="20"/>
      <c r="T31" s="21" t="e">
        <f>bdrate($D31:$D34,E31:E34,$L31:$L34,M31:M34)</f>
        <v>#VALUE!</v>
      </c>
      <c r="U31" s="22" t="e">
        <f>bdrate($D31:$D34,F31:F34,$L31:$L34,N31:N34)</f>
        <v>#VALUE!</v>
      </c>
      <c r="V31" s="22" t="e">
        <f>bdrate($D31:$D34,G31:G34,$L31:$L34,O31:O34)</f>
        <v>#VALUE!</v>
      </c>
      <c r="W31" s="44" t="e">
        <f>bdrateOld($D31:$D34,E31:E34,$L31:$L34,M31:M34)</f>
        <v>#VALUE!</v>
      </c>
      <c r="X31" s="45" t="e">
        <f>bdrateOld($D31:$D34,F31:F34,$L31:$L34,N31:N34)</f>
        <v>#VALUE!</v>
      </c>
      <c r="Y31" s="46" t="e">
        <f>bdrateOld($D31:$D34,G31:G34,$L31:$L34,O31:O34)</f>
        <v>#VALUE!</v>
      </c>
    </row>
    <row r="32" spans="1:25" x14ac:dyDescent="0.2">
      <c r="A32" s="24"/>
      <c r="B32" s="24"/>
      <c r="C32" s="24">
        <v>27</v>
      </c>
      <c r="D32" s="25"/>
      <c r="E32" s="26"/>
      <c r="F32" s="26"/>
      <c r="G32" s="26"/>
      <c r="H32" s="26"/>
      <c r="I32" s="26"/>
      <c r="J32" s="27">
        <f t="shared" si="0"/>
        <v>0</v>
      </c>
      <c r="L32" s="25"/>
      <c r="M32" s="26"/>
      <c r="N32" s="26"/>
      <c r="O32" s="26"/>
      <c r="P32" s="26"/>
      <c r="Q32" s="26"/>
      <c r="R32" s="27">
        <f t="shared" si="1"/>
        <v>0</v>
      </c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/>
      <c r="E33" s="26"/>
      <c r="F33" s="26"/>
      <c r="G33" s="26"/>
      <c r="H33" s="26"/>
      <c r="I33" s="26"/>
      <c r="J33" s="27">
        <f t="shared" si="0"/>
        <v>0</v>
      </c>
      <c r="L33" s="25"/>
      <c r="M33" s="26"/>
      <c r="N33" s="26"/>
      <c r="O33" s="26"/>
      <c r="P33" s="26"/>
      <c r="Q33" s="26"/>
      <c r="R33" s="27">
        <f t="shared" si="1"/>
        <v>0</v>
      </c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/>
      <c r="E34" s="36"/>
      <c r="F34" s="36"/>
      <c r="G34" s="36"/>
      <c r="H34" s="36"/>
      <c r="I34" s="36"/>
      <c r="J34" s="37">
        <f t="shared" si="0"/>
        <v>0</v>
      </c>
      <c r="L34" s="35"/>
      <c r="M34" s="36"/>
      <c r="N34" s="36"/>
      <c r="O34" s="36"/>
      <c r="P34" s="36"/>
      <c r="Q34" s="36"/>
      <c r="R34" s="37">
        <f t="shared" si="1"/>
        <v>0</v>
      </c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/>
      <c r="E35" s="15"/>
      <c r="F35" s="15"/>
      <c r="G35" s="15"/>
      <c r="H35" s="15"/>
      <c r="I35" s="15"/>
      <c r="J35" s="16">
        <f t="shared" si="0"/>
        <v>0</v>
      </c>
      <c r="L35" s="14"/>
      <c r="M35" s="15"/>
      <c r="N35" s="15"/>
      <c r="O35" s="15"/>
      <c r="P35" s="15"/>
      <c r="Q35" s="15"/>
      <c r="R35" s="16">
        <f t="shared" si="1"/>
        <v>0</v>
      </c>
      <c r="S35" s="20"/>
      <c r="T35" s="21" t="e">
        <f>bdrate($D35:$D38,E35:E38,$L35:$L38,M35:M38)</f>
        <v>#VALUE!</v>
      </c>
      <c r="U35" s="22" t="e">
        <f>bdrate($D35:$D38,F35:F38,$L35:$L38,N35:N38)</f>
        <v>#VALUE!</v>
      </c>
      <c r="V35" s="22" t="e">
        <f>bdrate($D35:$D38,G35:G38,$L35:$L38,O35:O38)</f>
        <v>#VALUE!</v>
      </c>
      <c r="W35" s="44" t="e">
        <f>bdrateOld($D35:$D38,E35:E38,$L35:$L38,M35:M38)</f>
        <v>#VALUE!</v>
      </c>
      <c r="X35" s="45" t="e">
        <f>bdrateOld($D35:$D38,F35:F38,$L35:$L38,N35:N38)</f>
        <v>#VALUE!</v>
      </c>
      <c r="Y35" s="46" t="e">
        <f>bdrateOld($D35:$D38,G35:G38,$L35:$L38,O35:O38)</f>
        <v>#VALUE!</v>
      </c>
    </row>
    <row r="36" spans="1:25" x14ac:dyDescent="0.2">
      <c r="A36" s="24"/>
      <c r="B36" s="24"/>
      <c r="C36" s="24">
        <v>27</v>
      </c>
      <c r="D36" s="25"/>
      <c r="E36" s="26"/>
      <c r="F36" s="26"/>
      <c r="G36" s="26"/>
      <c r="H36" s="26"/>
      <c r="I36" s="26"/>
      <c r="J36" s="27">
        <f t="shared" si="0"/>
        <v>0</v>
      </c>
      <c r="L36" s="25"/>
      <c r="M36" s="26"/>
      <c r="N36" s="26"/>
      <c r="O36" s="26"/>
      <c r="P36" s="26"/>
      <c r="Q36" s="26"/>
      <c r="R36" s="27">
        <f t="shared" si="1"/>
        <v>0</v>
      </c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/>
      <c r="E37" s="26"/>
      <c r="F37" s="26"/>
      <c r="G37" s="26"/>
      <c r="H37" s="26"/>
      <c r="I37" s="26"/>
      <c r="J37" s="27">
        <f t="shared" si="0"/>
        <v>0</v>
      </c>
      <c r="L37" s="25"/>
      <c r="M37" s="26"/>
      <c r="N37" s="26"/>
      <c r="O37" s="26"/>
      <c r="P37" s="26"/>
      <c r="Q37" s="26"/>
      <c r="R37" s="27">
        <f t="shared" si="1"/>
        <v>0</v>
      </c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/>
      <c r="E38" s="36"/>
      <c r="F38" s="36"/>
      <c r="G38" s="36"/>
      <c r="H38" s="36"/>
      <c r="I38" s="36"/>
      <c r="J38" s="37">
        <f t="shared" si="0"/>
        <v>0</v>
      </c>
      <c r="L38" s="35"/>
      <c r="M38" s="36"/>
      <c r="N38" s="36"/>
      <c r="O38" s="36"/>
      <c r="P38" s="36"/>
      <c r="Q38" s="36"/>
      <c r="R38" s="37">
        <f t="shared" si="1"/>
        <v>0</v>
      </c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/>
      <c r="E39" s="15"/>
      <c r="F39" s="15"/>
      <c r="G39" s="15"/>
      <c r="H39" s="15"/>
      <c r="I39" s="15"/>
      <c r="J39" s="16">
        <f t="shared" si="0"/>
        <v>0</v>
      </c>
      <c r="L39" s="14"/>
      <c r="M39" s="15"/>
      <c r="N39" s="15"/>
      <c r="O39" s="15"/>
      <c r="P39" s="15"/>
      <c r="Q39" s="15"/>
      <c r="R39" s="16">
        <f t="shared" si="1"/>
        <v>0</v>
      </c>
      <c r="S39" s="20"/>
      <c r="T39" s="21" t="e">
        <f>bdrate($D39:$D42,E39:E42,$L39:$L42,M39:M42)</f>
        <v>#VALUE!</v>
      </c>
      <c r="U39" s="22" t="e">
        <f>bdrate($D39:$D42,F39:F42,$L39:$L42,N39:N42)</f>
        <v>#VALUE!</v>
      </c>
      <c r="V39" s="22" t="e">
        <f>bdrate($D39:$D42,G39:G42,$L39:$L42,O39:O42)</f>
        <v>#VALUE!</v>
      </c>
      <c r="W39" s="44" t="e">
        <f>bdrateOld($D39:$D42,E39:E42,$L39:$L42,M39:M42)</f>
        <v>#VALUE!</v>
      </c>
      <c r="X39" s="45" t="e">
        <f>bdrateOld($D39:$D42,F39:F42,$L39:$L42,N39:N42)</f>
        <v>#VALUE!</v>
      </c>
      <c r="Y39" s="46" t="e">
        <f>bdrateOld($D39:$D42,G39:G42,$L39:$L42,O39:O42)</f>
        <v>#VALUE!</v>
      </c>
    </row>
    <row r="40" spans="1:25" x14ac:dyDescent="0.2">
      <c r="A40" s="24" t="s">
        <v>16</v>
      </c>
      <c r="B40" s="24"/>
      <c r="C40" s="24">
        <v>27</v>
      </c>
      <c r="D40" s="25"/>
      <c r="E40" s="26"/>
      <c r="F40" s="26"/>
      <c r="G40" s="26"/>
      <c r="H40" s="26"/>
      <c r="I40" s="26"/>
      <c r="J40" s="27">
        <f t="shared" si="0"/>
        <v>0</v>
      </c>
      <c r="L40" s="25"/>
      <c r="M40" s="26"/>
      <c r="N40" s="26"/>
      <c r="O40" s="26"/>
      <c r="P40" s="26"/>
      <c r="Q40" s="26"/>
      <c r="R40" s="27">
        <f t="shared" si="1"/>
        <v>0</v>
      </c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/>
      <c r="E41" s="26"/>
      <c r="F41" s="26"/>
      <c r="G41" s="26"/>
      <c r="H41" s="26"/>
      <c r="I41" s="26"/>
      <c r="J41" s="27">
        <f t="shared" si="0"/>
        <v>0</v>
      </c>
      <c r="L41" s="25"/>
      <c r="M41" s="26"/>
      <c r="N41" s="26"/>
      <c r="O41" s="26"/>
      <c r="P41" s="26"/>
      <c r="Q41" s="26"/>
      <c r="R41" s="27">
        <f t="shared" si="1"/>
        <v>0</v>
      </c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/>
      <c r="E42" s="36"/>
      <c r="F42" s="36"/>
      <c r="G42" s="36"/>
      <c r="H42" s="36"/>
      <c r="I42" s="36"/>
      <c r="J42" s="37">
        <f t="shared" si="0"/>
        <v>0</v>
      </c>
      <c r="L42" s="35"/>
      <c r="M42" s="36"/>
      <c r="N42" s="36"/>
      <c r="O42" s="36"/>
      <c r="P42" s="36"/>
      <c r="Q42" s="36"/>
      <c r="R42" s="37">
        <f t="shared" si="1"/>
        <v>0</v>
      </c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/>
      <c r="E43" s="15"/>
      <c r="F43" s="15"/>
      <c r="G43" s="15"/>
      <c r="H43" s="15"/>
      <c r="I43" s="15"/>
      <c r="J43" s="16">
        <f t="shared" si="0"/>
        <v>0</v>
      </c>
      <c r="L43" s="14"/>
      <c r="M43" s="15"/>
      <c r="N43" s="15"/>
      <c r="O43" s="15"/>
      <c r="P43" s="15"/>
      <c r="Q43" s="15"/>
      <c r="R43" s="16">
        <f t="shared" si="1"/>
        <v>0</v>
      </c>
      <c r="S43" s="20"/>
      <c r="T43" s="21" t="e">
        <f>bdrate($D43:$D46,E43:E46,$L43:$L46,M43:M46)</f>
        <v>#VALUE!</v>
      </c>
      <c r="U43" s="22" t="e">
        <f>bdrate($D43:$D46,F43:F46,$L43:$L46,N43:N46)</f>
        <v>#VALUE!</v>
      </c>
      <c r="V43" s="22" t="e">
        <f>bdrate($D43:$D46,G43:G46,$L43:$L46,O43:O46)</f>
        <v>#VALUE!</v>
      </c>
      <c r="W43" s="44" t="e">
        <f>bdrateOld($D43:$D46,E43:E46,$L43:$L46,M43:M46)</f>
        <v>#VALUE!</v>
      </c>
      <c r="X43" s="45" t="e">
        <f>bdrateOld($D43:$D46,F43:F46,$L43:$L46,N43:N46)</f>
        <v>#VALUE!</v>
      </c>
      <c r="Y43" s="46" t="e">
        <f>bdrateOld($D43:$D46,G43:G46,$L43:$L46,O43:O46)</f>
        <v>#VALUE!</v>
      </c>
    </row>
    <row r="44" spans="1:25" x14ac:dyDescent="0.2">
      <c r="A44" s="24"/>
      <c r="B44" s="24"/>
      <c r="C44" s="24">
        <v>27</v>
      </c>
      <c r="D44" s="25"/>
      <c r="E44" s="26"/>
      <c r="F44" s="26"/>
      <c r="G44" s="26"/>
      <c r="H44" s="26"/>
      <c r="I44" s="26"/>
      <c r="J44" s="27">
        <f t="shared" si="0"/>
        <v>0</v>
      </c>
      <c r="L44" s="25"/>
      <c r="M44" s="26"/>
      <c r="N44" s="26"/>
      <c r="O44" s="26"/>
      <c r="P44" s="26"/>
      <c r="Q44" s="26"/>
      <c r="R44" s="27">
        <f t="shared" si="1"/>
        <v>0</v>
      </c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/>
      <c r="E45" s="26"/>
      <c r="F45" s="26"/>
      <c r="G45" s="26"/>
      <c r="H45" s="26"/>
      <c r="I45" s="26"/>
      <c r="J45" s="27">
        <f t="shared" si="0"/>
        <v>0</v>
      </c>
      <c r="L45" s="25"/>
      <c r="M45" s="26"/>
      <c r="N45" s="26"/>
      <c r="O45" s="26"/>
      <c r="P45" s="26"/>
      <c r="Q45" s="26"/>
      <c r="R45" s="27">
        <f t="shared" si="1"/>
        <v>0</v>
      </c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/>
      <c r="E46" s="36"/>
      <c r="F46" s="36"/>
      <c r="G46" s="36"/>
      <c r="H46" s="36"/>
      <c r="I46" s="36"/>
      <c r="J46" s="37">
        <f t="shared" si="0"/>
        <v>0</v>
      </c>
      <c r="L46" s="35"/>
      <c r="M46" s="36"/>
      <c r="N46" s="36"/>
      <c r="O46" s="36"/>
      <c r="P46" s="36"/>
      <c r="Q46" s="36"/>
      <c r="R46" s="37">
        <f t="shared" si="1"/>
        <v>0</v>
      </c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/>
      <c r="E47" s="15"/>
      <c r="F47" s="15"/>
      <c r="G47" s="15"/>
      <c r="H47" s="15"/>
      <c r="I47" s="15"/>
      <c r="J47" s="16">
        <f t="shared" si="0"/>
        <v>0</v>
      </c>
      <c r="L47" s="14"/>
      <c r="M47" s="15"/>
      <c r="N47" s="15"/>
      <c r="O47" s="15"/>
      <c r="P47" s="15"/>
      <c r="Q47" s="15"/>
      <c r="R47" s="16">
        <f t="shared" si="1"/>
        <v>0</v>
      </c>
      <c r="S47" s="20"/>
      <c r="T47" s="21" t="e">
        <f>bdrate($D47:$D50,E47:E50,$L47:$L50,M47:M50)</f>
        <v>#VALUE!</v>
      </c>
      <c r="U47" s="22" t="e">
        <f>bdrate($D47:$D50,F47:F50,$L47:$L50,N47:N50)</f>
        <v>#VALUE!</v>
      </c>
      <c r="V47" s="22" t="e">
        <f>bdrate($D47:$D50,G47:G50,$L47:$L50,O47:O50)</f>
        <v>#VALUE!</v>
      </c>
      <c r="W47" s="44" t="e">
        <f>bdrateOld($D47:$D50,E47:E50,$L47:$L50,M47:M50)</f>
        <v>#VALUE!</v>
      </c>
      <c r="X47" s="45" t="e">
        <f>bdrateOld($D47:$D50,F47:F50,$L47:$L50,N47:N50)</f>
        <v>#VALUE!</v>
      </c>
      <c r="Y47" s="46" t="e">
        <f>bdrateOld($D47:$D50,G47:G50,$L47:$L50,O47:O50)</f>
        <v>#VALUE!</v>
      </c>
    </row>
    <row r="48" spans="1:25" x14ac:dyDescent="0.2">
      <c r="A48" s="24"/>
      <c r="B48" s="24"/>
      <c r="C48" s="24">
        <v>27</v>
      </c>
      <c r="D48" s="25"/>
      <c r="E48" s="26"/>
      <c r="F48" s="26"/>
      <c r="G48" s="26"/>
      <c r="H48" s="26"/>
      <c r="I48" s="26"/>
      <c r="J48" s="27">
        <f t="shared" si="0"/>
        <v>0</v>
      </c>
      <c r="L48" s="25"/>
      <c r="M48" s="26"/>
      <c r="N48" s="26"/>
      <c r="O48" s="26"/>
      <c r="P48" s="26"/>
      <c r="Q48" s="26"/>
      <c r="R48" s="27">
        <f t="shared" si="1"/>
        <v>0</v>
      </c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/>
      <c r="E49" s="26"/>
      <c r="F49" s="26"/>
      <c r="G49" s="26"/>
      <c r="H49" s="26"/>
      <c r="I49" s="26"/>
      <c r="J49" s="27">
        <f t="shared" si="0"/>
        <v>0</v>
      </c>
      <c r="L49" s="25"/>
      <c r="M49" s="26"/>
      <c r="N49" s="26"/>
      <c r="O49" s="26"/>
      <c r="P49" s="26"/>
      <c r="Q49" s="26"/>
      <c r="R49" s="27">
        <f t="shared" si="1"/>
        <v>0</v>
      </c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/>
      <c r="E50" s="36"/>
      <c r="F50" s="36"/>
      <c r="G50" s="36"/>
      <c r="H50" s="36"/>
      <c r="I50" s="36"/>
      <c r="J50" s="37">
        <f t="shared" si="0"/>
        <v>0</v>
      </c>
      <c r="L50" s="35"/>
      <c r="M50" s="36"/>
      <c r="N50" s="36"/>
      <c r="O50" s="36"/>
      <c r="P50" s="36"/>
      <c r="Q50" s="36"/>
      <c r="R50" s="37">
        <f t="shared" si="1"/>
        <v>0</v>
      </c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/>
      <c r="E51" s="15"/>
      <c r="F51" s="15"/>
      <c r="G51" s="15"/>
      <c r="H51" s="15"/>
      <c r="I51" s="15"/>
      <c r="J51" s="16">
        <f t="shared" si="0"/>
        <v>0</v>
      </c>
      <c r="L51" s="14"/>
      <c r="M51" s="15"/>
      <c r="N51" s="15"/>
      <c r="O51" s="15"/>
      <c r="P51" s="15"/>
      <c r="Q51" s="15"/>
      <c r="R51" s="16">
        <f t="shared" si="1"/>
        <v>0</v>
      </c>
      <c r="S51" s="20"/>
      <c r="T51" s="21" t="e">
        <f>bdrate($D51:$D54,E51:E54,$L51:$L54,M51:M54)</f>
        <v>#VALUE!</v>
      </c>
      <c r="U51" s="22" t="e">
        <f>bdrate($D51:$D54,F51:F54,$L51:$L54,N51:N54)</f>
        <v>#VALUE!</v>
      </c>
      <c r="V51" s="22" t="e">
        <f>bdrate($D51:$D54,G51:G54,$L51:$L54,O51:O54)</f>
        <v>#VALUE!</v>
      </c>
      <c r="W51" s="44" t="e">
        <f>bdrateOld($D51:$D54,E51:E54,$L51:$L54,M51:M54)</f>
        <v>#VALUE!</v>
      </c>
      <c r="X51" s="45" t="e">
        <f>bdrateOld($D51:$D54,F51:F54,$L51:$L54,N51:N54)</f>
        <v>#VALUE!</v>
      </c>
      <c r="Y51" s="46" t="e">
        <f>bdrateOld($D51:$D54,G51:G54,$L51:$L54,O51:O54)</f>
        <v>#VALUE!</v>
      </c>
    </row>
    <row r="52" spans="1:25" x14ac:dyDescent="0.2">
      <c r="A52" s="24"/>
      <c r="B52" s="24"/>
      <c r="C52" s="24">
        <v>27</v>
      </c>
      <c r="D52" s="25"/>
      <c r="E52" s="26"/>
      <c r="F52" s="26"/>
      <c r="G52" s="26"/>
      <c r="H52" s="26"/>
      <c r="I52" s="26"/>
      <c r="J52" s="27">
        <f t="shared" si="0"/>
        <v>0</v>
      </c>
      <c r="L52" s="25"/>
      <c r="M52" s="26"/>
      <c r="N52" s="26"/>
      <c r="O52" s="26"/>
      <c r="P52" s="26"/>
      <c r="Q52" s="26"/>
      <c r="R52" s="27">
        <f t="shared" si="1"/>
        <v>0</v>
      </c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/>
      <c r="E53" s="26"/>
      <c r="F53" s="26"/>
      <c r="G53" s="26"/>
      <c r="H53" s="26"/>
      <c r="I53" s="26"/>
      <c r="J53" s="27">
        <f t="shared" si="0"/>
        <v>0</v>
      </c>
      <c r="L53" s="25"/>
      <c r="M53" s="26"/>
      <c r="N53" s="26"/>
      <c r="O53" s="26"/>
      <c r="P53" s="26"/>
      <c r="Q53" s="26"/>
      <c r="R53" s="27">
        <f t="shared" si="1"/>
        <v>0</v>
      </c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/>
      <c r="E54" s="36"/>
      <c r="F54" s="36"/>
      <c r="G54" s="36"/>
      <c r="H54" s="36"/>
      <c r="I54" s="36"/>
      <c r="J54" s="37">
        <f t="shared" si="0"/>
        <v>0</v>
      </c>
      <c r="L54" s="35"/>
      <c r="M54" s="36"/>
      <c r="N54" s="36"/>
      <c r="O54" s="36"/>
      <c r="P54" s="36"/>
      <c r="Q54" s="36"/>
      <c r="R54" s="37">
        <f t="shared" si="1"/>
        <v>0</v>
      </c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/>
      <c r="E55" s="15"/>
      <c r="F55" s="15"/>
      <c r="G55" s="15"/>
      <c r="H55" s="15"/>
      <c r="I55" s="15"/>
      <c r="J55" s="16">
        <f t="shared" si="0"/>
        <v>0</v>
      </c>
      <c r="L55" s="14"/>
      <c r="M55" s="15"/>
      <c r="N55" s="15"/>
      <c r="O55" s="15"/>
      <c r="P55" s="15"/>
      <c r="Q55" s="15"/>
      <c r="R55" s="16">
        <f t="shared" si="1"/>
        <v>0</v>
      </c>
      <c r="S55" s="20"/>
      <c r="T55" s="21" t="e">
        <f>bdrate($D55:$D58,E55:E58,$L55:$L58,M55:M58)</f>
        <v>#VALUE!</v>
      </c>
      <c r="U55" s="22" t="e">
        <f>bdrate($D55:$D58,F55:F58,$L55:$L58,N55:N58)</f>
        <v>#VALUE!</v>
      </c>
      <c r="V55" s="22" t="e">
        <f>bdrate($D55:$D58,G55:G58,$L55:$L58,O55:O58)</f>
        <v>#VALUE!</v>
      </c>
      <c r="W55" s="44" t="e">
        <f>bdrateOld($D55:$D58,E55:E58,$L55:$L58,M55:M58)</f>
        <v>#VALUE!</v>
      </c>
      <c r="X55" s="45" t="e">
        <f>bdrateOld($D55:$D58,F55:F58,$L55:$L58,N55:N58)</f>
        <v>#VALUE!</v>
      </c>
      <c r="Y55" s="46" t="e">
        <f>bdrateOld($D55:$D58,G55:G58,$L55:$L58,O55:O58)</f>
        <v>#VALUE!</v>
      </c>
    </row>
    <row r="56" spans="1:25" x14ac:dyDescent="0.2">
      <c r="A56" s="24" t="s">
        <v>22</v>
      </c>
      <c r="B56" s="24"/>
      <c r="C56" s="24">
        <v>27</v>
      </c>
      <c r="D56" s="25"/>
      <c r="E56" s="26"/>
      <c r="F56" s="26"/>
      <c r="G56" s="26"/>
      <c r="H56" s="26"/>
      <c r="I56" s="26"/>
      <c r="J56" s="27">
        <f t="shared" si="0"/>
        <v>0</v>
      </c>
      <c r="L56" s="25"/>
      <c r="M56" s="26"/>
      <c r="N56" s="26"/>
      <c r="O56" s="26"/>
      <c r="P56" s="26"/>
      <c r="Q56" s="26"/>
      <c r="R56" s="27">
        <f t="shared" si="1"/>
        <v>0</v>
      </c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/>
      <c r="E57" s="26"/>
      <c r="F57" s="26"/>
      <c r="G57" s="26"/>
      <c r="H57" s="26"/>
      <c r="I57" s="26"/>
      <c r="J57" s="27">
        <f t="shared" si="0"/>
        <v>0</v>
      </c>
      <c r="L57" s="25"/>
      <c r="M57" s="26"/>
      <c r="N57" s="26"/>
      <c r="O57" s="26"/>
      <c r="P57" s="26"/>
      <c r="Q57" s="26"/>
      <c r="R57" s="27">
        <f t="shared" si="1"/>
        <v>0</v>
      </c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/>
      <c r="E58" s="36"/>
      <c r="F58" s="36"/>
      <c r="G58" s="36"/>
      <c r="H58" s="36"/>
      <c r="I58" s="36"/>
      <c r="J58" s="37">
        <f t="shared" si="0"/>
        <v>0</v>
      </c>
      <c r="L58" s="35"/>
      <c r="M58" s="36"/>
      <c r="N58" s="36"/>
      <c r="O58" s="36"/>
      <c r="P58" s="36"/>
      <c r="Q58" s="36"/>
      <c r="R58" s="37">
        <f t="shared" si="1"/>
        <v>0</v>
      </c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/>
      <c r="E59" s="15"/>
      <c r="F59" s="15"/>
      <c r="G59" s="15"/>
      <c r="H59" s="15"/>
      <c r="I59" s="15"/>
      <c r="J59" s="16">
        <f t="shared" si="0"/>
        <v>0</v>
      </c>
      <c r="L59" s="14"/>
      <c r="M59" s="15"/>
      <c r="N59" s="15"/>
      <c r="O59" s="15"/>
      <c r="P59" s="15"/>
      <c r="Q59" s="15"/>
      <c r="R59" s="16">
        <f t="shared" si="1"/>
        <v>0</v>
      </c>
      <c r="S59" s="20"/>
      <c r="T59" s="21" t="e">
        <f>bdrate($D59:$D62,E59:E62,$L59:$L62,M59:M62)</f>
        <v>#VALUE!</v>
      </c>
      <c r="U59" s="22" t="e">
        <f>bdrate($D59:$D62,F59:F62,$L59:$L62,N59:N62)</f>
        <v>#VALUE!</v>
      </c>
      <c r="V59" s="22" t="e">
        <f>bdrate($D59:$D62,G59:G62,$L59:$L62,O59:O62)</f>
        <v>#VALUE!</v>
      </c>
      <c r="W59" s="44" t="e">
        <f>bdrateOld($D59:$D62,E59:E62,$L59:$L62,M59:M62)</f>
        <v>#VALUE!</v>
      </c>
      <c r="X59" s="45" t="e">
        <f>bdrateOld($D59:$D62,F59:F62,$L59:$L62,N59:N62)</f>
        <v>#VALUE!</v>
      </c>
      <c r="Y59" s="46" t="e">
        <f>bdrateOld($D59:$D62,G59:G62,$L59:$L62,O59:O62)</f>
        <v>#VALUE!</v>
      </c>
    </row>
    <row r="60" spans="1:25" x14ac:dyDescent="0.2">
      <c r="A60" s="24"/>
      <c r="B60" s="24"/>
      <c r="C60" s="24">
        <v>27</v>
      </c>
      <c r="D60" s="25"/>
      <c r="E60" s="26"/>
      <c r="F60" s="26"/>
      <c r="G60" s="26"/>
      <c r="H60" s="26"/>
      <c r="I60" s="26"/>
      <c r="J60" s="27">
        <f t="shared" si="0"/>
        <v>0</v>
      </c>
      <c r="L60" s="25"/>
      <c r="M60" s="26"/>
      <c r="N60" s="26"/>
      <c r="O60" s="26"/>
      <c r="P60" s="26"/>
      <c r="Q60" s="26"/>
      <c r="R60" s="27">
        <f t="shared" si="1"/>
        <v>0</v>
      </c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/>
      <c r="E61" s="26"/>
      <c r="F61" s="26"/>
      <c r="G61" s="26"/>
      <c r="H61" s="26"/>
      <c r="I61" s="26"/>
      <c r="J61" s="27">
        <f t="shared" si="0"/>
        <v>0</v>
      </c>
      <c r="L61" s="25"/>
      <c r="M61" s="26"/>
      <c r="N61" s="26"/>
      <c r="O61" s="26"/>
      <c r="P61" s="26"/>
      <c r="Q61" s="26"/>
      <c r="R61" s="27">
        <f t="shared" si="1"/>
        <v>0</v>
      </c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/>
      <c r="E62" s="36"/>
      <c r="F62" s="36"/>
      <c r="G62" s="36"/>
      <c r="H62" s="36"/>
      <c r="I62" s="36"/>
      <c r="J62" s="37">
        <f t="shared" si="0"/>
        <v>0</v>
      </c>
      <c r="L62" s="35"/>
      <c r="M62" s="36"/>
      <c r="N62" s="36"/>
      <c r="O62" s="36"/>
      <c r="P62" s="36"/>
      <c r="Q62" s="36"/>
      <c r="R62" s="37">
        <f t="shared" si="1"/>
        <v>0</v>
      </c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/>
      <c r="E63" s="15"/>
      <c r="F63" s="15"/>
      <c r="G63" s="15"/>
      <c r="H63" s="15"/>
      <c r="I63" s="15"/>
      <c r="J63" s="16">
        <f t="shared" si="0"/>
        <v>0</v>
      </c>
      <c r="L63" s="14"/>
      <c r="M63" s="15"/>
      <c r="N63" s="15"/>
      <c r="O63" s="15"/>
      <c r="P63" s="15"/>
      <c r="Q63" s="15"/>
      <c r="R63" s="16">
        <f t="shared" si="1"/>
        <v>0</v>
      </c>
      <c r="S63" s="20"/>
      <c r="T63" s="21" t="e">
        <f>bdrate($D63:$D66,E63:E66,$L63:$L66,M63:M66)</f>
        <v>#VALUE!</v>
      </c>
      <c r="U63" s="22" t="e">
        <f>bdrate($D63:$D66,F63:F66,$L63:$L66,N63:N66)</f>
        <v>#VALUE!</v>
      </c>
      <c r="V63" s="22" t="e">
        <f>bdrate($D63:$D66,G63:G66,$L63:$L66,O63:O66)</f>
        <v>#VALUE!</v>
      </c>
      <c r="W63" s="44" t="e">
        <f>bdrateOld($D63:$D66,E63:E66,$L63:$L66,M63:M66)</f>
        <v>#VALUE!</v>
      </c>
      <c r="X63" s="45" t="e">
        <f>bdrateOld($D63:$D66,F63:F66,$L63:$L66,N63:N66)</f>
        <v>#VALUE!</v>
      </c>
      <c r="Y63" s="46" t="e">
        <f>bdrateOld($D63:$D66,G63:G66,$L63:$L66,O63:O66)</f>
        <v>#VALUE!</v>
      </c>
    </row>
    <row r="64" spans="1:25" x14ac:dyDescent="0.2">
      <c r="A64" s="24"/>
      <c r="B64" s="24"/>
      <c r="C64" s="24">
        <v>27</v>
      </c>
      <c r="D64" s="25"/>
      <c r="E64" s="26"/>
      <c r="F64" s="26"/>
      <c r="G64" s="26"/>
      <c r="H64" s="26"/>
      <c r="I64" s="26"/>
      <c r="J64" s="27">
        <f t="shared" si="0"/>
        <v>0</v>
      </c>
      <c r="L64" s="25"/>
      <c r="M64" s="26"/>
      <c r="N64" s="26"/>
      <c r="O64" s="26"/>
      <c r="P64" s="26"/>
      <c r="Q64" s="26"/>
      <c r="R64" s="27">
        <f t="shared" si="1"/>
        <v>0</v>
      </c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/>
      <c r="E65" s="26"/>
      <c r="F65" s="26"/>
      <c r="G65" s="26"/>
      <c r="H65" s="26"/>
      <c r="I65" s="26"/>
      <c r="J65" s="27">
        <f t="shared" si="0"/>
        <v>0</v>
      </c>
      <c r="L65" s="25"/>
      <c r="M65" s="26"/>
      <c r="N65" s="26"/>
      <c r="O65" s="26"/>
      <c r="P65" s="26"/>
      <c r="Q65" s="26"/>
      <c r="R65" s="27">
        <f t="shared" si="1"/>
        <v>0</v>
      </c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/>
      <c r="E66" s="36"/>
      <c r="F66" s="36"/>
      <c r="G66" s="36"/>
      <c r="H66" s="36"/>
      <c r="I66" s="36"/>
      <c r="J66" s="37">
        <f t="shared" si="0"/>
        <v>0</v>
      </c>
      <c r="L66" s="35"/>
      <c r="M66" s="36"/>
      <c r="N66" s="36"/>
      <c r="O66" s="36"/>
      <c r="P66" s="36"/>
      <c r="Q66" s="36"/>
      <c r="R66" s="37">
        <f t="shared" si="1"/>
        <v>0</v>
      </c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/>
      <c r="E67" s="15"/>
      <c r="F67" s="15"/>
      <c r="G67" s="15"/>
      <c r="H67" s="15"/>
      <c r="I67" s="15"/>
      <c r="J67" s="16">
        <f t="shared" si="0"/>
        <v>0</v>
      </c>
      <c r="L67" s="14"/>
      <c r="M67" s="15"/>
      <c r="N67" s="15"/>
      <c r="O67" s="15"/>
      <c r="P67" s="15"/>
      <c r="Q67" s="15"/>
      <c r="R67" s="16">
        <f t="shared" si="1"/>
        <v>0</v>
      </c>
      <c r="S67" s="20"/>
      <c r="T67" s="21" t="e">
        <f>bdrate($D67:$D70,E67:E70,$L67:$L70,M67:M70)</f>
        <v>#VALUE!</v>
      </c>
      <c r="U67" s="22" t="e">
        <f>bdrate($D67:$D70,F67:F70,$L67:$L70,N67:N70)</f>
        <v>#VALUE!</v>
      </c>
      <c r="V67" s="22" t="e">
        <f>bdrate($D67:$D70,G67:G70,$L67:$L70,O67:O70)</f>
        <v>#VALUE!</v>
      </c>
      <c r="W67" s="44" t="e">
        <f>bdrateOld($D67:$D70,E67:E70,$L67:$L70,M67:M70)</f>
        <v>#VALUE!</v>
      </c>
      <c r="X67" s="45" t="e">
        <f>bdrateOld($D67:$D70,F67:F70,$L67:$L70,N67:N70)</f>
        <v>#VALUE!</v>
      </c>
      <c r="Y67" s="46" t="e">
        <f>bdrateOld($D67:$D70,G67:G70,$L67:$L70,O67:O70)</f>
        <v>#VALUE!</v>
      </c>
    </row>
    <row r="68" spans="1:25" x14ac:dyDescent="0.2">
      <c r="A68" s="24"/>
      <c r="B68" s="24"/>
      <c r="C68" s="24">
        <v>27</v>
      </c>
      <c r="D68" s="25"/>
      <c r="E68" s="26"/>
      <c r="F68" s="26"/>
      <c r="G68" s="26"/>
      <c r="H68" s="26"/>
      <c r="I68" s="26"/>
      <c r="J68" s="27">
        <f t="shared" si="0"/>
        <v>0</v>
      </c>
      <c r="L68" s="25"/>
      <c r="M68" s="26"/>
      <c r="N68" s="26"/>
      <c r="O68" s="26"/>
      <c r="P68" s="26"/>
      <c r="Q68" s="26"/>
      <c r="R68" s="27">
        <f t="shared" si="1"/>
        <v>0</v>
      </c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/>
      <c r="E69" s="26"/>
      <c r="F69" s="26"/>
      <c r="G69" s="26"/>
      <c r="H69" s="26"/>
      <c r="I69" s="26"/>
      <c r="J69" s="27">
        <f t="shared" si="0"/>
        <v>0</v>
      </c>
      <c r="L69" s="25"/>
      <c r="M69" s="26"/>
      <c r="N69" s="26"/>
      <c r="O69" s="26"/>
      <c r="P69" s="26"/>
      <c r="Q69" s="26"/>
      <c r="R69" s="27">
        <f t="shared" si="1"/>
        <v>0</v>
      </c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/>
      <c r="E70" s="36"/>
      <c r="F70" s="36"/>
      <c r="G70" s="36"/>
      <c r="H70" s="36"/>
      <c r="I70" s="36"/>
      <c r="J70" s="37">
        <f t="shared" si="0"/>
        <v>0</v>
      </c>
      <c r="L70" s="35"/>
      <c r="M70" s="36"/>
      <c r="N70" s="36"/>
      <c r="O70" s="36"/>
      <c r="P70" s="36"/>
      <c r="Q70" s="36"/>
      <c r="R70" s="37">
        <f t="shared" si="1"/>
        <v>0</v>
      </c>
      <c r="S70" s="20"/>
      <c r="T70" s="41"/>
      <c r="U70" s="42"/>
      <c r="V70" s="42"/>
      <c r="W70" s="41"/>
      <c r="X70" s="42"/>
      <c r="Y70" s="43"/>
    </row>
    <row r="71" spans="1:25" x14ac:dyDescent="0.2">
      <c r="A71" s="13" t="s">
        <v>25</v>
      </c>
      <c r="B71" s="13" t="s">
        <v>26</v>
      </c>
      <c r="C71" s="13">
        <v>22</v>
      </c>
      <c r="D71" s="14"/>
      <c r="E71" s="15"/>
      <c r="F71" s="15"/>
      <c r="G71" s="15"/>
      <c r="H71" s="15"/>
      <c r="I71" s="15"/>
      <c r="J71" s="16">
        <f t="shared" si="0"/>
        <v>0</v>
      </c>
      <c r="L71" s="14"/>
      <c r="M71" s="15"/>
      <c r="N71" s="15"/>
      <c r="O71" s="15"/>
      <c r="P71" s="15"/>
      <c r="Q71" s="15"/>
      <c r="R71" s="16">
        <f t="shared" si="1"/>
        <v>0</v>
      </c>
      <c r="S71" s="20"/>
      <c r="T71" s="21" t="e">
        <f>bdrate($D71:$D74,E71:E74,$L71:$L74,M71:M74)</f>
        <v>#VALUE!</v>
      </c>
      <c r="U71" s="22" t="e">
        <f>bdrate($D71:$D74,F71:F74,$L71:$L74,N71:N74)</f>
        <v>#VALUE!</v>
      </c>
      <c r="V71" s="22" t="e">
        <f>bdrate($D71:$D74,G71:G74,$L71:$L74,O71:O74)</f>
        <v>#VALUE!</v>
      </c>
      <c r="W71" s="44" t="e">
        <f>bdrateOld($D71:$D74,E71:E74,$L71:$L74,M71:M74)</f>
        <v>#VALUE!</v>
      </c>
      <c r="X71" s="45" t="e">
        <f>bdrateOld($D71:$D74,F71:F74,$L71:$L74,N71:N74)</f>
        <v>#VALUE!</v>
      </c>
      <c r="Y71" s="46" t="e">
        <f>bdrateOld($D71:$D74,G71:G74,$L71:$L74,O71:O74)</f>
        <v>#VALUE!</v>
      </c>
    </row>
    <row r="72" spans="1:25" x14ac:dyDescent="0.2">
      <c r="A72" s="24" t="s">
        <v>27</v>
      </c>
      <c r="B72" s="24"/>
      <c r="C72" s="24">
        <v>27</v>
      </c>
      <c r="D72" s="25"/>
      <c r="E72" s="26"/>
      <c r="F72" s="26"/>
      <c r="G72" s="26"/>
      <c r="H72" s="26"/>
      <c r="I72" s="26"/>
      <c r="J72" s="27">
        <f t="shared" si="0"/>
        <v>0</v>
      </c>
      <c r="L72" s="25"/>
      <c r="M72" s="26"/>
      <c r="N72" s="26"/>
      <c r="O72" s="26"/>
      <c r="P72" s="26"/>
      <c r="Q72" s="26"/>
      <c r="R72" s="27">
        <f t="shared" si="1"/>
        <v>0</v>
      </c>
      <c r="S72" s="20"/>
      <c r="T72" s="31"/>
      <c r="U72" s="32"/>
      <c r="V72" s="32"/>
      <c r="W72" s="31"/>
      <c r="X72" s="32"/>
      <c r="Y72" s="33"/>
    </row>
    <row r="73" spans="1:25" x14ac:dyDescent="0.2">
      <c r="A73" s="24"/>
      <c r="B73" s="24"/>
      <c r="C73" s="24">
        <v>32</v>
      </c>
      <c r="D73" s="25"/>
      <c r="E73" s="26"/>
      <c r="F73" s="26"/>
      <c r="G73" s="26"/>
      <c r="H73" s="26"/>
      <c r="I73" s="26"/>
      <c r="J73" s="27">
        <f t="shared" si="0"/>
        <v>0</v>
      </c>
      <c r="L73" s="25"/>
      <c r="M73" s="26"/>
      <c r="N73" s="26"/>
      <c r="O73" s="26"/>
      <c r="P73" s="26"/>
      <c r="Q73" s="26"/>
      <c r="R73" s="27">
        <f t="shared" si="1"/>
        <v>0</v>
      </c>
      <c r="S73" s="20"/>
      <c r="T73" s="31"/>
      <c r="U73" s="32"/>
      <c r="V73" s="32"/>
      <c r="W73" s="31"/>
      <c r="X73" s="32"/>
      <c r="Y73" s="33"/>
    </row>
    <row r="74" spans="1:25" ht="12.75" thickBot="1" x14ac:dyDescent="0.25">
      <c r="A74" s="24"/>
      <c r="B74" s="34"/>
      <c r="C74" s="34">
        <v>37</v>
      </c>
      <c r="D74" s="35"/>
      <c r="E74" s="36"/>
      <c r="F74" s="36"/>
      <c r="G74" s="36"/>
      <c r="H74" s="36"/>
      <c r="I74" s="36"/>
      <c r="J74" s="37">
        <f t="shared" si="0"/>
        <v>0</v>
      </c>
      <c r="L74" s="35"/>
      <c r="M74" s="36"/>
      <c r="N74" s="36"/>
      <c r="O74" s="36"/>
      <c r="P74" s="36"/>
      <c r="Q74" s="36"/>
      <c r="R74" s="37">
        <f t="shared" si="1"/>
        <v>0</v>
      </c>
      <c r="S74" s="20"/>
      <c r="T74" s="41"/>
      <c r="U74" s="42"/>
      <c r="V74" s="42"/>
      <c r="W74" s="41"/>
      <c r="X74" s="42"/>
      <c r="Y74" s="43"/>
    </row>
    <row r="75" spans="1:25" x14ac:dyDescent="0.2">
      <c r="A75" s="24"/>
      <c r="B75" s="13" t="s">
        <v>28</v>
      </c>
      <c r="C75" s="13">
        <v>22</v>
      </c>
      <c r="D75" s="14"/>
      <c r="E75" s="15"/>
      <c r="F75" s="15"/>
      <c r="G75" s="15"/>
      <c r="H75" s="15"/>
      <c r="I75" s="15"/>
      <c r="J75" s="16">
        <f t="shared" si="0"/>
        <v>0</v>
      </c>
      <c r="L75" s="14"/>
      <c r="M75" s="15"/>
      <c r="N75" s="15"/>
      <c r="O75" s="15"/>
      <c r="P75" s="15"/>
      <c r="Q75" s="15"/>
      <c r="R75" s="16">
        <f t="shared" si="1"/>
        <v>0</v>
      </c>
      <c r="S75" s="20"/>
      <c r="T75" s="21" t="e">
        <f>bdrate($D75:$D78,E75:E78,$L75:$L78,M75:M78)</f>
        <v>#VALUE!</v>
      </c>
      <c r="U75" s="22" t="e">
        <f>bdrate($D75:$D78,F75:F78,$L75:$L78,N75:N78)</f>
        <v>#VALUE!</v>
      </c>
      <c r="V75" s="22" t="e">
        <f>bdrate($D75:$D78,G75:G78,$L75:$L78,O75:O78)</f>
        <v>#VALUE!</v>
      </c>
      <c r="W75" s="44" t="e">
        <f>bdrateOld($D75:$D78,E75:E78,$L75:$L78,M75:M78)</f>
        <v>#VALUE!</v>
      </c>
      <c r="X75" s="45" t="e">
        <f>bdrateOld($D75:$D78,F75:F78,$L75:$L78,N75:N78)</f>
        <v>#VALUE!</v>
      </c>
      <c r="Y75" s="46" t="e">
        <f>bdrateOld($D75:$D78,G75:G78,$L75:$L78,O75:O78)</f>
        <v>#VALUE!</v>
      </c>
    </row>
    <row r="76" spans="1:25" x14ac:dyDescent="0.2">
      <c r="A76" s="24"/>
      <c r="B76" s="24"/>
      <c r="C76" s="24">
        <v>27</v>
      </c>
      <c r="D76" s="25"/>
      <c r="E76" s="26"/>
      <c r="F76" s="26"/>
      <c r="G76" s="26"/>
      <c r="H76" s="26"/>
      <c r="I76" s="26"/>
      <c r="J76" s="27">
        <f t="shared" si="0"/>
        <v>0</v>
      </c>
      <c r="L76" s="25"/>
      <c r="M76" s="26"/>
      <c r="N76" s="26"/>
      <c r="O76" s="26"/>
      <c r="P76" s="26"/>
      <c r="Q76" s="26"/>
      <c r="R76" s="27">
        <f t="shared" si="1"/>
        <v>0</v>
      </c>
      <c r="S76" s="20"/>
      <c r="T76" s="31"/>
      <c r="U76" s="32"/>
      <c r="V76" s="32"/>
      <c r="W76" s="31"/>
      <c r="X76" s="32"/>
      <c r="Y76" s="33"/>
    </row>
    <row r="77" spans="1:25" x14ac:dyDescent="0.2">
      <c r="A77" s="24"/>
      <c r="B77" s="24"/>
      <c r="C77" s="24">
        <v>32</v>
      </c>
      <c r="D77" s="25"/>
      <c r="E77" s="26"/>
      <c r="F77" s="26"/>
      <c r="G77" s="26"/>
      <c r="H77" s="26"/>
      <c r="I77" s="26"/>
      <c r="J77" s="27">
        <f t="shared" si="0"/>
        <v>0</v>
      </c>
      <c r="L77" s="25"/>
      <c r="M77" s="26"/>
      <c r="N77" s="26"/>
      <c r="O77" s="26"/>
      <c r="P77" s="26"/>
      <c r="Q77" s="26"/>
      <c r="R77" s="27">
        <f t="shared" si="1"/>
        <v>0</v>
      </c>
      <c r="S77" s="20"/>
      <c r="T77" s="31"/>
      <c r="U77" s="32"/>
      <c r="V77" s="32"/>
      <c r="W77" s="31"/>
      <c r="X77" s="32"/>
      <c r="Y77" s="33"/>
    </row>
    <row r="78" spans="1:25" ht="12.75" thickBot="1" x14ac:dyDescent="0.25">
      <c r="A78" s="24"/>
      <c r="B78" s="34"/>
      <c r="C78" s="34">
        <v>37</v>
      </c>
      <c r="D78" s="35"/>
      <c r="E78" s="36"/>
      <c r="F78" s="36"/>
      <c r="G78" s="36"/>
      <c r="H78" s="36"/>
      <c r="I78" s="36"/>
      <c r="J78" s="37">
        <f t="shared" si="0"/>
        <v>0</v>
      </c>
      <c r="L78" s="35"/>
      <c r="M78" s="36"/>
      <c r="N78" s="36"/>
      <c r="O78" s="36"/>
      <c r="P78" s="36"/>
      <c r="Q78" s="36"/>
      <c r="R78" s="37">
        <f t="shared" si="1"/>
        <v>0</v>
      </c>
      <c r="S78" s="20"/>
      <c r="T78" s="41"/>
      <c r="U78" s="42"/>
      <c r="V78" s="42"/>
      <c r="W78" s="41"/>
      <c r="X78" s="42"/>
      <c r="Y78" s="43"/>
    </row>
    <row r="79" spans="1:25" x14ac:dyDescent="0.2">
      <c r="A79" s="24"/>
      <c r="B79" s="13" t="s">
        <v>29</v>
      </c>
      <c r="C79" s="13">
        <v>22</v>
      </c>
      <c r="D79" s="14"/>
      <c r="E79" s="15"/>
      <c r="F79" s="15"/>
      <c r="G79" s="15"/>
      <c r="H79" s="15"/>
      <c r="I79" s="15"/>
      <c r="J79" s="16">
        <f t="shared" si="0"/>
        <v>0</v>
      </c>
      <c r="L79" s="14"/>
      <c r="M79" s="15"/>
      <c r="N79" s="15"/>
      <c r="O79" s="15"/>
      <c r="P79" s="15"/>
      <c r="Q79" s="15"/>
      <c r="R79" s="16">
        <f t="shared" si="1"/>
        <v>0</v>
      </c>
      <c r="S79" s="20"/>
      <c r="T79" s="21" t="e">
        <f>bdrate($D79:$D82,E79:E82,$L79:$L82,M79:M82)</f>
        <v>#VALUE!</v>
      </c>
      <c r="U79" s="22" t="e">
        <f>bdrate($D79:$D82,F79:F82,$L79:$L82,N79:N82)</f>
        <v>#VALUE!</v>
      </c>
      <c r="V79" s="22" t="e">
        <f>bdrate($D79:$D82,G79:G82,$L79:$L82,O79:O82)</f>
        <v>#VALUE!</v>
      </c>
      <c r="W79" s="44" t="e">
        <f>bdrateOld($D79:$D82,E79:E82,$L79:$L82,M79:M82)</f>
        <v>#VALUE!</v>
      </c>
      <c r="X79" s="45" t="e">
        <f>bdrateOld($D79:$D82,F79:F82,$L79:$L82,N79:N82)</f>
        <v>#VALUE!</v>
      </c>
      <c r="Y79" s="46" t="e">
        <f>bdrateOld($D79:$D82,G79:G82,$L79:$L82,O79:O82)</f>
        <v>#VALUE!</v>
      </c>
    </row>
    <row r="80" spans="1:25" x14ac:dyDescent="0.2">
      <c r="A80" s="24"/>
      <c r="B80" s="24"/>
      <c r="C80" s="24">
        <v>27</v>
      </c>
      <c r="D80" s="25"/>
      <c r="E80" s="26"/>
      <c r="F80" s="26"/>
      <c r="G80" s="26"/>
      <c r="H80" s="26"/>
      <c r="I80" s="26"/>
      <c r="J80" s="27">
        <f t="shared" si="0"/>
        <v>0</v>
      </c>
      <c r="L80" s="25"/>
      <c r="M80" s="26"/>
      <c r="N80" s="26"/>
      <c r="O80" s="26"/>
      <c r="P80" s="26"/>
      <c r="Q80" s="26"/>
      <c r="R80" s="27">
        <f t="shared" si="1"/>
        <v>0</v>
      </c>
      <c r="S80" s="20"/>
      <c r="T80" s="31"/>
      <c r="U80" s="32"/>
      <c r="V80" s="32"/>
      <c r="W80" s="31"/>
      <c r="X80" s="32"/>
      <c r="Y80" s="33"/>
    </row>
    <row r="81" spans="1:25" x14ac:dyDescent="0.2">
      <c r="A81" s="24"/>
      <c r="B81" s="24"/>
      <c r="C81" s="24">
        <v>32</v>
      </c>
      <c r="D81" s="25"/>
      <c r="E81" s="26"/>
      <c r="F81" s="26"/>
      <c r="G81" s="26"/>
      <c r="H81" s="26"/>
      <c r="I81" s="26"/>
      <c r="J81" s="27">
        <f t="shared" si="0"/>
        <v>0</v>
      </c>
      <c r="L81" s="25"/>
      <c r="M81" s="26"/>
      <c r="N81" s="26"/>
      <c r="O81" s="26"/>
      <c r="P81" s="26"/>
      <c r="Q81" s="26"/>
      <c r="R81" s="27">
        <f t="shared" si="1"/>
        <v>0</v>
      </c>
      <c r="S81" s="20"/>
      <c r="T81" s="31"/>
      <c r="U81" s="32"/>
      <c r="V81" s="32"/>
      <c r="W81" s="31"/>
      <c r="X81" s="32"/>
      <c r="Y81" s="33"/>
    </row>
    <row r="82" spans="1:25" ht="12.75" thickBot="1" x14ac:dyDescent="0.25">
      <c r="A82" s="34"/>
      <c r="B82" s="34"/>
      <c r="C82" s="34">
        <v>37</v>
      </c>
      <c r="D82" s="35"/>
      <c r="E82" s="36"/>
      <c r="F82" s="36"/>
      <c r="G82" s="36"/>
      <c r="H82" s="36"/>
      <c r="I82" s="36"/>
      <c r="J82" s="37">
        <f t="shared" si="0"/>
        <v>0</v>
      </c>
      <c r="L82" s="35"/>
      <c r="M82" s="36"/>
      <c r="N82" s="36"/>
      <c r="O82" s="36"/>
      <c r="P82" s="36"/>
      <c r="Q82" s="36"/>
      <c r="R82" s="37">
        <f t="shared" si="1"/>
        <v>0</v>
      </c>
      <c r="S82" s="20"/>
      <c r="T82" s="41"/>
      <c r="U82" s="42"/>
      <c r="V82" s="42"/>
      <c r="W82" s="41"/>
      <c r="X82" s="42"/>
      <c r="Y82" s="43"/>
    </row>
    <row r="83" spans="1:25" x14ac:dyDescent="0.2">
      <c r="B83" s="1" t="s">
        <v>2</v>
      </c>
      <c r="T83" s="21"/>
      <c r="U83" s="22"/>
      <c r="V83" s="22"/>
      <c r="W83" s="21"/>
      <c r="X83" s="22"/>
      <c r="Y83" s="23"/>
    </row>
    <row r="84" spans="1:25" x14ac:dyDescent="0.2">
      <c r="B84" s="1" t="s">
        <v>7</v>
      </c>
      <c r="T84" s="44" t="e">
        <f t="shared" ref="T84:Y84" si="2">AVERAGE(T19,T23,T27,T31,T35)</f>
        <v>#VALUE!</v>
      </c>
      <c r="U84" s="45" t="e">
        <f t="shared" si="2"/>
        <v>#VALUE!</v>
      </c>
      <c r="V84" s="45" t="e">
        <f t="shared" si="2"/>
        <v>#VALUE!</v>
      </c>
      <c r="W84" s="44" t="e">
        <f t="shared" si="2"/>
        <v>#VALUE!</v>
      </c>
      <c r="X84" s="45" t="e">
        <f t="shared" si="2"/>
        <v>#VALUE!</v>
      </c>
      <c r="Y84" s="46" t="e">
        <f t="shared" si="2"/>
        <v>#VALUE!</v>
      </c>
    </row>
    <row r="85" spans="1:25" x14ac:dyDescent="0.2">
      <c r="B85" s="1" t="s">
        <v>14</v>
      </c>
      <c r="T85" s="44" t="e">
        <f t="shared" ref="T85:Y85" si="3">AVERAGE(T39,T43,T47,T51)</f>
        <v>#VALUE!</v>
      </c>
      <c r="U85" s="45" t="e">
        <f t="shared" si="3"/>
        <v>#VALUE!</v>
      </c>
      <c r="V85" s="45" t="e">
        <f t="shared" si="3"/>
        <v>#VALUE!</v>
      </c>
      <c r="W85" s="44" t="e">
        <f t="shared" si="3"/>
        <v>#VALUE!</v>
      </c>
      <c r="X85" s="45" t="e">
        <f t="shared" si="3"/>
        <v>#VALUE!</v>
      </c>
      <c r="Y85" s="46" t="e">
        <f t="shared" si="3"/>
        <v>#VALUE!</v>
      </c>
    </row>
    <row r="86" spans="1:25" x14ac:dyDescent="0.2">
      <c r="B86" s="1" t="s">
        <v>20</v>
      </c>
      <c r="T86" s="44" t="e">
        <f t="shared" ref="T86:Y86" si="4">AVERAGE(T55,T59,T63,T67)</f>
        <v>#VALUE!</v>
      </c>
      <c r="U86" s="45" t="e">
        <f t="shared" si="4"/>
        <v>#VALUE!</v>
      </c>
      <c r="V86" s="45" t="e">
        <f t="shared" si="4"/>
        <v>#VALUE!</v>
      </c>
      <c r="W86" s="44" t="e">
        <f t="shared" si="4"/>
        <v>#VALUE!</v>
      </c>
      <c r="X86" s="45" t="e">
        <f t="shared" si="4"/>
        <v>#VALUE!</v>
      </c>
      <c r="Y86" s="46" t="e">
        <f t="shared" si="4"/>
        <v>#VALUE!</v>
      </c>
    </row>
    <row r="87" spans="1:25" ht="12.75" thickBot="1" x14ac:dyDescent="0.25">
      <c r="B87" s="1" t="s">
        <v>30</v>
      </c>
      <c r="T87" s="44" t="e">
        <f t="shared" ref="T87:Y87" si="5">AVERAGE(T71,T75,T79)</f>
        <v>#VALUE!</v>
      </c>
      <c r="U87" s="45" t="e">
        <f t="shared" si="5"/>
        <v>#VALUE!</v>
      </c>
      <c r="V87" s="45" t="e">
        <f t="shared" si="5"/>
        <v>#VALUE!</v>
      </c>
      <c r="W87" s="44" t="e">
        <f t="shared" si="5"/>
        <v>#VALUE!</v>
      </c>
      <c r="X87" s="45" t="e">
        <f t="shared" si="5"/>
        <v>#VALUE!</v>
      </c>
      <c r="Y87" s="46" t="e">
        <f t="shared" si="5"/>
        <v>#VALUE!</v>
      </c>
    </row>
    <row r="88" spans="1:25" ht="12.75" thickBot="1" x14ac:dyDescent="0.25">
      <c r="A88" s="3"/>
      <c r="B88" s="4" t="s">
        <v>31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8" t="e">
        <f t="shared" ref="T88:Y88" si="6">AVERAGE(T3:T82)</f>
        <v>#VALUE!</v>
      </c>
      <c r="U88" s="49" t="e">
        <f t="shared" si="6"/>
        <v>#VALUE!</v>
      </c>
      <c r="V88" s="50" t="e">
        <f t="shared" si="6"/>
        <v>#VALUE!</v>
      </c>
      <c r="W88" s="49" t="e">
        <f t="shared" si="6"/>
        <v>#VALUE!</v>
      </c>
      <c r="X88" s="49" t="e">
        <f t="shared" si="6"/>
        <v>#VALUE!</v>
      </c>
      <c r="Y88" s="50" t="e">
        <f t="shared" si="6"/>
        <v>#VALUE!</v>
      </c>
    </row>
    <row r="89" spans="1:25" x14ac:dyDescent="0.2">
      <c r="B89" s="1" t="s">
        <v>32</v>
      </c>
      <c r="I89" s="51" t="e">
        <f>GEOMEAN(I3:I82)</f>
        <v>#NUM!</v>
      </c>
      <c r="J89" s="51" t="e">
        <f>GEOMEAN(J3:J82)</f>
        <v>#NUM!</v>
      </c>
      <c r="Q89" s="51" t="e">
        <f>GEOMEAN(Q3:Q82)</f>
        <v>#NUM!</v>
      </c>
      <c r="R89" s="51" t="e">
        <f>GEOMEAN(R3:R82)</f>
        <v>#NUM!</v>
      </c>
    </row>
    <row r="90" spans="1:25" x14ac:dyDescent="0.2">
      <c r="B90" s="1" t="s">
        <v>33</v>
      </c>
      <c r="Q90" s="52" t="e">
        <f>Q89/I89</f>
        <v>#NUM!</v>
      </c>
      <c r="R90" s="52" t="e">
        <f>R89/J89</f>
        <v>#NUM!</v>
      </c>
    </row>
    <row r="91" spans="1:25" x14ac:dyDescent="0.2">
      <c r="B91" s="1" t="s">
        <v>34</v>
      </c>
      <c r="I91" s="51">
        <f>SUM(I3:I82)/3600</f>
        <v>0</v>
      </c>
      <c r="J91" s="51">
        <f>SUM(J3:J82)</f>
        <v>0</v>
      </c>
      <c r="Q91" s="51">
        <f>SUM(Q3:Q82)/3600</f>
        <v>0</v>
      </c>
      <c r="R91" s="51">
        <f>SUM(R3:R82)</f>
        <v>0</v>
      </c>
    </row>
  </sheetData>
  <mergeCells count="4">
    <mergeCell ref="D1:J1"/>
    <mergeCell ref="L1:R1"/>
    <mergeCell ref="T1:V1"/>
    <mergeCell ref="W1:Y1"/>
  </mergeCells>
  <phoneticPr fontId="1" type="noConversion"/>
  <conditionalFormatting sqref="W78:X78 T3:V82 W3:Y3 W7:Y7 W11:Y11 W15:Y15 W19:Y19 W23:Y23 W27:Y27 W31:Y31 W35:Y35 W39:Y39 W43:Y43 W47:Y47 W51:Y51 W55:Y55 W59:Y59 W63:Y63 W67:Y67 W71:Y71 W75:Y75 W79:Y79 W6:X6 W10:X10 W14:X14 W18:X18 W22:X22 W26:X26 W30:X30 W34:X34 W38:X38 W42:X42 W46:X46 W50:X50 W54:X54 W58:X58 W62:X62 W66:X66 W70:X70 W74:X74 T83:Y88">
    <cfRule type="cellIs" dxfId="5" priority="45" operator="greaterThan">
      <formula>0.03</formula>
    </cfRule>
    <cfRule type="cellIs" dxfId="4" priority="46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Y91"/>
  <sheetViews>
    <sheetView topLeftCell="A13" workbookViewId="0">
      <selection activeCell="D19" sqref="D19:J82"/>
    </sheetView>
  </sheetViews>
  <sheetFormatPr defaultColWidth="10.875"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 x14ac:dyDescent="0.25">
      <c r="D1" s="122" t="s">
        <v>35</v>
      </c>
      <c r="E1" s="123"/>
      <c r="F1" s="123"/>
      <c r="G1" s="123"/>
      <c r="H1" s="123"/>
      <c r="I1" s="123"/>
      <c r="J1" s="124"/>
      <c r="L1" s="122" t="s">
        <v>36</v>
      </c>
      <c r="M1" s="123"/>
      <c r="N1" s="123"/>
      <c r="O1" s="123"/>
      <c r="P1" s="123"/>
      <c r="Q1" s="123"/>
      <c r="R1" s="124"/>
      <c r="S1" s="2"/>
      <c r="T1" s="122" t="s">
        <v>58</v>
      </c>
      <c r="U1" s="123"/>
      <c r="V1" s="124"/>
      <c r="W1" s="122" t="s">
        <v>59</v>
      </c>
      <c r="X1" s="123"/>
      <c r="Y1" s="124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60" t="s">
        <v>2</v>
      </c>
      <c r="B3" s="60" t="s">
        <v>3</v>
      </c>
      <c r="C3" s="60">
        <v>22</v>
      </c>
      <c r="D3" s="61"/>
      <c r="E3" s="62"/>
      <c r="F3" s="62"/>
      <c r="G3" s="62"/>
      <c r="H3" s="62"/>
      <c r="I3" s="62"/>
      <c r="J3" s="63"/>
      <c r="K3" s="64"/>
      <c r="L3" s="83"/>
      <c r="M3" s="84"/>
      <c r="N3" s="84"/>
      <c r="O3" s="84"/>
      <c r="P3" s="84"/>
      <c r="Q3" s="84"/>
      <c r="R3" s="85"/>
      <c r="S3" s="92"/>
      <c r="T3" s="93"/>
      <c r="U3" s="94"/>
      <c r="V3" s="95"/>
      <c r="W3" s="93"/>
      <c r="X3" s="94"/>
      <c r="Y3" s="95"/>
    </row>
    <row r="4" spans="1:25" x14ac:dyDescent="0.2">
      <c r="A4" s="69" t="s">
        <v>4</v>
      </c>
      <c r="B4" s="69"/>
      <c r="C4" s="69">
        <v>27</v>
      </c>
      <c r="D4" s="70"/>
      <c r="E4" s="71"/>
      <c r="F4" s="71"/>
      <c r="G4" s="71"/>
      <c r="H4" s="71"/>
      <c r="I4" s="71"/>
      <c r="J4" s="72"/>
      <c r="K4" s="64"/>
      <c r="L4" s="86"/>
      <c r="M4" s="87"/>
      <c r="N4" s="87"/>
      <c r="O4" s="87"/>
      <c r="P4" s="87"/>
      <c r="Q4" s="87"/>
      <c r="R4" s="88"/>
      <c r="S4" s="92"/>
      <c r="T4" s="96"/>
      <c r="U4" s="97"/>
      <c r="V4" s="98"/>
      <c r="W4" s="96"/>
      <c r="X4" s="97"/>
      <c r="Y4" s="98"/>
    </row>
    <row r="5" spans="1:25" x14ac:dyDescent="0.2">
      <c r="A5" s="69"/>
      <c r="B5" s="69"/>
      <c r="C5" s="69">
        <v>32</v>
      </c>
      <c r="D5" s="70"/>
      <c r="E5" s="71"/>
      <c r="F5" s="71"/>
      <c r="G5" s="71"/>
      <c r="H5" s="71"/>
      <c r="I5" s="71"/>
      <c r="J5" s="72"/>
      <c r="K5" s="64"/>
      <c r="L5" s="86"/>
      <c r="M5" s="87"/>
      <c r="N5" s="87"/>
      <c r="O5" s="87"/>
      <c r="P5" s="87"/>
      <c r="Q5" s="87"/>
      <c r="R5" s="88"/>
      <c r="S5" s="92"/>
      <c r="T5" s="96"/>
      <c r="U5" s="97"/>
      <c r="V5" s="98"/>
      <c r="W5" s="96"/>
      <c r="X5" s="97"/>
      <c r="Y5" s="98"/>
    </row>
    <row r="6" spans="1:25" ht="12.75" thickBot="1" x14ac:dyDescent="0.25">
      <c r="A6" s="69"/>
      <c r="B6" s="76"/>
      <c r="C6" s="76">
        <v>37</v>
      </c>
      <c r="D6" s="77"/>
      <c r="E6" s="78"/>
      <c r="F6" s="78"/>
      <c r="G6" s="78"/>
      <c r="H6" s="78"/>
      <c r="I6" s="78"/>
      <c r="J6" s="79"/>
      <c r="K6" s="64"/>
      <c r="L6" s="89"/>
      <c r="M6" s="90"/>
      <c r="N6" s="90"/>
      <c r="O6" s="90"/>
      <c r="P6" s="90"/>
      <c r="Q6" s="90"/>
      <c r="R6" s="91"/>
      <c r="S6" s="92"/>
      <c r="T6" s="99"/>
      <c r="U6" s="100"/>
      <c r="V6" s="101"/>
      <c r="W6" s="99"/>
      <c r="X6" s="100"/>
      <c r="Y6" s="101"/>
    </row>
    <row r="7" spans="1:25" x14ac:dyDescent="0.2">
      <c r="A7" s="69"/>
      <c r="B7" s="60" t="s">
        <v>5</v>
      </c>
      <c r="C7" s="60">
        <v>22</v>
      </c>
      <c r="D7" s="61"/>
      <c r="E7" s="62"/>
      <c r="F7" s="62"/>
      <c r="G7" s="62"/>
      <c r="H7" s="62"/>
      <c r="I7" s="62"/>
      <c r="J7" s="63"/>
      <c r="K7" s="64"/>
      <c r="L7" s="83"/>
      <c r="M7" s="84"/>
      <c r="N7" s="84"/>
      <c r="O7" s="84"/>
      <c r="P7" s="84"/>
      <c r="Q7" s="84"/>
      <c r="R7" s="85"/>
      <c r="S7" s="92"/>
      <c r="T7" s="93"/>
      <c r="U7" s="94"/>
      <c r="V7" s="94"/>
      <c r="W7" s="102"/>
      <c r="X7" s="103"/>
      <c r="Y7" s="104"/>
    </row>
    <row r="8" spans="1:25" x14ac:dyDescent="0.2">
      <c r="A8" s="69"/>
      <c r="B8" s="69"/>
      <c r="C8" s="69">
        <v>27</v>
      </c>
      <c r="D8" s="70"/>
      <c r="E8" s="71"/>
      <c r="F8" s="71"/>
      <c r="G8" s="71"/>
      <c r="H8" s="71"/>
      <c r="I8" s="71"/>
      <c r="J8" s="72"/>
      <c r="K8" s="64"/>
      <c r="L8" s="86"/>
      <c r="M8" s="87"/>
      <c r="N8" s="87"/>
      <c r="O8" s="87"/>
      <c r="P8" s="87"/>
      <c r="Q8" s="87"/>
      <c r="R8" s="88"/>
      <c r="S8" s="92"/>
      <c r="T8" s="96"/>
      <c r="U8" s="97"/>
      <c r="V8" s="97"/>
      <c r="W8" s="96"/>
      <c r="X8" s="97"/>
      <c r="Y8" s="98"/>
    </row>
    <row r="9" spans="1:25" x14ac:dyDescent="0.2">
      <c r="A9" s="69"/>
      <c r="B9" s="69"/>
      <c r="C9" s="69">
        <v>32</v>
      </c>
      <c r="D9" s="70"/>
      <c r="E9" s="71"/>
      <c r="F9" s="71"/>
      <c r="G9" s="71"/>
      <c r="H9" s="71"/>
      <c r="I9" s="71"/>
      <c r="J9" s="72"/>
      <c r="K9" s="64"/>
      <c r="L9" s="86"/>
      <c r="M9" s="87"/>
      <c r="N9" s="87"/>
      <c r="O9" s="87"/>
      <c r="P9" s="87"/>
      <c r="Q9" s="87"/>
      <c r="R9" s="88"/>
      <c r="S9" s="92"/>
      <c r="T9" s="96"/>
      <c r="U9" s="105"/>
      <c r="V9" s="97"/>
      <c r="W9" s="96"/>
      <c r="X9" s="97"/>
      <c r="Y9" s="98"/>
    </row>
    <row r="10" spans="1:25" ht="12.75" thickBot="1" x14ac:dyDescent="0.25">
      <c r="A10" s="69"/>
      <c r="B10" s="76"/>
      <c r="C10" s="76">
        <v>37</v>
      </c>
      <c r="D10" s="77"/>
      <c r="E10" s="78"/>
      <c r="F10" s="78"/>
      <c r="G10" s="78"/>
      <c r="H10" s="78"/>
      <c r="I10" s="78"/>
      <c r="J10" s="79"/>
      <c r="K10" s="64"/>
      <c r="L10" s="89"/>
      <c r="M10" s="90"/>
      <c r="N10" s="90"/>
      <c r="O10" s="90"/>
      <c r="P10" s="90"/>
      <c r="Q10" s="90"/>
      <c r="R10" s="91"/>
      <c r="S10" s="92"/>
      <c r="T10" s="99"/>
      <c r="U10" s="100"/>
      <c r="V10" s="100"/>
      <c r="W10" s="99"/>
      <c r="X10" s="100"/>
      <c r="Y10" s="101"/>
    </row>
    <row r="11" spans="1:25" x14ac:dyDescent="0.2">
      <c r="A11" s="69"/>
      <c r="B11" s="60" t="s">
        <v>0</v>
      </c>
      <c r="C11" s="60">
        <v>22</v>
      </c>
      <c r="D11" s="61"/>
      <c r="E11" s="62"/>
      <c r="F11" s="62"/>
      <c r="G11" s="62"/>
      <c r="H11" s="62"/>
      <c r="I11" s="62"/>
      <c r="J11" s="63"/>
      <c r="K11" s="64"/>
      <c r="L11" s="83"/>
      <c r="M11" s="84"/>
      <c r="N11" s="84"/>
      <c r="O11" s="84"/>
      <c r="P11" s="84"/>
      <c r="Q11" s="84"/>
      <c r="R11" s="85"/>
      <c r="S11" s="92"/>
      <c r="T11" s="93"/>
      <c r="U11" s="94"/>
      <c r="V11" s="94"/>
      <c r="W11" s="102"/>
      <c r="X11" s="103"/>
      <c r="Y11" s="104"/>
    </row>
    <row r="12" spans="1:25" x14ac:dyDescent="0.2">
      <c r="A12" s="69"/>
      <c r="B12" s="69"/>
      <c r="C12" s="69">
        <v>27</v>
      </c>
      <c r="D12" s="70"/>
      <c r="E12" s="71"/>
      <c r="F12" s="71"/>
      <c r="G12" s="71"/>
      <c r="H12" s="71"/>
      <c r="I12" s="71"/>
      <c r="J12" s="72"/>
      <c r="K12" s="64"/>
      <c r="L12" s="86"/>
      <c r="M12" s="87"/>
      <c r="N12" s="87"/>
      <c r="O12" s="87"/>
      <c r="P12" s="87"/>
      <c r="Q12" s="87"/>
      <c r="R12" s="88"/>
      <c r="S12" s="92"/>
      <c r="T12" s="96"/>
      <c r="U12" s="97"/>
      <c r="V12" s="97"/>
      <c r="W12" s="96"/>
      <c r="X12" s="97"/>
      <c r="Y12" s="98"/>
    </row>
    <row r="13" spans="1:25" x14ac:dyDescent="0.2">
      <c r="A13" s="69"/>
      <c r="B13" s="69"/>
      <c r="C13" s="69">
        <v>32</v>
      </c>
      <c r="D13" s="70"/>
      <c r="E13" s="71"/>
      <c r="F13" s="71"/>
      <c r="G13" s="71"/>
      <c r="H13" s="71"/>
      <c r="I13" s="71"/>
      <c r="J13" s="72"/>
      <c r="K13" s="64"/>
      <c r="L13" s="86"/>
      <c r="M13" s="87"/>
      <c r="N13" s="87"/>
      <c r="O13" s="87"/>
      <c r="P13" s="87"/>
      <c r="Q13" s="87"/>
      <c r="R13" s="88"/>
      <c r="S13" s="92"/>
      <c r="T13" s="96"/>
      <c r="U13" s="97"/>
      <c r="V13" s="97"/>
      <c r="W13" s="96"/>
      <c r="X13" s="97"/>
      <c r="Y13" s="98"/>
    </row>
    <row r="14" spans="1:25" ht="12.75" thickBot="1" x14ac:dyDescent="0.25">
      <c r="A14" s="69"/>
      <c r="B14" s="76"/>
      <c r="C14" s="76">
        <v>37</v>
      </c>
      <c r="D14" s="77"/>
      <c r="E14" s="78"/>
      <c r="F14" s="78"/>
      <c r="G14" s="78"/>
      <c r="H14" s="78"/>
      <c r="I14" s="78"/>
      <c r="J14" s="79"/>
      <c r="K14" s="64"/>
      <c r="L14" s="89"/>
      <c r="M14" s="90"/>
      <c r="N14" s="90"/>
      <c r="O14" s="90"/>
      <c r="P14" s="90"/>
      <c r="Q14" s="90"/>
      <c r="R14" s="91"/>
      <c r="S14" s="92"/>
      <c r="T14" s="99"/>
      <c r="U14" s="100"/>
      <c r="V14" s="100"/>
      <c r="W14" s="99"/>
      <c r="X14" s="100"/>
      <c r="Y14" s="101"/>
    </row>
    <row r="15" spans="1:25" x14ac:dyDescent="0.2">
      <c r="A15" s="69"/>
      <c r="B15" s="60" t="s">
        <v>6</v>
      </c>
      <c r="C15" s="60">
        <v>22</v>
      </c>
      <c r="D15" s="61"/>
      <c r="E15" s="62"/>
      <c r="F15" s="62"/>
      <c r="G15" s="62"/>
      <c r="H15" s="62"/>
      <c r="I15" s="62"/>
      <c r="J15" s="63"/>
      <c r="K15" s="64"/>
      <c r="L15" s="83"/>
      <c r="M15" s="84"/>
      <c r="N15" s="84"/>
      <c r="O15" s="84"/>
      <c r="P15" s="84"/>
      <c r="Q15" s="84"/>
      <c r="R15" s="85"/>
      <c r="S15" s="92"/>
      <c r="T15" s="93"/>
      <c r="U15" s="94"/>
      <c r="V15" s="94"/>
      <c r="W15" s="102"/>
      <c r="X15" s="103"/>
      <c r="Y15" s="104"/>
    </row>
    <row r="16" spans="1:25" x14ac:dyDescent="0.2">
      <c r="A16" s="69"/>
      <c r="B16" s="69"/>
      <c r="C16" s="69">
        <v>27</v>
      </c>
      <c r="D16" s="70"/>
      <c r="E16" s="71"/>
      <c r="F16" s="71"/>
      <c r="G16" s="71"/>
      <c r="H16" s="71"/>
      <c r="I16" s="71"/>
      <c r="J16" s="72"/>
      <c r="K16" s="64"/>
      <c r="L16" s="86"/>
      <c r="M16" s="87"/>
      <c r="N16" s="87"/>
      <c r="O16" s="87"/>
      <c r="P16" s="87"/>
      <c r="Q16" s="87"/>
      <c r="R16" s="88"/>
      <c r="S16" s="92"/>
      <c r="T16" s="96"/>
      <c r="U16" s="97"/>
      <c r="V16" s="97"/>
      <c r="W16" s="96"/>
      <c r="X16" s="97"/>
      <c r="Y16" s="98"/>
    </row>
    <row r="17" spans="1:25" x14ac:dyDescent="0.2">
      <c r="A17" s="69"/>
      <c r="B17" s="69"/>
      <c r="C17" s="69">
        <v>32</v>
      </c>
      <c r="D17" s="70"/>
      <c r="E17" s="71"/>
      <c r="F17" s="71"/>
      <c r="G17" s="71"/>
      <c r="H17" s="71"/>
      <c r="I17" s="71"/>
      <c r="J17" s="72"/>
      <c r="K17" s="64"/>
      <c r="L17" s="86"/>
      <c r="M17" s="87"/>
      <c r="N17" s="87"/>
      <c r="O17" s="87"/>
      <c r="P17" s="87"/>
      <c r="Q17" s="87"/>
      <c r="R17" s="88"/>
      <c r="S17" s="92"/>
      <c r="T17" s="96"/>
      <c r="U17" s="97"/>
      <c r="V17" s="97"/>
      <c r="W17" s="96"/>
      <c r="X17" s="97"/>
      <c r="Y17" s="98"/>
    </row>
    <row r="18" spans="1:25" ht="12.75" thickBot="1" x14ac:dyDescent="0.25">
      <c r="A18" s="76"/>
      <c r="B18" s="76"/>
      <c r="C18" s="76">
        <v>37</v>
      </c>
      <c r="D18" s="77"/>
      <c r="E18" s="78"/>
      <c r="F18" s="78"/>
      <c r="G18" s="78"/>
      <c r="H18" s="78"/>
      <c r="I18" s="78"/>
      <c r="J18" s="79"/>
      <c r="K18" s="64"/>
      <c r="L18" s="89"/>
      <c r="M18" s="90"/>
      <c r="N18" s="90"/>
      <c r="O18" s="90"/>
      <c r="P18" s="90"/>
      <c r="Q18" s="90"/>
      <c r="R18" s="91"/>
      <c r="S18" s="92"/>
      <c r="T18" s="99"/>
      <c r="U18" s="100"/>
      <c r="V18" s="100"/>
      <c r="W18" s="99"/>
      <c r="X18" s="100"/>
      <c r="Y18" s="101"/>
    </row>
    <row r="19" spans="1:25" x14ac:dyDescent="0.2">
      <c r="A19" s="13" t="s">
        <v>7</v>
      </c>
      <c r="B19" s="13" t="s">
        <v>8</v>
      </c>
      <c r="C19" s="13">
        <v>22</v>
      </c>
      <c r="D19" s="14" t="s">
        <v>86</v>
      </c>
      <c r="E19" s="15"/>
      <c r="F19" s="15"/>
      <c r="G19" s="15"/>
      <c r="H19" s="15"/>
      <c r="I19" s="15"/>
      <c r="J19" s="16">
        <f t="shared" ref="J19:J82" si="0">H19/3600</f>
        <v>0</v>
      </c>
      <c r="L19" s="14"/>
      <c r="M19" s="15"/>
      <c r="N19" s="15"/>
      <c r="O19" s="15"/>
      <c r="P19" s="15"/>
      <c r="Q19" s="15"/>
      <c r="R19" s="16">
        <f t="shared" ref="R19:R82" si="1">P19/3600</f>
        <v>0</v>
      </c>
      <c r="S19" s="20"/>
      <c r="T19" s="21" t="e">
        <f>bdrate($D19:$D22,E19:E22,$L19:$L22,M19:M22)</f>
        <v>#VALUE!</v>
      </c>
      <c r="U19" s="22" t="e">
        <f>bdrate($D19:$D22,F19:F22,$L19:$L22,N19:N22)</f>
        <v>#VALUE!</v>
      </c>
      <c r="V19" s="22" t="e">
        <f>bdrate($D19:$D22,G19:G22,$L19:$L22,O19:O22)</f>
        <v>#VALUE!</v>
      </c>
      <c r="W19" s="44" t="e">
        <f>bdrateOld($D19:$D22,E19:E22,$L19:$L22,M19:M22)</f>
        <v>#VALUE!</v>
      </c>
      <c r="X19" s="45" t="e">
        <f>bdrateOld($D19:$D22,F19:F22,$L19:$L22,N19:N22)</f>
        <v>#VALUE!</v>
      </c>
      <c r="Y19" s="46" t="e">
        <f>bdrateOld($D19:$D22,G19:G22,$L19:$L22,O19:O22)</f>
        <v>#VALUE!</v>
      </c>
    </row>
    <row r="20" spans="1:25" x14ac:dyDescent="0.2">
      <c r="A20" s="24" t="s">
        <v>9</v>
      </c>
      <c r="B20" s="24"/>
      <c r="C20" s="24">
        <v>27</v>
      </c>
      <c r="D20" s="25"/>
      <c r="E20" s="26"/>
      <c r="F20" s="26"/>
      <c r="G20" s="26"/>
      <c r="H20" s="26"/>
      <c r="I20" s="26"/>
      <c r="J20" s="27">
        <f t="shared" si="0"/>
        <v>0</v>
      </c>
      <c r="L20" s="25"/>
      <c r="M20" s="26"/>
      <c r="N20" s="26"/>
      <c r="O20" s="26"/>
      <c r="P20" s="26"/>
      <c r="Q20" s="26"/>
      <c r="R20" s="27">
        <f t="shared" si="1"/>
        <v>0</v>
      </c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/>
      <c r="E21" s="26"/>
      <c r="F21" s="26"/>
      <c r="G21" s="26"/>
      <c r="H21" s="26"/>
      <c r="I21" s="26"/>
      <c r="J21" s="27">
        <f t="shared" si="0"/>
        <v>0</v>
      </c>
      <c r="L21" s="25"/>
      <c r="M21" s="26"/>
      <c r="N21" s="26"/>
      <c r="O21" s="26"/>
      <c r="P21" s="26"/>
      <c r="Q21" s="26"/>
      <c r="R21" s="27">
        <f t="shared" si="1"/>
        <v>0</v>
      </c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/>
      <c r="E22" s="36"/>
      <c r="F22" s="36"/>
      <c r="G22" s="36"/>
      <c r="H22" s="36"/>
      <c r="I22" s="36"/>
      <c r="J22" s="37">
        <f t="shared" si="0"/>
        <v>0</v>
      </c>
      <c r="L22" s="35"/>
      <c r="M22" s="36"/>
      <c r="N22" s="36"/>
      <c r="O22" s="36"/>
      <c r="P22" s="36"/>
      <c r="Q22" s="36"/>
      <c r="R22" s="37">
        <f t="shared" si="1"/>
        <v>0</v>
      </c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/>
      <c r="E23" s="15"/>
      <c r="F23" s="15"/>
      <c r="G23" s="15"/>
      <c r="H23" s="15"/>
      <c r="I23" s="15"/>
      <c r="J23" s="16">
        <f t="shared" si="0"/>
        <v>0</v>
      </c>
      <c r="L23" s="14"/>
      <c r="M23" s="15"/>
      <c r="N23" s="15"/>
      <c r="O23" s="15"/>
      <c r="P23" s="15"/>
      <c r="Q23" s="15"/>
      <c r="R23" s="16">
        <f t="shared" si="1"/>
        <v>0</v>
      </c>
      <c r="S23" s="20"/>
      <c r="T23" s="21" t="e">
        <f>bdrate($D23:$D26,E23:E26,$L23:$L26,M23:M26)</f>
        <v>#VALUE!</v>
      </c>
      <c r="U23" s="22" t="e">
        <f>bdrate($D23:$D26,F23:F26,$L23:$L26,N23:N26)</f>
        <v>#VALUE!</v>
      </c>
      <c r="V23" s="22" t="e">
        <f>bdrate($D23:$D26,G23:G26,$L23:$L26,O23:O26)</f>
        <v>#VALUE!</v>
      </c>
      <c r="W23" s="44" t="e">
        <f>bdrateOld($D23:$D26,E23:E26,$L23:$L26,M23:M26)</f>
        <v>#VALUE!</v>
      </c>
      <c r="X23" s="45" t="e">
        <f>bdrateOld($D23:$D26,F23:F26,$L23:$L26,N23:N26)</f>
        <v>#VALUE!</v>
      </c>
      <c r="Y23" s="46" t="e">
        <f>bdrateOld($D23:$D26,G23:G26,$L23:$L26,O23:O26)</f>
        <v>#VALUE!</v>
      </c>
    </row>
    <row r="24" spans="1:25" x14ac:dyDescent="0.2">
      <c r="A24" s="24"/>
      <c r="B24" s="24"/>
      <c r="C24" s="24">
        <v>27</v>
      </c>
      <c r="D24" s="25"/>
      <c r="E24" s="26"/>
      <c r="F24" s="26"/>
      <c r="G24" s="26"/>
      <c r="H24" s="26"/>
      <c r="I24" s="26"/>
      <c r="J24" s="27">
        <f t="shared" si="0"/>
        <v>0</v>
      </c>
      <c r="L24" s="25"/>
      <c r="M24" s="26"/>
      <c r="N24" s="26"/>
      <c r="O24" s="26"/>
      <c r="P24" s="26"/>
      <c r="Q24" s="26"/>
      <c r="R24" s="27">
        <f t="shared" si="1"/>
        <v>0</v>
      </c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/>
      <c r="E25" s="26"/>
      <c r="F25" s="26"/>
      <c r="G25" s="26"/>
      <c r="H25" s="26"/>
      <c r="I25" s="26"/>
      <c r="J25" s="27">
        <f t="shared" si="0"/>
        <v>0</v>
      </c>
      <c r="L25" s="25"/>
      <c r="M25" s="26"/>
      <c r="N25" s="26"/>
      <c r="O25" s="26"/>
      <c r="P25" s="26"/>
      <c r="Q25" s="26"/>
      <c r="R25" s="27">
        <f t="shared" si="1"/>
        <v>0</v>
      </c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/>
      <c r="E26" s="36"/>
      <c r="F26" s="36"/>
      <c r="G26" s="36"/>
      <c r="H26" s="36"/>
      <c r="I26" s="36"/>
      <c r="J26" s="37">
        <f t="shared" si="0"/>
        <v>0</v>
      </c>
      <c r="L26" s="35"/>
      <c r="M26" s="36"/>
      <c r="N26" s="36"/>
      <c r="O26" s="36"/>
      <c r="P26" s="36"/>
      <c r="Q26" s="36"/>
      <c r="R26" s="37">
        <f t="shared" si="1"/>
        <v>0</v>
      </c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/>
      <c r="E27" s="15"/>
      <c r="F27" s="15"/>
      <c r="G27" s="15"/>
      <c r="H27" s="15"/>
      <c r="I27" s="15"/>
      <c r="J27" s="16">
        <f t="shared" si="0"/>
        <v>0</v>
      </c>
      <c r="L27" s="14"/>
      <c r="M27" s="15"/>
      <c r="N27" s="15"/>
      <c r="O27" s="15"/>
      <c r="P27" s="15"/>
      <c r="Q27" s="15"/>
      <c r="R27" s="16">
        <f t="shared" si="1"/>
        <v>0</v>
      </c>
      <c r="S27" s="20"/>
      <c r="T27" s="21" t="e">
        <f>bdrate($D27:$D30,E27:E30,$L27:$L30,M27:M30)</f>
        <v>#VALUE!</v>
      </c>
      <c r="U27" s="22" t="e">
        <f>bdrate($D27:$D30,F27:F30,$L27:$L30,N27:N30)</f>
        <v>#VALUE!</v>
      </c>
      <c r="V27" s="22" t="e">
        <f>bdrate($D27:$D30,G27:G30,$L27:$L30,O27:O30)</f>
        <v>#VALUE!</v>
      </c>
      <c r="W27" s="44" t="e">
        <f>bdrateOld($D27:$D30,E27:E30,$L27:$L30,M27:M30)</f>
        <v>#VALUE!</v>
      </c>
      <c r="X27" s="45" t="e">
        <f>bdrateOld($D27:$D30,F27:F30,$L27:$L30,N27:N30)</f>
        <v>#VALUE!</v>
      </c>
      <c r="Y27" s="46" t="e">
        <f>bdrateOld($D27:$D30,G27:G30,$L27:$L30,O27:O30)</f>
        <v>#VALUE!</v>
      </c>
    </row>
    <row r="28" spans="1:25" x14ac:dyDescent="0.2">
      <c r="A28" s="24"/>
      <c r="B28" s="24"/>
      <c r="C28" s="24">
        <v>27</v>
      </c>
      <c r="D28" s="25"/>
      <c r="E28" s="26"/>
      <c r="F28" s="26"/>
      <c r="G28" s="26"/>
      <c r="H28" s="26"/>
      <c r="I28" s="26"/>
      <c r="J28" s="27">
        <f t="shared" si="0"/>
        <v>0</v>
      </c>
      <c r="L28" s="25"/>
      <c r="M28" s="26"/>
      <c r="N28" s="26"/>
      <c r="O28" s="26"/>
      <c r="P28" s="26"/>
      <c r="Q28" s="26"/>
      <c r="R28" s="27">
        <f t="shared" si="1"/>
        <v>0</v>
      </c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/>
      <c r="E29" s="26"/>
      <c r="F29" s="26"/>
      <c r="G29" s="26"/>
      <c r="H29" s="26"/>
      <c r="I29" s="26"/>
      <c r="J29" s="27">
        <f t="shared" si="0"/>
        <v>0</v>
      </c>
      <c r="L29" s="25"/>
      <c r="M29" s="26"/>
      <c r="N29" s="26"/>
      <c r="O29" s="26"/>
      <c r="P29" s="26"/>
      <c r="Q29" s="26"/>
      <c r="R29" s="27">
        <f t="shared" si="1"/>
        <v>0</v>
      </c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/>
      <c r="E30" s="36"/>
      <c r="F30" s="36"/>
      <c r="G30" s="36"/>
      <c r="H30" s="36"/>
      <c r="I30" s="36"/>
      <c r="J30" s="37">
        <f t="shared" si="0"/>
        <v>0</v>
      </c>
      <c r="L30" s="35"/>
      <c r="M30" s="36"/>
      <c r="N30" s="36"/>
      <c r="O30" s="36"/>
      <c r="P30" s="36"/>
      <c r="Q30" s="36"/>
      <c r="R30" s="37">
        <f t="shared" si="1"/>
        <v>0</v>
      </c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/>
      <c r="E31" s="15"/>
      <c r="F31" s="15"/>
      <c r="G31" s="15"/>
      <c r="H31" s="15"/>
      <c r="I31" s="15"/>
      <c r="J31" s="16">
        <f t="shared" si="0"/>
        <v>0</v>
      </c>
      <c r="L31" s="14"/>
      <c r="M31" s="15"/>
      <c r="N31" s="15"/>
      <c r="O31" s="15"/>
      <c r="P31" s="15"/>
      <c r="Q31" s="15"/>
      <c r="R31" s="16">
        <f t="shared" si="1"/>
        <v>0</v>
      </c>
      <c r="S31" s="20"/>
      <c r="T31" s="21" t="e">
        <f>bdrate($D31:$D34,E31:E34,$L31:$L34,M31:M34)</f>
        <v>#VALUE!</v>
      </c>
      <c r="U31" s="22" t="e">
        <f>bdrate($D31:$D34,F31:F34,$L31:$L34,N31:N34)</f>
        <v>#VALUE!</v>
      </c>
      <c r="V31" s="22" t="e">
        <f>bdrate($D31:$D34,G31:G34,$L31:$L34,O31:O34)</f>
        <v>#VALUE!</v>
      </c>
      <c r="W31" s="44" t="e">
        <f>bdrateOld($D31:$D34,E31:E34,$L31:$L34,M31:M34)</f>
        <v>#VALUE!</v>
      </c>
      <c r="X31" s="45" t="e">
        <f>bdrateOld($D31:$D34,F31:F34,$L31:$L34,N31:N34)</f>
        <v>#VALUE!</v>
      </c>
      <c r="Y31" s="46" t="e">
        <f>bdrateOld($D31:$D34,G31:G34,$L31:$L34,O31:O34)</f>
        <v>#VALUE!</v>
      </c>
    </row>
    <row r="32" spans="1:25" x14ac:dyDescent="0.2">
      <c r="A32" s="24"/>
      <c r="B32" s="24"/>
      <c r="C32" s="24">
        <v>27</v>
      </c>
      <c r="D32" s="25"/>
      <c r="E32" s="26"/>
      <c r="F32" s="26"/>
      <c r="G32" s="26"/>
      <c r="H32" s="26"/>
      <c r="I32" s="26"/>
      <c r="J32" s="27">
        <f t="shared" si="0"/>
        <v>0</v>
      </c>
      <c r="L32" s="25"/>
      <c r="M32" s="26"/>
      <c r="N32" s="26"/>
      <c r="O32" s="26"/>
      <c r="P32" s="26"/>
      <c r="Q32" s="26"/>
      <c r="R32" s="27">
        <f t="shared" si="1"/>
        <v>0</v>
      </c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/>
      <c r="E33" s="26"/>
      <c r="F33" s="26"/>
      <c r="G33" s="26"/>
      <c r="H33" s="26"/>
      <c r="I33" s="26"/>
      <c r="J33" s="27">
        <f t="shared" si="0"/>
        <v>0</v>
      </c>
      <c r="L33" s="25"/>
      <c r="M33" s="26"/>
      <c r="N33" s="26"/>
      <c r="O33" s="26"/>
      <c r="P33" s="26"/>
      <c r="Q33" s="26"/>
      <c r="R33" s="27">
        <f t="shared" si="1"/>
        <v>0</v>
      </c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/>
      <c r="E34" s="36"/>
      <c r="F34" s="36"/>
      <c r="G34" s="36"/>
      <c r="H34" s="36"/>
      <c r="I34" s="36"/>
      <c r="J34" s="37">
        <f t="shared" si="0"/>
        <v>0</v>
      </c>
      <c r="L34" s="35"/>
      <c r="M34" s="36"/>
      <c r="N34" s="36"/>
      <c r="O34" s="36"/>
      <c r="P34" s="36"/>
      <c r="Q34" s="36"/>
      <c r="R34" s="37">
        <f t="shared" si="1"/>
        <v>0</v>
      </c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/>
      <c r="E35" s="15"/>
      <c r="F35" s="15"/>
      <c r="G35" s="15"/>
      <c r="H35" s="15"/>
      <c r="I35" s="15"/>
      <c r="J35" s="16">
        <f t="shared" si="0"/>
        <v>0</v>
      </c>
      <c r="L35" s="14"/>
      <c r="M35" s="15"/>
      <c r="N35" s="15"/>
      <c r="O35" s="15"/>
      <c r="P35" s="15"/>
      <c r="Q35" s="15"/>
      <c r="R35" s="16">
        <f t="shared" si="1"/>
        <v>0</v>
      </c>
      <c r="S35" s="20"/>
      <c r="T35" s="21" t="e">
        <f>bdrate($D35:$D38,E35:E38,$L35:$L38,M35:M38)</f>
        <v>#VALUE!</v>
      </c>
      <c r="U35" s="22" t="e">
        <f>bdrate($D35:$D38,F35:F38,$L35:$L38,N35:N38)</f>
        <v>#VALUE!</v>
      </c>
      <c r="V35" s="22" t="e">
        <f>bdrate($D35:$D38,G35:G38,$L35:$L38,O35:O38)</f>
        <v>#VALUE!</v>
      </c>
      <c r="W35" s="44" t="e">
        <f>bdrateOld($D35:$D38,E35:E38,$L35:$L38,M35:M38)</f>
        <v>#VALUE!</v>
      </c>
      <c r="X35" s="45" t="e">
        <f>bdrateOld($D35:$D38,F35:F38,$L35:$L38,N35:N38)</f>
        <v>#VALUE!</v>
      </c>
      <c r="Y35" s="46" t="e">
        <f>bdrateOld($D35:$D38,G35:G38,$L35:$L38,O35:O38)</f>
        <v>#VALUE!</v>
      </c>
    </row>
    <row r="36" spans="1:25" x14ac:dyDescent="0.2">
      <c r="A36" s="24"/>
      <c r="B36" s="24"/>
      <c r="C36" s="24">
        <v>27</v>
      </c>
      <c r="D36" s="25"/>
      <c r="E36" s="26"/>
      <c r="F36" s="26"/>
      <c r="G36" s="26"/>
      <c r="H36" s="26"/>
      <c r="I36" s="26"/>
      <c r="J36" s="27">
        <f t="shared" si="0"/>
        <v>0</v>
      </c>
      <c r="L36" s="25"/>
      <c r="M36" s="26"/>
      <c r="N36" s="26"/>
      <c r="O36" s="26"/>
      <c r="P36" s="26"/>
      <c r="Q36" s="26"/>
      <c r="R36" s="27">
        <f t="shared" si="1"/>
        <v>0</v>
      </c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/>
      <c r="E37" s="26"/>
      <c r="F37" s="26"/>
      <c r="G37" s="26"/>
      <c r="H37" s="26"/>
      <c r="I37" s="26"/>
      <c r="J37" s="27">
        <f t="shared" si="0"/>
        <v>0</v>
      </c>
      <c r="L37" s="25"/>
      <c r="M37" s="26"/>
      <c r="N37" s="26"/>
      <c r="O37" s="26"/>
      <c r="P37" s="26"/>
      <c r="Q37" s="26"/>
      <c r="R37" s="27">
        <f t="shared" si="1"/>
        <v>0</v>
      </c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/>
      <c r="E38" s="36"/>
      <c r="F38" s="36"/>
      <c r="G38" s="36"/>
      <c r="H38" s="36"/>
      <c r="I38" s="36"/>
      <c r="J38" s="37">
        <f t="shared" si="0"/>
        <v>0</v>
      </c>
      <c r="L38" s="35"/>
      <c r="M38" s="36"/>
      <c r="N38" s="36"/>
      <c r="O38" s="36"/>
      <c r="P38" s="36"/>
      <c r="Q38" s="36"/>
      <c r="R38" s="37">
        <f t="shared" si="1"/>
        <v>0</v>
      </c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/>
      <c r="E39" s="15"/>
      <c r="F39" s="15"/>
      <c r="G39" s="15"/>
      <c r="H39" s="15"/>
      <c r="I39" s="15"/>
      <c r="J39" s="16">
        <f t="shared" si="0"/>
        <v>0</v>
      </c>
      <c r="L39" s="14"/>
      <c r="M39" s="15"/>
      <c r="N39" s="15"/>
      <c r="O39" s="15"/>
      <c r="P39" s="15"/>
      <c r="Q39" s="15"/>
      <c r="R39" s="16">
        <f t="shared" si="1"/>
        <v>0</v>
      </c>
      <c r="S39" s="20"/>
      <c r="T39" s="21" t="e">
        <f>bdrate($D39:$D42,E39:E42,$L39:$L42,M39:M42)</f>
        <v>#VALUE!</v>
      </c>
      <c r="U39" s="22" t="e">
        <f>bdrate($D39:$D42,F39:F42,$L39:$L42,N39:N42)</f>
        <v>#VALUE!</v>
      </c>
      <c r="V39" s="22" t="e">
        <f>bdrate($D39:$D42,G39:G42,$L39:$L42,O39:O42)</f>
        <v>#VALUE!</v>
      </c>
      <c r="W39" s="44" t="e">
        <f>bdrateOld($D39:$D42,E39:E42,$L39:$L42,M39:M42)</f>
        <v>#VALUE!</v>
      </c>
      <c r="X39" s="45" t="e">
        <f>bdrateOld($D39:$D42,F39:F42,$L39:$L42,N39:N42)</f>
        <v>#VALUE!</v>
      </c>
      <c r="Y39" s="46" t="e">
        <f>bdrateOld($D39:$D42,G39:G42,$L39:$L42,O39:O42)</f>
        <v>#VALUE!</v>
      </c>
    </row>
    <row r="40" spans="1:25" x14ac:dyDescent="0.2">
      <c r="A40" s="24" t="s">
        <v>16</v>
      </c>
      <c r="B40" s="24"/>
      <c r="C40" s="24">
        <v>27</v>
      </c>
      <c r="D40" s="25"/>
      <c r="E40" s="26"/>
      <c r="F40" s="26"/>
      <c r="G40" s="26"/>
      <c r="H40" s="26"/>
      <c r="I40" s="26"/>
      <c r="J40" s="27">
        <f t="shared" si="0"/>
        <v>0</v>
      </c>
      <c r="L40" s="25"/>
      <c r="M40" s="26"/>
      <c r="N40" s="26"/>
      <c r="O40" s="26"/>
      <c r="P40" s="26"/>
      <c r="Q40" s="26"/>
      <c r="R40" s="27">
        <f t="shared" si="1"/>
        <v>0</v>
      </c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/>
      <c r="E41" s="26"/>
      <c r="F41" s="26"/>
      <c r="G41" s="26"/>
      <c r="H41" s="26"/>
      <c r="I41" s="26"/>
      <c r="J41" s="27">
        <f t="shared" si="0"/>
        <v>0</v>
      </c>
      <c r="L41" s="25"/>
      <c r="M41" s="26"/>
      <c r="N41" s="26"/>
      <c r="O41" s="26"/>
      <c r="P41" s="26"/>
      <c r="Q41" s="26"/>
      <c r="R41" s="27">
        <f t="shared" si="1"/>
        <v>0</v>
      </c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/>
      <c r="E42" s="36"/>
      <c r="F42" s="36"/>
      <c r="G42" s="36"/>
      <c r="H42" s="36"/>
      <c r="I42" s="36"/>
      <c r="J42" s="37">
        <f t="shared" si="0"/>
        <v>0</v>
      </c>
      <c r="L42" s="35"/>
      <c r="M42" s="36"/>
      <c r="N42" s="36"/>
      <c r="O42" s="36"/>
      <c r="P42" s="36"/>
      <c r="Q42" s="36"/>
      <c r="R42" s="37">
        <f t="shared" si="1"/>
        <v>0</v>
      </c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/>
      <c r="E43" s="15"/>
      <c r="F43" s="15"/>
      <c r="G43" s="15"/>
      <c r="H43" s="15"/>
      <c r="I43" s="15"/>
      <c r="J43" s="16">
        <f t="shared" si="0"/>
        <v>0</v>
      </c>
      <c r="L43" s="14"/>
      <c r="M43" s="15"/>
      <c r="N43" s="15"/>
      <c r="O43" s="15"/>
      <c r="P43" s="15"/>
      <c r="Q43" s="15"/>
      <c r="R43" s="16">
        <f t="shared" si="1"/>
        <v>0</v>
      </c>
      <c r="S43" s="20"/>
      <c r="T43" s="21" t="e">
        <f>bdrate($D43:$D46,E43:E46,$L43:$L46,M43:M46)</f>
        <v>#VALUE!</v>
      </c>
      <c r="U43" s="22" t="e">
        <f>bdrate($D43:$D46,F43:F46,$L43:$L46,N43:N46)</f>
        <v>#VALUE!</v>
      </c>
      <c r="V43" s="22" t="e">
        <f>bdrate($D43:$D46,G43:G46,$L43:$L46,O43:O46)</f>
        <v>#VALUE!</v>
      </c>
      <c r="W43" s="44" t="e">
        <f>bdrateOld($D43:$D46,E43:E46,$L43:$L46,M43:M46)</f>
        <v>#VALUE!</v>
      </c>
      <c r="X43" s="45" t="e">
        <f>bdrateOld($D43:$D46,F43:F46,$L43:$L46,N43:N46)</f>
        <v>#VALUE!</v>
      </c>
      <c r="Y43" s="46" t="e">
        <f>bdrateOld($D43:$D46,G43:G46,$L43:$L46,O43:O46)</f>
        <v>#VALUE!</v>
      </c>
    </row>
    <row r="44" spans="1:25" x14ac:dyDescent="0.2">
      <c r="A44" s="24"/>
      <c r="B44" s="24"/>
      <c r="C44" s="24">
        <v>27</v>
      </c>
      <c r="D44" s="25"/>
      <c r="E44" s="26"/>
      <c r="F44" s="26"/>
      <c r="G44" s="26"/>
      <c r="H44" s="26"/>
      <c r="I44" s="26"/>
      <c r="J44" s="27">
        <f t="shared" si="0"/>
        <v>0</v>
      </c>
      <c r="L44" s="25"/>
      <c r="M44" s="26"/>
      <c r="N44" s="26"/>
      <c r="O44" s="26"/>
      <c r="P44" s="26"/>
      <c r="Q44" s="26"/>
      <c r="R44" s="27">
        <f t="shared" si="1"/>
        <v>0</v>
      </c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/>
      <c r="E45" s="26"/>
      <c r="F45" s="26"/>
      <c r="G45" s="26"/>
      <c r="H45" s="26"/>
      <c r="I45" s="26"/>
      <c r="J45" s="27">
        <f t="shared" si="0"/>
        <v>0</v>
      </c>
      <c r="L45" s="25"/>
      <c r="M45" s="26"/>
      <c r="N45" s="26"/>
      <c r="O45" s="26"/>
      <c r="P45" s="26"/>
      <c r="Q45" s="26"/>
      <c r="R45" s="27">
        <f t="shared" si="1"/>
        <v>0</v>
      </c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/>
      <c r="E46" s="36"/>
      <c r="F46" s="36"/>
      <c r="G46" s="36"/>
      <c r="H46" s="36"/>
      <c r="I46" s="36"/>
      <c r="J46" s="37">
        <f t="shared" si="0"/>
        <v>0</v>
      </c>
      <c r="L46" s="35"/>
      <c r="M46" s="36"/>
      <c r="N46" s="36"/>
      <c r="O46" s="36"/>
      <c r="P46" s="36"/>
      <c r="Q46" s="36"/>
      <c r="R46" s="37">
        <f t="shared" si="1"/>
        <v>0</v>
      </c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/>
      <c r="E47" s="15"/>
      <c r="F47" s="15"/>
      <c r="G47" s="15"/>
      <c r="H47" s="15"/>
      <c r="I47" s="15"/>
      <c r="J47" s="16">
        <f t="shared" si="0"/>
        <v>0</v>
      </c>
      <c r="L47" s="14"/>
      <c r="M47" s="15"/>
      <c r="N47" s="15"/>
      <c r="O47" s="15"/>
      <c r="P47" s="15"/>
      <c r="Q47" s="15"/>
      <c r="R47" s="16">
        <f t="shared" si="1"/>
        <v>0</v>
      </c>
      <c r="S47" s="20"/>
      <c r="T47" s="21" t="e">
        <f>bdrate($D47:$D50,E47:E50,$L47:$L50,M47:M50)</f>
        <v>#VALUE!</v>
      </c>
      <c r="U47" s="22" t="e">
        <f>bdrate($D47:$D50,F47:F50,$L47:$L50,N47:N50)</f>
        <v>#VALUE!</v>
      </c>
      <c r="V47" s="22" t="e">
        <f>bdrate($D47:$D50,G47:G50,$L47:$L50,O47:O50)</f>
        <v>#VALUE!</v>
      </c>
      <c r="W47" s="44" t="e">
        <f>bdrateOld($D47:$D50,E47:E50,$L47:$L50,M47:M50)</f>
        <v>#VALUE!</v>
      </c>
      <c r="X47" s="45" t="e">
        <f>bdrateOld($D47:$D50,F47:F50,$L47:$L50,N47:N50)</f>
        <v>#VALUE!</v>
      </c>
      <c r="Y47" s="46" t="e">
        <f>bdrateOld($D47:$D50,G47:G50,$L47:$L50,O47:O50)</f>
        <v>#VALUE!</v>
      </c>
    </row>
    <row r="48" spans="1:25" x14ac:dyDescent="0.2">
      <c r="A48" s="24"/>
      <c r="B48" s="24"/>
      <c r="C48" s="24">
        <v>27</v>
      </c>
      <c r="D48" s="25"/>
      <c r="E48" s="26"/>
      <c r="F48" s="26"/>
      <c r="G48" s="26"/>
      <c r="H48" s="26"/>
      <c r="I48" s="26"/>
      <c r="J48" s="27">
        <f t="shared" si="0"/>
        <v>0</v>
      </c>
      <c r="L48" s="25"/>
      <c r="M48" s="26"/>
      <c r="N48" s="26"/>
      <c r="O48" s="26"/>
      <c r="P48" s="26"/>
      <c r="Q48" s="26"/>
      <c r="R48" s="27">
        <f t="shared" si="1"/>
        <v>0</v>
      </c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/>
      <c r="E49" s="26"/>
      <c r="F49" s="26"/>
      <c r="G49" s="26"/>
      <c r="H49" s="26"/>
      <c r="I49" s="26"/>
      <c r="J49" s="27">
        <f t="shared" si="0"/>
        <v>0</v>
      </c>
      <c r="L49" s="25"/>
      <c r="M49" s="26"/>
      <c r="N49" s="26"/>
      <c r="O49" s="26"/>
      <c r="P49" s="26"/>
      <c r="Q49" s="26"/>
      <c r="R49" s="27">
        <f t="shared" si="1"/>
        <v>0</v>
      </c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/>
      <c r="E50" s="36"/>
      <c r="F50" s="36"/>
      <c r="G50" s="36"/>
      <c r="H50" s="36"/>
      <c r="I50" s="36"/>
      <c r="J50" s="37">
        <f t="shared" si="0"/>
        <v>0</v>
      </c>
      <c r="L50" s="35"/>
      <c r="M50" s="36"/>
      <c r="N50" s="36"/>
      <c r="O50" s="36"/>
      <c r="P50" s="36"/>
      <c r="Q50" s="36"/>
      <c r="R50" s="37">
        <f t="shared" si="1"/>
        <v>0</v>
      </c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/>
      <c r="E51" s="15"/>
      <c r="F51" s="15"/>
      <c r="G51" s="15"/>
      <c r="H51" s="15"/>
      <c r="I51" s="15"/>
      <c r="J51" s="16">
        <f t="shared" si="0"/>
        <v>0</v>
      </c>
      <c r="L51" s="14"/>
      <c r="M51" s="15"/>
      <c r="N51" s="15"/>
      <c r="O51" s="15"/>
      <c r="P51" s="15"/>
      <c r="Q51" s="15"/>
      <c r="R51" s="16">
        <f t="shared" si="1"/>
        <v>0</v>
      </c>
      <c r="S51" s="20"/>
      <c r="T51" s="21" t="e">
        <f>bdrate($D51:$D54,E51:E54,$L51:$L54,M51:M54)</f>
        <v>#VALUE!</v>
      </c>
      <c r="U51" s="22" t="e">
        <f>bdrate($D51:$D54,F51:F54,$L51:$L54,N51:N54)</f>
        <v>#VALUE!</v>
      </c>
      <c r="V51" s="22" t="e">
        <f>bdrate($D51:$D54,G51:G54,$L51:$L54,O51:O54)</f>
        <v>#VALUE!</v>
      </c>
      <c r="W51" s="44" t="e">
        <f>bdrateOld($D51:$D54,E51:E54,$L51:$L54,M51:M54)</f>
        <v>#VALUE!</v>
      </c>
      <c r="X51" s="45" t="e">
        <f>bdrateOld($D51:$D54,F51:F54,$L51:$L54,N51:N54)</f>
        <v>#VALUE!</v>
      </c>
      <c r="Y51" s="46" t="e">
        <f>bdrateOld($D51:$D54,G51:G54,$L51:$L54,O51:O54)</f>
        <v>#VALUE!</v>
      </c>
    </row>
    <row r="52" spans="1:25" x14ac:dyDescent="0.2">
      <c r="A52" s="24"/>
      <c r="B52" s="24"/>
      <c r="C52" s="24">
        <v>27</v>
      </c>
      <c r="D52" s="25"/>
      <c r="E52" s="26"/>
      <c r="F52" s="26"/>
      <c r="G52" s="26"/>
      <c r="H52" s="26"/>
      <c r="I52" s="26"/>
      <c r="J52" s="27">
        <f t="shared" si="0"/>
        <v>0</v>
      </c>
      <c r="L52" s="25"/>
      <c r="M52" s="26"/>
      <c r="N52" s="26"/>
      <c r="O52" s="26"/>
      <c r="P52" s="26"/>
      <c r="Q52" s="26"/>
      <c r="R52" s="27">
        <f t="shared" si="1"/>
        <v>0</v>
      </c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/>
      <c r="E53" s="26"/>
      <c r="F53" s="26"/>
      <c r="G53" s="26"/>
      <c r="H53" s="26"/>
      <c r="I53" s="26"/>
      <c r="J53" s="27">
        <f t="shared" si="0"/>
        <v>0</v>
      </c>
      <c r="L53" s="25"/>
      <c r="M53" s="26"/>
      <c r="N53" s="26"/>
      <c r="O53" s="26"/>
      <c r="P53" s="26"/>
      <c r="Q53" s="26"/>
      <c r="R53" s="27">
        <f t="shared" si="1"/>
        <v>0</v>
      </c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/>
      <c r="E54" s="36"/>
      <c r="F54" s="36"/>
      <c r="G54" s="36"/>
      <c r="H54" s="36"/>
      <c r="I54" s="36"/>
      <c r="J54" s="37">
        <f t="shared" si="0"/>
        <v>0</v>
      </c>
      <c r="L54" s="35"/>
      <c r="M54" s="36"/>
      <c r="N54" s="36"/>
      <c r="O54" s="36"/>
      <c r="P54" s="36"/>
      <c r="Q54" s="36"/>
      <c r="R54" s="37">
        <f t="shared" si="1"/>
        <v>0</v>
      </c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/>
      <c r="E55" s="15"/>
      <c r="F55" s="15"/>
      <c r="G55" s="15"/>
      <c r="H55" s="15"/>
      <c r="I55" s="15"/>
      <c r="J55" s="16">
        <f t="shared" si="0"/>
        <v>0</v>
      </c>
      <c r="L55" s="14"/>
      <c r="M55" s="15"/>
      <c r="N55" s="15"/>
      <c r="O55" s="15"/>
      <c r="P55" s="15"/>
      <c r="Q55" s="15"/>
      <c r="R55" s="16">
        <f t="shared" si="1"/>
        <v>0</v>
      </c>
      <c r="S55" s="20"/>
      <c r="T55" s="21" t="e">
        <f>bdrate($D55:$D58,E55:E58,$L55:$L58,M55:M58)</f>
        <v>#VALUE!</v>
      </c>
      <c r="U55" s="22" t="e">
        <f>bdrate($D55:$D58,F55:F58,$L55:$L58,N55:N58)</f>
        <v>#VALUE!</v>
      </c>
      <c r="V55" s="22" t="e">
        <f>bdrate($D55:$D58,G55:G58,$L55:$L58,O55:O58)</f>
        <v>#VALUE!</v>
      </c>
      <c r="W55" s="44" t="e">
        <f>bdrateOld($D55:$D58,E55:E58,$L55:$L58,M55:M58)</f>
        <v>#VALUE!</v>
      </c>
      <c r="X55" s="45" t="e">
        <f>bdrateOld($D55:$D58,F55:F58,$L55:$L58,N55:N58)</f>
        <v>#VALUE!</v>
      </c>
      <c r="Y55" s="46" t="e">
        <f>bdrateOld($D55:$D58,G55:G58,$L55:$L58,O55:O58)</f>
        <v>#VALUE!</v>
      </c>
    </row>
    <row r="56" spans="1:25" x14ac:dyDescent="0.2">
      <c r="A56" s="24" t="s">
        <v>22</v>
      </c>
      <c r="B56" s="24"/>
      <c r="C56" s="24">
        <v>27</v>
      </c>
      <c r="D56" s="25"/>
      <c r="E56" s="26"/>
      <c r="F56" s="26"/>
      <c r="G56" s="26"/>
      <c r="H56" s="26"/>
      <c r="I56" s="26"/>
      <c r="J56" s="27">
        <f t="shared" si="0"/>
        <v>0</v>
      </c>
      <c r="L56" s="25"/>
      <c r="M56" s="26"/>
      <c r="N56" s="26"/>
      <c r="O56" s="26"/>
      <c r="P56" s="26"/>
      <c r="Q56" s="26"/>
      <c r="R56" s="27">
        <f t="shared" si="1"/>
        <v>0</v>
      </c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/>
      <c r="E57" s="26"/>
      <c r="F57" s="26"/>
      <c r="G57" s="26"/>
      <c r="H57" s="26"/>
      <c r="I57" s="26"/>
      <c r="J57" s="27">
        <f t="shared" si="0"/>
        <v>0</v>
      </c>
      <c r="L57" s="25"/>
      <c r="M57" s="26"/>
      <c r="N57" s="26"/>
      <c r="O57" s="26"/>
      <c r="P57" s="26"/>
      <c r="Q57" s="26"/>
      <c r="R57" s="27">
        <f t="shared" si="1"/>
        <v>0</v>
      </c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/>
      <c r="E58" s="36"/>
      <c r="F58" s="36"/>
      <c r="G58" s="36"/>
      <c r="H58" s="36"/>
      <c r="I58" s="36"/>
      <c r="J58" s="37">
        <f t="shared" si="0"/>
        <v>0</v>
      </c>
      <c r="L58" s="35"/>
      <c r="M58" s="36"/>
      <c r="N58" s="36"/>
      <c r="O58" s="36"/>
      <c r="P58" s="36"/>
      <c r="Q58" s="36"/>
      <c r="R58" s="37">
        <f t="shared" si="1"/>
        <v>0</v>
      </c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/>
      <c r="E59" s="15"/>
      <c r="F59" s="15"/>
      <c r="G59" s="15"/>
      <c r="H59" s="15"/>
      <c r="I59" s="15"/>
      <c r="J59" s="16">
        <f t="shared" si="0"/>
        <v>0</v>
      </c>
      <c r="L59" s="14"/>
      <c r="M59" s="15"/>
      <c r="N59" s="15"/>
      <c r="O59" s="15"/>
      <c r="P59" s="15"/>
      <c r="Q59" s="15"/>
      <c r="R59" s="16">
        <f t="shared" si="1"/>
        <v>0</v>
      </c>
      <c r="S59" s="20"/>
      <c r="T59" s="21" t="e">
        <f>bdrate($D59:$D62,E59:E62,$L59:$L62,M59:M62)</f>
        <v>#VALUE!</v>
      </c>
      <c r="U59" s="22" t="e">
        <f>bdrate($D59:$D62,F59:F62,$L59:$L62,N59:N62)</f>
        <v>#VALUE!</v>
      </c>
      <c r="V59" s="22" t="e">
        <f>bdrate($D59:$D62,G59:G62,$L59:$L62,O59:O62)</f>
        <v>#VALUE!</v>
      </c>
      <c r="W59" s="44" t="e">
        <f>bdrateOld($D59:$D62,E59:E62,$L59:$L62,M59:M62)</f>
        <v>#VALUE!</v>
      </c>
      <c r="X59" s="45" t="e">
        <f>bdrateOld($D59:$D62,F59:F62,$L59:$L62,N59:N62)</f>
        <v>#VALUE!</v>
      </c>
      <c r="Y59" s="46" t="e">
        <f>bdrateOld($D59:$D62,G59:G62,$L59:$L62,O59:O62)</f>
        <v>#VALUE!</v>
      </c>
    </row>
    <row r="60" spans="1:25" x14ac:dyDescent="0.2">
      <c r="A60" s="24"/>
      <c r="B60" s="24"/>
      <c r="C60" s="24">
        <v>27</v>
      </c>
      <c r="D60" s="25"/>
      <c r="E60" s="26"/>
      <c r="F60" s="26"/>
      <c r="G60" s="26"/>
      <c r="H60" s="26"/>
      <c r="I60" s="26"/>
      <c r="J60" s="27">
        <f t="shared" si="0"/>
        <v>0</v>
      </c>
      <c r="L60" s="25"/>
      <c r="M60" s="26"/>
      <c r="N60" s="26"/>
      <c r="O60" s="26"/>
      <c r="P60" s="26"/>
      <c r="Q60" s="26"/>
      <c r="R60" s="27">
        <f t="shared" si="1"/>
        <v>0</v>
      </c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/>
      <c r="E61" s="26"/>
      <c r="F61" s="26"/>
      <c r="G61" s="26"/>
      <c r="H61" s="26"/>
      <c r="I61" s="26"/>
      <c r="J61" s="27">
        <f t="shared" si="0"/>
        <v>0</v>
      </c>
      <c r="L61" s="25"/>
      <c r="M61" s="26"/>
      <c r="N61" s="26"/>
      <c r="O61" s="26"/>
      <c r="P61" s="26"/>
      <c r="Q61" s="26"/>
      <c r="R61" s="27">
        <f t="shared" si="1"/>
        <v>0</v>
      </c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/>
      <c r="E62" s="36"/>
      <c r="F62" s="36"/>
      <c r="G62" s="36"/>
      <c r="H62" s="36"/>
      <c r="I62" s="36"/>
      <c r="J62" s="37">
        <f t="shared" si="0"/>
        <v>0</v>
      </c>
      <c r="L62" s="35"/>
      <c r="M62" s="36"/>
      <c r="N62" s="36"/>
      <c r="O62" s="36"/>
      <c r="P62" s="36"/>
      <c r="Q62" s="36"/>
      <c r="R62" s="37">
        <f t="shared" si="1"/>
        <v>0</v>
      </c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/>
      <c r="E63" s="15"/>
      <c r="F63" s="15"/>
      <c r="G63" s="15"/>
      <c r="H63" s="15"/>
      <c r="I63" s="15"/>
      <c r="J63" s="16">
        <f t="shared" si="0"/>
        <v>0</v>
      </c>
      <c r="L63" s="14"/>
      <c r="M63" s="15"/>
      <c r="N63" s="15"/>
      <c r="O63" s="15"/>
      <c r="P63" s="15"/>
      <c r="Q63" s="15"/>
      <c r="R63" s="16">
        <f t="shared" si="1"/>
        <v>0</v>
      </c>
      <c r="S63" s="20"/>
      <c r="T63" s="21" t="e">
        <f>bdrate($D63:$D66,E63:E66,$L63:$L66,M63:M66)</f>
        <v>#VALUE!</v>
      </c>
      <c r="U63" s="22" t="e">
        <f>bdrate($D63:$D66,F63:F66,$L63:$L66,N63:N66)</f>
        <v>#VALUE!</v>
      </c>
      <c r="V63" s="22" t="e">
        <f>bdrate($D63:$D66,G63:G66,$L63:$L66,O63:O66)</f>
        <v>#VALUE!</v>
      </c>
      <c r="W63" s="44" t="e">
        <f>bdrateOld($D63:$D66,E63:E66,$L63:$L66,M63:M66)</f>
        <v>#VALUE!</v>
      </c>
      <c r="X63" s="45" t="e">
        <f>bdrateOld($D63:$D66,F63:F66,$L63:$L66,N63:N66)</f>
        <v>#VALUE!</v>
      </c>
      <c r="Y63" s="46" t="e">
        <f>bdrateOld($D63:$D66,G63:G66,$L63:$L66,O63:O66)</f>
        <v>#VALUE!</v>
      </c>
    </row>
    <row r="64" spans="1:25" x14ac:dyDescent="0.2">
      <c r="A64" s="24"/>
      <c r="B64" s="24"/>
      <c r="C64" s="24">
        <v>27</v>
      </c>
      <c r="D64" s="25"/>
      <c r="E64" s="26"/>
      <c r="F64" s="26"/>
      <c r="G64" s="26"/>
      <c r="H64" s="26"/>
      <c r="I64" s="26"/>
      <c r="J64" s="27">
        <f t="shared" si="0"/>
        <v>0</v>
      </c>
      <c r="L64" s="25"/>
      <c r="M64" s="26"/>
      <c r="N64" s="26"/>
      <c r="O64" s="26"/>
      <c r="P64" s="26"/>
      <c r="Q64" s="26"/>
      <c r="R64" s="27">
        <f t="shared" si="1"/>
        <v>0</v>
      </c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/>
      <c r="E65" s="26"/>
      <c r="F65" s="26"/>
      <c r="G65" s="26"/>
      <c r="H65" s="26"/>
      <c r="I65" s="26"/>
      <c r="J65" s="27">
        <f t="shared" si="0"/>
        <v>0</v>
      </c>
      <c r="L65" s="25"/>
      <c r="M65" s="26"/>
      <c r="N65" s="26"/>
      <c r="O65" s="26"/>
      <c r="P65" s="26"/>
      <c r="Q65" s="26"/>
      <c r="R65" s="27">
        <f t="shared" si="1"/>
        <v>0</v>
      </c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/>
      <c r="E66" s="36"/>
      <c r="F66" s="36"/>
      <c r="G66" s="36"/>
      <c r="H66" s="36"/>
      <c r="I66" s="36"/>
      <c r="J66" s="37">
        <f t="shared" si="0"/>
        <v>0</v>
      </c>
      <c r="L66" s="35"/>
      <c r="M66" s="36"/>
      <c r="N66" s="36"/>
      <c r="O66" s="36"/>
      <c r="P66" s="36"/>
      <c r="Q66" s="36"/>
      <c r="R66" s="37">
        <f t="shared" si="1"/>
        <v>0</v>
      </c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/>
      <c r="E67" s="15"/>
      <c r="F67" s="15"/>
      <c r="G67" s="15"/>
      <c r="H67" s="15"/>
      <c r="I67" s="15"/>
      <c r="J67" s="16">
        <f t="shared" si="0"/>
        <v>0</v>
      </c>
      <c r="L67" s="14"/>
      <c r="M67" s="15"/>
      <c r="N67" s="15"/>
      <c r="O67" s="15"/>
      <c r="P67" s="15"/>
      <c r="Q67" s="15"/>
      <c r="R67" s="16">
        <f t="shared" si="1"/>
        <v>0</v>
      </c>
      <c r="S67" s="20"/>
      <c r="T67" s="21" t="e">
        <f>bdrate($D67:$D70,E67:E70,$L67:$L70,M67:M70)</f>
        <v>#VALUE!</v>
      </c>
      <c r="U67" s="22" t="e">
        <f>bdrate($D67:$D70,F67:F70,$L67:$L70,N67:N70)</f>
        <v>#VALUE!</v>
      </c>
      <c r="V67" s="22" t="e">
        <f>bdrate($D67:$D70,G67:G70,$L67:$L70,O67:O70)</f>
        <v>#VALUE!</v>
      </c>
      <c r="W67" s="44" t="e">
        <f>bdrateOld($D67:$D70,E67:E70,$L67:$L70,M67:M70)</f>
        <v>#VALUE!</v>
      </c>
      <c r="X67" s="45" t="e">
        <f>bdrateOld($D67:$D70,F67:F70,$L67:$L70,N67:N70)</f>
        <v>#VALUE!</v>
      </c>
      <c r="Y67" s="46" t="e">
        <f>bdrateOld($D67:$D70,G67:G70,$L67:$L70,O67:O70)</f>
        <v>#VALUE!</v>
      </c>
    </row>
    <row r="68" spans="1:25" x14ac:dyDescent="0.2">
      <c r="A68" s="24"/>
      <c r="B68" s="24"/>
      <c r="C68" s="24">
        <v>27</v>
      </c>
      <c r="D68" s="25"/>
      <c r="E68" s="26"/>
      <c r="F68" s="26"/>
      <c r="G68" s="26"/>
      <c r="H68" s="26"/>
      <c r="I68" s="26"/>
      <c r="J68" s="27">
        <f t="shared" si="0"/>
        <v>0</v>
      </c>
      <c r="L68" s="25"/>
      <c r="M68" s="26"/>
      <c r="N68" s="26"/>
      <c r="O68" s="26"/>
      <c r="P68" s="26"/>
      <c r="Q68" s="26"/>
      <c r="R68" s="27">
        <f t="shared" si="1"/>
        <v>0</v>
      </c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/>
      <c r="E69" s="26"/>
      <c r="F69" s="26"/>
      <c r="G69" s="26"/>
      <c r="H69" s="26"/>
      <c r="I69" s="26"/>
      <c r="J69" s="27">
        <f t="shared" si="0"/>
        <v>0</v>
      </c>
      <c r="L69" s="25"/>
      <c r="M69" s="26"/>
      <c r="N69" s="26"/>
      <c r="O69" s="26"/>
      <c r="P69" s="26"/>
      <c r="Q69" s="26"/>
      <c r="R69" s="27">
        <f t="shared" si="1"/>
        <v>0</v>
      </c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/>
      <c r="E70" s="36"/>
      <c r="F70" s="36"/>
      <c r="G70" s="36"/>
      <c r="H70" s="36"/>
      <c r="I70" s="36"/>
      <c r="J70" s="37">
        <f t="shared" si="0"/>
        <v>0</v>
      </c>
      <c r="L70" s="35"/>
      <c r="M70" s="36"/>
      <c r="N70" s="36"/>
      <c r="O70" s="36"/>
      <c r="P70" s="36"/>
      <c r="Q70" s="36"/>
      <c r="R70" s="37">
        <f t="shared" si="1"/>
        <v>0</v>
      </c>
      <c r="S70" s="20"/>
      <c r="T70" s="41"/>
      <c r="U70" s="42"/>
      <c r="V70" s="42"/>
      <c r="W70" s="41"/>
      <c r="X70" s="42"/>
      <c r="Y70" s="43"/>
    </row>
    <row r="71" spans="1:25" x14ac:dyDescent="0.2">
      <c r="A71" s="13" t="s">
        <v>25</v>
      </c>
      <c r="B71" s="13" t="s">
        <v>26</v>
      </c>
      <c r="C71" s="13">
        <v>22</v>
      </c>
      <c r="D71" s="14"/>
      <c r="E71" s="15"/>
      <c r="F71" s="15"/>
      <c r="G71" s="15"/>
      <c r="H71" s="15"/>
      <c r="I71" s="15"/>
      <c r="J71" s="16">
        <f t="shared" si="0"/>
        <v>0</v>
      </c>
      <c r="L71" s="14"/>
      <c r="M71" s="15"/>
      <c r="N71" s="15"/>
      <c r="O71" s="15"/>
      <c r="P71" s="15"/>
      <c r="Q71" s="15"/>
      <c r="R71" s="16">
        <f t="shared" si="1"/>
        <v>0</v>
      </c>
      <c r="S71" s="20"/>
      <c r="T71" s="21" t="e">
        <f>bdrate($D71:$D74,E71:E74,$L71:$L74,M71:M74)</f>
        <v>#VALUE!</v>
      </c>
      <c r="U71" s="22" t="e">
        <f>bdrate($D71:$D74,F71:F74,$L71:$L74,N71:N74)</f>
        <v>#VALUE!</v>
      </c>
      <c r="V71" s="22" t="e">
        <f>bdrate($D71:$D74,G71:G74,$L71:$L74,O71:O74)</f>
        <v>#VALUE!</v>
      </c>
      <c r="W71" s="44" t="e">
        <f>bdrateOld($D71:$D74,E71:E74,$L71:$L74,M71:M74)</f>
        <v>#VALUE!</v>
      </c>
      <c r="X71" s="45" t="e">
        <f>bdrateOld($D71:$D74,F71:F74,$L71:$L74,N71:N74)</f>
        <v>#VALUE!</v>
      </c>
      <c r="Y71" s="46" t="e">
        <f>bdrateOld($D71:$D74,G71:G74,$L71:$L74,O71:O74)</f>
        <v>#VALUE!</v>
      </c>
    </row>
    <row r="72" spans="1:25" x14ac:dyDescent="0.2">
      <c r="A72" s="24" t="s">
        <v>27</v>
      </c>
      <c r="B72" s="24"/>
      <c r="C72" s="24">
        <v>27</v>
      </c>
      <c r="D72" s="25"/>
      <c r="E72" s="26"/>
      <c r="F72" s="26"/>
      <c r="G72" s="26"/>
      <c r="H72" s="26"/>
      <c r="I72" s="26"/>
      <c r="J72" s="27">
        <f t="shared" si="0"/>
        <v>0</v>
      </c>
      <c r="L72" s="25"/>
      <c r="M72" s="26"/>
      <c r="N72" s="26"/>
      <c r="O72" s="26"/>
      <c r="P72" s="26"/>
      <c r="Q72" s="26"/>
      <c r="R72" s="27">
        <f t="shared" si="1"/>
        <v>0</v>
      </c>
      <c r="S72" s="20"/>
      <c r="T72" s="31"/>
      <c r="U72" s="32"/>
      <c r="V72" s="32"/>
      <c r="W72" s="31"/>
      <c r="X72" s="32"/>
      <c r="Y72" s="33"/>
    </row>
    <row r="73" spans="1:25" x14ac:dyDescent="0.2">
      <c r="A73" s="24"/>
      <c r="B73" s="24"/>
      <c r="C73" s="24">
        <v>32</v>
      </c>
      <c r="D73" s="25"/>
      <c r="E73" s="26"/>
      <c r="F73" s="26"/>
      <c r="G73" s="26"/>
      <c r="H73" s="26"/>
      <c r="I73" s="26"/>
      <c r="J73" s="27">
        <f t="shared" si="0"/>
        <v>0</v>
      </c>
      <c r="L73" s="25"/>
      <c r="M73" s="26"/>
      <c r="N73" s="26"/>
      <c r="O73" s="26"/>
      <c r="P73" s="26"/>
      <c r="Q73" s="26"/>
      <c r="R73" s="27">
        <f t="shared" si="1"/>
        <v>0</v>
      </c>
      <c r="S73" s="20"/>
      <c r="T73" s="31"/>
      <c r="U73" s="32"/>
      <c r="V73" s="32"/>
      <c r="W73" s="31"/>
      <c r="X73" s="32"/>
      <c r="Y73" s="33"/>
    </row>
    <row r="74" spans="1:25" ht="12.75" thickBot="1" x14ac:dyDescent="0.25">
      <c r="A74" s="24"/>
      <c r="B74" s="34"/>
      <c r="C74" s="34">
        <v>37</v>
      </c>
      <c r="D74" s="35"/>
      <c r="E74" s="36"/>
      <c r="F74" s="36"/>
      <c r="G74" s="36"/>
      <c r="H74" s="36"/>
      <c r="I74" s="36"/>
      <c r="J74" s="37">
        <f t="shared" si="0"/>
        <v>0</v>
      </c>
      <c r="L74" s="35"/>
      <c r="M74" s="36"/>
      <c r="N74" s="36"/>
      <c r="O74" s="36"/>
      <c r="P74" s="36"/>
      <c r="Q74" s="36"/>
      <c r="R74" s="37">
        <f t="shared" si="1"/>
        <v>0</v>
      </c>
      <c r="S74" s="20"/>
      <c r="T74" s="41"/>
      <c r="U74" s="42"/>
      <c r="V74" s="42"/>
      <c r="W74" s="41"/>
      <c r="X74" s="42"/>
      <c r="Y74" s="43"/>
    </row>
    <row r="75" spans="1:25" x14ac:dyDescent="0.2">
      <c r="A75" s="24"/>
      <c r="B75" s="13" t="s">
        <v>28</v>
      </c>
      <c r="C75" s="13">
        <v>22</v>
      </c>
      <c r="D75" s="14"/>
      <c r="E75" s="15"/>
      <c r="F75" s="15"/>
      <c r="G75" s="15"/>
      <c r="H75" s="15"/>
      <c r="I75" s="15"/>
      <c r="J75" s="16">
        <f t="shared" si="0"/>
        <v>0</v>
      </c>
      <c r="L75" s="14"/>
      <c r="M75" s="15"/>
      <c r="N75" s="15"/>
      <c r="O75" s="15"/>
      <c r="P75" s="15"/>
      <c r="Q75" s="15"/>
      <c r="R75" s="16">
        <f t="shared" si="1"/>
        <v>0</v>
      </c>
      <c r="S75" s="20"/>
      <c r="T75" s="21" t="e">
        <f>bdrate($D75:$D78,E75:E78,$L75:$L78,M75:M78)</f>
        <v>#VALUE!</v>
      </c>
      <c r="U75" s="22" t="e">
        <f>bdrate($D75:$D78,F75:F78,$L75:$L78,N75:N78)</f>
        <v>#VALUE!</v>
      </c>
      <c r="V75" s="22" t="e">
        <f>bdrate($D75:$D78,G75:G78,$L75:$L78,O75:O78)</f>
        <v>#VALUE!</v>
      </c>
      <c r="W75" s="44" t="e">
        <f>bdrateOld($D75:$D78,E75:E78,$L75:$L78,M75:M78)</f>
        <v>#VALUE!</v>
      </c>
      <c r="X75" s="45" t="e">
        <f>bdrateOld($D75:$D78,F75:F78,$L75:$L78,N75:N78)</f>
        <v>#VALUE!</v>
      </c>
      <c r="Y75" s="46" t="e">
        <f>bdrateOld($D75:$D78,G75:G78,$L75:$L78,O75:O78)</f>
        <v>#VALUE!</v>
      </c>
    </row>
    <row r="76" spans="1:25" x14ac:dyDescent="0.2">
      <c r="A76" s="24"/>
      <c r="B76" s="24"/>
      <c r="C76" s="24">
        <v>27</v>
      </c>
      <c r="D76" s="25"/>
      <c r="E76" s="26"/>
      <c r="F76" s="26"/>
      <c r="G76" s="26"/>
      <c r="H76" s="26"/>
      <c r="I76" s="26"/>
      <c r="J76" s="27">
        <f t="shared" si="0"/>
        <v>0</v>
      </c>
      <c r="L76" s="25"/>
      <c r="M76" s="26"/>
      <c r="N76" s="26"/>
      <c r="O76" s="26"/>
      <c r="P76" s="26"/>
      <c r="Q76" s="26"/>
      <c r="R76" s="27">
        <f t="shared" si="1"/>
        <v>0</v>
      </c>
      <c r="S76" s="20"/>
      <c r="T76" s="31"/>
      <c r="U76" s="32"/>
      <c r="V76" s="32"/>
      <c r="W76" s="31"/>
      <c r="X76" s="32"/>
      <c r="Y76" s="33"/>
    </row>
    <row r="77" spans="1:25" x14ac:dyDescent="0.2">
      <c r="A77" s="24"/>
      <c r="B77" s="24"/>
      <c r="C77" s="24">
        <v>32</v>
      </c>
      <c r="D77" s="25"/>
      <c r="E77" s="26"/>
      <c r="F77" s="26"/>
      <c r="G77" s="26"/>
      <c r="H77" s="26"/>
      <c r="I77" s="26"/>
      <c r="J77" s="27">
        <f t="shared" si="0"/>
        <v>0</v>
      </c>
      <c r="L77" s="25"/>
      <c r="M77" s="26"/>
      <c r="N77" s="26"/>
      <c r="O77" s="26"/>
      <c r="P77" s="26"/>
      <c r="Q77" s="26"/>
      <c r="R77" s="27">
        <f t="shared" si="1"/>
        <v>0</v>
      </c>
      <c r="S77" s="20"/>
      <c r="T77" s="31"/>
      <c r="U77" s="32"/>
      <c r="V77" s="32"/>
      <c r="W77" s="31"/>
      <c r="X77" s="32"/>
      <c r="Y77" s="33"/>
    </row>
    <row r="78" spans="1:25" ht="12.75" thickBot="1" x14ac:dyDescent="0.25">
      <c r="A78" s="24"/>
      <c r="B78" s="34"/>
      <c r="C78" s="34">
        <v>37</v>
      </c>
      <c r="D78" s="35"/>
      <c r="E78" s="36"/>
      <c r="F78" s="36"/>
      <c r="G78" s="36"/>
      <c r="H78" s="36"/>
      <c r="I78" s="36"/>
      <c r="J78" s="37">
        <f t="shared" si="0"/>
        <v>0</v>
      </c>
      <c r="L78" s="35"/>
      <c r="M78" s="36"/>
      <c r="N78" s="36"/>
      <c r="O78" s="36"/>
      <c r="P78" s="36"/>
      <c r="Q78" s="36"/>
      <c r="R78" s="37">
        <f t="shared" si="1"/>
        <v>0</v>
      </c>
      <c r="S78" s="20"/>
      <c r="T78" s="41"/>
      <c r="U78" s="42"/>
      <c r="V78" s="42"/>
      <c r="W78" s="41"/>
      <c r="X78" s="42"/>
      <c r="Y78" s="43"/>
    </row>
    <row r="79" spans="1:25" x14ac:dyDescent="0.2">
      <c r="A79" s="24"/>
      <c r="B79" s="13" t="s">
        <v>29</v>
      </c>
      <c r="C79" s="13">
        <v>22</v>
      </c>
      <c r="D79" s="14"/>
      <c r="E79" s="15"/>
      <c r="F79" s="15"/>
      <c r="G79" s="15"/>
      <c r="H79" s="15"/>
      <c r="I79" s="15"/>
      <c r="J79" s="16">
        <f t="shared" si="0"/>
        <v>0</v>
      </c>
      <c r="L79" s="14"/>
      <c r="M79" s="15"/>
      <c r="N79" s="15"/>
      <c r="O79" s="15"/>
      <c r="P79" s="15"/>
      <c r="Q79" s="15"/>
      <c r="R79" s="16">
        <f t="shared" si="1"/>
        <v>0</v>
      </c>
      <c r="S79" s="20"/>
      <c r="T79" s="21" t="e">
        <f>bdrate($D79:$D82,E79:E82,$L79:$L82,M79:M82)</f>
        <v>#VALUE!</v>
      </c>
      <c r="U79" s="22" t="e">
        <f>bdrate($D79:$D82,F79:F82,$L79:$L82,N79:N82)</f>
        <v>#VALUE!</v>
      </c>
      <c r="V79" s="22" t="e">
        <f>bdrate($D79:$D82,G79:G82,$L79:$L82,O79:O82)</f>
        <v>#VALUE!</v>
      </c>
      <c r="W79" s="44" t="e">
        <f>bdrateOld($D79:$D82,E79:E82,$L79:$L82,M79:M82)</f>
        <v>#VALUE!</v>
      </c>
      <c r="X79" s="45" t="e">
        <f>bdrateOld($D79:$D82,F79:F82,$L79:$L82,N79:N82)</f>
        <v>#VALUE!</v>
      </c>
      <c r="Y79" s="46" t="e">
        <f>bdrateOld($D79:$D82,G79:G82,$L79:$L82,O79:O82)</f>
        <v>#VALUE!</v>
      </c>
    </row>
    <row r="80" spans="1:25" x14ac:dyDescent="0.2">
      <c r="A80" s="24"/>
      <c r="B80" s="24"/>
      <c r="C80" s="24">
        <v>27</v>
      </c>
      <c r="D80" s="25"/>
      <c r="E80" s="26"/>
      <c r="F80" s="26"/>
      <c r="G80" s="26"/>
      <c r="H80" s="26"/>
      <c r="I80" s="26"/>
      <c r="J80" s="27">
        <f t="shared" si="0"/>
        <v>0</v>
      </c>
      <c r="L80" s="25"/>
      <c r="M80" s="26"/>
      <c r="N80" s="26"/>
      <c r="O80" s="26"/>
      <c r="P80" s="26"/>
      <c r="Q80" s="26"/>
      <c r="R80" s="27">
        <f t="shared" si="1"/>
        <v>0</v>
      </c>
      <c r="S80" s="20"/>
      <c r="T80" s="31"/>
      <c r="U80" s="32"/>
      <c r="V80" s="32"/>
      <c r="W80" s="31"/>
      <c r="X80" s="32"/>
      <c r="Y80" s="33"/>
    </row>
    <row r="81" spans="1:25" x14ac:dyDescent="0.2">
      <c r="A81" s="24"/>
      <c r="B81" s="24"/>
      <c r="C81" s="24">
        <v>32</v>
      </c>
      <c r="D81" s="25"/>
      <c r="E81" s="26"/>
      <c r="F81" s="26"/>
      <c r="G81" s="26"/>
      <c r="H81" s="26"/>
      <c r="I81" s="26"/>
      <c r="J81" s="27">
        <f t="shared" si="0"/>
        <v>0</v>
      </c>
      <c r="L81" s="25"/>
      <c r="M81" s="26"/>
      <c r="N81" s="26"/>
      <c r="O81" s="26"/>
      <c r="P81" s="26"/>
      <c r="Q81" s="26"/>
      <c r="R81" s="27">
        <f t="shared" si="1"/>
        <v>0</v>
      </c>
      <c r="S81" s="20"/>
      <c r="T81" s="31"/>
      <c r="U81" s="32"/>
      <c r="V81" s="32"/>
      <c r="W81" s="31"/>
      <c r="X81" s="32"/>
      <c r="Y81" s="33"/>
    </row>
    <row r="82" spans="1:25" ht="12.75" thickBot="1" x14ac:dyDescent="0.25">
      <c r="A82" s="34"/>
      <c r="B82" s="34"/>
      <c r="C82" s="34">
        <v>37</v>
      </c>
      <c r="D82" s="35"/>
      <c r="E82" s="36"/>
      <c r="F82" s="36"/>
      <c r="G82" s="36"/>
      <c r="H82" s="36"/>
      <c r="I82" s="36"/>
      <c r="J82" s="37">
        <f t="shared" si="0"/>
        <v>0</v>
      </c>
      <c r="L82" s="35"/>
      <c r="M82" s="36"/>
      <c r="N82" s="36"/>
      <c r="O82" s="36"/>
      <c r="P82" s="36"/>
      <c r="Q82" s="36"/>
      <c r="R82" s="37">
        <f t="shared" si="1"/>
        <v>0</v>
      </c>
      <c r="S82" s="20"/>
      <c r="T82" s="41"/>
      <c r="U82" s="42"/>
      <c r="V82" s="42"/>
      <c r="W82" s="41"/>
      <c r="X82" s="42"/>
      <c r="Y82" s="43"/>
    </row>
    <row r="83" spans="1:25" x14ac:dyDescent="0.2">
      <c r="B83" s="1" t="s">
        <v>2</v>
      </c>
      <c r="T83" s="21"/>
      <c r="U83" s="22"/>
      <c r="V83" s="22"/>
      <c r="W83" s="21"/>
      <c r="X83" s="22"/>
      <c r="Y83" s="23"/>
    </row>
    <row r="84" spans="1:25" x14ac:dyDescent="0.2">
      <c r="B84" s="1" t="s">
        <v>7</v>
      </c>
      <c r="T84" s="44" t="e">
        <f t="shared" ref="T84:Y84" si="2">AVERAGE(T19,T23,T27,T31,T35)</f>
        <v>#VALUE!</v>
      </c>
      <c r="U84" s="45" t="e">
        <f t="shared" si="2"/>
        <v>#VALUE!</v>
      </c>
      <c r="V84" s="45" t="e">
        <f t="shared" si="2"/>
        <v>#VALUE!</v>
      </c>
      <c r="W84" s="44" t="e">
        <f t="shared" si="2"/>
        <v>#VALUE!</v>
      </c>
      <c r="X84" s="45" t="e">
        <f t="shared" si="2"/>
        <v>#VALUE!</v>
      </c>
      <c r="Y84" s="46" t="e">
        <f t="shared" si="2"/>
        <v>#VALUE!</v>
      </c>
    </row>
    <row r="85" spans="1:25" x14ac:dyDescent="0.2">
      <c r="B85" s="1" t="s">
        <v>14</v>
      </c>
      <c r="T85" s="44" t="e">
        <f t="shared" ref="T85:Y85" si="3">AVERAGE(T39,T43,T47,T51)</f>
        <v>#VALUE!</v>
      </c>
      <c r="U85" s="45" t="e">
        <f t="shared" si="3"/>
        <v>#VALUE!</v>
      </c>
      <c r="V85" s="45" t="e">
        <f t="shared" si="3"/>
        <v>#VALUE!</v>
      </c>
      <c r="W85" s="44" t="e">
        <f t="shared" si="3"/>
        <v>#VALUE!</v>
      </c>
      <c r="X85" s="45" t="e">
        <f t="shared" si="3"/>
        <v>#VALUE!</v>
      </c>
      <c r="Y85" s="46" t="e">
        <f t="shared" si="3"/>
        <v>#VALUE!</v>
      </c>
    </row>
    <row r="86" spans="1:25" x14ac:dyDescent="0.2">
      <c r="B86" s="1" t="s">
        <v>20</v>
      </c>
      <c r="T86" s="44" t="e">
        <f t="shared" ref="T86:Y86" si="4">AVERAGE(T55,T59,T63,T67)</f>
        <v>#VALUE!</v>
      </c>
      <c r="U86" s="45" t="e">
        <f t="shared" si="4"/>
        <v>#VALUE!</v>
      </c>
      <c r="V86" s="45" t="e">
        <f t="shared" si="4"/>
        <v>#VALUE!</v>
      </c>
      <c r="W86" s="44" t="e">
        <f t="shared" si="4"/>
        <v>#VALUE!</v>
      </c>
      <c r="X86" s="45" t="e">
        <f t="shared" si="4"/>
        <v>#VALUE!</v>
      </c>
      <c r="Y86" s="46" t="e">
        <f t="shared" si="4"/>
        <v>#VALUE!</v>
      </c>
    </row>
    <row r="87" spans="1:25" ht="12.75" thickBot="1" x14ac:dyDescent="0.25">
      <c r="B87" s="1" t="s">
        <v>30</v>
      </c>
      <c r="T87" s="44" t="e">
        <f t="shared" ref="T87:Y87" si="5">AVERAGE(T71,T75,T79)</f>
        <v>#VALUE!</v>
      </c>
      <c r="U87" s="45" t="e">
        <f t="shared" si="5"/>
        <v>#VALUE!</v>
      </c>
      <c r="V87" s="45" t="e">
        <f t="shared" si="5"/>
        <v>#VALUE!</v>
      </c>
      <c r="W87" s="44" t="e">
        <f t="shared" si="5"/>
        <v>#VALUE!</v>
      </c>
      <c r="X87" s="45" t="e">
        <f t="shared" si="5"/>
        <v>#VALUE!</v>
      </c>
      <c r="Y87" s="46" t="e">
        <f t="shared" si="5"/>
        <v>#VALUE!</v>
      </c>
    </row>
    <row r="88" spans="1:25" ht="12.75" thickBot="1" x14ac:dyDescent="0.25">
      <c r="A88" s="3"/>
      <c r="B88" s="4" t="s">
        <v>31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8" t="e">
        <f t="shared" ref="T88:Y88" si="6">AVERAGE(T3:T82)</f>
        <v>#VALUE!</v>
      </c>
      <c r="U88" s="49" t="e">
        <f t="shared" si="6"/>
        <v>#VALUE!</v>
      </c>
      <c r="V88" s="50" t="e">
        <f t="shared" si="6"/>
        <v>#VALUE!</v>
      </c>
      <c r="W88" s="49" t="e">
        <f t="shared" si="6"/>
        <v>#VALUE!</v>
      </c>
      <c r="X88" s="49" t="e">
        <f t="shared" si="6"/>
        <v>#VALUE!</v>
      </c>
      <c r="Y88" s="50" t="e">
        <f t="shared" si="6"/>
        <v>#VALUE!</v>
      </c>
    </row>
    <row r="89" spans="1:25" x14ac:dyDescent="0.2">
      <c r="B89" s="1" t="s">
        <v>32</v>
      </c>
      <c r="I89" s="51" t="e">
        <f>GEOMEAN(I3:I82)</f>
        <v>#NUM!</v>
      </c>
      <c r="J89" s="51" t="e">
        <f>GEOMEAN(J3:J82)</f>
        <v>#NUM!</v>
      </c>
      <c r="Q89" s="51" t="e">
        <f>GEOMEAN(Q3:Q82)</f>
        <v>#NUM!</v>
      </c>
      <c r="R89" s="51" t="e">
        <f>GEOMEAN(R3:R82)</f>
        <v>#NUM!</v>
      </c>
    </row>
    <row r="90" spans="1:25" x14ac:dyDescent="0.2">
      <c r="B90" s="1" t="s">
        <v>33</v>
      </c>
      <c r="Q90" s="52" t="e">
        <f>Q89/I89</f>
        <v>#NUM!</v>
      </c>
      <c r="R90" s="52" t="e">
        <f>R89/J89</f>
        <v>#NUM!</v>
      </c>
    </row>
    <row r="91" spans="1:25" x14ac:dyDescent="0.2">
      <c r="B91" s="1" t="s">
        <v>34</v>
      </c>
      <c r="I91" s="51">
        <f>SUM(I3:I82)/3600</f>
        <v>0</v>
      </c>
      <c r="J91" s="51">
        <f>SUM(J3:J82)</f>
        <v>0</v>
      </c>
      <c r="Q91" s="51">
        <f>SUM(Q3:Q82)/3600</f>
        <v>0</v>
      </c>
      <c r="R91" s="51">
        <f>SUM(R3:R82)</f>
        <v>0</v>
      </c>
    </row>
  </sheetData>
  <mergeCells count="4">
    <mergeCell ref="D1:J1"/>
    <mergeCell ref="L1:R1"/>
    <mergeCell ref="T1:V1"/>
    <mergeCell ref="W1:Y1"/>
  </mergeCells>
  <phoneticPr fontId="1" type="noConversion"/>
  <conditionalFormatting sqref="W78:X78 T3:V82 W3:Y3 W7:Y7 W11:Y11 W15:Y15 W19:Y19 W23:Y23 W27:Y27 W31:Y31 W35:Y35 W39:Y39 W43:Y43 W47:Y47 W51:Y51 W55:Y55 W59:Y59 W63:Y63 W67:Y67 W71:Y71 W75:Y75 W79:Y79 W6:X6 W10:X10 W14:X14 W18:X18 W22:X22 W26:X26 W30:X30 W34:X34 W38:X38 W42:X42 W46:X46 W50:X50 W54:X54 W58:X58 W62:X62 W66:X66 W70:X70 W74:X74 T83:Y88">
    <cfRule type="cellIs" dxfId="3" priority="45" operator="greaterThan">
      <formula>0.03</formula>
    </cfRule>
    <cfRule type="cellIs" dxfId="2" priority="46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Y91"/>
  <sheetViews>
    <sheetView topLeftCell="A37" workbookViewId="0">
      <selection activeCell="A88" sqref="A88:XFD88"/>
    </sheetView>
  </sheetViews>
  <sheetFormatPr defaultColWidth="10.875" defaultRowHeight="12" x14ac:dyDescent="0.2"/>
  <cols>
    <col min="1" max="1" width="8.375" style="1" customWidth="1"/>
    <col min="2" max="2" width="14.875" style="1" customWidth="1"/>
    <col min="3" max="3" width="7.875" style="1" customWidth="1"/>
    <col min="4" max="4" width="9.875" style="1" customWidth="1"/>
    <col min="5" max="7" width="6.875" style="1" customWidth="1"/>
    <col min="8" max="10" width="8.875" style="1" customWidth="1"/>
    <col min="11" max="11" width="2.875" style="1" customWidth="1"/>
    <col min="12" max="12" width="9.875" style="1" customWidth="1"/>
    <col min="13" max="15" width="6.875" style="1" customWidth="1"/>
    <col min="16" max="18" width="8.875" style="1" customWidth="1"/>
    <col min="19" max="19" width="2.875" style="1" customWidth="1"/>
    <col min="20" max="25" width="8.875" style="1" customWidth="1"/>
    <col min="26" max="16384" width="10.875" style="1"/>
  </cols>
  <sheetData>
    <row r="1" spans="1:25" ht="12.75" thickBot="1" x14ac:dyDescent="0.25">
      <c r="D1" s="122" t="s">
        <v>35</v>
      </c>
      <c r="E1" s="123"/>
      <c r="F1" s="123"/>
      <c r="G1" s="123"/>
      <c r="H1" s="123"/>
      <c r="I1" s="123"/>
      <c r="J1" s="124"/>
      <c r="L1" s="122" t="s">
        <v>36</v>
      </c>
      <c r="M1" s="123"/>
      <c r="N1" s="123"/>
      <c r="O1" s="123"/>
      <c r="P1" s="123"/>
      <c r="Q1" s="123"/>
      <c r="R1" s="124"/>
      <c r="S1" s="2"/>
      <c r="T1" s="122" t="s">
        <v>58</v>
      </c>
      <c r="U1" s="123"/>
      <c r="V1" s="124"/>
      <c r="W1" s="122" t="s">
        <v>59</v>
      </c>
      <c r="X1" s="123"/>
      <c r="Y1" s="124"/>
    </row>
    <row r="2" spans="1:25" ht="12.75" thickBot="1" x14ac:dyDescent="0.25">
      <c r="A2" s="3"/>
      <c r="B2" s="4"/>
      <c r="C2" s="5" t="s">
        <v>1</v>
      </c>
      <c r="D2" s="6" t="s">
        <v>37</v>
      </c>
      <c r="E2" s="7" t="s">
        <v>38</v>
      </c>
      <c r="F2" s="7" t="s">
        <v>39</v>
      </c>
      <c r="G2" s="7" t="s">
        <v>40</v>
      </c>
      <c r="H2" s="7" t="s">
        <v>41</v>
      </c>
      <c r="I2" s="7" t="s">
        <v>42</v>
      </c>
      <c r="J2" s="8" t="s">
        <v>43</v>
      </c>
      <c r="K2" s="2"/>
      <c r="L2" s="6" t="s">
        <v>37</v>
      </c>
      <c r="M2" s="7" t="s">
        <v>38</v>
      </c>
      <c r="N2" s="7" t="s">
        <v>39</v>
      </c>
      <c r="O2" s="7" t="s">
        <v>40</v>
      </c>
      <c r="P2" s="7" t="s">
        <v>41</v>
      </c>
      <c r="Q2" s="7" t="s">
        <v>42</v>
      </c>
      <c r="R2" s="8" t="s">
        <v>43</v>
      </c>
      <c r="S2" s="9"/>
      <c r="T2" s="6" t="s">
        <v>44</v>
      </c>
      <c r="U2" s="7" t="s">
        <v>45</v>
      </c>
      <c r="V2" s="8" t="s">
        <v>46</v>
      </c>
      <c r="W2" s="10" t="s">
        <v>44</v>
      </c>
      <c r="X2" s="11" t="s">
        <v>45</v>
      </c>
      <c r="Y2" s="12" t="s">
        <v>46</v>
      </c>
    </row>
    <row r="3" spans="1:25" x14ac:dyDescent="0.2">
      <c r="A3" s="60" t="s">
        <v>2</v>
      </c>
      <c r="B3" s="60" t="s">
        <v>3</v>
      </c>
      <c r="C3" s="60">
        <v>22</v>
      </c>
      <c r="D3" s="61"/>
      <c r="E3" s="62"/>
      <c r="F3" s="62"/>
      <c r="G3" s="62"/>
      <c r="H3" s="62"/>
      <c r="I3" s="62"/>
      <c r="J3" s="63"/>
      <c r="K3" s="64"/>
      <c r="L3" s="83"/>
      <c r="M3" s="84"/>
      <c r="N3" s="84"/>
      <c r="O3" s="84"/>
      <c r="P3" s="84"/>
      <c r="Q3" s="84"/>
      <c r="R3" s="85"/>
      <c r="S3" s="92"/>
      <c r="T3" s="93"/>
      <c r="U3" s="94"/>
      <c r="V3" s="95"/>
      <c r="W3" s="93"/>
      <c r="X3" s="94"/>
      <c r="Y3" s="95"/>
    </row>
    <row r="4" spans="1:25" x14ac:dyDescent="0.2">
      <c r="A4" s="69" t="s">
        <v>4</v>
      </c>
      <c r="B4" s="69"/>
      <c r="C4" s="69">
        <v>27</v>
      </c>
      <c r="D4" s="70"/>
      <c r="E4" s="71"/>
      <c r="F4" s="71"/>
      <c r="G4" s="71"/>
      <c r="H4" s="71"/>
      <c r="I4" s="71"/>
      <c r="J4" s="72"/>
      <c r="K4" s="64"/>
      <c r="L4" s="86"/>
      <c r="M4" s="87"/>
      <c r="N4" s="87"/>
      <c r="O4" s="87"/>
      <c r="P4" s="87"/>
      <c r="Q4" s="87"/>
      <c r="R4" s="88"/>
      <c r="S4" s="92"/>
      <c r="T4" s="96"/>
      <c r="U4" s="97"/>
      <c r="V4" s="98"/>
      <c r="W4" s="96"/>
      <c r="X4" s="97"/>
      <c r="Y4" s="98"/>
    </row>
    <row r="5" spans="1:25" x14ac:dyDescent="0.2">
      <c r="A5" s="69"/>
      <c r="B5" s="69"/>
      <c r="C5" s="69">
        <v>32</v>
      </c>
      <c r="D5" s="70"/>
      <c r="E5" s="71"/>
      <c r="F5" s="71"/>
      <c r="G5" s="71"/>
      <c r="H5" s="71"/>
      <c r="I5" s="71"/>
      <c r="J5" s="72"/>
      <c r="K5" s="64"/>
      <c r="L5" s="86"/>
      <c r="M5" s="87"/>
      <c r="N5" s="87"/>
      <c r="O5" s="87"/>
      <c r="P5" s="87"/>
      <c r="Q5" s="87"/>
      <c r="R5" s="88"/>
      <c r="S5" s="92"/>
      <c r="T5" s="96"/>
      <c r="U5" s="97"/>
      <c r="V5" s="98"/>
      <c r="W5" s="96"/>
      <c r="X5" s="97"/>
      <c r="Y5" s="98"/>
    </row>
    <row r="6" spans="1:25" ht="12.75" thickBot="1" x14ac:dyDescent="0.25">
      <c r="A6" s="69"/>
      <c r="B6" s="76"/>
      <c r="C6" s="76">
        <v>37</v>
      </c>
      <c r="D6" s="77"/>
      <c r="E6" s="78"/>
      <c r="F6" s="78"/>
      <c r="G6" s="78"/>
      <c r="H6" s="78"/>
      <c r="I6" s="78"/>
      <c r="J6" s="79"/>
      <c r="K6" s="64"/>
      <c r="L6" s="89"/>
      <c r="M6" s="90"/>
      <c r="N6" s="90"/>
      <c r="O6" s="90"/>
      <c r="P6" s="90"/>
      <c r="Q6" s="90"/>
      <c r="R6" s="91"/>
      <c r="S6" s="92"/>
      <c r="T6" s="99"/>
      <c r="U6" s="100"/>
      <c r="V6" s="101"/>
      <c r="W6" s="99"/>
      <c r="X6" s="100"/>
      <c r="Y6" s="101"/>
    </row>
    <row r="7" spans="1:25" x14ac:dyDescent="0.2">
      <c r="A7" s="69"/>
      <c r="B7" s="60" t="s">
        <v>5</v>
      </c>
      <c r="C7" s="60">
        <v>22</v>
      </c>
      <c r="D7" s="61"/>
      <c r="E7" s="62"/>
      <c r="F7" s="62"/>
      <c r="G7" s="62"/>
      <c r="H7" s="62"/>
      <c r="I7" s="62"/>
      <c r="J7" s="63"/>
      <c r="K7" s="64"/>
      <c r="L7" s="83"/>
      <c r="M7" s="84"/>
      <c r="N7" s="84"/>
      <c r="O7" s="84"/>
      <c r="P7" s="84"/>
      <c r="Q7" s="84"/>
      <c r="R7" s="85"/>
      <c r="S7" s="92"/>
      <c r="T7" s="93"/>
      <c r="U7" s="94"/>
      <c r="V7" s="94"/>
      <c r="W7" s="102"/>
      <c r="X7" s="103"/>
      <c r="Y7" s="104"/>
    </row>
    <row r="8" spans="1:25" x14ac:dyDescent="0.2">
      <c r="A8" s="69"/>
      <c r="B8" s="69"/>
      <c r="C8" s="69">
        <v>27</v>
      </c>
      <c r="D8" s="70"/>
      <c r="E8" s="71"/>
      <c r="F8" s="71"/>
      <c r="G8" s="71"/>
      <c r="H8" s="71"/>
      <c r="I8" s="71"/>
      <c r="J8" s="72"/>
      <c r="K8" s="64"/>
      <c r="L8" s="86"/>
      <c r="M8" s="87"/>
      <c r="N8" s="87"/>
      <c r="O8" s="87"/>
      <c r="P8" s="87"/>
      <c r="Q8" s="87"/>
      <c r="R8" s="88"/>
      <c r="S8" s="92"/>
      <c r="T8" s="96"/>
      <c r="U8" s="97"/>
      <c r="V8" s="97"/>
      <c r="W8" s="96"/>
      <c r="X8" s="97"/>
      <c r="Y8" s="98"/>
    </row>
    <row r="9" spans="1:25" x14ac:dyDescent="0.2">
      <c r="A9" s="69"/>
      <c r="B9" s="69"/>
      <c r="C9" s="69">
        <v>32</v>
      </c>
      <c r="D9" s="70"/>
      <c r="E9" s="71"/>
      <c r="F9" s="71"/>
      <c r="G9" s="71"/>
      <c r="H9" s="71"/>
      <c r="I9" s="71"/>
      <c r="J9" s="72"/>
      <c r="K9" s="64"/>
      <c r="L9" s="86"/>
      <c r="M9" s="87"/>
      <c r="N9" s="87"/>
      <c r="O9" s="87"/>
      <c r="P9" s="87"/>
      <c r="Q9" s="87"/>
      <c r="R9" s="88"/>
      <c r="S9" s="92"/>
      <c r="T9" s="96"/>
      <c r="U9" s="105"/>
      <c r="V9" s="97"/>
      <c r="W9" s="96"/>
      <c r="X9" s="97"/>
      <c r="Y9" s="98"/>
    </row>
    <row r="10" spans="1:25" ht="12.75" thickBot="1" x14ac:dyDescent="0.25">
      <c r="A10" s="69"/>
      <c r="B10" s="76"/>
      <c r="C10" s="76">
        <v>37</v>
      </c>
      <c r="D10" s="77"/>
      <c r="E10" s="78"/>
      <c r="F10" s="78"/>
      <c r="G10" s="78"/>
      <c r="H10" s="78"/>
      <c r="I10" s="78"/>
      <c r="J10" s="79"/>
      <c r="K10" s="64"/>
      <c r="L10" s="89"/>
      <c r="M10" s="90"/>
      <c r="N10" s="90"/>
      <c r="O10" s="90"/>
      <c r="P10" s="90"/>
      <c r="Q10" s="90"/>
      <c r="R10" s="91"/>
      <c r="S10" s="92"/>
      <c r="T10" s="99"/>
      <c r="U10" s="100"/>
      <c r="V10" s="100"/>
      <c r="W10" s="99"/>
      <c r="X10" s="100"/>
      <c r="Y10" s="101"/>
    </row>
    <row r="11" spans="1:25" x14ac:dyDescent="0.2">
      <c r="A11" s="69"/>
      <c r="B11" s="60" t="s">
        <v>0</v>
      </c>
      <c r="C11" s="60">
        <v>22</v>
      </c>
      <c r="D11" s="61"/>
      <c r="E11" s="62"/>
      <c r="F11" s="62"/>
      <c r="G11" s="62"/>
      <c r="H11" s="62"/>
      <c r="I11" s="62"/>
      <c r="J11" s="63"/>
      <c r="K11" s="64"/>
      <c r="L11" s="83"/>
      <c r="M11" s="84"/>
      <c r="N11" s="84"/>
      <c r="O11" s="84"/>
      <c r="P11" s="84"/>
      <c r="Q11" s="84"/>
      <c r="R11" s="85"/>
      <c r="S11" s="92"/>
      <c r="T11" s="93"/>
      <c r="U11" s="94"/>
      <c r="V11" s="94"/>
      <c r="W11" s="102"/>
      <c r="X11" s="103"/>
      <c r="Y11" s="104"/>
    </row>
    <row r="12" spans="1:25" x14ac:dyDescent="0.2">
      <c r="A12" s="69"/>
      <c r="B12" s="69"/>
      <c r="C12" s="69">
        <v>27</v>
      </c>
      <c r="D12" s="70"/>
      <c r="E12" s="71"/>
      <c r="F12" s="71"/>
      <c r="G12" s="71"/>
      <c r="H12" s="71"/>
      <c r="I12" s="71"/>
      <c r="J12" s="72"/>
      <c r="K12" s="64"/>
      <c r="L12" s="86"/>
      <c r="M12" s="87"/>
      <c r="N12" s="87"/>
      <c r="O12" s="87"/>
      <c r="P12" s="87"/>
      <c r="Q12" s="87"/>
      <c r="R12" s="88"/>
      <c r="S12" s="92"/>
      <c r="T12" s="96"/>
      <c r="U12" s="97"/>
      <c r="V12" s="97"/>
      <c r="W12" s="96"/>
      <c r="X12" s="97"/>
      <c r="Y12" s="98"/>
    </row>
    <row r="13" spans="1:25" x14ac:dyDescent="0.2">
      <c r="A13" s="69"/>
      <c r="B13" s="69"/>
      <c r="C13" s="69">
        <v>32</v>
      </c>
      <c r="D13" s="70"/>
      <c r="E13" s="71"/>
      <c r="F13" s="71"/>
      <c r="G13" s="71"/>
      <c r="H13" s="71"/>
      <c r="I13" s="71"/>
      <c r="J13" s="72"/>
      <c r="K13" s="64"/>
      <c r="L13" s="86"/>
      <c r="M13" s="87"/>
      <c r="N13" s="87"/>
      <c r="O13" s="87"/>
      <c r="P13" s="87"/>
      <c r="Q13" s="87"/>
      <c r="R13" s="88"/>
      <c r="S13" s="92"/>
      <c r="T13" s="96"/>
      <c r="U13" s="97"/>
      <c r="V13" s="97"/>
      <c r="W13" s="96"/>
      <c r="X13" s="97"/>
      <c r="Y13" s="98"/>
    </row>
    <row r="14" spans="1:25" ht="12.75" thickBot="1" x14ac:dyDescent="0.25">
      <c r="A14" s="69"/>
      <c r="B14" s="76"/>
      <c r="C14" s="76">
        <v>37</v>
      </c>
      <c r="D14" s="77"/>
      <c r="E14" s="78"/>
      <c r="F14" s="78"/>
      <c r="G14" s="78"/>
      <c r="H14" s="78"/>
      <c r="I14" s="78"/>
      <c r="J14" s="79"/>
      <c r="K14" s="64"/>
      <c r="L14" s="89"/>
      <c r="M14" s="90"/>
      <c r="N14" s="90"/>
      <c r="O14" s="90"/>
      <c r="P14" s="90"/>
      <c r="Q14" s="90"/>
      <c r="R14" s="91"/>
      <c r="S14" s="92"/>
      <c r="T14" s="99"/>
      <c r="U14" s="100"/>
      <c r="V14" s="100"/>
      <c r="W14" s="99"/>
      <c r="X14" s="100"/>
      <c r="Y14" s="101"/>
    </row>
    <row r="15" spans="1:25" x14ac:dyDescent="0.2">
      <c r="A15" s="69"/>
      <c r="B15" s="60" t="s">
        <v>6</v>
      </c>
      <c r="C15" s="60">
        <v>22</v>
      </c>
      <c r="D15" s="61"/>
      <c r="E15" s="62"/>
      <c r="F15" s="62"/>
      <c r="G15" s="62"/>
      <c r="H15" s="62"/>
      <c r="I15" s="62"/>
      <c r="J15" s="63"/>
      <c r="K15" s="64"/>
      <c r="L15" s="83"/>
      <c r="M15" s="84"/>
      <c r="N15" s="84"/>
      <c r="O15" s="84"/>
      <c r="P15" s="84"/>
      <c r="Q15" s="84"/>
      <c r="R15" s="85"/>
      <c r="S15" s="92"/>
      <c r="T15" s="93"/>
      <c r="U15" s="94"/>
      <c r="V15" s="94"/>
      <c r="W15" s="102"/>
      <c r="X15" s="103"/>
      <c r="Y15" s="104"/>
    </row>
    <row r="16" spans="1:25" x14ac:dyDescent="0.2">
      <c r="A16" s="69"/>
      <c r="B16" s="69"/>
      <c r="C16" s="69">
        <v>27</v>
      </c>
      <c r="D16" s="70"/>
      <c r="E16" s="71"/>
      <c r="F16" s="71"/>
      <c r="G16" s="71"/>
      <c r="H16" s="71"/>
      <c r="I16" s="71"/>
      <c r="J16" s="72"/>
      <c r="K16" s="64"/>
      <c r="L16" s="86"/>
      <c r="M16" s="87"/>
      <c r="N16" s="87"/>
      <c r="O16" s="87"/>
      <c r="P16" s="87"/>
      <c r="Q16" s="87"/>
      <c r="R16" s="88"/>
      <c r="S16" s="92"/>
      <c r="T16" s="96"/>
      <c r="U16" s="97"/>
      <c r="V16" s="97"/>
      <c r="W16" s="96"/>
      <c r="X16" s="97"/>
      <c r="Y16" s="98"/>
    </row>
    <row r="17" spans="1:25" x14ac:dyDescent="0.2">
      <c r="A17" s="69"/>
      <c r="B17" s="69"/>
      <c r="C17" s="69">
        <v>32</v>
      </c>
      <c r="D17" s="70"/>
      <c r="E17" s="71"/>
      <c r="F17" s="71"/>
      <c r="G17" s="71"/>
      <c r="H17" s="71"/>
      <c r="I17" s="71"/>
      <c r="J17" s="72"/>
      <c r="K17" s="64"/>
      <c r="L17" s="86"/>
      <c r="M17" s="87"/>
      <c r="N17" s="87"/>
      <c r="O17" s="87"/>
      <c r="P17" s="87"/>
      <c r="Q17" s="87"/>
      <c r="R17" s="88"/>
      <c r="S17" s="92"/>
      <c r="T17" s="96"/>
      <c r="U17" s="97"/>
      <c r="V17" s="97"/>
      <c r="W17" s="96"/>
      <c r="X17" s="97"/>
      <c r="Y17" s="98"/>
    </row>
    <row r="18" spans="1:25" ht="12.75" thickBot="1" x14ac:dyDescent="0.25">
      <c r="A18" s="76"/>
      <c r="B18" s="76"/>
      <c r="C18" s="76">
        <v>37</v>
      </c>
      <c r="D18" s="77"/>
      <c r="E18" s="78"/>
      <c r="F18" s="78"/>
      <c r="G18" s="78"/>
      <c r="H18" s="78"/>
      <c r="I18" s="78"/>
      <c r="J18" s="79"/>
      <c r="K18" s="64"/>
      <c r="L18" s="89"/>
      <c r="M18" s="90"/>
      <c r="N18" s="90"/>
      <c r="O18" s="90"/>
      <c r="P18" s="90"/>
      <c r="Q18" s="90"/>
      <c r="R18" s="91"/>
      <c r="S18" s="92"/>
      <c r="T18" s="99"/>
      <c r="U18" s="100"/>
      <c r="V18" s="100"/>
      <c r="W18" s="99"/>
      <c r="X18" s="100"/>
      <c r="Y18" s="101"/>
    </row>
    <row r="19" spans="1:25" x14ac:dyDescent="0.2">
      <c r="A19" s="13" t="s">
        <v>7</v>
      </c>
      <c r="B19" s="13" t="s">
        <v>8</v>
      </c>
      <c r="C19" s="13">
        <v>22</v>
      </c>
      <c r="D19" s="14"/>
      <c r="E19" s="15"/>
      <c r="F19" s="15"/>
      <c r="G19" s="15"/>
      <c r="H19" s="15"/>
      <c r="I19" s="15"/>
      <c r="J19" s="16">
        <f t="shared" ref="J19:J82" si="0">H19/3600</f>
        <v>0</v>
      </c>
      <c r="L19" s="14"/>
      <c r="M19" s="15"/>
      <c r="N19" s="15"/>
      <c r="O19" s="15"/>
      <c r="P19" s="15"/>
      <c r="Q19" s="15"/>
      <c r="R19" s="16">
        <f t="shared" ref="R19:R82" si="1">P19/3600</f>
        <v>0</v>
      </c>
      <c r="S19" s="20"/>
      <c r="T19" s="21" t="e">
        <f>bdrate($D19:$D22,E19:E22,$L19:$L22,M19:M22)</f>
        <v>#VALUE!</v>
      </c>
      <c r="U19" s="22" t="e">
        <f>bdrate($D19:$D22,F19:F22,$L19:$L22,N19:N22)</f>
        <v>#VALUE!</v>
      </c>
      <c r="V19" s="22" t="e">
        <f>bdrate($D19:$D22,G19:G22,$L19:$L22,O19:O22)</f>
        <v>#VALUE!</v>
      </c>
      <c r="W19" s="44" t="e">
        <f>bdrateOld($D19:$D22,E19:E22,$L19:$L22,M19:M22)</f>
        <v>#VALUE!</v>
      </c>
      <c r="X19" s="45" t="e">
        <f>bdrateOld($D19:$D22,F19:F22,$L19:$L22,N19:N22)</f>
        <v>#VALUE!</v>
      </c>
      <c r="Y19" s="46" t="e">
        <f>bdrateOld($D19:$D22,G19:G22,$L19:$L22,O19:O22)</f>
        <v>#VALUE!</v>
      </c>
    </row>
    <row r="20" spans="1:25" x14ac:dyDescent="0.2">
      <c r="A20" s="24" t="s">
        <v>9</v>
      </c>
      <c r="B20" s="24"/>
      <c r="C20" s="24">
        <v>27</v>
      </c>
      <c r="D20" s="25"/>
      <c r="E20" s="26"/>
      <c r="F20" s="26"/>
      <c r="G20" s="26"/>
      <c r="H20" s="26"/>
      <c r="I20" s="26"/>
      <c r="J20" s="27">
        <f t="shared" si="0"/>
        <v>0</v>
      </c>
      <c r="L20" s="25"/>
      <c r="M20" s="26"/>
      <c r="N20" s="26"/>
      <c r="O20" s="26"/>
      <c r="P20" s="26"/>
      <c r="Q20" s="26"/>
      <c r="R20" s="27">
        <f t="shared" si="1"/>
        <v>0</v>
      </c>
      <c r="S20" s="20"/>
      <c r="T20" s="31"/>
      <c r="U20" s="32"/>
      <c r="V20" s="32"/>
      <c r="W20" s="31"/>
      <c r="X20" s="32"/>
      <c r="Y20" s="33"/>
    </row>
    <row r="21" spans="1:25" x14ac:dyDescent="0.2">
      <c r="A21" s="24"/>
      <c r="B21" s="24"/>
      <c r="C21" s="24">
        <v>32</v>
      </c>
      <c r="D21" s="25"/>
      <c r="E21" s="26"/>
      <c r="F21" s="26"/>
      <c r="G21" s="26"/>
      <c r="H21" s="26"/>
      <c r="I21" s="26"/>
      <c r="J21" s="27">
        <f t="shared" si="0"/>
        <v>0</v>
      </c>
      <c r="L21" s="25"/>
      <c r="M21" s="26"/>
      <c r="N21" s="26"/>
      <c r="O21" s="26"/>
      <c r="P21" s="26"/>
      <c r="Q21" s="26"/>
      <c r="R21" s="27">
        <f t="shared" si="1"/>
        <v>0</v>
      </c>
      <c r="S21" s="20"/>
      <c r="T21" s="31"/>
      <c r="U21" s="32"/>
      <c r="V21" s="32"/>
      <c r="W21" s="31"/>
      <c r="X21" s="32"/>
      <c r="Y21" s="33"/>
    </row>
    <row r="22" spans="1:25" ht="12.75" thickBot="1" x14ac:dyDescent="0.25">
      <c r="A22" s="24"/>
      <c r="B22" s="34"/>
      <c r="C22" s="34">
        <v>37</v>
      </c>
      <c r="D22" s="35"/>
      <c r="E22" s="36"/>
      <c r="F22" s="36"/>
      <c r="G22" s="36"/>
      <c r="H22" s="36"/>
      <c r="I22" s="36"/>
      <c r="J22" s="37">
        <f t="shared" si="0"/>
        <v>0</v>
      </c>
      <c r="L22" s="35"/>
      <c r="M22" s="36"/>
      <c r="N22" s="36"/>
      <c r="O22" s="36"/>
      <c r="P22" s="36"/>
      <c r="Q22" s="36"/>
      <c r="R22" s="37">
        <f t="shared" si="1"/>
        <v>0</v>
      </c>
      <c r="S22" s="20"/>
      <c r="T22" s="41"/>
      <c r="U22" s="42"/>
      <c r="V22" s="42"/>
      <c r="W22" s="41"/>
      <c r="X22" s="42"/>
      <c r="Y22" s="43"/>
    </row>
    <row r="23" spans="1:25" x14ac:dyDescent="0.2">
      <c r="A23" s="24"/>
      <c r="B23" s="13" t="s">
        <v>10</v>
      </c>
      <c r="C23" s="13">
        <v>22</v>
      </c>
      <c r="D23" s="14"/>
      <c r="E23" s="15"/>
      <c r="F23" s="15"/>
      <c r="G23" s="15"/>
      <c r="H23" s="15"/>
      <c r="I23" s="15"/>
      <c r="J23" s="16">
        <f t="shared" si="0"/>
        <v>0</v>
      </c>
      <c r="L23" s="14"/>
      <c r="M23" s="15"/>
      <c r="N23" s="15"/>
      <c r="O23" s="15"/>
      <c r="P23" s="15"/>
      <c r="Q23" s="15"/>
      <c r="R23" s="16">
        <f t="shared" si="1"/>
        <v>0</v>
      </c>
      <c r="S23" s="20"/>
      <c r="T23" s="21" t="e">
        <f>bdrate($D23:$D26,E23:E26,$L23:$L26,M23:M26)</f>
        <v>#VALUE!</v>
      </c>
      <c r="U23" s="22" t="e">
        <f>bdrate($D23:$D26,F23:F26,$L23:$L26,N23:N26)</f>
        <v>#VALUE!</v>
      </c>
      <c r="V23" s="22" t="e">
        <f>bdrate($D23:$D26,G23:G26,$L23:$L26,O23:O26)</f>
        <v>#VALUE!</v>
      </c>
      <c r="W23" s="44" t="e">
        <f>bdrateOld($D23:$D26,E23:E26,$L23:$L26,M23:M26)</f>
        <v>#VALUE!</v>
      </c>
      <c r="X23" s="45" t="e">
        <f>bdrateOld($D23:$D26,F23:F26,$L23:$L26,N23:N26)</f>
        <v>#VALUE!</v>
      </c>
      <c r="Y23" s="46" t="e">
        <f>bdrateOld($D23:$D26,G23:G26,$L23:$L26,O23:O26)</f>
        <v>#VALUE!</v>
      </c>
    </row>
    <row r="24" spans="1:25" x14ac:dyDescent="0.2">
      <c r="A24" s="24"/>
      <c r="B24" s="24"/>
      <c r="C24" s="24">
        <v>27</v>
      </c>
      <c r="D24" s="25"/>
      <c r="E24" s="26"/>
      <c r="F24" s="26"/>
      <c r="G24" s="26"/>
      <c r="H24" s="26"/>
      <c r="I24" s="26"/>
      <c r="J24" s="27">
        <f t="shared" si="0"/>
        <v>0</v>
      </c>
      <c r="L24" s="25"/>
      <c r="M24" s="26"/>
      <c r="N24" s="26"/>
      <c r="O24" s="26"/>
      <c r="P24" s="26"/>
      <c r="Q24" s="26"/>
      <c r="R24" s="27">
        <f t="shared" si="1"/>
        <v>0</v>
      </c>
      <c r="S24" s="20"/>
      <c r="T24" s="31"/>
      <c r="U24" s="32"/>
      <c r="V24" s="32"/>
      <c r="W24" s="31"/>
      <c r="X24" s="32"/>
      <c r="Y24" s="33"/>
    </row>
    <row r="25" spans="1:25" x14ac:dyDescent="0.2">
      <c r="A25" s="24"/>
      <c r="B25" s="24"/>
      <c r="C25" s="24">
        <v>32</v>
      </c>
      <c r="D25" s="25"/>
      <c r="E25" s="26"/>
      <c r="F25" s="26"/>
      <c r="G25" s="26"/>
      <c r="H25" s="26"/>
      <c r="I25" s="26"/>
      <c r="J25" s="27">
        <f t="shared" si="0"/>
        <v>0</v>
      </c>
      <c r="L25" s="25"/>
      <c r="M25" s="26"/>
      <c r="N25" s="26"/>
      <c r="O25" s="26"/>
      <c r="P25" s="26"/>
      <c r="Q25" s="26"/>
      <c r="R25" s="27">
        <f t="shared" si="1"/>
        <v>0</v>
      </c>
      <c r="S25" s="20"/>
      <c r="T25" s="31"/>
      <c r="U25" s="32"/>
      <c r="V25" s="32"/>
      <c r="W25" s="31"/>
      <c r="X25" s="32"/>
      <c r="Y25" s="33"/>
    </row>
    <row r="26" spans="1:25" ht="12.75" thickBot="1" x14ac:dyDescent="0.25">
      <c r="A26" s="24"/>
      <c r="B26" s="34"/>
      <c r="C26" s="34">
        <v>37</v>
      </c>
      <c r="D26" s="35"/>
      <c r="E26" s="36"/>
      <c r="F26" s="36"/>
      <c r="G26" s="36"/>
      <c r="H26" s="36"/>
      <c r="I26" s="36"/>
      <c r="J26" s="37">
        <f t="shared" si="0"/>
        <v>0</v>
      </c>
      <c r="L26" s="35"/>
      <c r="M26" s="36"/>
      <c r="N26" s="36"/>
      <c r="O26" s="36"/>
      <c r="P26" s="36"/>
      <c r="Q26" s="36"/>
      <c r="R26" s="37">
        <f t="shared" si="1"/>
        <v>0</v>
      </c>
      <c r="S26" s="20"/>
      <c r="T26" s="41"/>
      <c r="U26" s="42"/>
      <c r="V26" s="42"/>
      <c r="W26" s="41"/>
      <c r="X26" s="42"/>
      <c r="Y26" s="43"/>
    </row>
    <row r="27" spans="1:25" x14ac:dyDescent="0.2">
      <c r="A27" s="24"/>
      <c r="B27" s="13" t="s">
        <v>11</v>
      </c>
      <c r="C27" s="13">
        <v>22</v>
      </c>
      <c r="D27" s="14"/>
      <c r="E27" s="15"/>
      <c r="F27" s="15"/>
      <c r="G27" s="15"/>
      <c r="H27" s="15"/>
      <c r="I27" s="15"/>
      <c r="J27" s="16">
        <f t="shared" si="0"/>
        <v>0</v>
      </c>
      <c r="L27" s="14"/>
      <c r="M27" s="15"/>
      <c r="N27" s="15"/>
      <c r="O27" s="15"/>
      <c r="P27" s="15"/>
      <c r="Q27" s="15"/>
      <c r="R27" s="16">
        <f t="shared" si="1"/>
        <v>0</v>
      </c>
      <c r="S27" s="20"/>
      <c r="T27" s="21" t="e">
        <f>bdrate($D27:$D30,E27:E30,$L27:$L30,M27:M30)</f>
        <v>#VALUE!</v>
      </c>
      <c r="U27" s="22" t="e">
        <f>bdrate($D27:$D30,F27:F30,$L27:$L30,N27:N30)</f>
        <v>#VALUE!</v>
      </c>
      <c r="V27" s="22" t="e">
        <f>bdrate($D27:$D30,G27:G30,$L27:$L30,O27:O30)</f>
        <v>#VALUE!</v>
      </c>
      <c r="W27" s="44" t="e">
        <f>bdrateOld($D27:$D30,E27:E30,$L27:$L30,M27:M30)</f>
        <v>#VALUE!</v>
      </c>
      <c r="X27" s="45" t="e">
        <f>bdrateOld($D27:$D30,F27:F30,$L27:$L30,N27:N30)</f>
        <v>#VALUE!</v>
      </c>
      <c r="Y27" s="46" t="e">
        <f>bdrateOld($D27:$D30,G27:G30,$L27:$L30,O27:O30)</f>
        <v>#VALUE!</v>
      </c>
    </row>
    <row r="28" spans="1:25" x14ac:dyDescent="0.2">
      <c r="A28" s="24"/>
      <c r="B28" s="24"/>
      <c r="C28" s="24">
        <v>27</v>
      </c>
      <c r="D28" s="25"/>
      <c r="E28" s="26"/>
      <c r="F28" s="26"/>
      <c r="G28" s="26"/>
      <c r="H28" s="26"/>
      <c r="I28" s="26"/>
      <c r="J28" s="27">
        <f t="shared" si="0"/>
        <v>0</v>
      </c>
      <c r="L28" s="25"/>
      <c r="M28" s="26"/>
      <c r="N28" s="26"/>
      <c r="O28" s="26"/>
      <c r="P28" s="26"/>
      <c r="Q28" s="26"/>
      <c r="R28" s="27">
        <f t="shared" si="1"/>
        <v>0</v>
      </c>
      <c r="S28" s="20"/>
      <c r="T28" s="31"/>
      <c r="U28" s="32"/>
      <c r="V28" s="32"/>
      <c r="W28" s="31"/>
      <c r="X28" s="32"/>
      <c r="Y28" s="33"/>
    </row>
    <row r="29" spans="1:25" x14ac:dyDescent="0.2">
      <c r="A29" s="24"/>
      <c r="B29" s="24"/>
      <c r="C29" s="24">
        <v>32</v>
      </c>
      <c r="D29" s="25"/>
      <c r="E29" s="26"/>
      <c r="F29" s="26"/>
      <c r="G29" s="26"/>
      <c r="H29" s="26"/>
      <c r="I29" s="26"/>
      <c r="J29" s="27">
        <f t="shared" si="0"/>
        <v>0</v>
      </c>
      <c r="L29" s="25"/>
      <c r="M29" s="26"/>
      <c r="N29" s="26"/>
      <c r="O29" s="26"/>
      <c r="P29" s="26"/>
      <c r="Q29" s="26"/>
      <c r="R29" s="27">
        <f t="shared" si="1"/>
        <v>0</v>
      </c>
      <c r="S29" s="20"/>
      <c r="T29" s="31"/>
      <c r="U29" s="32"/>
      <c r="V29" s="32"/>
      <c r="W29" s="31"/>
      <c r="X29" s="32"/>
      <c r="Y29" s="33"/>
    </row>
    <row r="30" spans="1:25" ht="12.75" thickBot="1" x14ac:dyDescent="0.25">
      <c r="A30" s="24"/>
      <c r="B30" s="34"/>
      <c r="C30" s="34">
        <v>37</v>
      </c>
      <c r="D30" s="35"/>
      <c r="E30" s="36"/>
      <c r="F30" s="36"/>
      <c r="G30" s="36"/>
      <c r="H30" s="36"/>
      <c r="I30" s="36"/>
      <c r="J30" s="37">
        <f t="shared" si="0"/>
        <v>0</v>
      </c>
      <c r="L30" s="35"/>
      <c r="M30" s="36"/>
      <c r="N30" s="36"/>
      <c r="O30" s="36"/>
      <c r="P30" s="36"/>
      <c r="Q30" s="36"/>
      <c r="R30" s="37">
        <f t="shared" si="1"/>
        <v>0</v>
      </c>
      <c r="S30" s="20"/>
      <c r="T30" s="41"/>
      <c r="U30" s="42"/>
      <c r="V30" s="42"/>
      <c r="W30" s="41"/>
      <c r="X30" s="42"/>
      <c r="Y30" s="43"/>
    </row>
    <row r="31" spans="1:25" x14ac:dyDescent="0.2">
      <c r="A31" s="24"/>
      <c r="B31" s="13" t="s">
        <v>12</v>
      </c>
      <c r="C31" s="13">
        <v>22</v>
      </c>
      <c r="D31" s="14"/>
      <c r="E31" s="15"/>
      <c r="F31" s="15"/>
      <c r="G31" s="15"/>
      <c r="H31" s="15"/>
      <c r="I31" s="15"/>
      <c r="J31" s="16">
        <f t="shared" si="0"/>
        <v>0</v>
      </c>
      <c r="L31" s="14"/>
      <c r="M31" s="15"/>
      <c r="N31" s="15"/>
      <c r="O31" s="15"/>
      <c r="P31" s="15"/>
      <c r="Q31" s="15"/>
      <c r="R31" s="16">
        <f t="shared" si="1"/>
        <v>0</v>
      </c>
      <c r="S31" s="20"/>
      <c r="T31" s="21" t="e">
        <f>bdrate($D31:$D34,E31:E34,$L31:$L34,M31:M34)</f>
        <v>#VALUE!</v>
      </c>
      <c r="U31" s="22" t="e">
        <f>bdrate($D31:$D34,F31:F34,$L31:$L34,N31:N34)</f>
        <v>#VALUE!</v>
      </c>
      <c r="V31" s="22" t="e">
        <f>bdrate($D31:$D34,G31:G34,$L31:$L34,O31:O34)</f>
        <v>#VALUE!</v>
      </c>
      <c r="W31" s="44" t="e">
        <f>bdrateOld($D31:$D34,E31:E34,$L31:$L34,M31:M34)</f>
        <v>#VALUE!</v>
      </c>
      <c r="X31" s="45" t="e">
        <f>bdrateOld($D31:$D34,F31:F34,$L31:$L34,N31:N34)</f>
        <v>#VALUE!</v>
      </c>
      <c r="Y31" s="46" t="e">
        <f>bdrateOld($D31:$D34,G31:G34,$L31:$L34,O31:O34)</f>
        <v>#VALUE!</v>
      </c>
    </row>
    <row r="32" spans="1:25" x14ac:dyDescent="0.2">
      <c r="A32" s="24"/>
      <c r="B32" s="24"/>
      <c r="C32" s="24">
        <v>27</v>
      </c>
      <c r="D32" s="25"/>
      <c r="E32" s="26"/>
      <c r="F32" s="26"/>
      <c r="G32" s="26"/>
      <c r="H32" s="26"/>
      <c r="I32" s="26"/>
      <c r="J32" s="27">
        <f t="shared" si="0"/>
        <v>0</v>
      </c>
      <c r="L32" s="25"/>
      <c r="M32" s="26"/>
      <c r="N32" s="26"/>
      <c r="O32" s="26"/>
      <c r="P32" s="26"/>
      <c r="Q32" s="26"/>
      <c r="R32" s="27">
        <f t="shared" si="1"/>
        <v>0</v>
      </c>
      <c r="S32" s="20"/>
      <c r="T32" s="31"/>
      <c r="U32" s="32"/>
      <c r="V32" s="32"/>
      <c r="W32" s="31"/>
      <c r="X32" s="32"/>
      <c r="Y32" s="33"/>
    </row>
    <row r="33" spans="1:25" x14ac:dyDescent="0.2">
      <c r="A33" s="24"/>
      <c r="B33" s="24"/>
      <c r="C33" s="24">
        <v>32</v>
      </c>
      <c r="D33" s="25"/>
      <c r="E33" s="26"/>
      <c r="F33" s="26"/>
      <c r="G33" s="26"/>
      <c r="H33" s="26"/>
      <c r="I33" s="26"/>
      <c r="J33" s="27">
        <f t="shared" si="0"/>
        <v>0</v>
      </c>
      <c r="L33" s="25"/>
      <c r="M33" s="26"/>
      <c r="N33" s="26"/>
      <c r="O33" s="26"/>
      <c r="P33" s="26"/>
      <c r="Q33" s="26"/>
      <c r="R33" s="27">
        <f t="shared" si="1"/>
        <v>0</v>
      </c>
      <c r="S33" s="20"/>
      <c r="T33" s="31"/>
      <c r="U33" s="32"/>
      <c r="V33" s="32"/>
      <c r="W33" s="31"/>
      <c r="X33" s="32"/>
      <c r="Y33" s="33"/>
    </row>
    <row r="34" spans="1:25" ht="12.75" thickBot="1" x14ac:dyDescent="0.25">
      <c r="A34" s="24"/>
      <c r="B34" s="34"/>
      <c r="C34" s="34">
        <v>37</v>
      </c>
      <c r="D34" s="35"/>
      <c r="E34" s="36"/>
      <c r="F34" s="36"/>
      <c r="G34" s="36"/>
      <c r="H34" s="36"/>
      <c r="I34" s="36"/>
      <c r="J34" s="37">
        <f t="shared" si="0"/>
        <v>0</v>
      </c>
      <c r="L34" s="35"/>
      <c r="M34" s="36"/>
      <c r="N34" s="36"/>
      <c r="O34" s="36"/>
      <c r="P34" s="36"/>
      <c r="Q34" s="36"/>
      <c r="R34" s="37">
        <f t="shared" si="1"/>
        <v>0</v>
      </c>
      <c r="S34" s="20"/>
      <c r="T34" s="41"/>
      <c r="U34" s="42"/>
      <c r="V34" s="42"/>
      <c r="W34" s="41"/>
      <c r="X34" s="42"/>
      <c r="Y34" s="43"/>
    </row>
    <row r="35" spans="1:25" x14ac:dyDescent="0.2">
      <c r="A35" s="24"/>
      <c r="B35" s="13" t="s">
        <v>13</v>
      </c>
      <c r="C35" s="13">
        <v>22</v>
      </c>
      <c r="D35" s="14"/>
      <c r="E35" s="15"/>
      <c r="F35" s="15"/>
      <c r="G35" s="15"/>
      <c r="H35" s="15"/>
      <c r="I35" s="15"/>
      <c r="J35" s="16">
        <f t="shared" si="0"/>
        <v>0</v>
      </c>
      <c r="L35" s="14"/>
      <c r="M35" s="15"/>
      <c r="N35" s="15"/>
      <c r="O35" s="15"/>
      <c r="P35" s="15"/>
      <c r="Q35" s="15"/>
      <c r="R35" s="16">
        <f t="shared" si="1"/>
        <v>0</v>
      </c>
      <c r="S35" s="20"/>
      <c r="T35" s="21" t="e">
        <f>bdrate($D35:$D38,E35:E38,$L35:$L38,M35:M38)</f>
        <v>#VALUE!</v>
      </c>
      <c r="U35" s="22" t="e">
        <f>bdrate($D35:$D38,F35:F38,$L35:$L38,N35:N38)</f>
        <v>#VALUE!</v>
      </c>
      <c r="V35" s="22" t="e">
        <f>bdrate($D35:$D38,G35:G38,$L35:$L38,O35:O38)</f>
        <v>#VALUE!</v>
      </c>
      <c r="W35" s="44" t="e">
        <f>bdrateOld($D35:$D38,E35:E38,$L35:$L38,M35:M38)</f>
        <v>#VALUE!</v>
      </c>
      <c r="X35" s="45" t="e">
        <f>bdrateOld($D35:$D38,F35:F38,$L35:$L38,N35:N38)</f>
        <v>#VALUE!</v>
      </c>
      <c r="Y35" s="46" t="e">
        <f>bdrateOld($D35:$D38,G35:G38,$L35:$L38,O35:O38)</f>
        <v>#VALUE!</v>
      </c>
    </row>
    <row r="36" spans="1:25" x14ac:dyDescent="0.2">
      <c r="A36" s="24"/>
      <c r="B36" s="24"/>
      <c r="C36" s="24">
        <v>27</v>
      </c>
      <c r="D36" s="25"/>
      <c r="E36" s="26"/>
      <c r="F36" s="26"/>
      <c r="G36" s="26"/>
      <c r="H36" s="26"/>
      <c r="I36" s="26"/>
      <c r="J36" s="27">
        <f t="shared" si="0"/>
        <v>0</v>
      </c>
      <c r="L36" s="25"/>
      <c r="M36" s="26"/>
      <c r="N36" s="26"/>
      <c r="O36" s="26"/>
      <c r="P36" s="26"/>
      <c r="Q36" s="26"/>
      <c r="R36" s="27">
        <f t="shared" si="1"/>
        <v>0</v>
      </c>
      <c r="S36" s="20"/>
      <c r="T36" s="31"/>
      <c r="U36" s="32"/>
      <c r="V36" s="32"/>
      <c r="W36" s="31"/>
      <c r="X36" s="32"/>
      <c r="Y36" s="33"/>
    </row>
    <row r="37" spans="1:25" x14ac:dyDescent="0.2">
      <c r="A37" s="24"/>
      <c r="B37" s="24"/>
      <c r="C37" s="24">
        <v>32</v>
      </c>
      <c r="D37" s="25"/>
      <c r="E37" s="26"/>
      <c r="F37" s="26"/>
      <c r="G37" s="26"/>
      <c r="H37" s="26"/>
      <c r="I37" s="26"/>
      <c r="J37" s="27">
        <f t="shared" si="0"/>
        <v>0</v>
      </c>
      <c r="L37" s="25"/>
      <c r="M37" s="26"/>
      <c r="N37" s="26"/>
      <c r="O37" s="26"/>
      <c r="P37" s="26"/>
      <c r="Q37" s="26"/>
      <c r="R37" s="27">
        <f t="shared" si="1"/>
        <v>0</v>
      </c>
      <c r="S37" s="20"/>
      <c r="T37" s="31"/>
      <c r="U37" s="32"/>
      <c r="V37" s="32"/>
      <c r="W37" s="31"/>
      <c r="X37" s="32"/>
      <c r="Y37" s="33"/>
    </row>
    <row r="38" spans="1:25" ht="12.75" thickBot="1" x14ac:dyDescent="0.25">
      <c r="A38" s="34"/>
      <c r="B38" s="34"/>
      <c r="C38" s="34">
        <v>37</v>
      </c>
      <c r="D38" s="35"/>
      <c r="E38" s="36"/>
      <c r="F38" s="36"/>
      <c r="G38" s="36"/>
      <c r="H38" s="36"/>
      <c r="I38" s="36"/>
      <c r="J38" s="37">
        <f t="shared" si="0"/>
        <v>0</v>
      </c>
      <c r="L38" s="35"/>
      <c r="M38" s="36"/>
      <c r="N38" s="36"/>
      <c r="O38" s="36"/>
      <c r="P38" s="36"/>
      <c r="Q38" s="36"/>
      <c r="R38" s="37">
        <f t="shared" si="1"/>
        <v>0</v>
      </c>
      <c r="S38" s="20"/>
      <c r="T38" s="41"/>
      <c r="U38" s="42"/>
      <c r="V38" s="42"/>
      <c r="W38" s="41"/>
      <c r="X38" s="42"/>
      <c r="Y38" s="43"/>
    </row>
    <row r="39" spans="1:25" x14ac:dyDescent="0.2">
      <c r="A39" s="13" t="s">
        <v>14</v>
      </c>
      <c r="B39" s="13" t="s">
        <v>15</v>
      </c>
      <c r="C39" s="13">
        <v>22</v>
      </c>
      <c r="D39" s="14"/>
      <c r="E39" s="15"/>
      <c r="F39" s="15"/>
      <c r="G39" s="15"/>
      <c r="H39" s="15"/>
      <c r="I39" s="15"/>
      <c r="J39" s="16">
        <f t="shared" si="0"/>
        <v>0</v>
      </c>
      <c r="L39" s="14"/>
      <c r="M39" s="15"/>
      <c r="N39" s="15"/>
      <c r="O39" s="15"/>
      <c r="P39" s="15"/>
      <c r="Q39" s="15"/>
      <c r="R39" s="16">
        <f t="shared" si="1"/>
        <v>0</v>
      </c>
      <c r="S39" s="20"/>
      <c r="T39" s="21" t="e">
        <f>bdrate($D39:$D42,E39:E42,$L39:$L42,M39:M42)</f>
        <v>#VALUE!</v>
      </c>
      <c r="U39" s="22" t="e">
        <f>bdrate($D39:$D42,F39:F42,$L39:$L42,N39:N42)</f>
        <v>#VALUE!</v>
      </c>
      <c r="V39" s="22" t="e">
        <f>bdrate($D39:$D42,G39:G42,$L39:$L42,O39:O42)</f>
        <v>#VALUE!</v>
      </c>
      <c r="W39" s="44" t="e">
        <f>bdrateOld($D39:$D42,E39:E42,$L39:$L42,M39:M42)</f>
        <v>#VALUE!</v>
      </c>
      <c r="X39" s="45" t="e">
        <f>bdrateOld($D39:$D42,F39:F42,$L39:$L42,N39:N42)</f>
        <v>#VALUE!</v>
      </c>
      <c r="Y39" s="46" t="e">
        <f>bdrateOld($D39:$D42,G39:G42,$L39:$L42,O39:O42)</f>
        <v>#VALUE!</v>
      </c>
    </row>
    <row r="40" spans="1:25" x14ac:dyDescent="0.2">
      <c r="A40" s="24" t="s">
        <v>16</v>
      </c>
      <c r="B40" s="24"/>
      <c r="C40" s="24">
        <v>27</v>
      </c>
      <c r="D40" s="25"/>
      <c r="E40" s="26"/>
      <c r="F40" s="26"/>
      <c r="G40" s="26"/>
      <c r="H40" s="26"/>
      <c r="I40" s="26"/>
      <c r="J40" s="27">
        <f t="shared" si="0"/>
        <v>0</v>
      </c>
      <c r="L40" s="25"/>
      <c r="M40" s="26"/>
      <c r="N40" s="26"/>
      <c r="O40" s="26"/>
      <c r="P40" s="26"/>
      <c r="Q40" s="26"/>
      <c r="R40" s="27">
        <f t="shared" si="1"/>
        <v>0</v>
      </c>
      <c r="S40" s="20"/>
      <c r="T40" s="31"/>
      <c r="U40" s="32"/>
      <c r="V40" s="32"/>
      <c r="W40" s="31"/>
      <c r="X40" s="32"/>
      <c r="Y40" s="33"/>
    </row>
    <row r="41" spans="1:25" x14ac:dyDescent="0.2">
      <c r="A41" s="24"/>
      <c r="B41" s="24"/>
      <c r="C41" s="24">
        <v>32</v>
      </c>
      <c r="D41" s="25"/>
      <c r="E41" s="26"/>
      <c r="F41" s="26"/>
      <c r="G41" s="26"/>
      <c r="H41" s="26"/>
      <c r="I41" s="26"/>
      <c r="J41" s="27">
        <f t="shared" si="0"/>
        <v>0</v>
      </c>
      <c r="L41" s="25"/>
      <c r="M41" s="26"/>
      <c r="N41" s="26"/>
      <c r="O41" s="26"/>
      <c r="P41" s="26"/>
      <c r="Q41" s="26"/>
      <c r="R41" s="27">
        <f t="shared" si="1"/>
        <v>0</v>
      </c>
      <c r="S41" s="20"/>
      <c r="T41" s="31"/>
      <c r="U41" s="32"/>
      <c r="V41" s="32"/>
      <c r="W41" s="31"/>
      <c r="X41" s="32"/>
      <c r="Y41" s="33"/>
    </row>
    <row r="42" spans="1:25" ht="12.75" thickBot="1" x14ac:dyDescent="0.25">
      <c r="A42" s="24"/>
      <c r="B42" s="34"/>
      <c r="C42" s="34">
        <v>37</v>
      </c>
      <c r="D42" s="35"/>
      <c r="E42" s="36"/>
      <c r="F42" s="36"/>
      <c r="G42" s="36"/>
      <c r="H42" s="36"/>
      <c r="I42" s="36"/>
      <c r="J42" s="37">
        <f t="shared" si="0"/>
        <v>0</v>
      </c>
      <c r="L42" s="35"/>
      <c r="M42" s="36"/>
      <c r="N42" s="36"/>
      <c r="O42" s="36"/>
      <c r="P42" s="36"/>
      <c r="Q42" s="36"/>
      <c r="R42" s="37">
        <f t="shared" si="1"/>
        <v>0</v>
      </c>
      <c r="S42" s="20"/>
      <c r="T42" s="41"/>
      <c r="U42" s="42"/>
      <c r="V42" s="42"/>
      <c r="W42" s="41"/>
      <c r="X42" s="42"/>
      <c r="Y42" s="43"/>
    </row>
    <row r="43" spans="1:25" x14ac:dyDescent="0.2">
      <c r="A43" s="24"/>
      <c r="B43" s="13" t="s">
        <v>17</v>
      </c>
      <c r="C43" s="13">
        <v>22</v>
      </c>
      <c r="D43" s="14"/>
      <c r="E43" s="15"/>
      <c r="F43" s="15"/>
      <c r="G43" s="15"/>
      <c r="H43" s="15"/>
      <c r="I43" s="15"/>
      <c r="J43" s="16">
        <f t="shared" si="0"/>
        <v>0</v>
      </c>
      <c r="L43" s="14"/>
      <c r="M43" s="15"/>
      <c r="N43" s="15"/>
      <c r="O43" s="15"/>
      <c r="P43" s="15"/>
      <c r="Q43" s="15"/>
      <c r="R43" s="16">
        <f t="shared" si="1"/>
        <v>0</v>
      </c>
      <c r="S43" s="20"/>
      <c r="T43" s="21" t="e">
        <f>bdrate($D43:$D46,E43:E46,$L43:$L46,M43:M46)</f>
        <v>#VALUE!</v>
      </c>
      <c r="U43" s="22" t="e">
        <f>bdrate($D43:$D46,F43:F46,$L43:$L46,N43:N46)</f>
        <v>#VALUE!</v>
      </c>
      <c r="V43" s="22" t="e">
        <f>bdrate($D43:$D46,G43:G46,$L43:$L46,O43:O46)</f>
        <v>#VALUE!</v>
      </c>
      <c r="W43" s="44" t="e">
        <f>bdrateOld($D43:$D46,E43:E46,$L43:$L46,M43:M46)</f>
        <v>#VALUE!</v>
      </c>
      <c r="X43" s="45" t="e">
        <f>bdrateOld($D43:$D46,F43:F46,$L43:$L46,N43:N46)</f>
        <v>#VALUE!</v>
      </c>
      <c r="Y43" s="46" t="e">
        <f>bdrateOld($D43:$D46,G43:G46,$L43:$L46,O43:O46)</f>
        <v>#VALUE!</v>
      </c>
    </row>
    <row r="44" spans="1:25" x14ac:dyDescent="0.2">
      <c r="A44" s="24"/>
      <c r="B44" s="24"/>
      <c r="C44" s="24">
        <v>27</v>
      </c>
      <c r="D44" s="25"/>
      <c r="E44" s="26"/>
      <c r="F44" s="26"/>
      <c r="G44" s="26"/>
      <c r="H44" s="26"/>
      <c r="I44" s="26"/>
      <c r="J44" s="27">
        <f t="shared" si="0"/>
        <v>0</v>
      </c>
      <c r="L44" s="25"/>
      <c r="M44" s="26"/>
      <c r="N44" s="26"/>
      <c r="O44" s="26"/>
      <c r="P44" s="26"/>
      <c r="Q44" s="26"/>
      <c r="R44" s="27">
        <f t="shared" si="1"/>
        <v>0</v>
      </c>
      <c r="S44" s="20"/>
      <c r="T44" s="31"/>
      <c r="U44" s="32"/>
      <c r="V44" s="32"/>
      <c r="W44" s="31"/>
      <c r="X44" s="32"/>
      <c r="Y44" s="33"/>
    </row>
    <row r="45" spans="1:25" x14ac:dyDescent="0.2">
      <c r="A45" s="24"/>
      <c r="B45" s="24"/>
      <c r="C45" s="24">
        <v>32</v>
      </c>
      <c r="D45" s="25"/>
      <c r="E45" s="26"/>
      <c r="F45" s="26"/>
      <c r="G45" s="26"/>
      <c r="H45" s="26"/>
      <c r="I45" s="26"/>
      <c r="J45" s="27">
        <f t="shared" si="0"/>
        <v>0</v>
      </c>
      <c r="L45" s="25"/>
      <c r="M45" s="26"/>
      <c r="N45" s="26"/>
      <c r="O45" s="26"/>
      <c r="P45" s="26"/>
      <c r="Q45" s="26"/>
      <c r="R45" s="27">
        <f t="shared" si="1"/>
        <v>0</v>
      </c>
      <c r="S45" s="20"/>
      <c r="T45" s="31"/>
      <c r="U45" s="32"/>
      <c r="V45" s="32"/>
      <c r="W45" s="31"/>
      <c r="X45" s="32"/>
      <c r="Y45" s="33"/>
    </row>
    <row r="46" spans="1:25" ht="12.75" thickBot="1" x14ac:dyDescent="0.25">
      <c r="A46" s="24"/>
      <c r="B46" s="34"/>
      <c r="C46" s="34">
        <v>37</v>
      </c>
      <c r="D46" s="35"/>
      <c r="E46" s="36"/>
      <c r="F46" s="36"/>
      <c r="G46" s="36"/>
      <c r="H46" s="36"/>
      <c r="I46" s="36"/>
      <c r="J46" s="37">
        <f t="shared" si="0"/>
        <v>0</v>
      </c>
      <c r="L46" s="35"/>
      <c r="M46" s="36"/>
      <c r="N46" s="36"/>
      <c r="O46" s="36"/>
      <c r="P46" s="36"/>
      <c r="Q46" s="36"/>
      <c r="R46" s="37">
        <f t="shared" si="1"/>
        <v>0</v>
      </c>
      <c r="S46" s="20"/>
      <c r="T46" s="41"/>
      <c r="U46" s="42"/>
      <c r="V46" s="42"/>
      <c r="W46" s="41"/>
      <c r="X46" s="42"/>
      <c r="Y46" s="43"/>
    </row>
    <row r="47" spans="1:25" x14ac:dyDescent="0.2">
      <c r="A47" s="24"/>
      <c r="B47" s="13" t="s">
        <v>18</v>
      </c>
      <c r="C47" s="13">
        <v>22</v>
      </c>
      <c r="D47" s="14"/>
      <c r="E47" s="15"/>
      <c r="F47" s="15"/>
      <c r="G47" s="15"/>
      <c r="H47" s="15"/>
      <c r="I47" s="15"/>
      <c r="J47" s="16">
        <f t="shared" si="0"/>
        <v>0</v>
      </c>
      <c r="L47" s="14"/>
      <c r="M47" s="15"/>
      <c r="N47" s="15"/>
      <c r="O47" s="15"/>
      <c r="P47" s="15"/>
      <c r="Q47" s="15"/>
      <c r="R47" s="16">
        <f t="shared" si="1"/>
        <v>0</v>
      </c>
      <c r="S47" s="20"/>
      <c r="T47" s="21" t="e">
        <f>bdrate($D47:$D50,E47:E50,$L47:$L50,M47:M50)</f>
        <v>#VALUE!</v>
      </c>
      <c r="U47" s="22" t="e">
        <f>bdrate($D47:$D50,F47:F50,$L47:$L50,N47:N50)</f>
        <v>#VALUE!</v>
      </c>
      <c r="V47" s="22" t="e">
        <f>bdrate($D47:$D50,G47:G50,$L47:$L50,O47:O50)</f>
        <v>#VALUE!</v>
      </c>
      <c r="W47" s="44" t="e">
        <f>bdrateOld($D47:$D50,E47:E50,$L47:$L50,M47:M50)</f>
        <v>#VALUE!</v>
      </c>
      <c r="X47" s="45" t="e">
        <f>bdrateOld($D47:$D50,F47:F50,$L47:$L50,N47:N50)</f>
        <v>#VALUE!</v>
      </c>
      <c r="Y47" s="46" t="e">
        <f>bdrateOld($D47:$D50,G47:G50,$L47:$L50,O47:O50)</f>
        <v>#VALUE!</v>
      </c>
    </row>
    <row r="48" spans="1:25" x14ac:dyDescent="0.2">
      <c r="A48" s="24"/>
      <c r="B48" s="24"/>
      <c r="C48" s="24">
        <v>27</v>
      </c>
      <c r="D48" s="25"/>
      <c r="E48" s="26"/>
      <c r="F48" s="26"/>
      <c r="G48" s="26"/>
      <c r="H48" s="26"/>
      <c r="I48" s="26"/>
      <c r="J48" s="27">
        <f t="shared" si="0"/>
        <v>0</v>
      </c>
      <c r="L48" s="25"/>
      <c r="M48" s="26"/>
      <c r="N48" s="26"/>
      <c r="O48" s="26"/>
      <c r="P48" s="26"/>
      <c r="Q48" s="26"/>
      <c r="R48" s="27">
        <f t="shared" si="1"/>
        <v>0</v>
      </c>
      <c r="S48" s="20"/>
      <c r="T48" s="31"/>
      <c r="U48" s="32"/>
      <c r="V48" s="32"/>
      <c r="W48" s="31"/>
      <c r="X48" s="32"/>
      <c r="Y48" s="33"/>
    </row>
    <row r="49" spans="1:25" x14ac:dyDescent="0.2">
      <c r="A49" s="24"/>
      <c r="B49" s="24"/>
      <c r="C49" s="24">
        <v>32</v>
      </c>
      <c r="D49" s="25"/>
      <c r="E49" s="26"/>
      <c r="F49" s="26"/>
      <c r="G49" s="26"/>
      <c r="H49" s="26"/>
      <c r="I49" s="26"/>
      <c r="J49" s="27">
        <f t="shared" si="0"/>
        <v>0</v>
      </c>
      <c r="L49" s="25"/>
      <c r="M49" s="26"/>
      <c r="N49" s="26"/>
      <c r="O49" s="26"/>
      <c r="P49" s="26"/>
      <c r="Q49" s="26"/>
      <c r="R49" s="27">
        <f t="shared" si="1"/>
        <v>0</v>
      </c>
      <c r="S49" s="20"/>
      <c r="T49" s="31"/>
      <c r="U49" s="32"/>
      <c r="V49" s="32"/>
      <c r="W49" s="31"/>
      <c r="X49" s="32"/>
      <c r="Y49" s="33"/>
    </row>
    <row r="50" spans="1:25" ht="12.75" thickBot="1" x14ac:dyDescent="0.25">
      <c r="A50" s="24"/>
      <c r="B50" s="34"/>
      <c r="C50" s="34">
        <v>37</v>
      </c>
      <c r="D50" s="35"/>
      <c r="E50" s="36"/>
      <c r="F50" s="36"/>
      <c r="G50" s="36"/>
      <c r="H50" s="36"/>
      <c r="I50" s="36"/>
      <c r="J50" s="37">
        <f t="shared" si="0"/>
        <v>0</v>
      </c>
      <c r="L50" s="35"/>
      <c r="M50" s="36"/>
      <c r="N50" s="36"/>
      <c r="O50" s="36"/>
      <c r="P50" s="36"/>
      <c r="Q50" s="36"/>
      <c r="R50" s="37">
        <f t="shared" si="1"/>
        <v>0</v>
      </c>
      <c r="S50" s="20"/>
      <c r="T50" s="41"/>
      <c r="U50" s="42"/>
      <c r="V50" s="42"/>
      <c r="W50" s="41"/>
      <c r="X50" s="42"/>
      <c r="Y50" s="43"/>
    </row>
    <row r="51" spans="1:25" x14ac:dyDescent="0.2">
      <c r="A51" s="24"/>
      <c r="B51" s="13" t="s">
        <v>19</v>
      </c>
      <c r="C51" s="13">
        <v>22</v>
      </c>
      <c r="D51" s="14"/>
      <c r="E51" s="15"/>
      <c r="F51" s="15"/>
      <c r="G51" s="15"/>
      <c r="H51" s="15"/>
      <c r="I51" s="15"/>
      <c r="J51" s="16">
        <f t="shared" si="0"/>
        <v>0</v>
      </c>
      <c r="L51" s="14"/>
      <c r="M51" s="15"/>
      <c r="N51" s="15"/>
      <c r="O51" s="15"/>
      <c r="P51" s="15"/>
      <c r="Q51" s="15"/>
      <c r="R51" s="16">
        <f t="shared" si="1"/>
        <v>0</v>
      </c>
      <c r="S51" s="20"/>
      <c r="T51" s="21" t="e">
        <f>bdrate($D51:$D54,E51:E54,$L51:$L54,M51:M54)</f>
        <v>#VALUE!</v>
      </c>
      <c r="U51" s="22" t="e">
        <f>bdrate($D51:$D54,F51:F54,$L51:$L54,N51:N54)</f>
        <v>#VALUE!</v>
      </c>
      <c r="V51" s="22" t="e">
        <f>bdrate($D51:$D54,G51:G54,$L51:$L54,O51:O54)</f>
        <v>#VALUE!</v>
      </c>
      <c r="W51" s="44" t="e">
        <f>bdrateOld($D51:$D54,E51:E54,$L51:$L54,M51:M54)</f>
        <v>#VALUE!</v>
      </c>
      <c r="X51" s="45" t="e">
        <f>bdrateOld($D51:$D54,F51:F54,$L51:$L54,N51:N54)</f>
        <v>#VALUE!</v>
      </c>
      <c r="Y51" s="46" t="e">
        <f>bdrateOld($D51:$D54,G51:G54,$L51:$L54,O51:O54)</f>
        <v>#VALUE!</v>
      </c>
    </row>
    <row r="52" spans="1:25" x14ac:dyDescent="0.2">
      <c r="A52" s="24"/>
      <c r="B52" s="24"/>
      <c r="C52" s="24">
        <v>27</v>
      </c>
      <c r="D52" s="25"/>
      <c r="E52" s="26"/>
      <c r="F52" s="26"/>
      <c r="G52" s="26"/>
      <c r="H52" s="26"/>
      <c r="I52" s="26"/>
      <c r="J52" s="27">
        <f t="shared" si="0"/>
        <v>0</v>
      </c>
      <c r="L52" s="25"/>
      <c r="M52" s="26"/>
      <c r="N52" s="26"/>
      <c r="O52" s="26"/>
      <c r="P52" s="26"/>
      <c r="Q52" s="26"/>
      <c r="R52" s="27">
        <f t="shared" si="1"/>
        <v>0</v>
      </c>
      <c r="S52" s="20"/>
      <c r="T52" s="31"/>
      <c r="U52" s="32"/>
      <c r="V52" s="32"/>
      <c r="W52" s="31"/>
      <c r="X52" s="32"/>
      <c r="Y52" s="33"/>
    </row>
    <row r="53" spans="1:25" x14ac:dyDescent="0.2">
      <c r="A53" s="24"/>
      <c r="B53" s="24"/>
      <c r="C53" s="24">
        <v>32</v>
      </c>
      <c r="D53" s="25"/>
      <c r="E53" s="26"/>
      <c r="F53" s="26"/>
      <c r="G53" s="26"/>
      <c r="H53" s="26"/>
      <c r="I53" s="26"/>
      <c r="J53" s="27">
        <f t="shared" si="0"/>
        <v>0</v>
      </c>
      <c r="L53" s="25"/>
      <c r="M53" s="26"/>
      <c r="N53" s="26"/>
      <c r="O53" s="26"/>
      <c r="P53" s="26"/>
      <c r="Q53" s="26"/>
      <c r="R53" s="27">
        <f t="shared" si="1"/>
        <v>0</v>
      </c>
      <c r="S53" s="20"/>
      <c r="T53" s="31"/>
      <c r="U53" s="32"/>
      <c r="V53" s="32"/>
      <c r="W53" s="31"/>
      <c r="X53" s="32"/>
      <c r="Y53" s="33"/>
    </row>
    <row r="54" spans="1:25" ht="12.75" thickBot="1" x14ac:dyDescent="0.25">
      <c r="A54" s="34"/>
      <c r="B54" s="34"/>
      <c r="C54" s="34">
        <v>37</v>
      </c>
      <c r="D54" s="35"/>
      <c r="E54" s="36"/>
      <c r="F54" s="36"/>
      <c r="G54" s="36"/>
      <c r="H54" s="36"/>
      <c r="I54" s="36"/>
      <c r="J54" s="37">
        <f t="shared" si="0"/>
        <v>0</v>
      </c>
      <c r="L54" s="35"/>
      <c r="M54" s="36"/>
      <c r="N54" s="36"/>
      <c r="O54" s="36"/>
      <c r="P54" s="36"/>
      <c r="Q54" s="36"/>
      <c r="R54" s="37">
        <f t="shared" si="1"/>
        <v>0</v>
      </c>
      <c r="S54" s="20"/>
      <c r="T54" s="41"/>
      <c r="U54" s="42"/>
      <c r="V54" s="42"/>
      <c r="W54" s="41"/>
      <c r="X54" s="42"/>
      <c r="Y54" s="43"/>
    </row>
    <row r="55" spans="1:25" x14ac:dyDescent="0.2">
      <c r="A55" s="13" t="s">
        <v>20</v>
      </c>
      <c r="B55" s="13" t="s">
        <v>21</v>
      </c>
      <c r="C55" s="13">
        <v>22</v>
      </c>
      <c r="D55" s="14"/>
      <c r="E55" s="15"/>
      <c r="F55" s="15"/>
      <c r="G55" s="15"/>
      <c r="H55" s="15"/>
      <c r="I55" s="15"/>
      <c r="J55" s="16">
        <f t="shared" si="0"/>
        <v>0</v>
      </c>
      <c r="L55" s="14"/>
      <c r="M55" s="15"/>
      <c r="N55" s="15"/>
      <c r="O55" s="15"/>
      <c r="P55" s="15"/>
      <c r="Q55" s="15"/>
      <c r="R55" s="16">
        <f t="shared" si="1"/>
        <v>0</v>
      </c>
      <c r="S55" s="20"/>
      <c r="T55" s="21" t="e">
        <f>bdrate($D55:$D58,E55:E58,$L55:$L58,M55:M58)</f>
        <v>#VALUE!</v>
      </c>
      <c r="U55" s="22" t="e">
        <f>bdrate($D55:$D58,F55:F58,$L55:$L58,N55:N58)</f>
        <v>#VALUE!</v>
      </c>
      <c r="V55" s="22" t="e">
        <f>bdrate($D55:$D58,G55:G58,$L55:$L58,O55:O58)</f>
        <v>#VALUE!</v>
      </c>
      <c r="W55" s="44" t="e">
        <f>bdrateOld($D55:$D58,E55:E58,$L55:$L58,M55:M58)</f>
        <v>#VALUE!</v>
      </c>
      <c r="X55" s="45" t="e">
        <f>bdrateOld($D55:$D58,F55:F58,$L55:$L58,N55:N58)</f>
        <v>#VALUE!</v>
      </c>
      <c r="Y55" s="46" t="e">
        <f>bdrateOld($D55:$D58,G55:G58,$L55:$L58,O55:O58)</f>
        <v>#VALUE!</v>
      </c>
    </row>
    <row r="56" spans="1:25" x14ac:dyDescent="0.2">
      <c r="A56" s="24" t="s">
        <v>22</v>
      </c>
      <c r="B56" s="24"/>
      <c r="C56" s="24">
        <v>27</v>
      </c>
      <c r="D56" s="25"/>
      <c r="E56" s="26"/>
      <c r="F56" s="26"/>
      <c r="G56" s="26"/>
      <c r="H56" s="26"/>
      <c r="I56" s="26"/>
      <c r="J56" s="27">
        <f t="shared" si="0"/>
        <v>0</v>
      </c>
      <c r="L56" s="25"/>
      <c r="M56" s="26"/>
      <c r="N56" s="26"/>
      <c r="O56" s="26"/>
      <c r="P56" s="26"/>
      <c r="Q56" s="26"/>
      <c r="R56" s="27">
        <f t="shared" si="1"/>
        <v>0</v>
      </c>
      <c r="S56" s="20"/>
      <c r="T56" s="31"/>
      <c r="U56" s="32"/>
      <c r="V56" s="32"/>
      <c r="W56" s="31"/>
      <c r="X56" s="32"/>
      <c r="Y56" s="33"/>
    </row>
    <row r="57" spans="1:25" x14ac:dyDescent="0.2">
      <c r="A57" s="24"/>
      <c r="B57" s="24"/>
      <c r="C57" s="24">
        <v>32</v>
      </c>
      <c r="D57" s="25"/>
      <c r="E57" s="26"/>
      <c r="F57" s="26"/>
      <c r="G57" s="26"/>
      <c r="H57" s="26"/>
      <c r="I57" s="26"/>
      <c r="J57" s="27">
        <f t="shared" si="0"/>
        <v>0</v>
      </c>
      <c r="L57" s="25"/>
      <c r="M57" s="26"/>
      <c r="N57" s="26"/>
      <c r="O57" s="26"/>
      <c r="P57" s="26"/>
      <c r="Q57" s="26"/>
      <c r="R57" s="27">
        <f t="shared" si="1"/>
        <v>0</v>
      </c>
      <c r="S57" s="20"/>
      <c r="T57" s="31"/>
      <c r="U57" s="32"/>
      <c r="V57" s="32"/>
      <c r="W57" s="31"/>
      <c r="X57" s="32"/>
      <c r="Y57" s="33"/>
    </row>
    <row r="58" spans="1:25" ht="12.75" thickBot="1" x14ac:dyDescent="0.25">
      <c r="A58" s="24"/>
      <c r="B58" s="34"/>
      <c r="C58" s="34">
        <v>37</v>
      </c>
      <c r="D58" s="35"/>
      <c r="E58" s="36"/>
      <c r="F58" s="36"/>
      <c r="G58" s="36"/>
      <c r="H58" s="36"/>
      <c r="I58" s="36"/>
      <c r="J58" s="37">
        <f t="shared" si="0"/>
        <v>0</v>
      </c>
      <c r="L58" s="35"/>
      <c r="M58" s="36"/>
      <c r="N58" s="36"/>
      <c r="O58" s="36"/>
      <c r="P58" s="36"/>
      <c r="Q58" s="36"/>
      <c r="R58" s="37">
        <f t="shared" si="1"/>
        <v>0</v>
      </c>
      <c r="S58" s="20"/>
      <c r="T58" s="41"/>
      <c r="U58" s="42"/>
      <c r="V58" s="42"/>
      <c r="W58" s="41"/>
      <c r="X58" s="42"/>
      <c r="Y58" s="43"/>
    </row>
    <row r="59" spans="1:25" x14ac:dyDescent="0.2">
      <c r="A59" s="24"/>
      <c r="B59" s="13" t="s">
        <v>23</v>
      </c>
      <c r="C59" s="13">
        <v>22</v>
      </c>
      <c r="D59" s="14"/>
      <c r="E59" s="15"/>
      <c r="F59" s="15"/>
      <c r="G59" s="15"/>
      <c r="H59" s="15"/>
      <c r="I59" s="15"/>
      <c r="J59" s="16">
        <f t="shared" si="0"/>
        <v>0</v>
      </c>
      <c r="L59" s="14"/>
      <c r="M59" s="15"/>
      <c r="N59" s="15"/>
      <c r="O59" s="15"/>
      <c r="P59" s="15"/>
      <c r="Q59" s="15"/>
      <c r="R59" s="16">
        <f t="shared" si="1"/>
        <v>0</v>
      </c>
      <c r="S59" s="20"/>
      <c r="T59" s="21" t="e">
        <f>bdrate($D59:$D62,E59:E62,$L59:$L62,M59:M62)</f>
        <v>#VALUE!</v>
      </c>
      <c r="U59" s="22" t="e">
        <f>bdrate($D59:$D62,F59:F62,$L59:$L62,N59:N62)</f>
        <v>#VALUE!</v>
      </c>
      <c r="V59" s="22" t="e">
        <f>bdrate($D59:$D62,G59:G62,$L59:$L62,O59:O62)</f>
        <v>#VALUE!</v>
      </c>
      <c r="W59" s="44" t="e">
        <f>bdrateOld($D59:$D62,E59:E62,$L59:$L62,M59:M62)</f>
        <v>#VALUE!</v>
      </c>
      <c r="X59" s="45" t="e">
        <f>bdrateOld($D59:$D62,F59:F62,$L59:$L62,N59:N62)</f>
        <v>#VALUE!</v>
      </c>
      <c r="Y59" s="46" t="e">
        <f>bdrateOld($D59:$D62,G59:G62,$L59:$L62,O59:O62)</f>
        <v>#VALUE!</v>
      </c>
    </row>
    <row r="60" spans="1:25" x14ac:dyDescent="0.2">
      <c r="A60" s="24"/>
      <c r="B60" s="24"/>
      <c r="C60" s="24">
        <v>27</v>
      </c>
      <c r="D60" s="25"/>
      <c r="E60" s="26"/>
      <c r="F60" s="26"/>
      <c r="G60" s="26"/>
      <c r="H60" s="26"/>
      <c r="I60" s="26"/>
      <c r="J60" s="27">
        <f t="shared" si="0"/>
        <v>0</v>
      </c>
      <c r="L60" s="25"/>
      <c r="M60" s="26"/>
      <c r="N60" s="26"/>
      <c r="O60" s="26"/>
      <c r="P60" s="26"/>
      <c r="Q60" s="26"/>
      <c r="R60" s="27">
        <f t="shared" si="1"/>
        <v>0</v>
      </c>
      <c r="S60" s="20"/>
      <c r="T60" s="31"/>
      <c r="U60" s="32"/>
      <c r="V60" s="32"/>
      <c r="W60" s="31"/>
      <c r="X60" s="32"/>
      <c r="Y60" s="33"/>
    </row>
    <row r="61" spans="1:25" x14ac:dyDescent="0.2">
      <c r="A61" s="24"/>
      <c r="B61" s="24"/>
      <c r="C61" s="24">
        <v>32</v>
      </c>
      <c r="D61" s="25"/>
      <c r="E61" s="26"/>
      <c r="F61" s="26"/>
      <c r="G61" s="26"/>
      <c r="H61" s="26"/>
      <c r="I61" s="26"/>
      <c r="J61" s="27">
        <f t="shared" si="0"/>
        <v>0</v>
      </c>
      <c r="L61" s="25"/>
      <c r="M61" s="26"/>
      <c r="N61" s="26"/>
      <c r="O61" s="26"/>
      <c r="P61" s="26"/>
      <c r="Q61" s="26"/>
      <c r="R61" s="27">
        <f t="shared" si="1"/>
        <v>0</v>
      </c>
      <c r="S61" s="20"/>
      <c r="T61" s="31"/>
      <c r="U61" s="32"/>
      <c r="V61" s="32"/>
      <c r="W61" s="31"/>
      <c r="X61" s="32"/>
      <c r="Y61" s="33"/>
    </row>
    <row r="62" spans="1:25" ht="12.75" thickBot="1" x14ac:dyDescent="0.25">
      <c r="A62" s="24"/>
      <c r="B62" s="34"/>
      <c r="C62" s="34">
        <v>37</v>
      </c>
      <c r="D62" s="35"/>
      <c r="E62" s="36"/>
      <c r="F62" s="36"/>
      <c r="G62" s="36"/>
      <c r="H62" s="36"/>
      <c r="I62" s="36"/>
      <c r="J62" s="37">
        <f t="shared" si="0"/>
        <v>0</v>
      </c>
      <c r="L62" s="35"/>
      <c r="M62" s="36"/>
      <c r="N62" s="36"/>
      <c r="O62" s="36"/>
      <c r="P62" s="36"/>
      <c r="Q62" s="36"/>
      <c r="R62" s="37">
        <f t="shared" si="1"/>
        <v>0</v>
      </c>
      <c r="S62" s="20"/>
      <c r="T62" s="41"/>
      <c r="U62" s="42"/>
      <c r="V62" s="42"/>
      <c r="W62" s="41"/>
      <c r="X62" s="42"/>
      <c r="Y62" s="43"/>
    </row>
    <row r="63" spans="1:25" x14ac:dyDescent="0.2">
      <c r="A63" s="24"/>
      <c r="B63" s="13" t="s">
        <v>24</v>
      </c>
      <c r="C63" s="13">
        <v>22</v>
      </c>
      <c r="D63" s="14"/>
      <c r="E63" s="15"/>
      <c r="F63" s="15"/>
      <c r="G63" s="15"/>
      <c r="H63" s="15"/>
      <c r="I63" s="15"/>
      <c r="J63" s="16">
        <f t="shared" si="0"/>
        <v>0</v>
      </c>
      <c r="L63" s="14"/>
      <c r="M63" s="15"/>
      <c r="N63" s="15"/>
      <c r="O63" s="15"/>
      <c r="P63" s="15"/>
      <c r="Q63" s="15"/>
      <c r="R63" s="16">
        <f t="shared" si="1"/>
        <v>0</v>
      </c>
      <c r="S63" s="20"/>
      <c r="T63" s="21" t="e">
        <f>bdrate($D63:$D66,E63:E66,$L63:$L66,M63:M66)</f>
        <v>#VALUE!</v>
      </c>
      <c r="U63" s="22" t="e">
        <f>bdrate($D63:$D66,F63:F66,$L63:$L66,N63:N66)</f>
        <v>#VALUE!</v>
      </c>
      <c r="V63" s="22" t="e">
        <f>bdrate($D63:$D66,G63:G66,$L63:$L66,O63:O66)</f>
        <v>#VALUE!</v>
      </c>
      <c r="W63" s="44" t="e">
        <f>bdrateOld($D63:$D66,E63:E66,$L63:$L66,M63:M66)</f>
        <v>#VALUE!</v>
      </c>
      <c r="X63" s="45" t="e">
        <f>bdrateOld($D63:$D66,F63:F66,$L63:$L66,N63:N66)</f>
        <v>#VALUE!</v>
      </c>
      <c r="Y63" s="46" t="e">
        <f>bdrateOld($D63:$D66,G63:G66,$L63:$L66,O63:O66)</f>
        <v>#VALUE!</v>
      </c>
    </row>
    <row r="64" spans="1:25" x14ac:dyDescent="0.2">
      <c r="A64" s="24"/>
      <c r="B64" s="24"/>
      <c r="C64" s="24">
        <v>27</v>
      </c>
      <c r="D64" s="25"/>
      <c r="E64" s="26"/>
      <c r="F64" s="26"/>
      <c r="G64" s="26"/>
      <c r="H64" s="26"/>
      <c r="I64" s="26"/>
      <c r="J64" s="27">
        <f t="shared" si="0"/>
        <v>0</v>
      </c>
      <c r="L64" s="25"/>
      <c r="M64" s="26"/>
      <c r="N64" s="26"/>
      <c r="O64" s="26"/>
      <c r="P64" s="26"/>
      <c r="Q64" s="26"/>
      <c r="R64" s="27">
        <f t="shared" si="1"/>
        <v>0</v>
      </c>
      <c r="S64" s="20"/>
      <c r="T64" s="31"/>
      <c r="U64" s="32"/>
      <c r="V64" s="32"/>
      <c r="W64" s="31"/>
      <c r="X64" s="32"/>
      <c r="Y64" s="33"/>
    </row>
    <row r="65" spans="1:25" x14ac:dyDescent="0.2">
      <c r="A65" s="24"/>
      <c r="B65" s="24"/>
      <c r="C65" s="24">
        <v>32</v>
      </c>
      <c r="D65" s="25"/>
      <c r="E65" s="26"/>
      <c r="F65" s="26"/>
      <c r="G65" s="26"/>
      <c r="H65" s="26"/>
      <c r="I65" s="26"/>
      <c r="J65" s="27">
        <f t="shared" si="0"/>
        <v>0</v>
      </c>
      <c r="L65" s="25"/>
      <c r="M65" s="26"/>
      <c r="N65" s="26"/>
      <c r="O65" s="26"/>
      <c r="P65" s="26"/>
      <c r="Q65" s="26"/>
      <c r="R65" s="27">
        <f t="shared" si="1"/>
        <v>0</v>
      </c>
      <c r="S65" s="20"/>
      <c r="T65" s="31"/>
      <c r="U65" s="32"/>
      <c r="V65" s="32"/>
      <c r="W65" s="31"/>
      <c r="X65" s="32"/>
      <c r="Y65" s="33"/>
    </row>
    <row r="66" spans="1:25" ht="12.75" thickBot="1" x14ac:dyDescent="0.25">
      <c r="A66" s="24"/>
      <c r="B66" s="34"/>
      <c r="C66" s="34">
        <v>37</v>
      </c>
      <c r="D66" s="35"/>
      <c r="E66" s="36"/>
      <c r="F66" s="36"/>
      <c r="G66" s="36"/>
      <c r="H66" s="36"/>
      <c r="I66" s="36"/>
      <c r="J66" s="37">
        <f t="shared" si="0"/>
        <v>0</v>
      </c>
      <c r="L66" s="35"/>
      <c r="M66" s="36"/>
      <c r="N66" s="36"/>
      <c r="O66" s="36"/>
      <c r="P66" s="36"/>
      <c r="Q66" s="36"/>
      <c r="R66" s="37">
        <f t="shared" si="1"/>
        <v>0</v>
      </c>
      <c r="S66" s="20"/>
      <c r="T66" s="41"/>
      <c r="U66" s="42"/>
      <c r="V66" s="42"/>
      <c r="W66" s="41"/>
      <c r="X66" s="42"/>
      <c r="Y66" s="43"/>
    </row>
    <row r="67" spans="1:25" x14ac:dyDescent="0.2">
      <c r="A67" s="24"/>
      <c r="B67" s="13" t="s">
        <v>19</v>
      </c>
      <c r="C67" s="13">
        <v>22</v>
      </c>
      <c r="D67" s="14"/>
      <c r="E67" s="15"/>
      <c r="F67" s="15"/>
      <c r="G67" s="15"/>
      <c r="H67" s="15"/>
      <c r="I67" s="15"/>
      <c r="J67" s="16">
        <f t="shared" si="0"/>
        <v>0</v>
      </c>
      <c r="L67" s="14"/>
      <c r="M67" s="15"/>
      <c r="N67" s="15"/>
      <c r="O67" s="15"/>
      <c r="P67" s="15"/>
      <c r="Q67" s="15"/>
      <c r="R67" s="16">
        <f t="shared" si="1"/>
        <v>0</v>
      </c>
      <c r="S67" s="20"/>
      <c r="T67" s="21" t="e">
        <f>bdrate($D67:$D70,E67:E70,$L67:$L70,M67:M70)</f>
        <v>#VALUE!</v>
      </c>
      <c r="U67" s="22" t="e">
        <f>bdrate($D67:$D70,F67:F70,$L67:$L70,N67:N70)</f>
        <v>#VALUE!</v>
      </c>
      <c r="V67" s="22" t="e">
        <f>bdrate($D67:$D70,G67:G70,$L67:$L70,O67:O70)</f>
        <v>#VALUE!</v>
      </c>
      <c r="W67" s="44" t="e">
        <f>bdrateOld($D67:$D70,E67:E70,$L67:$L70,M67:M70)</f>
        <v>#VALUE!</v>
      </c>
      <c r="X67" s="45" t="e">
        <f>bdrateOld($D67:$D70,F67:F70,$L67:$L70,N67:N70)</f>
        <v>#VALUE!</v>
      </c>
      <c r="Y67" s="46" t="e">
        <f>bdrateOld($D67:$D70,G67:G70,$L67:$L70,O67:O70)</f>
        <v>#VALUE!</v>
      </c>
    </row>
    <row r="68" spans="1:25" x14ac:dyDescent="0.2">
      <c r="A68" s="24"/>
      <c r="B68" s="24"/>
      <c r="C68" s="24">
        <v>27</v>
      </c>
      <c r="D68" s="25"/>
      <c r="E68" s="26"/>
      <c r="F68" s="26"/>
      <c r="G68" s="26"/>
      <c r="H68" s="26"/>
      <c r="I68" s="26"/>
      <c r="J68" s="27">
        <f t="shared" si="0"/>
        <v>0</v>
      </c>
      <c r="L68" s="25"/>
      <c r="M68" s="26"/>
      <c r="N68" s="26"/>
      <c r="O68" s="26"/>
      <c r="P68" s="26"/>
      <c r="Q68" s="26"/>
      <c r="R68" s="27">
        <f t="shared" si="1"/>
        <v>0</v>
      </c>
      <c r="S68" s="20"/>
      <c r="T68" s="31"/>
      <c r="U68" s="32"/>
      <c r="V68" s="32"/>
      <c r="W68" s="31"/>
      <c r="X68" s="32"/>
      <c r="Y68" s="33"/>
    </row>
    <row r="69" spans="1:25" x14ac:dyDescent="0.2">
      <c r="A69" s="24"/>
      <c r="B69" s="24"/>
      <c r="C69" s="24">
        <v>32</v>
      </c>
      <c r="D69" s="25"/>
      <c r="E69" s="26"/>
      <c r="F69" s="26"/>
      <c r="G69" s="26"/>
      <c r="H69" s="26"/>
      <c r="I69" s="26"/>
      <c r="J69" s="27">
        <f t="shared" si="0"/>
        <v>0</v>
      </c>
      <c r="L69" s="25"/>
      <c r="M69" s="26"/>
      <c r="N69" s="26"/>
      <c r="O69" s="26"/>
      <c r="P69" s="26"/>
      <c r="Q69" s="26"/>
      <c r="R69" s="27">
        <f t="shared" si="1"/>
        <v>0</v>
      </c>
      <c r="S69" s="20"/>
      <c r="T69" s="31"/>
      <c r="U69" s="32"/>
      <c r="V69" s="32"/>
      <c r="W69" s="31"/>
      <c r="X69" s="32"/>
      <c r="Y69" s="33"/>
    </row>
    <row r="70" spans="1:25" ht="12.75" thickBot="1" x14ac:dyDescent="0.25">
      <c r="A70" s="34"/>
      <c r="B70" s="34"/>
      <c r="C70" s="34">
        <v>37</v>
      </c>
      <c r="D70" s="35"/>
      <c r="E70" s="36"/>
      <c r="F70" s="36"/>
      <c r="G70" s="36"/>
      <c r="H70" s="36"/>
      <c r="I70" s="36"/>
      <c r="J70" s="37">
        <f t="shared" si="0"/>
        <v>0</v>
      </c>
      <c r="L70" s="35"/>
      <c r="M70" s="36"/>
      <c r="N70" s="36"/>
      <c r="O70" s="36"/>
      <c r="P70" s="36"/>
      <c r="Q70" s="36"/>
      <c r="R70" s="37">
        <f t="shared" si="1"/>
        <v>0</v>
      </c>
      <c r="S70" s="20"/>
      <c r="T70" s="41"/>
      <c r="U70" s="42"/>
      <c r="V70" s="42"/>
      <c r="W70" s="41"/>
      <c r="X70" s="42"/>
      <c r="Y70" s="43"/>
    </row>
    <row r="71" spans="1:25" x14ac:dyDescent="0.2">
      <c r="A71" s="13" t="s">
        <v>25</v>
      </c>
      <c r="B71" s="13" t="s">
        <v>26</v>
      </c>
      <c r="C71" s="13">
        <v>22</v>
      </c>
      <c r="D71" s="14"/>
      <c r="E71" s="15"/>
      <c r="F71" s="15"/>
      <c r="G71" s="15"/>
      <c r="H71" s="15"/>
      <c r="I71" s="15"/>
      <c r="J71" s="16">
        <f t="shared" si="0"/>
        <v>0</v>
      </c>
      <c r="L71" s="14"/>
      <c r="M71" s="15"/>
      <c r="N71" s="15"/>
      <c r="O71" s="15"/>
      <c r="P71" s="15"/>
      <c r="Q71" s="15"/>
      <c r="R71" s="16">
        <f t="shared" si="1"/>
        <v>0</v>
      </c>
      <c r="S71" s="20"/>
      <c r="T71" s="21" t="e">
        <f>bdrate($D71:$D74,E71:E74,$L71:$L74,M71:M74)</f>
        <v>#VALUE!</v>
      </c>
      <c r="U71" s="22" t="e">
        <f>bdrate($D71:$D74,F71:F74,$L71:$L74,N71:N74)</f>
        <v>#VALUE!</v>
      </c>
      <c r="V71" s="22" t="e">
        <f>bdrate($D71:$D74,G71:G74,$L71:$L74,O71:O74)</f>
        <v>#VALUE!</v>
      </c>
      <c r="W71" s="44" t="e">
        <f>bdrateOld($D71:$D74,E71:E74,$L71:$L74,M71:M74)</f>
        <v>#VALUE!</v>
      </c>
      <c r="X71" s="45" t="e">
        <f>bdrateOld($D71:$D74,F71:F74,$L71:$L74,N71:N74)</f>
        <v>#VALUE!</v>
      </c>
      <c r="Y71" s="46" t="e">
        <f>bdrateOld($D71:$D74,G71:G74,$L71:$L74,O71:O74)</f>
        <v>#VALUE!</v>
      </c>
    </row>
    <row r="72" spans="1:25" x14ac:dyDescent="0.2">
      <c r="A72" s="24" t="s">
        <v>27</v>
      </c>
      <c r="B72" s="24"/>
      <c r="C72" s="24">
        <v>27</v>
      </c>
      <c r="D72" s="25"/>
      <c r="E72" s="26"/>
      <c r="F72" s="26"/>
      <c r="G72" s="26"/>
      <c r="H72" s="26"/>
      <c r="I72" s="26"/>
      <c r="J72" s="27">
        <f t="shared" si="0"/>
        <v>0</v>
      </c>
      <c r="L72" s="25"/>
      <c r="M72" s="26"/>
      <c r="N72" s="26"/>
      <c r="O72" s="26"/>
      <c r="P72" s="26"/>
      <c r="Q72" s="26"/>
      <c r="R72" s="27">
        <f t="shared" si="1"/>
        <v>0</v>
      </c>
      <c r="S72" s="20"/>
      <c r="T72" s="31"/>
      <c r="U72" s="32"/>
      <c r="V72" s="32"/>
      <c r="W72" s="31"/>
      <c r="X72" s="32"/>
      <c r="Y72" s="33"/>
    </row>
    <row r="73" spans="1:25" x14ac:dyDescent="0.2">
      <c r="A73" s="24"/>
      <c r="B73" s="24"/>
      <c r="C73" s="24">
        <v>32</v>
      </c>
      <c r="D73" s="25"/>
      <c r="E73" s="26"/>
      <c r="F73" s="26"/>
      <c r="G73" s="26"/>
      <c r="H73" s="26"/>
      <c r="I73" s="26"/>
      <c r="J73" s="27">
        <f t="shared" si="0"/>
        <v>0</v>
      </c>
      <c r="L73" s="25"/>
      <c r="M73" s="26"/>
      <c r="N73" s="26"/>
      <c r="O73" s="26"/>
      <c r="P73" s="26"/>
      <c r="Q73" s="26"/>
      <c r="R73" s="27">
        <f t="shared" si="1"/>
        <v>0</v>
      </c>
      <c r="S73" s="20"/>
      <c r="T73" s="31"/>
      <c r="U73" s="32"/>
      <c r="V73" s="32"/>
      <c r="W73" s="31"/>
      <c r="X73" s="32"/>
      <c r="Y73" s="33"/>
    </row>
    <row r="74" spans="1:25" ht="12.75" thickBot="1" x14ac:dyDescent="0.25">
      <c r="A74" s="24"/>
      <c r="B74" s="34"/>
      <c r="C74" s="34">
        <v>37</v>
      </c>
      <c r="D74" s="35"/>
      <c r="E74" s="36"/>
      <c r="F74" s="36"/>
      <c r="G74" s="36"/>
      <c r="H74" s="36"/>
      <c r="I74" s="36"/>
      <c r="J74" s="37">
        <f t="shared" si="0"/>
        <v>0</v>
      </c>
      <c r="L74" s="35"/>
      <c r="M74" s="36"/>
      <c r="N74" s="36"/>
      <c r="O74" s="36"/>
      <c r="P74" s="36"/>
      <c r="Q74" s="36"/>
      <c r="R74" s="37">
        <f t="shared" si="1"/>
        <v>0</v>
      </c>
      <c r="S74" s="20"/>
      <c r="T74" s="41"/>
      <c r="U74" s="42"/>
      <c r="V74" s="42"/>
      <c r="W74" s="41"/>
      <c r="X74" s="42"/>
      <c r="Y74" s="43"/>
    </row>
    <row r="75" spans="1:25" x14ac:dyDescent="0.2">
      <c r="A75" s="24"/>
      <c r="B75" s="13" t="s">
        <v>28</v>
      </c>
      <c r="C75" s="13">
        <v>22</v>
      </c>
      <c r="D75" s="14"/>
      <c r="E75" s="15"/>
      <c r="F75" s="15"/>
      <c r="G75" s="15"/>
      <c r="H75" s="15"/>
      <c r="I75" s="15"/>
      <c r="J75" s="16">
        <f t="shared" si="0"/>
        <v>0</v>
      </c>
      <c r="L75" s="14"/>
      <c r="M75" s="15"/>
      <c r="N75" s="15"/>
      <c r="O75" s="15"/>
      <c r="P75" s="15"/>
      <c r="Q75" s="15"/>
      <c r="R75" s="16">
        <f t="shared" si="1"/>
        <v>0</v>
      </c>
      <c r="S75" s="20"/>
      <c r="T75" s="21" t="e">
        <f>bdrate($D75:$D78,E75:E78,$L75:$L78,M75:M78)</f>
        <v>#VALUE!</v>
      </c>
      <c r="U75" s="22" t="e">
        <f>bdrate($D75:$D78,F75:F78,$L75:$L78,N75:N78)</f>
        <v>#VALUE!</v>
      </c>
      <c r="V75" s="22" t="e">
        <f>bdrate($D75:$D78,G75:G78,$L75:$L78,O75:O78)</f>
        <v>#VALUE!</v>
      </c>
      <c r="W75" s="44" t="e">
        <f>bdrateOld($D75:$D78,E75:E78,$L75:$L78,M75:M78)</f>
        <v>#VALUE!</v>
      </c>
      <c r="X75" s="45" t="e">
        <f>bdrateOld($D75:$D78,F75:F78,$L75:$L78,N75:N78)</f>
        <v>#VALUE!</v>
      </c>
      <c r="Y75" s="46" t="e">
        <f>bdrateOld($D75:$D78,G75:G78,$L75:$L78,O75:O78)</f>
        <v>#VALUE!</v>
      </c>
    </row>
    <row r="76" spans="1:25" x14ac:dyDescent="0.2">
      <c r="A76" s="24"/>
      <c r="B76" s="24"/>
      <c r="C76" s="24">
        <v>27</v>
      </c>
      <c r="D76" s="25"/>
      <c r="E76" s="26"/>
      <c r="F76" s="26"/>
      <c r="G76" s="26"/>
      <c r="H76" s="26"/>
      <c r="I76" s="26"/>
      <c r="J76" s="27">
        <f t="shared" si="0"/>
        <v>0</v>
      </c>
      <c r="L76" s="25"/>
      <c r="M76" s="26"/>
      <c r="N76" s="26"/>
      <c r="O76" s="26"/>
      <c r="P76" s="26"/>
      <c r="Q76" s="26"/>
      <c r="R76" s="27">
        <f t="shared" si="1"/>
        <v>0</v>
      </c>
      <c r="S76" s="20"/>
      <c r="T76" s="31"/>
      <c r="U76" s="32"/>
      <c r="V76" s="32"/>
      <c r="W76" s="31"/>
      <c r="X76" s="32"/>
      <c r="Y76" s="33"/>
    </row>
    <row r="77" spans="1:25" x14ac:dyDescent="0.2">
      <c r="A77" s="24"/>
      <c r="B77" s="24"/>
      <c r="C77" s="24">
        <v>32</v>
      </c>
      <c r="D77" s="25"/>
      <c r="E77" s="26"/>
      <c r="F77" s="26"/>
      <c r="G77" s="26"/>
      <c r="H77" s="26"/>
      <c r="I77" s="26"/>
      <c r="J77" s="27">
        <f t="shared" si="0"/>
        <v>0</v>
      </c>
      <c r="L77" s="25"/>
      <c r="M77" s="26"/>
      <c r="N77" s="26"/>
      <c r="O77" s="26"/>
      <c r="P77" s="26"/>
      <c r="Q77" s="26"/>
      <c r="R77" s="27">
        <f t="shared" si="1"/>
        <v>0</v>
      </c>
      <c r="S77" s="20"/>
      <c r="T77" s="31"/>
      <c r="U77" s="32"/>
      <c r="V77" s="32"/>
      <c r="W77" s="31"/>
      <c r="X77" s="32"/>
      <c r="Y77" s="33"/>
    </row>
    <row r="78" spans="1:25" ht="12.75" thickBot="1" x14ac:dyDescent="0.25">
      <c r="A78" s="24"/>
      <c r="B78" s="34"/>
      <c r="C78" s="34">
        <v>37</v>
      </c>
      <c r="D78" s="35"/>
      <c r="E78" s="36"/>
      <c r="F78" s="36"/>
      <c r="G78" s="36"/>
      <c r="H78" s="36"/>
      <c r="I78" s="36"/>
      <c r="J78" s="37">
        <f t="shared" si="0"/>
        <v>0</v>
      </c>
      <c r="L78" s="35"/>
      <c r="M78" s="36"/>
      <c r="N78" s="36"/>
      <c r="O78" s="36"/>
      <c r="P78" s="36"/>
      <c r="Q78" s="36"/>
      <c r="R78" s="37">
        <f t="shared" si="1"/>
        <v>0</v>
      </c>
      <c r="S78" s="20"/>
      <c r="T78" s="41"/>
      <c r="U78" s="42"/>
      <c r="V78" s="42"/>
      <c r="W78" s="41"/>
      <c r="X78" s="42"/>
      <c r="Y78" s="43"/>
    </row>
    <row r="79" spans="1:25" x14ac:dyDescent="0.2">
      <c r="A79" s="24"/>
      <c r="B79" s="13" t="s">
        <v>29</v>
      </c>
      <c r="C79" s="13">
        <v>22</v>
      </c>
      <c r="D79" s="14"/>
      <c r="E79" s="15"/>
      <c r="F79" s="15"/>
      <c r="G79" s="15"/>
      <c r="H79" s="15"/>
      <c r="I79" s="15"/>
      <c r="J79" s="16">
        <f t="shared" si="0"/>
        <v>0</v>
      </c>
      <c r="L79" s="14"/>
      <c r="M79" s="15"/>
      <c r="N79" s="15"/>
      <c r="O79" s="15"/>
      <c r="P79" s="15"/>
      <c r="Q79" s="15"/>
      <c r="R79" s="16">
        <f t="shared" si="1"/>
        <v>0</v>
      </c>
      <c r="S79" s="20"/>
      <c r="T79" s="21" t="e">
        <f>bdrate($D79:$D82,E79:E82,$L79:$L82,M79:M82)</f>
        <v>#VALUE!</v>
      </c>
      <c r="U79" s="22" t="e">
        <f>bdrate($D79:$D82,F79:F82,$L79:$L82,N79:N82)</f>
        <v>#VALUE!</v>
      </c>
      <c r="V79" s="22" t="e">
        <f>bdrate($D79:$D82,G79:G82,$L79:$L82,O79:O82)</f>
        <v>#VALUE!</v>
      </c>
      <c r="W79" s="44" t="e">
        <f>bdrateOld($D79:$D82,E79:E82,$L79:$L82,M79:M82)</f>
        <v>#VALUE!</v>
      </c>
      <c r="X79" s="45" t="e">
        <f>bdrateOld($D79:$D82,F79:F82,$L79:$L82,N79:N82)</f>
        <v>#VALUE!</v>
      </c>
      <c r="Y79" s="46" t="e">
        <f>bdrateOld($D79:$D82,G79:G82,$L79:$L82,O79:O82)</f>
        <v>#VALUE!</v>
      </c>
    </row>
    <row r="80" spans="1:25" x14ac:dyDescent="0.2">
      <c r="A80" s="24"/>
      <c r="B80" s="24"/>
      <c r="C80" s="24">
        <v>27</v>
      </c>
      <c r="D80" s="25"/>
      <c r="E80" s="26"/>
      <c r="F80" s="26"/>
      <c r="G80" s="26"/>
      <c r="H80" s="26"/>
      <c r="I80" s="26"/>
      <c r="J80" s="27">
        <f t="shared" si="0"/>
        <v>0</v>
      </c>
      <c r="L80" s="25"/>
      <c r="M80" s="26"/>
      <c r="N80" s="26"/>
      <c r="O80" s="26"/>
      <c r="P80" s="26"/>
      <c r="Q80" s="26"/>
      <c r="R80" s="27">
        <f t="shared" si="1"/>
        <v>0</v>
      </c>
      <c r="S80" s="20"/>
      <c r="T80" s="31"/>
      <c r="U80" s="32"/>
      <c r="V80" s="32"/>
      <c r="W80" s="31"/>
      <c r="X80" s="32"/>
      <c r="Y80" s="33"/>
    </row>
    <row r="81" spans="1:25" x14ac:dyDescent="0.2">
      <c r="A81" s="24"/>
      <c r="B81" s="24"/>
      <c r="C81" s="24">
        <v>32</v>
      </c>
      <c r="D81" s="25"/>
      <c r="E81" s="26"/>
      <c r="F81" s="26"/>
      <c r="G81" s="26"/>
      <c r="H81" s="26"/>
      <c r="I81" s="26"/>
      <c r="J81" s="27">
        <f t="shared" si="0"/>
        <v>0</v>
      </c>
      <c r="L81" s="25"/>
      <c r="M81" s="26"/>
      <c r="N81" s="26"/>
      <c r="O81" s="26"/>
      <c r="P81" s="26"/>
      <c r="Q81" s="26"/>
      <c r="R81" s="27">
        <f t="shared" si="1"/>
        <v>0</v>
      </c>
      <c r="S81" s="20"/>
      <c r="T81" s="31"/>
      <c r="U81" s="32"/>
      <c r="V81" s="32"/>
      <c r="W81" s="31"/>
      <c r="X81" s="32"/>
      <c r="Y81" s="33"/>
    </row>
    <row r="82" spans="1:25" ht="12.75" thickBot="1" x14ac:dyDescent="0.25">
      <c r="A82" s="34"/>
      <c r="B82" s="34"/>
      <c r="C82" s="34">
        <v>37</v>
      </c>
      <c r="D82" s="35"/>
      <c r="E82" s="36"/>
      <c r="F82" s="36"/>
      <c r="G82" s="36"/>
      <c r="H82" s="36"/>
      <c r="I82" s="36"/>
      <c r="J82" s="37">
        <f t="shared" si="0"/>
        <v>0</v>
      </c>
      <c r="L82" s="35"/>
      <c r="M82" s="36"/>
      <c r="N82" s="36"/>
      <c r="O82" s="36"/>
      <c r="P82" s="36"/>
      <c r="Q82" s="36"/>
      <c r="R82" s="37">
        <f t="shared" si="1"/>
        <v>0</v>
      </c>
      <c r="S82" s="20"/>
      <c r="T82" s="41"/>
      <c r="U82" s="42"/>
      <c r="V82" s="42"/>
      <c r="W82" s="41"/>
      <c r="X82" s="42"/>
      <c r="Y82" s="43"/>
    </row>
    <row r="83" spans="1:25" x14ac:dyDescent="0.2">
      <c r="B83" s="1" t="s">
        <v>2</v>
      </c>
      <c r="T83" s="21"/>
      <c r="U83" s="22"/>
      <c r="V83" s="22"/>
      <c r="W83" s="21"/>
      <c r="X83" s="22"/>
      <c r="Y83" s="23"/>
    </row>
    <row r="84" spans="1:25" x14ac:dyDescent="0.2">
      <c r="B84" s="1" t="s">
        <v>7</v>
      </c>
      <c r="T84" s="44" t="e">
        <f t="shared" ref="T84:Y84" si="2">AVERAGE(T19,T23,T27,T31,T35)</f>
        <v>#VALUE!</v>
      </c>
      <c r="U84" s="45" t="e">
        <f t="shared" si="2"/>
        <v>#VALUE!</v>
      </c>
      <c r="V84" s="45" t="e">
        <f t="shared" si="2"/>
        <v>#VALUE!</v>
      </c>
      <c r="W84" s="44" t="e">
        <f t="shared" si="2"/>
        <v>#VALUE!</v>
      </c>
      <c r="X84" s="45" t="e">
        <f t="shared" si="2"/>
        <v>#VALUE!</v>
      </c>
      <c r="Y84" s="46" t="e">
        <f t="shared" si="2"/>
        <v>#VALUE!</v>
      </c>
    </row>
    <row r="85" spans="1:25" x14ac:dyDescent="0.2">
      <c r="B85" s="1" t="s">
        <v>14</v>
      </c>
      <c r="T85" s="44" t="e">
        <f t="shared" ref="T85:Y85" si="3">AVERAGE(T39,T43,T47,T51)</f>
        <v>#VALUE!</v>
      </c>
      <c r="U85" s="45" t="e">
        <f t="shared" si="3"/>
        <v>#VALUE!</v>
      </c>
      <c r="V85" s="45" t="e">
        <f t="shared" si="3"/>
        <v>#VALUE!</v>
      </c>
      <c r="W85" s="44" t="e">
        <f t="shared" si="3"/>
        <v>#VALUE!</v>
      </c>
      <c r="X85" s="45" t="e">
        <f t="shared" si="3"/>
        <v>#VALUE!</v>
      </c>
      <c r="Y85" s="46" t="e">
        <f t="shared" si="3"/>
        <v>#VALUE!</v>
      </c>
    </row>
    <row r="86" spans="1:25" x14ac:dyDescent="0.2">
      <c r="B86" s="1" t="s">
        <v>20</v>
      </c>
      <c r="T86" s="44" t="e">
        <f t="shared" ref="T86:Y86" si="4">AVERAGE(T55,T59,T63,T67)</f>
        <v>#VALUE!</v>
      </c>
      <c r="U86" s="45" t="e">
        <f t="shared" si="4"/>
        <v>#VALUE!</v>
      </c>
      <c r="V86" s="45" t="e">
        <f t="shared" si="4"/>
        <v>#VALUE!</v>
      </c>
      <c r="W86" s="44" t="e">
        <f t="shared" si="4"/>
        <v>#VALUE!</v>
      </c>
      <c r="X86" s="45" t="e">
        <f t="shared" si="4"/>
        <v>#VALUE!</v>
      </c>
      <c r="Y86" s="46" t="e">
        <f t="shared" si="4"/>
        <v>#VALUE!</v>
      </c>
    </row>
    <row r="87" spans="1:25" ht="12.75" thickBot="1" x14ac:dyDescent="0.25">
      <c r="B87" s="1" t="s">
        <v>30</v>
      </c>
      <c r="T87" s="44" t="e">
        <f t="shared" ref="T87:Y87" si="5">AVERAGE(T71,T75,T79)</f>
        <v>#VALUE!</v>
      </c>
      <c r="U87" s="45" t="e">
        <f t="shared" si="5"/>
        <v>#VALUE!</v>
      </c>
      <c r="V87" s="45" t="e">
        <f t="shared" si="5"/>
        <v>#VALUE!</v>
      </c>
      <c r="W87" s="44" t="e">
        <f t="shared" si="5"/>
        <v>#VALUE!</v>
      </c>
      <c r="X87" s="45" t="e">
        <f t="shared" si="5"/>
        <v>#VALUE!</v>
      </c>
      <c r="Y87" s="46" t="e">
        <f t="shared" si="5"/>
        <v>#VALUE!</v>
      </c>
    </row>
    <row r="88" spans="1:25" ht="12.75" thickBot="1" x14ac:dyDescent="0.25">
      <c r="A88" s="3"/>
      <c r="B88" s="4" t="s">
        <v>31</v>
      </c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8" t="e">
        <f t="shared" ref="T88:Y88" si="6">AVERAGE(T3:T82)</f>
        <v>#VALUE!</v>
      </c>
      <c r="U88" s="49" t="e">
        <f t="shared" si="6"/>
        <v>#VALUE!</v>
      </c>
      <c r="V88" s="50" t="e">
        <f t="shared" si="6"/>
        <v>#VALUE!</v>
      </c>
      <c r="W88" s="49" t="e">
        <f t="shared" si="6"/>
        <v>#VALUE!</v>
      </c>
      <c r="X88" s="49" t="e">
        <f t="shared" si="6"/>
        <v>#VALUE!</v>
      </c>
      <c r="Y88" s="50" t="e">
        <f t="shared" si="6"/>
        <v>#VALUE!</v>
      </c>
    </row>
    <row r="89" spans="1:25" x14ac:dyDescent="0.2">
      <c r="B89" s="1" t="s">
        <v>32</v>
      </c>
      <c r="I89" s="51" t="e">
        <f>GEOMEAN(I3:I82)</f>
        <v>#NUM!</v>
      </c>
      <c r="J89" s="51" t="e">
        <f>GEOMEAN(J3:J82)</f>
        <v>#NUM!</v>
      </c>
      <c r="Q89" s="51" t="e">
        <f>GEOMEAN(Q3:Q82)</f>
        <v>#NUM!</v>
      </c>
      <c r="R89" s="51" t="e">
        <f>GEOMEAN(R3:R82)</f>
        <v>#NUM!</v>
      </c>
    </row>
    <row r="90" spans="1:25" x14ac:dyDescent="0.2">
      <c r="B90" s="1" t="s">
        <v>33</v>
      </c>
      <c r="Q90" s="52" t="e">
        <f>Q89/I89</f>
        <v>#NUM!</v>
      </c>
      <c r="R90" s="52" t="e">
        <f>R89/J89</f>
        <v>#NUM!</v>
      </c>
    </row>
    <row r="91" spans="1:25" x14ac:dyDescent="0.2">
      <c r="B91" s="1" t="s">
        <v>34</v>
      </c>
      <c r="I91" s="51">
        <f>SUM(I3:I82)/3600</f>
        <v>0</v>
      </c>
      <c r="J91" s="51">
        <f>SUM(J3:J82)</f>
        <v>0</v>
      </c>
      <c r="Q91" s="51">
        <f>SUM(Q3:Q82)/3600</f>
        <v>0</v>
      </c>
      <c r="R91" s="51">
        <f>SUM(R3:R82)</f>
        <v>0</v>
      </c>
    </row>
  </sheetData>
  <mergeCells count="4">
    <mergeCell ref="D1:J1"/>
    <mergeCell ref="L1:R1"/>
    <mergeCell ref="T1:V1"/>
    <mergeCell ref="W1:Y1"/>
  </mergeCells>
  <phoneticPr fontId="1" type="noConversion"/>
  <conditionalFormatting sqref="W78:X78 T3:V82 W3:Y3 W7:Y7 W11:Y11 W15:Y15 W19:Y19 W23:Y23 W27:Y27 W31:Y31 W35:Y35 W39:Y39 W43:Y43 W47:Y47 W51:Y51 W55:Y55 W59:Y59 W63:Y63 W67:Y67 W71:Y71 W75:Y75 W79:Y79 W6:X6 W10:X10 W14:X14 W18:X18 W22:X22 W26:X26 W30:X30 W34:X34 W38:X38 W42:X42 W46:X46 W50:X50 W54:X54 W58:X58 W62:X62 W66:X66 W70:X70 W74:X74 T83:Y88">
    <cfRule type="cellIs" dxfId="1" priority="45" operator="greaterThan">
      <formula>0.03</formula>
    </cfRule>
    <cfRule type="cellIs" dxfId="0" priority="46" stopIfTrue="1" operator="lessThan">
      <formula>-0.03</formula>
    </cfRule>
  </conditionalFormatting>
  <pageMargins left="0.75" right="0.75" top="1" bottom="1" header="0.5" footer="0.5"/>
  <pageSetup paperSize="9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Summary</vt:lpstr>
      <vt:lpstr>Plot</vt:lpstr>
      <vt:lpstr>AI-HE</vt:lpstr>
      <vt:lpstr>AI-LC</vt:lpstr>
      <vt:lpstr>RA-HE</vt:lpstr>
      <vt:lpstr>RA-LC</vt:lpstr>
      <vt:lpstr>LB-HE</vt:lpstr>
      <vt:lpstr>LB-LC</vt:lpstr>
      <vt:lpstr>LP-HE</vt:lpstr>
      <vt:lpstr>LP-LC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Bossen</dc:creator>
  <cp:lastModifiedBy>Oudin, Simon</cp:lastModifiedBy>
  <dcterms:created xsi:type="dcterms:W3CDTF">2011-06-30T00:09:01Z</dcterms:created>
  <dcterms:modified xsi:type="dcterms:W3CDTF">2011-11-08T14:33:28Z</dcterms:modified>
</cp:coreProperties>
</file>