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2175" yWindow="105" windowWidth="19215" windowHeight="20595" tabRatio="500"/>
  </bookViews>
  <sheets>
    <sheet name="Summary" sheetId="9" r:id="rId1"/>
    <sheet name="Plot" sheetId="10" r:id="rId2"/>
    <sheet name="AI-HE" sheetId="1" r:id="rId3"/>
    <sheet name="AI-LC" sheetId="2" r:id="rId4"/>
    <sheet name="RA-HE" sheetId="3" r:id="rId5"/>
    <sheet name="RA-LC" sheetId="4" r:id="rId6"/>
    <sheet name="LB-HE" sheetId="5" r:id="rId7"/>
    <sheet name="LB-LC" sheetId="6" r:id="rId8"/>
    <sheet name="LP-HE" sheetId="7" r:id="rId9"/>
    <sheet name="LP-LC" sheetId="8" r:id="rId10"/>
  </sheets>
  <calcPr calcId="145621"/>
</workbook>
</file>

<file path=xl/calcChain.xml><?xml version="1.0" encoding="utf-8"?>
<calcChain xmlns="http://schemas.openxmlformats.org/spreadsheetml/2006/main">
  <c r="R19" i="8" l="1"/>
  <c r="R20" i="8"/>
  <c r="R2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0" i="8"/>
  <c r="R51" i="8"/>
  <c r="R52" i="8"/>
  <c r="R53" i="8"/>
  <c r="R54" i="8"/>
  <c r="R55" i="8"/>
  <c r="R56" i="8"/>
  <c r="R57" i="8"/>
  <c r="R58" i="8"/>
  <c r="R59" i="8"/>
  <c r="R60" i="8"/>
  <c r="R61" i="8"/>
  <c r="R62" i="8"/>
  <c r="R63" i="8"/>
  <c r="R64" i="8"/>
  <c r="R65" i="8"/>
  <c r="R66" i="8"/>
  <c r="R67" i="8"/>
  <c r="R68" i="8"/>
  <c r="R69" i="8"/>
  <c r="R70" i="8"/>
  <c r="R71" i="8"/>
  <c r="R72" i="8"/>
  <c r="R73" i="8"/>
  <c r="R74" i="8"/>
  <c r="R75" i="8"/>
  <c r="R76" i="8"/>
  <c r="R77" i="8"/>
  <c r="R78" i="8"/>
  <c r="R79" i="8"/>
  <c r="R80" i="8"/>
  <c r="R81" i="8"/>
  <c r="R82" i="8"/>
  <c r="Q92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I92" i="8"/>
  <c r="Q90" i="8"/>
  <c r="I90" i="8"/>
  <c r="Q91" i="8" s="1"/>
  <c r="F48" i="9" s="1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40" i="7"/>
  <c r="R41" i="7"/>
  <c r="R42" i="7"/>
  <c r="R43" i="7"/>
  <c r="R44" i="7"/>
  <c r="R45" i="7"/>
  <c r="R46" i="7"/>
  <c r="R47" i="7"/>
  <c r="R48" i="7"/>
  <c r="R49" i="7"/>
  <c r="R50" i="7"/>
  <c r="R51" i="7"/>
  <c r="R52" i="7"/>
  <c r="R53" i="7"/>
  <c r="R54" i="7"/>
  <c r="R55" i="7"/>
  <c r="R56" i="7"/>
  <c r="R57" i="7"/>
  <c r="R58" i="7"/>
  <c r="R59" i="7"/>
  <c r="R60" i="7"/>
  <c r="R61" i="7"/>
  <c r="R62" i="7"/>
  <c r="R63" i="7"/>
  <c r="R64" i="7"/>
  <c r="R65" i="7"/>
  <c r="R66" i="7"/>
  <c r="R67" i="7"/>
  <c r="R68" i="7"/>
  <c r="R69" i="7"/>
  <c r="R70" i="7"/>
  <c r="R71" i="7"/>
  <c r="R72" i="7"/>
  <c r="R73" i="7"/>
  <c r="R74" i="7"/>
  <c r="R75" i="7"/>
  <c r="R76" i="7"/>
  <c r="R77" i="7"/>
  <c r="R78" i="7"/>
  <c r="R79" i="7"/>
  <c r="R80" i="7"/>
  <c r="R81" i="7"/>
  <c r="R82" i="7"/>
  <c r="R92" i="7"/>
  <c r="Q92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92" i="7"/>
  <c r="I92" i="7"/>
  <c r="R90" i="7"/>
  <c r="Q90" i="7"/>
  <c r="I90" i="7"/>
  <c r="Q91" i="7" s="1"/>
  <c r="C48" i="9" s="1"/>
  <c r="R19" i="6"/>
  <c r="R20" i="6"/>
  <c r="R21" i="6"/>
  <c r="R22" i="6"/>
  <c r="R23" i="6"/>
  <c r="R24" i="6"/>
  <c r="R25" i="6"/>
  <c r="R26" i="6"/>
  <c r="R27" i="6"/>
  <c r="R28" i="6"/>
  <c r="R29" i="6"/>
  <c r="R30" i="6"/>
  <c r="R31" i="6"/>
  <c r="R32" i="6"/>
  <c r="R33" i="6"/>
  <c r="R34" i="6"/>
  <c r="R35" i="6"/>
  <c r="R36" i="6"/>
  <c r="R37" i="6"/>
  <c r="R38" i="6"/>
  <c r="R39" i="6"/>
  <c r="R40" i="6"/>
  <c r="R41" i="6"/>
  <c r="R42" i="6"/>
  <c r="R43" i="6"/>
  <c r="R44" i="6"/>
  <c r="R45" i="6"/>
  <c r="R46" i="6"/>
  <c r="R47" i="6"/>
  <c r="R48" i="6"/>
  <c r="R49" i="6"/>
  <c r="R50" i="6"/>
  <c r="R51" i="6"/>
  <c r="R52" i="6"/>
  <c r="R53" i="6"/>
  <c r="R54" i="6"/>
  <c r="R55" i="6"/>
  <c r="R56" i="6"/>
  <c r="R57" i="6"/>
  <c r="R58" i="6"/>
  <c r="R59" i="6"/>
  <c r="R60" i="6"/>
  <c r="R61" i="6"/>
  <c r="R62" i="6"/>
  <c r="R63" i="6"/>
  <c r="R64" i="6"/>
  <c r="R65" i="6"/>
  <c r="R66" i="6"/>
  <c r="R67" i="6"/>
  <c r="R68" i="6"/>
  <c r="R69" i="6"/>
  <c r="R70" i="6"/>
  <c r="R71" i="6"/>
  <c r="R72" i="6"/>
  <c r="R73" i="6"/>
  <c r="R74" i="6"/>
  <c r="R75" i="6"/>
  <c r="R76" i="6"/>
  <c r="R77" i="6"/>
  <c r="R78" i="6"/>
  <c r="R79" i="6"/>
  <c r="R80" i="6"/>
  <c r="R81" i="6"/>
  <c r="R82" i="6"/>
  <c r="Q91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I91" i="6"/>
  <c r="J89" i="6"/>
  <c r="Q89" i="6"/>
  <c r="I89" i="6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36" i="5"/>
  <c r="R37" i="5"/>
  <c r="R38" i="5"/>
  <c r="R39" i="5"/>
  <c r="R40" i="5"/>
  <c r="R41" i="5"/>
  <c r="R42" i="5"/>
  <c r="R43" i="5"/>
  <c r="R44" i="5"/>
  <c r="R45" i="5"/>
  <c r="R46" i="5"/>
  <c r="R47" i="5"/>
  <c r="R48" i="5"/>
  <c r="R49" i="5"/>
  <c r="R50" i="5"/>
  <c r="R51" i="5"/>
  <c r="R52" i="5"/>
  <c r="R53" i="5"/>
  <c r="R54" i="5"/>
  <c r="R55" i="5"/>
  <c r="R56" i="5"/>
  <c r="R57" i="5"/>
  <c r="R58" i="5"/>
  <c r="R59" i="5"/>
  <c r="R60" i="5"/>
  <c r="R61" i="5"/>
  <c r="R62" i="5"/>
  <c r="R63" i="5"/>
  <c r="R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91" i="5"/>
  <c r="Q91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91" i="5"/>
  <c r="I91" i="5"/>
  <c r="R89" i="5"/>
  <c r="Q89" i="5"/>
  <c r="I89" i="5"/>
  <c r="Q90" i="5" s="1"/>
  <c r="C36" i="9" s="1"/>
  <c r="R3" i="4"/>
  <c r="R4" i="4"/>
  <c r="R5" i="4"/>
  <c r="R6" i="4"/>
  <c r="R7" i="4"/>
  <c r="R8" i="4"/>
  <c r="R9" i="4"/>
  <c r="R10" i="4"/>
  <c r="R11" i="4"/>
  <c r="R12" i="4"/>
  <c r="R13" i="4"/>
  <c r="R14" i="4"/>
  <c r="R15" i="4"/>
  <c r="R16" i="4"/>
  <c r="R17" i="4"/>
  <c r="R18" i="4"/>
  <c r="R19" i="4"/>
  <c r="R20" i="4"/>
  <c r="R21" i="4"/>
  <c r="R22" i="4"/>
  <c r="R23" i="4"/>
  <c r="R24" i="4"/>
  <c r="R25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39" i="4"/>
  <c r="R40" i="4"/>
  <c r="R41" i="4"/>
  <c r="R42" i="4"/>
  <c r="R43" i="4"/>
  <c r="R44" i="4"/>
  <c r="R45" i="4"/>
  <c r="R46" i="4"/>
  <c r="R47" i="4"/>
  <c r="R48" i="4"/>
  <c r="R49" i="4"/>
  <c r="R50" i="4"/>
  <c r="R51" i="4"/>
  <c r="R52" i="4"/>
  <c r="R53" i="4"/>
  <c r="R54" i="4"/>
  <c r="R55" i="4"/>
  <c r="R56" i="4"/>
  <c r="R57" i="4"/>
  <c r="R58" i="4"/>
  <c r="R59" i="4"/>
  <c r="R60" i="4"/>
  <c r="R61" i="4"/>
  <c r="R62" i="4"/>
  <c r="R63" i="4"/>
  <c r="R64" i="4"/>
  <c r="R65" i="4"/>
  <c r="R66" i="4"/>
  <c r="R67" i="4"/>
  <c r="R68" i="4"/>
  <c r="R69" i="4"/>
  <c r="R70" i="4"/>
  <c r="Q91" i="4"/>
  <c r="J3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I91" i="4"/>
  <c r="J89" i="4"/>
  <c r="Q89" i="4"/>
  <c r="I89" i="4"/>
  <c r="Q90" i="4" s="1"/>
  <c r="F24" i="9" s="1"/>
  <c r="R3" i="3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Q91" i="3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I91" i="3"/>
  <c r="Q89" i="3"/>
  <c r="I89" i="3"/>
  <c r="Q90" i="3"/>
  <c r="R3" i="2"/>
  <c r="R4" i="2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Q92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I92" i="2"/>
  <c r="J90" i="2"/>
  <c r="Q90" i="2"/>
  <c r="I90" i="2"/>
  <c r="Q91" i="2" s="1"/>
  <c r="F12" i="9" s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92" i="1"/>
  <c r="Q92" i="1"/>
  <c r="Q90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90" i="1"/>
  <c r="I92" i="1"/>
  <c r="I90" i="1"/>
  <c r="Q91" i="1" s="1"/>
  <c r="C12" i="9" s="1"/>
  <c r="AC3" i="10"/>
  <c r="AC4" i="10" s="1"/>
  <c r="AC5" i="10" s="1"/>
  <c r="AC6" i="10" s="1"/>
  <c r="AD8" i="10"/>
  <c r="C24" i="9"/>
  <c r="J89" i="5" l="1"/>
  <c r="R90" i="5" s="1"/>
  <c r="C35" i="9" s="1"/>
  <c r="J91" i="4"/>
  <c r="R91" i="4"/>
  <c r="J91" i="3"/>
  <c r="J89" i="3"/>
  <c r="R91" i="3"/>
  <c r="X88" i="1"/>
  <c r="T88" i="1"/>
  <c r="U88" i="1"/>
  <c r="V88" i="1"/>
  <c r="U88" i="2"/>
  <c r="W88" i="2"/>
  <c r="Y88" i="2"/>
  <c r="W88" i="1"/>
  <c r="Y88" i="1"/>
  <c r="T88" i="2"/>
  <c r="V88" i="2"/>
  <c r="X88" i="2"/>
  <c r="U88" i="7"/>
  <c r="W88" i="7"/>
  <c r="Y88" i="7"/>
  <c r="U88" i="8"/>
  <c r="W88" i="8"/>
  <c r="Y88" i="8"/>
  <c r="T88" i="7"/>
  <c r="V88" i="7"/>
  <c r="X88" i="7"/>
  <c r="T88" i="8"/>
  <c r="V88" i="8"/>
  <c r="X88" i="8"/>
  <c r="Y31" i="8"/>
  <c r="Y47" i="8"/>
  <c r="Y67" i="8"/>
  <c r="Y63" i="8"/>
  <c r="X27" i="8"/>
  <c r="X43" i="8"/>
  <c r="X63" i="8"/>
  <c r="X75" i="8"/>
  <c r="W31" i="8"/>
  <c r="W47" i="8"/>
  <c r="W59" i="8"/>
  <c r="W79" i="8"/>
  <c r="V27" i="8"/>
  <c r="V43" i="8"/>
  <c r="V59" i="8"/>
  <c r="V79" i="8"/>
  <c r="U31" i="8"/>
  <c r="U47" i="8"/>
  <c r="U59" i="8"/>
  <c r="U79" i="8"/>
  <c r="T27" i="8"/>
  <c r="T43" i="8"/>
  <c r="T63" i="8"/>
  <c r="T75" i="8"/>
  <c r="Y31" i="7"/>
  <c r="Y47" i="7"/>
  <c r="Y63" i="7"/>
  <c r="Y79" i="7"/>
  <c r="X27" i="7"/>
  <c r="X51" i="7"/>
  <c r="X67" i="7"/>
  <c r="X31" i="7"/>
  <c r="W39" i="7"/>
  <c r="W55" i="7"/>
  <c r="W71" i="7"/>
  <c r="W35" i="7"/>
  <c r="V27" i="7"/>
  <c r="V43" i="7"/>
  <c r="V59" i="7"/>
  <c r="V75" i="7"/>
  <c r="U39" i="7"/>
  <c r="U55" i="7"/>
  <c r="U71" i="7"/>
  <c r="U35" i="7"/>
  <c r="T27" i="7"/>
  <c r="T51" i="7"/>
  <c r="T67" i="7"/>
  <c r="T31" i="7"/>
  <c r="Y31" i="6"/>
  <c r="Y47" i="6"/>
  <c r="Y67" i="6"/>
  <c r="Y63" i="6"/>
  <c r="X27" i="6"/>
  <c r="X43" i="6"/>
  <c r="X63" i="6"/>
  <c r="X75" i="6"/>
  <c r="W31" i="6"/>
  <c r="W47" i="6"/>
  <c r="W59" i="6"/>
  <c r="W79" i="6"/>
  <c r="V27" i="6"/>
  <c r="V43" i="6"/>
  <c r="V59" i="6"/>
  <c r="V79" i="6"/>
  <c r="U31" i="6"/>
  <c r="U47" i="6"/>
  <c r="U59" i="6"/>
  <c r="U79" i="6"/>
  <c r="T27" i="6"/>
  <c r="T43" i="6"/>
  <c r="T63" i="6"/>
  <c r="T75" i="6"/>
  <c r="Y31" i="5"/>
  <c r="Y47" i="5"/>
  <c r="Y63" i="5"/>
  <c r="Y79" i="5"/>
  <c r="X39" i="5"/>
  <c r="X55" i="5"/>
  <c r="X71" i="5"/>
  <c r="X31" i="5"/>
  <c r="W43" i="5"/>
  <c r="W63" i="5"/>
  <c r="W75" i="5"/>
  <c r="W35" i="5"/>
  <c r="V27" i="5"/>
  <c r="V43" i="5"/>
  <c r="V59" i="5"/>
  <c r="V75" i="5"/>
  <c r="U43" i="5"/>
  <c r="U63" i="5"/>
  <c r="U75" i="5"/>
  <c r="U35" i="5"/>
  <c r="T39" i="5"/>
  <c r="T55" i="5"/>
  <c r="T71" i="5"/>
  <c r="T31" i="5"/>
  <c r="Y27" i="4"/>
  <c r="Y19" i="4"/>
  <c r="Y47" i="4"/>
  <c r="Y23" i="8"/>
  <c r="Y55" i="8"/>
  <c r="X19" i="8"/>
  <c r="X51" i="8"/>
  <c r="W23" i="8"/>
  <c r="W55" i="8"/>
  <c r="V19" i="8"/>
  <c r="V51" i="8"/>
  <c r="U23" i="8"/>
  <c r="U55" i="8"/>
  <c r="T19" i="8"/>
  <c r="T51" i="8"/>
  <c r="Y23" i="7"/>
  <c r="Y55" i="7"/>
  <c r="X19" i="7"/>
  <c r="X63" i="7"/>
  <c r="W23" i="7"/>
  <c r="W59" i="7"/>
  <c r="V19" i="7"/>
  <c r="V51" i="7"/>
  <c r="U23" i="7"/>
  <c r="U59" i="7"/>
  <c r="T19" i="7"/>
  <c r="T63" i="7"/>
  <c r="Y23" i="6"/>
  <c r="Y55" i="6"/>
  <c r="X19" i="6"/>
  <c r="X51" i="6"/>
  <c r="W23" i="6"/>
  <c r="W55" i="6"/>
  <c r="V19" i="6"/>
  <c r="V51" i="6"/>
  <c r="U23" i="6"/>
  <c r="U55" i="6"/>
  <c r="T19" i="6"/>
  <c r="T51" i="6"/>
  <c r="Y23" i="5"/>
  <c r="Y55" i="5"/>
  <c r="X19" i="5"/>
  <c r="X59" i="5"/>
  <c r="W23" i="5"/>
  <c r="W67" i="5"/>
  <c r="V19" i="5"/>
  <c r="V51" i="5"/>
  <c r="U23" i="5"/>
  <c r="U67" i="5"/>
  <c r="T19" i="5"/>
  <c r="T59" i="5"/>
  <c r="Y11" i="4"/>
  <c r="Y39" i="4"/>
  <c r="Y63" i="4"/>
  <c r="X23" i="4"/>
  <c r="X51" i="4"/>
  <c r="Y27" i="8"/>
  <c r="Y43" i="8"/>
  <c r="Y59" i="8"/>
  <c r="Y79" i="8"/>
  <c r="X31" i="8"/>
  <c r="X47" i="8"/>
  <c r="X59" i="8"/>
  <c r="X79" i="8"/>
  <c r="W27" i="8"/>
  <c r="W43" i="8"/>
  <c r="W63" i="8"/>
  <c r="W75" i="8"/>
  <c r="V31" i="8"/>
  <c r="V47" i="8"/>
  <c r="V67" i="8"/>
  <c r="V63" i="8"/>
  <c r="U27" i="8"/>
  <c r="U43" i="8"/>
  <c r="U63" i="8"/>
  <c r="U75" i="8"/>
  <c r="T31" i="8"/>
  <c r="T47" i="8"/>
  <c r="T59" i="8"/>
  <c r="T79" i="8"/>
  <c r="Y27" i="7"/>
  <c r="Y43" i="7"/>
  <c r="Y59" i="7"/>
  <c r="Y75" i="7"/>
  <c r="X39" i="7"/>
  <c r="X55" i="7"/>
  <c r="X71" i="7"/>
  <c r="X35" i="7"/>
  <c r="W27" i="7"/>
  <c r="W51" i="7"/>
  <c r="W67" i="7"/>
  <c r="W31" i="7"/>
  <c r="V31" i="7"/>
  <c r="V47" i="7"/>
  <c r="V63" i="7"/>
  <c r="V79" i="7"/>
  <c r="U27" i="7"/>
  <c r="U51" i="7"/>
  <c r="U67" i="7"/>
  <c r="U31" i="7"/>
  <c r="T39" i="7"/>
  <c r="T55" i="7"/>
  <c r="T71" i="7"/>
  <c r="T35" i="7"/>
  <c r="Y27" i="6"/>
  <c r="Y43" i="6"/>
  <c r="Y59" i="6"/>
  <c r="Y79" i="6"/>
  <c r="X31" i="6"/>
  <c r="X47" i="6"/>
  <c r="X59" i="6"/>
  <c r="X79" i="6"/>
  <c r="W27" i="6"/>
  <c r="W43" i="6"/>
  <c r="W63" i="6"/>
  <c r="W75" i="6"/>
  <c r="V31" i="6"/>
  <c r="V47" i="6"/>
  <c r="V67" i="6"/>
  <c r="V63" i="6"/>
  <c r="U27" i="6"/>
  <c r="U43" i="6"/>
  <c r="U63" i="6"/>
  <c r="U75" i="6"/>
  <c r="T31" i="6"/>
  <c r="T47" i="6"/>
  <c r="T59" i="6"/>
  <c r="T79" i="6"/>
  <c r="Y27" i="5"/>
  <c r="Y43" i="5"/>
  <c r="Y59" i="5"/>
  <c r="Y75" i="5"/>
  <c r="X43" i="5"/>
  <c r="X63" i="5"/>
  <c r="X75" i="5"/>
  <c r="X35" i="5"/>
  <c r="W39" i="5"/>
  <c r="W55" i="5"/>
  <c r="W71" i="5"/>
  <c r="W31" i="5"/>
  <c r="V31" i="5"/>
  <c r="V47" i="5"/>
  <c r="V63" i="5"/>
  <c r="V79" i="5"/>
  <c r="U39" i="5"/>
  <c r="U55" i="5"/>
  <c r="U71" i="5"/>
  <c r="U31" i="5"/>
  <c r="T43" i="5"/>
  <c r="T63" i="5"/>
  <c r="T75" i="5"/>
  <c r="T35" i="5"/>
  <c r="Y15" i="4"/>
  <c r="Y7" i="4"/>
  <c r="Y43" i="4"/>
  <c r="Y59" i="4"/>
  <c r="X19" i="4"/>
  <c r="X63" i="4"/>
  <c r="X15" i="4"/>
  <c r="W3" i="4"/>
  <c r="W43" i="4"/>
  <c r="W63" i="4"/>
  <c r="W15" i="4"/>
  <c r="V11" i="4"/>
  <c r="V35" i="4"/>
  <c r="V39" i="4"/>
  <c r="V55" i="4"/>
  <c r="U3" i="4"/>
  <c r="U43" i="4"/>
  <c r="U63" i="4"/>
  <c r="U15" i="4"/>
  <c r="T3" i="4"/>
  <c r="T43" i="4"/>
  <c r="T63" i="4"/>
  <c r="T15" i="4"/>
  <c r="Y11" i="3"/>
  <c r="Y23" i="3"/>
  <c r="Y39" i="3"/>
  <c r="Y55" i="3"/>
  <c r="X3" i="3"/>
  <c r="X31" i="3"/>
  <c r="X51" i="3"/>
  <c r="X67" i="3"/>
  <c r="W3" i="3"/>
  <c r="W31" i="3"/>
  <c r="W51" i="3"/>
  <c r="W67" i="3"/>
  <c r="V11" i="3"/>
  <c r="V23" i="3"/>
  <c r="V39" i="3"/>
  <c r="V55" i="3"/>
  <c r="U3" i="3"/>
  <c r="U31" i="3"/>
  <c r="U51" i="3"/>
  <c r="U67" i="3"/>
  <c r="T3" i="3"/>
  <c r="T31" i="3"/>
  <c r="T51" i="3"/>
  <c r="T67" i="3"/>
  <c r="Y7" i="2"/>
  <c r="Y23" i="2"/>
  <c r="Y39" i="2"/>
  <c r="Y55" i="2"/>
  <c r="Y71" i="2"/>
  <c r="X3" i="2"/>
  <c r="X19" i="2"/>
  <c r="X35" i="2"/>
  <c r="X51" i="2"/>
  <c r="X67" i="2"/>
  <c r="W7" i="2"/>
  <c r="W23" i="2"/>
  <c r="W39" i="2"/>
  <c r="W55" i="2"/>
  <c r="W71" i="2"/>
  <c r="V3" i="2"/>
  <c r="V19" i="2"/>
  <c r="V35" i="2"/>
  <c r="V51" i="2"/>
  <c r="V67" i="2"/>
  <c r="U7" i="2"/>
  <c r="U23" i="2"/>
  <c r="U39" i="2"/>
  <c r="U55" i="2"/>
  <c r="U71" i="2"/>
  <c r="T3" i="2"/>
  <c r="T19" i="2"/>
  <c r="T35" i="2"/>
  <c r="T51" i="2"/>
  <c r="T67" i="2"/>
  <c r="Y3" i="1"/>
  <c r="Y19" i="1"/>
  <c r="Y35" i="1"/>
  <c r="Y51" i="1"/>
  <c r="Y67" i="1"/>
  <c r="X7" i="1"/>
  <c r="X23" i="1"/>
  <c r="X39" i="1"/>
  <c r="X55" i="1"/>
  <c r="X71" i="1"/>
  <c r="W3" i="1"/>
  <c r="W19" i="1"/>
  <c r="W35" i="1"/>
  <c r="W51" i="1"/>
  <c r="W67" i="1"/>
  <c r="V7" i="1"/>
  <c r="V23" i="1"/>
  <c r="V39" i="1"/>
  <c r="Y75" i="8"/>
  <c r="X67" i="8"/>
  <c r="W71" i="8"/>
  <c r="V71" i="8"/>
  <c r="U71" i="8"/>
  <c r="T67" i="8"/>
  <c r="Y71" i="7"/>
  <c r="X75" i="7"/>
  <c r="W79" i="7"/>
  <c r="V67" i="7"/>
  <c r="U79" i="7"/>
  <c r="T75" i="7"/>
  <c r="Y75" i="6"/>
  <c r="X67" i="6"/>
  <c r="W71" i="6"/>
  <c r="V71" i="6"/>
  <c r="U71" i="6"/>
  <c r="T67" i="6"/>
  <c r="Y71" i="5"/>
  <c r="X79" i="5"/>
  <c r="W27" i="5"/>
  <c r="V67" i="5"/>
  <c r="U27" i="5"/>
  <c r="T79" i="5"/>
  <c r="Y55" i="4"/>
  <c r="X43" i="4"/>
  <c r="Y35" i="8"/>
  <c r="Y71" i="8"/>
  <c r="X39" i="8"/>
  <c r="X71" i="8"/>
  <c r="W35" i="8"/>
  <c r="W67" i="8"/>
  <c r="V39" i="8"/>
  <c r="V75" i="8"/>
  <c r="U35" i="8"/>
  <c r="U67" i="8"/>
  <c r="T39" i="8"/>
  <c r="T71" i="8"/>
  <c r="Y35" i="7"/>
  <c r="Y67" i="7"/>
  <c r="X47" i="7"/>
  <c r="X79" i="7"/>
  <c r="W43" i="7"/>
  <c r="W75" i="7"/>
  <c r="V39" i="7"/>
  <c r="V71" i="7"/>
  <c r="U43" i="7"/>
  <c r="U75" i="7"/>
  <c r="T47" i="7"/>
  <c r="T79" i="7"/>
  <c r="Y35" i="6"/>
  <c r="Y71" i="6"/>
  <c r="X39" i="6"/>
  <c r="X71" i="6"/>
  <c r="W35" i="6"/>
  <c r="W67" i="6"/>
  <c r="V39" i="6"/>
  <c r="V75" i="6"/>
  <c r="U35" i="6"/>
  <c r="U67" i="6"/>
  <c r="T39" i="6"/>
  <c r="T71" i="6"/>
  <c r="Y35" i="5"/>
  <c r="Y67" i="5"/>
  <c r="X51" i="5"/>
  <c r="X27" i="5"/>
  <c r="W47" i="5"/>
  <c r="W79" i="5"/>
  <c r="V39" i="5"/>
  <c r="V71" i="5"/>
  <c r="U47" i="5"/>
  <c r="U79" i="5"/>
  <c r="T51" i="5"/>
  <c r="T27" i="5"/>
  <c r="Y31" i="4"/>
  <c r="Y51" i="4"/>
  <c r="X47" i="4"/>
  <c r="X31" i="4"/>
  <c r="W51" i="4"/>
  <c r="W31" i="4"/>
  <c r="V19" i="4"/>
  <c r="V63" i="4"/>
  <c r="U51" i="4"/>
  <c r="U31" i="4"/>
  <c r="T51" i="4"/>
  <c r="T31" i="4"/>
  <c r="Y31" i="3"/>
  <c r="Y63" i="3"/>
  <c r="X43" i="3"/>
  <c r="X35" i="3"/>
  <c r="W43" i="3"/>
  <c r="W35" i="3"/>
  <c r="V31" i="3"/>
  <c r="V63" i="3"/>
  <c r="U43" i="3"/>
  <c r="U35" i="3"/>
  <c r="T43" i="3"/>
  <c r="T35" i="3"/>
  <c r="Y31" i="2"/>
  <c r="Y63" i="2"/>
  <c r="X11" i="2"/>
  <c r="X43" i="2"/>
  <c r="X75" i="2"/>
  <c r="W31" i="2"/>
  <c r="W63" i="2"/>
  <c r="V11" i="2"/>
  <c r="V43" i="2"/>
  <c r="V75" i="2"/>
  <c r="U31" i="2"/>
  <c r="U63" i="2"/>
  <c r="T11" i="2"/>
  <c r="T43" i="2"/>
  <c r="T75" i="2"/>
  <c r="Y27" i="1"/>
  <c r="Y59" i="1"/>
  <c r="X15" i="1"/>
  <c r="X47" i="1"/>
  <c r="X79" i="1"/>
  <c r="W27" i="1"/>
  <c r="W59" i="1"/>
  <c r="V15" i="1"/>
  <c r="V47" i="1"/>
  <c r="V63" i="1"/>
  <c r="V79" i="1"/>
  <c r="U11" i="1"/>
  <c r="U27" i="1"/>
  <c r="U43" i="1"/>
  <c r="U59" i="1"/>
  <c r="U75" i="1"/>
  <c r="T15" i="1"/>
  <c r="X39" i="4"/>
  <c r="X59" i="4"/>
  <c r="X27" i="4"/>
  <c r="W7" i="4"/>
  <c r="W39" i="4"/>
  <c r="W55" i="4"/>
  <c r="W11" i="4"/>
  <c r="W35" i="4"/>
  <c r="V15" i="4"/>
  <c r="V7" i="4"/>
  <c r="V43" i="4"/>
  <c r="V59" i="4"/>
  <c r="U7" i="4"/>
  <c r="U39" i="4"/>
  <c r="U55" i="4"/>
  <c r="U11" i="4"/>
  <c r="U35" i="4"/>
  <c r="T19" i="4"/>
  <c r="T47" i="4"/>
  <c r="T59" i="4"/>
  <c r="T27" i="4"/>
  <c r="Y3" i="3"/>
  <c r="Y19" i="3"/>
  <c r="Y35" i="3"/>
  <c r="Y51" i="3"/>
  <c r="Y67" i="3"/>
  <c r="X19" i="3"/>
  <c r="X39" i="3"/>
  <c r="X55" i="3"/>
  <c r="X15" i="3"/>
  <c r="W7" i="3"/>
  <c r="W27" i="3"/>
  <c r="W47" i="3"/>
  <c r="W59" i="3"/>
  <c r="W11" i="3"/>
  <c r="V7" i="3"/>
  <c r="V27" i="3"/>
  <c r="V43" i="3"/>
  <c r="V59" i="3"/>
  <c r="U7" i="3"/>
  <c r="U27" i="3"/>
  <c r="U47" i="3"/>
  <c r="U59" i="3"/>
  <c r="U11" i="3"/>
  <c r="T19" i="3"/>
  <c r="T39" i="3"/>
  <c r="T55" i="3"/>
  <c r="T15" i="3"/>
  <c r="Y3" i="2"/>
  <c r="Y19" i="2"/>
  <c r="Y35" i="2"/>
  <c r="Y51" i="2"/>
  <c r="Y67" i="2"/>
  <c r="X7" i="2"/>
  <c r="X23" i="2"/>
  <c r="X39" i="2"/>
  <c r="X55" i="2"/>
  <c r="X71" i="2"/>
  <c r="W3" i="2"/>
  <c r="W19" i="2"/>
  <c r="W35" i="2"/>
  <c r="W51" i="2"/>
  <c r="W67" i="2"/>
  <c r="V7" i="2"/>
  <c r="V23" i="2"/>
  <c r="V39" i="2"/>
  <c r="V55" i="2"/>
  <c r="V71" i="2"/>
  <c r="U3" i="2"/>
  <c r="U19" i="2"/>
  <c r="U35" i="2"/>
  <c r="U51" i="2"/>
  <c r="U67" i="2"/>
  <c r="T7" i="2"/>
  <c r="T23" i="2"/>
  <c r="T39" i="2"/>
  <c r="T55" i="2"/>
  <c r="T71" i="2"/>
  <c r="Y7" i="1"/>
  <c r="Y23" i="1"/>
  <c r="Y39" i="1"/>
  <c r="Y55" i="1"/>
  <c r="Y71" i="1"/>
  <c r="X3" i="1"/>
  <c r="X19" i="1"/>
  <c r="X35" i="1"/>
  <c r="X51" i="1"/>
  <c r="X67" i="1"/>
  <c r="W7" i="1"/>
  <c r="W23" i="1"/>
  <c r="W39" i="1"/>
  <c r="W55" i="1"/>
  <c r="W71" i="1"/>
  <c r="V3" i="1"/>
  <c r="V19" i="1"/>
  <c r="V35" i="1"/>
  <c r="V51" i="1"/>
  <c r="V67" i="1"/>
  <c r="U7" i="1"/>
  <c r="U23" i="1"/>
  <c r="U39" i="1"/>
  <c r="U55" i="1"/>
  <c r="U71" i="1"/>
  <c r="T3" i="1"/>
  <c r="T19" i="1"/>
  <c r="T31" i="1"/>
  <c r="T47" i="1"/>
  <c r="T63" i="1"/>
  <c r="T79" i="1"/>
  <c r="T35" i="1"/>
  <c r="T51" i="1"/>
  <c r="T67" i="1"/>
  <c r="AI3" i="10"/>
  <c r="AK3" i="10"/>
  <c r="AD5" i="10"/>
  <c r="AF4" i="10"/>
  <c r="AI5" i="10"/>
  <c r="AK5" i="10"/>
  <c r="AD6" i="10"/>
  <c r="AF6" i="10"/>
  <c r="AG3" i="10"/>
  <c r="AE3" i="10"/>
  <c r="AI4" i="10"/>
  <c r="AK4" i="10"/>
  <c r="AG5" i="10"/>
  <c r="AE5" i="10"/>
  <c r="AI6" i="10"/>
  <c r="AK6" i="10"/>
  <c r="Y39" i="8"/>
  <c r="X35" i="8"/>
  <c r="W39" i="8"/>
  <c r="V35" i="8"/>
  <c r="U39" i="8"/>
  <c r="T35" i="8"/>
  <c r="Y39" i="7"/>
  <c r="X43" i="7"/>
  <c r="W47" i="7"/>
  <c r="V35" i="7"/>
  <c r="U47" i="7"/>
  <c r="T43" i="7"/>
  <c r="Y39" i="6"/>
  <c r="X35" i="6"/>
  <c r="W39" i="6"/>
  <c r="V35" i="6"/>
  <c r="U39" i="6"/>
  <c r="T35" i="6"/>
  <c r="Y39" i="5"/>
  <c r="X47" i="5"/>
  <c r="W51" i="5"/>
  <c r="V35" i="5"/>
  <c r="U51" i="5"/>
  <c r="T47" i="5"/>
  <c r="Y35" i="4"/>
  <c r="X3" i="4"/>
  <c r="Y19" i="8"/>
  <c r="Y51" i="8"/>
  <c r="X23" i="8"/>
  <c r="X55" i="8"/>
  <c r="W19" i="8"/>
  <c r="W51" i="8"/>
  <c r="V23" i="8"/>
  <c r="V55" i="8"/>
  <c r="U19" i="8"/>
  <c r="U51" i="8"/>
  <c r="T23" i="8"/>
  <c r="T55" i="8"/>
  <c r="Y19" i="7"/>
  <c r="Y51" i="7"/>
  <c r="X23" i="7"/>
  <c r="X59" i="7"/>
  <c r="W19" i="7"/>
  <c r="W63" i="7"/>
  <c r="V23" i="7"/>
  <c r="V55" i="7"/>
  <c r="U19" i="7"/>
  <c r="U63" i="7"/>
  <c r="T23" i="7"/>
  <c r="T59" i="7"/>
  <c r="Y19" i="6"/>
  <c r="Y51" i="6"/>
  <c r="X23" i="6"/>
  <c r="X55" i="6"/>
  <c r="W19" i="6"/>
  <c r="W51" i="6"/>
  <c r="V23" i="6"/>
  <c r="V55" i="6"/>
  <c r="U19" i="6"/>
  <c r="U51" i="6"/>
  <c r="T23" i="6"/>
  <c r="T55" i="6"/>
  <c r="Y19" i="5"/>
  <c r="Y51" i="5"/>
  <c r="X23" i="5"/>
  <c r="X67" i="5"/>
  <c r="W19" i="5"/>
  <c r="W59" i="5"/>
  <c r="V23" i="5"/>
  <c r="V55" i="5"/>
  <c r="U19" i="5"/>
  <c r="U59" i="5"/>
  <c r="T23" i="5"/>
  <c r="T67" i="5"/>
  <c r="Y3" i="4"/>
  <c r="Y23" i="4"/>
  <c r="Y67" i="4"/>
  <c r="X67" i="4"/>
  <c r="W23" i="4"/>
  <c r="W67" i="4"/>
  <c r="V27" i="4"/>
  <c r="V47" i="4"/>
  <c r="U23" i="4"/>
  <c r="U67" i="4"/>
  <c r="T23" i="4"/>
  <c r="T67" i="4"/>
  <c r="Y15" i="3"/>
  <c r="Y47" i="3"/>
  <c r="X23" i="3"/>
  <c r="X63" i="3"/>
  <c r="W23" i="3"/>
  <c r="W63" i="3"/>
  <c r="V15" i="3"/>
  <c r="V47" i="3"/>
  <c r="U23" i="3"/>
  <c r="U63" i="3"/>
  <c r="T23" i="3"/>
  <c r="T63" i="3"/>
  <c r="Y15" i="2"/>
  <c r="Y47" i="2"/>
  <c r="Y79" i="2"/>
  <c r="X27" i="2"/>
  <c r="X59" i="2"/>
  <c r="W15" i="2"/>
  <c r="W47" i="2"/>
  <c r="W79" i="2"/>
  <c r="V27" i="2"/>
  <c r="V59" i="2"/>
  <c r="U15" i="2"/>
  <c r="U47" i="2"/>
  <c r="U79" i="2"/>
  <c r="T27" i="2"/>
  <c r="T59" i="2"/>
  <c r="Y11" i="1"/>
  <c r="Y43" i="1"/>
  <c r="Y75" i="1"/>
  <c r="X31" i="1"/>
  <c r="X63" i="1"/>
  <c r="W11" i="1"/>
  <c r="W43" i="1"/>
  <c r="W75" i="1"/>
  <c r="V31" i="1"/>
  <c r="V55" i="1"/>
  <c r="V71" i="1"/>
  <c r="U3" i="1"/>
  <c r="U19" i="1"/>
  <c r="U35" i="1"/>
  <c r="U51" i="1"/>
  <c r="U67" i="1"/>
  <c r="T7" i="1"/>
  <c r="X7" i="4"/>
  <c r="X55" i="4"/>
  <c r="X11" i="4"/>
  <c r="X35" i="4"/>
  <c r="W19" i="4"/>
  <c r="W47" i="4"/>
  <c r="W59" i="4"/>
  <c r="W27" i="4"/>
  <c r="V3" i="4"/>
  <c r="V31" i="4"/>
  <c r="V23" i="4"/>
  <c r="V51" i="4"/>
  <c r="V67" i="4"/>
  <c r="U19" i="4"/>
  <c r="U47" i="4"/>
  <c r="U59" i="4"/>
  <c r="U27" i="4"/>
  <c r="T7" i="4"/>
  <c r="T39" i="4"/>
  <c r="T55" i="4"/>
  <c r="T11" i="4"/>
  <c r="T35" i="4"/>
  <c r="Y7" i="3"/>
  <c r="Y27" i="3"/>
  <c r="Y43" i="3"/>
  <c r="Y59" i="3"/>
  <c r="X7" i="3"/>
  <c r="X27" i="3"/>
  <c r="X47" i="3"/>
  <c r="X59" i="3"/>
  <c r="X11" i="3"/>
  <c r="W19" i="3"/>
  <c r="W39" i="3"/>
  <c r="W55" i="3"/>
  <c r="W15" i="3"/>
  <c r="V3" i="3"/>
  <c r="V19" i="3"/>
  <c r="V35" i="3"/>
  <c r="V51" i="3"/>
  <c r="V67" i="3"/>
  <c r="U19" i="3"/>
  <c r="U39" i="3"/>
  <c r="U55" i="3"/>
  <c r="U15" i="3"/>
  <c r="T7" i="3"/>
  <c r="T27" i="3"/>
  <c r="T47" i="3"/>
  <c r="T59" i="3"/>
  <c r="T11" i="3"/>
  <c r="Y11" i="2"/>
  <c r="Y27" i="2"/>
  <c r="Y43" i="2"/>
  <c r="Y59" i="2"/>
  <c r="Y75" i="2"/>
  <c r="X15" i="2"/>
  <c r="X31" i="2"/>
  <c r="X47" i="2"/>
  <c r="X63" i="2"/>
  <c r="X79" i="2"/>
  <c r="W11" i="2"/>
  <c r="W27" i="2"/>
  <c r="W43" i="2"/>
  <c r="W59" i="2"/>
  <c r="W75" i="2"/>
  <c r="V15" i="2"/>
  <c r="V31" i="2"/>
  <c r="V47" i="2"/>
  <c r="V63" i="2"/>
  <c r="V79" i="2"/>
  <c r="U11" i="2"/>
  <c r="U27" i="2"/>
  <c r="U43" i="2"/>
  <c r="U59" i="2"/>
  <c r="U75" i="2"/>
  <c r="T15" i="2"/>
  <c r="T31" i="2"/>
  <c r="T47" i="2"/>
  <c r="T63" i="2"/>
  <c r="T79" i="2"/>
  <c r="Y15" i="1"/>
  <c r="Y31" i="1"/>
  <c r="Y47" i="1"/>
  <c r="Y63" i="1"/>
  <c r="Y79" i="1"/>
  <c r="X11" i="1"/>
  <c r="X27" i="1"/>
  <c r="X43" i="1"/>
  <c r="X59" i="1"/>
  <c r="X75" i="1"/>
  <c r="W15" i="1"/>
  <c r="W31" i="1"/>
  <c r="W47" i="1"/>
  <c r="W63" i="1"/>
  <c r="W79" i="1"/>
  <c r="V11" i="1"/>
  <c r="V27" i="1"/>
  <c r="V43" i="1"/>
  <c r="V59" i="1"/>
  <c r="V75" i="1"/>
  <c r="U15" i="1"/>
  <c r="U31" i="1"/>
  <c r="U47" i="1"/>
  <c r="U63" i="1"/>
  <c r="U79" i="1"/>
  <c r="T11" i="1"/>
  <c r="T27" i="1"/>
  <c r="T39" i="1"/>
  <c r="T55" i="1"/>
  <c r="T71" i="1"/>
  <c r="T43" i="1"/>
  <c r="T75" i="1"/>
  <c r="AJ3" i="10"/>
  <c r="AE4" i="10"/>
  <c r="AJ5" i="10"/>
  <c r="AE6" i="10"/>
  <c r="AD3" i="10"/>
  <c r="AJ4" i="10"/>
  <c r="AD4" i="10"/>
  <c r="AJ6" i="10"/>
  <c r="T23" i="1"/>
  <c r="T59" i="1"/>
  <c r="AL3" i="10"/>
  <c r="AG4" i="10"/>
  <c r="AL5" i="10"/>
  <c r="AG6" i="10"/>
  <c r="AF3" i="10"/>
  <c r="AL4" i="10"/>
  <c r="AF5" i="10"/>
  <c r="AL6" i="10"/>
  <c r="AF13" i="10" l="1"/>
  <c r="AF16" i="10" s="1"/>
  <c r="AF12" i="10"/>
  <c r="AF15" i="10" s="1"/>
  <c r="AD13" i="10"/>
  <c r="AD16" i="10" s="1"/>
  <c r="AD12" i="10"/>
  <c r="AD15" i="10" s="1"/>
  <c r="T87" i="1"/>
  <c r="C8" i="9" s="1"/>
  <c r="T86" i="1"/>
  <c r="C7" i="9" s="1"/>
  <c r="T85" i="1"/>
  <c r="C6" i="9" s="1"/>
  <c r="U86" i="3"/>
  <c r="D19" i="9" s="1"/>
  <c r="U85" i="3"/>
  <c r="D18" i="9" s="1"/>
  <c r="U84" i="3"/>
  <c r="D17" i="9" s="1"/>
  <c r="V84" i="3"/>
  <c r="E17" i="9" s="1"/>
  <c r="V83" i="3"/>
  <c r="E16" i="9" s="1"/>
  <c r="V88" i="3"/>
  <c r="E21" i="9" s="1"/>
  <c r="W86" i="3"/>
  <c r="W85" i="3"/>
  <c r="W84" i="3"/>
  <c r="T86" i="4"/>
  <c r="F19" i="9" s="1"/>
  <c r="T85" i="4"/>
  <c r="F18" i="9" s="1"/>
  <c r="U84" i="4"/>
  <c r="G17" i="9" s="1"/>
  <c r="V88" i="4"/>
  <c r="H21" i="9" s="1"/>
  <c r="V83" i="4"/>
  <c r="H16" i="9" s="1"/>
  <c r="W84" i="4"/>
  <c r="X86" i="4"/>
  <c r="U84" i="1"/>
  <c r="D5" i="9" s="1"/>
  <c r="U89" i="1"/>
  <c r="D9" i="9" s="1"/>
  <c r="U83" i="1"/>
  <c r="D4" i="9" s="1"/>
  <c r="V87" i="1"/>
  <c r="E8" i="9" s="1"/>
  <c r="V86" i="1"/>
  <c r="E7" i="9" s="1"/>
  <c r="Y83" i="4"/>
  <c r="Y88" i="4"/>
  <c r="H22" i="9" s="1"/>
  <c r="U88" i="5"/>
  <c r="D33" i="9" s="1"/>
  <c r="U84" i="5"/>
  <c r="D29" i="9" s="1"/>
  <c r="V86" i="5"/>
  <c r="E31" i="9" s="1"/>
  <c r="W88" i="5"/>
  <c r="C34" i="9" s="1"/>
  <c r="W84" i="5"/>
  <c r="Y88" i="5"/>
  <c r="E34" i="9" s="1"/>
  <c r="Y84" i="5"/>
  <c r="T86" i="6"/>
  <c r="F31" i="9" s="1"/>
  <c r="U84" i="6"/>
  <c r="G29" i="9" s="1"/>
  <c r="U88" i="6"/>
  <c r="G33" i="9" s="1"/>
  <c r="V86" i="6"/>
  <c r="H31" i="9" s="1"/>
  <c r="W84" i="6"/>
  <c r="W88" i="6"/>
  <c r="F34" i="9" s="1"/>
  <c r="X86" i="6"/>
  <c r="Y84" i="6"/>
  <c r="Y88" i="6"/>
  <c r="H34" i="9" s="1"/>
  <c r="U89" i="7"/>
  <c r="D45" i="9" s="1"/>
  <c r="U84" i="7"/>
  <c r="D41" i="9" s="1"/>
  <c r="V86" i="7"/>
  <c r="E43" i="9" s="1"/>
  <c r="W89" i="7"/>
  <c r="C46" i="9" s="1"/>
  <c r="W84" i="7"/>
  <c r="Y89" i="7"/>
  <c r="E46" i="9" s="1"/>
  <c r="Y84" i="7"/>
  <c r="T86" i="8"/>
  <c r="F43" i="9" s="1"/>
  <c r="U89" i="8"/>
  <c r="G45" i="9" s="1"/>
  <c r="U84" i="8"/>
  <c r="G41" i="9" s="1"/>
  <c r="V86" i="8"/>
  <c r="H43" i="9" s="1"/>
  <c r="W84" i="8"/>
  <c r="W89" i="8"/>
  <c r="F46" i="9" s="1"/>
  <c r="X86" i="8"/>
  <c r="Y89" i="8"/>
  <c r="H46" i="9" s="1"/>
  <c r="Y84" i="8"/>
  <c r="X83" i="4"/>
  <c r="X88" i="4"/>
  <c r="G22" i="9" s="1"/>
  <c r="Y85" i="5"/>
  <c r="U85" i="6"/>
  <c r="G30" i="9" s="1"/>
  <c r="W85" i="6"/>
  <c r="Y85" i="6"/>
  <c r="Y85" i="7"/>
  <c r="U85" i="8"/>
  <c r="G42" i="9" s="1"/>
  <c r="W85" i="8"/>
  <c r="Y85" i="8"/>
  <c r="AE13" i="10"/>
  <c r="AE16" i="10" s="1"/>
  <c r="AE12" i="10"/>
  <c r="AE15" i="10" s="1"/>
  <c r="AG13" i="10"/>
  <c r="AG16" i="10" s="1"/>
  <c r="AG12" i="10"/>
  <c r="AG15" i="10" s="1"/>
  <c r="T84" i="1"/>
  <c r="C5" i="9" s="1"/>
  <c r="T89" i="1"/>
  <c r="C9" i="9" s="1"/>
  <c r="T83" i="1"/>
  <c r="C4" i="9" s="1"/>
  <c r="U87" i="1"/>
  <c r="D8" i="9" s="1"/>
  <c r="U86" i="1"/>
  <c r="D7" i="9" s="1"/>
  <c r="U85" i="1"/>
  <c r="D6" i="9" s="1"/>
  <c r="V84" i="1"/>
  <c r="E5" i="9" s="1"/>
  <c r="V89" i="1"/>
  <c r="E9" i="9" s="1"/>
  <c r="V83" i="1"/>
  <c r="E4" i="9" s="1"/>
  <c r="W87" i="1"/>
  <c r="W86" i="1"/>
  <c r="W85" i="1"/>
  <c r="X84" i="1"/>
  <c r="X83" i="1"/>
  <c r="X89" i="1"/>
  <c r="D10" i="9" s="1"/>
  <c r="Y87" i="1"/>
  <c r="Y86" i="1"/>
  <c r="Y85" i="1"/>
  <c r="T87" i="2"/>
  <c r="F8" i="9" s="1"/>
  <c r="T86" i="2"/>
  <c r="F7" i="9" s="1"/>
  <c r="T85" i="2"/>
  <c r="F6" i="9" s="1"/>
  <c r="U84" i="2"/>
  <c r="G5" i="9" s="1"/>
  <c r="U83" i="2"/>
  <c r="G4" i="9" s="1"/>
  <c r="U89" i="2"/>
  <c r="G9" i="9" s="1"/>
  <c r="V87" i="2"/>
  <c r="H8" i="9" s="1"/>
  <c r="V86" i="2"/>
  <c r="H7" i="9" s="1"/>
  <c r="V85" i="2"/>
  <c r="H6" i="9" s="1"/>
  <c r="W84" i="2"/>
  <c r="W89" i="2"/>
  <c r="F10" i="9" s="1"/>
  <c r="W83" i="2"/>
  <c r="X87" i="2"/>
  <c r="X86" i="2"/>
  <c r="X85" i="2"/>
  <c r="Y84" i="2"/>
  <c r="Y83" i="2"/>
  <c r="Y89" i="2"/>
  <c r="H10" i="9" s="1"/>
  <c r="T86" i="3"/>
  <c r="C19" i="9" s="1"/>
  <c r="T85" i="3"/>
  <c r="C18" i="9" s="1"/>
  <c r="T84" i="3"/>
  <c r="C17" i="9" s="1"/>
  <c r="X86" i="3"/>
  <c r="X85" i="3"/>
  <c r="X84" i="3"/>
  <c r="Y84" i="3"/>
  <c r="Y88" i="3"/>
  <c r="E22" i="9" s="1"/>
  <c r="Y83" i="3"/>
  <c r="T84" i="4"/>
  <c r="F17" i="9" s="1"/>
  <c r="U86" i="4"/>
  <c r="G19" i="9" s="1"/>
  <c r="U85" i="4"/>
  <c r="G18" i="9" s="1"/>
  <c r="W86" i="4"/>
  <c r="W85" i="4"/>
  <c r="X85" i="4"/>
  <c r="V84" i="4"/>
  <c r="H17" i="9" s="1"/>
  <c r="V87" i="5"/>
  <c r="E32" i="9" s="1"/>
  <c r="V85" i="5"/>
  <c r="E30" i="9" s="1"/>
  <c r="T87" i="6"/>
  <c r="F32" i="9" s="1"/>
  <c r="T85" i="6"/>
  <c r="F30" i="9" s="1"/>
  <c r="V85" i="6"/>
  <c r="H30" i="9" s="1"/>
  <c r="X87" i="6"/>
  <c r="X85" i="6"/>
  <c r="Y87" i="6"/>
  <c r="V87" i="7"/>
  <c r="E44" i="9" s="1"/>
  <c r="V85" i="7"/>
  <c r="E42" i="9" s="1"/>
  <c r="T87" i="8"/>
  <c r="F44" i="9" s="1"/>
  <c r="T85" i="8"/>
  <c r="F42" i="9" s="1"/>
  <c r="V85" i="8"/>
  <c r="H42" i="9" s="1"/>
  <c r="X87" i="8"/>
  <c r="X85" i="8"/>
  <c r="Y87" i="8"/>
  <c r="Y86" i="4"/>
  <c r="Y87" i="5"/>
  <c r="U87" i="6"/>
  <c r="G32" i="9" s="1"/>
  <c r="V87" i="6"/>
  <c r="H32" i="9" s="1"/>
  <c r="W87" i="6"/>
  <c r="Y87" i="7"/>
  <c r="U87" i="8"/>
  <c r="G44" i="9" s="1"/>
  <c r="V87" i="8"/>
  <c r="H44" i="9" s="1"/>
  <c r="W87" i="8"/>
  <c r="V85" i="1"/>
  <c r="E6" i="9" s="1"/>
  <c r="W84" i="1"/>
  <c r="W83" i="1"/>
  <c r="W89" i="1"/>
  <c r="C10" i="9" s="1"/>
  <c r="X87" i="1"/>
  <c r="X86" i="1"/>
  <c r="X85" i="1"/>
  <c r="Y84" i="1"/>
  <c r="Y89" i="1"/>
  <c r="E10" i="9" s="1"/>
  <c r="Y83" i="1"/>
  <c r="T84" i="2"/>
  <c r="F5" i="9" s="1"/>
  <c r="T89" i="2"/>
  <c r="F9" i="9" s="1"/>
  <c r="T83" i="2"/>
  <c r="F4" i="9" s="1"/>
  <c r="U87" i="2"/>
  <c r="G8" i="9" s="1"/>
  <c r="U86" i="2"/>
  <c r="G7" i="9" s="1"/>
  <c r="U85" i="2"/>
  <c r="G6" i="9" s="1"/>
  <c r="V84" i="2"/>
  <c r="H5" i="9" s="1"/>
  <c r="V83" i="2"/>
  <c r="H4" i="9" s="1"/>
  <c r="V89" i="2"/>
  <c r="H9" i="9" s="1"/>
  <c r="W87" i="2"/>
  <c r="W86" i="2"/>
  <c r="W85" i="2"/>
  <c r="X84" i="2"/>
  <c r="X89" i="2"/>
  <c r="G10" i="9" s="1"/>
  <c r="X83" i="2"/>
  <c r="Y87" i="2"/>
  <c r="Y86" i="2"/>
  <c r="Y85" i="2"/>
  <c r="T83" i="3"/>
  <c r="C16" i="9" s="1"/>
  <c r="T88" i="3"/>
  <c r="C21" i="9" s="1"/>
  <c r="U83" i="3"/>
  <c r="D16" i="9" s="1"/>
  <c r="U88" i="3"/>
  <c r="D21" i="9" s="1"/>
  <c r="V86" i="3"/>
  <c r="E19" i="9" s="1"/>
  <c r="V85" i="3"/>
  <c r="E18" i="9" s="1"/>
  <c r="W83" i="3"/>
  <c r="W88" i="3"/>
  <c r="C22" i="9" s="1"/>
  <c r="X83" i="3"/>
  <c r="X88" i="3"/>
  <c r="D22" i="9" s="1"/>
  <c r="Y86" i="3"/>
  <c r="Y85" i="3"/>
  <c r="T83" i="4"/>
  <c r="F16" i="9" s="1"/>
  <c r="T88" i="4"/>
  <c r="F21" i="9" s="1"/>
  <c r="U83" i="4"/>
  <c r="G16" i="9" s="1"/>
  <c r="U88" i="4"/>
  <c r="G21" i="9" s="1"/>
  <c r="V86" i="4"/>
  <c r="H19" i="9" s="1"/>
  <c r="V85" i="4"/>
  <c r="H18" i="9" s="1"/>
  <c r="W88" i="4"/>
  <c r="F22" i="9" s="1"/>
  <c r="W83" i="4"/>
  <c r="X84" i="4"/>
  <c r="U87" i="5"/>
  <c r="D32" i="9" s="1"/>
  <c r="U86" i="5"/>
  <c r="D31" i="9" s="1"/>
  <c r="U85" i="5"/>
  <c r="D30" i="9" s="1"/>
  <c r="W87" i="5"/>
  <c r="W86" i="5"/>
  <c r="W85" i="5"/>
  <c r="T87" i="7"/>
  <c r="C44" i="9" s="1"/>
  <c r="T86" i="7"/>
  <c r="C43" i="9" s="1"/>
  <c r="T85" i="7"/>
  <c r="C42" i="9" s="1"/>
  <c r="X87" i="7"/>
  <c r="X86" i="7"/>
  <c r="X85" i="7"/>
  <c r="Y85" i="4"/>
  <c r="T84" i="5"/>
  <c r="C29" i="9" s="1"/>
  <c r="T88" i="5"/>
  <c r="C33" i="9" s="1"/>
  <c r="V84" i="5"/>
  <c r="E29" i="9" s="1"/>
  <c r="V88" i="5"/>
  <c r="E33" i="9" s="1"/>
  <c r="X88" i="5"/>
  <c r="D34" i="9" s="1"/>
  <c r="X84" i="5"/>
  <c r="Y86" i="5"/>
  <c r="T84" i="6"/>
  <c r="F29" i="9" s="1"/>
  <c r="T88" i="6"/>
  <c r="F33" i="9" s="1"/>
  <c r="U86" i="6"/>
  <c r="G31" i="9" s="1"/>
  <c r="V84" i="6"/>
  <c r="H29" i="9" s="1"/>
  <c r="V88" i="6"/>
  <c r="H33" i="9" s="1"/>
  <c r="W86" i="6"/>
  <c r="X88" i="6"/>
  <c r="G34" i="9" s="1"/>
  <c r="X84" i="6"/>
  <c r="Y86" i="6"/>
  <c r="T89" i="7"/>
  <c r="C45" i="9" s="1"/>
  <c r="T84" i="7"/>
  <c r="C41" i="9" s="1"/>
  <c r="V89" i="7"/>
  <c r="E45" i="9" s="1"/>
  <c r="V84" i="7"/>
  <c r="E41" i="9" s="1"/>
  <c r="X89" i="7"/>
  <c r="D46" i="9" s="1"/>
  <c r="X84" i="7"/>
  <c r="Y86" i="7"/>
  <c r="T89" i="8"/>
  <c r="F45" i="9" s="1"/>
  <c r="T84" i="8"/>
  <c r="F41" i="9" s="1"/>
  <c r="U86" i="8"/>
  <c r="G43" i="9" s="1"/>
  <c r="V84" i="8"/>
  <c r="H41" i="9" s="1"/>
  <c r="V89" i="8"/>
  <c r="H45" i="9" s="1"/>
  <c r="W86" i="8"/>
  <c r="X84" i="8"/>
  <c r="X89" i="8"/>
  <c r="G46" i="9" s="1"/>
  <c r="Y86" i="8"/>
  <c r="Y84" i="4"/>
  <c r="T87" i="5"/>
  <c r="C32" i="9" s="1"/>
  <c r="T86" i="5"/>
  <c r="C31" i="9" s="1"/>
  <c r="T85" i="5"/>
  <c r="C30" i="9" s="1"/>
  <c r="X87" i="5"/>
  <c r="X86" i="5"/>
  <c r="X85" i="5"/>
  <c r="U87" i="7"/>
  <c r="D44" i="9" s="1"/>
  <c r="U86" i="7"/>
  <c r="D43" i="9" s="1"/>
  <c r="U85" i="7"/>
  <c r="D42" i="9" s="1"/>
  <c r="W87" i="7"/>
  <c r="W86" i="7"/>
  <c r="W85" i="7"/>
  <c r="R90" i="3"/>
  <c r="C23" i="9" s="1"/>
  <c r="R89" i="3"/>
  <c r="J91" i="6"/>
  <c r="J90" i="8"/>
  <c r="R92" i="8"/>
  <c r="R90" i="8"/>
  <c r="J90" i="7"/>
  <c r="R91" i="7" s="1"/>
  <c r="C47" i="9" s="1"/>
  <c r="R90" i="1"/>
  <c r="R91" i="1" s="1"/>
  <c r="C11" i="9" s="1"/>
  <c r="R92" i="2"/>
  <c r="R90" i="2"/>
  <c r="R91" i="2" s="1"/>
  <c r="F11" i="9" s="1"/>
  <c r="R89" i="4"/>
  <c r="R90" i="4" s="1"/>
  <c r="F23" i="9" s="1"/>
  <c r="R91" i="6"/>
  <c r="R89" i="6"/>
  <c r="R90" i="6" s="1"/>
  <c r="F35" i="9" s="1"/>
  <c r="J92" i="1"/>
  <c r="J92" i="2"/>
  <c r="Q90" i="6"/>
  <c r="F36" i="9" s="1"/>
  <c r="J92" i="8"/>
  <c r="R91" i="8" l="1"/>
  <c r="F47" i="9" s="1"/>
</calcChain>
</file>

<file path=xl/sharedStrings.xml><?xml version="1.0" encoding="utf-8"?>
<sst xmlns="http://schemas.openxmlformats.org/spreadsheetml/2006/main" count="635" uniqueCount="87">
  <si>
    <t>Nebuta</t>
  </si>
  <si>
    <t>QPISlice</t>
  </si>
  <si>
    <t>Class A</t>
  </si>
  <si>
    <t>Traffic</t>
  </si>
  <si>
    <t>4K</t>
  </si>
  <si>
    <t>PeopleOnStreet</t>
  </si>
  <si>
    <t>SteamLocomotive</t>
  </si>
  <si>
    <t>Class B</t>
  </si>
  <si>
    <t>Kimono</t>
  </si>
  <si>
    <t>1080p</t>
  </si>
  <si>
    <t>ParkScene</t>
  </si>
  <si>
    <t>Cactus</t>
  </si>
  <si>
    <t>BasketballDrive</t>
  </si>
  <si>
    <t>BQTerrace</t>
  </si>
  <si>
    <t>Class C</t>
  </si>
  <si>
    <t>BasketballDrill</t>
  </si>
  <si>
    <t>WVGA</t>
  </si>
  <si>
    <t>BQMall</t>
  </si>
  <si>
    <t>PartyScene</t>
  </si>
  <si>
    <t>RaceHorses</t>
  </si>
  <si>
    <t>Class D</t>
  </si>
  <si>
    <t>BasketballPass</t>
  </si>
  <si>
    <t>WQVGA</t>
  </si>
  <si>
    <t>BQSquare</t>
  </si>
  <si>
    <t>BlowingBubbles</t>
  </si>
  <si>
    <t>ClassE</t>
  </si>
  <si>
    <t>Vidyo1</t>
  </si>
  <si>
    <t>720p</t>
  </si>
  <si>
    <t>Vidyo3</t>
  </si>
  <si>
    <t>Vidyo4</t>
  </si>
  <si>
    <t>Class E</t>
  </si>
  <si>
    <t>All</t>
  </si>
  <si>
    <t>Time geomean</t>
  </si>
  <si>
    <t>Time ratio</t>
  </si>
  <si>
    <t>Time sum (hours)</t>
  </si>
  <si>
    <t>Reference</t>
  </si>
  <si>
    <t>Tested</t>
  </si>
  <si>
    <t>kbps</t>
  </si>
  <si>
    <t>Y psnr</t>
  </si>
  <si>
    <t>U psnr</t>
  </si>
  <si>
    <t>V psnr</t>
  </si>
  <si>
    <t>Enc T [s]</t>
  </si>
  <si>
    <t>Dec T [s]</t>
  </si>
  <si>
    <t>Enc T [h]</t>
  </si>
  <si>
    <t>Y</t>
  </si>
  <si>
    <t>U</t>
  </si>
  <si>
    <t>V</t>
  </si>
  <si>
    <t>All Intra HE</t>
  </si>
  <si>
    <t>All Intra LC</t>
  </si>
  <si>
    <t>Overall</t>
  </si>
  <si>
    <t>Enc Time[%]</t>
  </si>
  <si>
    <t>Dec Time[%]</t>
  </si>
  <si>
    <t>Random Access HE</t>
  </si>
  <si>
    <t>Random Access LC</t>
  </si>
  <si>
    <t>Low delay B HE</t>
  </si>
  <si>
    <t>Low delay B LC</t>
  </si>
  <si>
    <t>Low delay P HE</t>
  </si>
  <si>
    <t>Low delay P LC</t>
  </si>
  <si>
    <t>BD-rate (piecewise cubic)</t>
  </si>
  <si>
    <t>BD-rate (cubic)</t>
  </si>
  <si>
    <t>Note: BD-rate is computed using piece-wise cubic interpolation</t>
  </si>
  <si>
    <t>Shaded numbers using cubic interpolation</t>
  </si>
  <si>
    <t>Reference:</t>
  </si>
  <si>
    <t>Tested:</t>
  </si>
  <si>
    <t>RA-HE</t>
  </si>
  <si>
    <t>AI-HE</t>
  </si>
  <si>
    <t>AI-LC</t>
  </si>
  <si>
    <t>RA-LC</t>
  </si>
  <si>
    <t>LB-HE</t>
  </si>
  <si>
    <t>LB-LC</t>
  </si>
  <si>
    <t>LP-HE</t>
  </si>
  <si>
    <t>LP-LC</t>
  </si>
  <si>
    <t>Line 1 - Reference</t>
  </si>
  <si>
    <t>Line 2 - Test</t>
  </si>
  <si>
    <t>Select the coding condition and sequence from the dropbox below</t>
  </si>
  <si>
    <t>RaceHorses C</t>
  </si>
  <si>
    <t>rate</t>
  </si>
  <si>
    <t>y</t>
  </si>
  <si>
    <t>u</t>
  </si>
  <si>
    <t>v</t>
  </si>
  <si>
    <t>BasketballDrillText</t>
  </si>
  <si>
    <t>ChinaSpeed</t>
  </si>
  <si>
    <t>SlideEditing</t>
  </si>
  <si>
    <t>SlideShow</t>
  </si>
  <si>
    <t>Class F</t>
  </si>
  <si>
    <t>hm_4_0_ce2_NSQT-w2x8</t>
  </si>
  <si>
    <t>anchor_hm4.0_full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</si>
</sst>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_ "/>
    <numFmt numFmtId="165" formatCode="0.0%"/>
    <numFmt numFmtId="166" formatCode="0.0"/>
  </numFmts>
  <fonts count="7" x14ac:knownFonts="1">
    <font>
      <sz val="12"/>
      <color theme="1"/>
      <name val="Calibri"/>
      <family val="2"/>
      <scheme val="minor"/>
    </font>
    <font>
      <sz val="8"/>
      <name val="Calibri"/>
      <family val="2"/>
    </font>
    <font>
      <sz val="9"/>
      <color indexed="8"/>
      <name val="Arial"/>
    </font>
    <font>
      <b/>
      <sz val="9"/>
      <color indexed="8"/>
      <name val="Arial"/>
    </font>
    <font>
      <sz val="9"/>
      <color indexed="23"/>
      <name val="Arial"/>
    </font>
    <font>
      <sz val="9"/>
      <color indexed="55"/>
      <name val="Arial"/>
    </font>
    <font>
      <sz val="10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/>
    <xf numFmtId="164" fontId="2" fillId="2" borderId="4" xfId="0" applyNumberFormat="1" applyFont="1" applyFill="1" applyBorder="1" applyAlignment="1"/>
    <xf numFmtId="164" fontId="2" fillId="2" borderId="5" xfId="0" applyNumberFormat="1" applyFont="1" applyFill="1" applyBorder="1" applyAlignment="1"/>
    <xf numFmtId="164" fontId="2" fillId="2" borderId="6" xfId="0" applyNumberFormat="1" applyFont="1" applyFill="1" applyBorder="1" applyAlignment="1"/>
    <xf numFmtId="164" fontId="2" fillId="2" borderId="4" xfId="0" applyNumberFormat="1" applyFont="1" applyFill="1" applyBorder="1"/>
    <xf numFmtId="164" fontId="2" fillId="2" borderId="5" xfId="0" applyNumberFormat="1" applyFont="1" applyFill="1" applyBorder="1"/>
    <xf numFmtId="164" fontId="2" fillId="2" borderId="6" xfId="0" applyNumberFormat="1" applyFont="1" applyFill="1" applyBorder="1"/>
    <xf numFmtId="2" fontId="2" fillId="0" borderId="0" xfId="0" applyNumberFormat="1" applyFont="1"/>
    <xf numFmtId="165" fontId="2" fillId="0" borderId="4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0" fontId="2" fillId="0" borderId="8" xfId="0" applyFont="1" applyBorder="1"/>
    <xf numFmtId="164" fontId="2" fillId="2" borderId="9" xfId="0" applyNumberFormat="1" applyFont="1" applyFill="1" applyBorder="1" applyAlignment="1"/>
    <xf numFmtId="164" fontId="2" fillId="2" borderId="0" xfId="0" applyNumberFormat="1" applyFont="1" applyFill="1" applyBorder="1" applyAlignment="1"/>
    <xf numFmtId="164" fontId="2" fillId="2" borderId="10" xfId="0" applyNumberFormat="1" applyFont="1" applyFill="1" applyBorder="1" applyAlignment="1"/>
    <xf numFmtId="164" fontId="2" fillId="2" borderId="9" xfId="0" applyNumberFormat="1" applyFont="1" applyFill="1" applyBorder="1"/>
    <xf numFmtId="164" fontId="2" fillId="2" borderId="0" xfId="0" applyNumberFormat="1" applyFont="1" applyFill="1" applyBorder="1"/>
    <xf numFmtId="164" fontId="2" fillId="2" borderId="10" xfId="0" applyNumberFormat="1" applyFont="1" applyFill="1" applyBorder="1"/>
    <xf numFmtId="0" fontId="2" fillId="0" borderId="9" xfId="0" applyFont="1" applyBorder="1"/>
    <xf numFmtId="0" fontId="2" fillId="0" borderId="0" xfId="0" applyFont="1" applyBorder="1"/>
    <xf numFmtId="0" fontId="2" fillId="0" borderId="10" xfId="0" applyFont="1" applyBorder="1"/>
    <xf numFmtId="0" fontId="2" fillId="0" borderId="11" xfId="0" applyFont="1" applyBorder="1"/>
    <xf numFmtId="164" fontId="2" fillId="2" borderId="12" xfId="0" applyNumberFormat="1" applyFont="1" applyFill="1" applyBorder="1" applyAlignment="1"/>
    <xf numFmtId="164" fontId="2" fillId="2" borderId="13" xfId="0" applyNumberFormat="1" applyFont="1" applyFill="1" applyBorder="1" applyAlignment="1"/>
    <xf numFmtId="164" fontId="2" fillId="2" borderId="14" xfId="0" applyNumberFormat="1" applyFont="1" applyFill="1" applyBorder="1" applyAlignment="1"/>
    <xf numFmtId="164" fontId="2" fillId="2" borderId="12" xfId="0" applyNumberFormat="1" applyFont="1" applyFill="1" applyBorder="1"/>
    <xf numFmtId="164" fontId="2" fillId="2" borderId="13" xfId="0" applyNumberFormat="1" applyFont="1" applyFill="1" applyBorder="1"/>
    <xf numFmtId="164" fontId="2" fillId="2" borderId="14" xfId="0" applyNumberFormat="1" applyFont="1" applyFill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165" fontId="2" fillId="0" borderId="9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10" fontId="2" fillId="0" borderId="0" xfId="0" applyNumberFormat="1" applyFont="1" applyBorder="1"/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4" fontId="2" fillId="0" borderId="0" xfId="0" applyNumberFormat="1" applyFont="1"/>
    <xf numFmtId="9" fontId="2" fillId="0" borderId="0" xfId="0" applyNumberFormat="1" applyFont="1"/>
    <xf numFmtId="0" fontId="3" fillId="0" borderId="0" xfId="0" applyFont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7" xfId="0" applyFont="1" applyBorder="1"/>
    <xf numFmtId="0" fontId="2" fillId="3" borderId="7" xfId="0" applyFont="1" applyFill="1" applyBorder="1"/>
    <xf numFmtId="164" fontId="2" fillId="3" borderId="4" xfId="0" applyNumberFormat="1" applyFont="1" applyFill="1" applyBorder="1" applyAlignment="1"/>
    <xf numFmtId="164" fontId="2" fillId="3" borderId="5" xfId="0" applyNumberFormat="1" applyFont="1" applyFill="1" applyBorder="1" applyAlignment="1"/>
    <xf numFmtId="164" fontId="2" fillId="3" borderId="6" xfId="0" applyNumberFormat="1" applyFont="1" applyFill="1" applyBorder="1" applyAlignment="1"/>
    <xf numFmtId="0" fontId="2" fillId="3" borderId="0" xfId="0" applyFont="1" applyFill="1"/>
    <xf numFmtId="2" fontId="2" fillId="3" borderId="0" xfId="0" applyNumberFormat="1" applyFont="1" applyFill="1"/>
    <xf numFmtId="165" fontId="2" fillId="3" borderId="4" xfId="0" applyNumberFormat="1" applyFont="1" applyFill="1" applyBorder="1" applyAlignment="1">
      <alignment horizontal="center"/>
    </xf>
    <xf numFmtId="165" fontId="2" fillId="3" borderId="5" xfId="0" applyNumberFormat="1" applyFont="1" applyFill="1" applyBorder="1" applyAlignment="1">
      <alignment horizontal="center"/>
    </xf>
    <xf numFmtId="165" fontId="2" fillId="3" borderId="6" xfId="0" applyNumberFormat="1" applyFont="1" applyFill="1" applyBorder="1" applyAlignment="1">
      <alignment horizontal="center"/>
    </xf>
    <xf numFmtId="0" fontId="2" fillId="3" borderId="8" xfId="0" applyFont="1" applyFill="1" applyBorder="1"/>
    <xf numFmtId="164" fontId="2" fillId="3" borderId="9" xfId="0" applyNumberFormat="1" applyFont="1" applyFill="1" applyBorder="1" applyAlignment="1"/>
    <xf numFmtId="164" fontId="2" fillId="3" borderId="0" xfId="0" applyNumberFormat="1" applyFont="1" applyFill="1" applyBorder="1" applyAlignment="1"/>
    <xf numFmtId="164" fontId="2" fillId="3" borderId="10" xfId="0" applyNumberFormat="1" applyFont="1" applyFill="1" applyBorder="1" applyAlignment="1"/>
    <xf numFmtId="0" fontId="2" fillId="3" borderId="9" xfId="0" applyFont="1" applyFill="1" applyBorder="1"/>
    <xf numFmtId="0" fontId="2" fillId="3" borderId="0" xfId="0" applyFont="1" applyFill="1" applyBorder="1"/>
    <xf numFmtId="0" fontId="2" fillId="3" borderId="10" xfId="0" applyFont="1" applyFill="1" applyBorder="1"/>
    <xf numFmtId="0" fontId="2" fillId="3" borderId="11" xfId="0" applyFont="1" applyFill="1" applyBorder="1"/>
    <xf numFmtId="164" fontId="2" fillId="3" borderId="12" xfId="0" applyNumberFormat="1" applyFont="1" applyFill="1" applyBorder="1" applyAlignment="1"/>
    <xf numFmtId="164" fontId="2" fillId="3" borderId="13" xfId="0" applyNumberFormat="1" applyFont="1" applyFill="1" applyBorder="1" applyAlignment="1"/>
    <xf numFmtId="164" fontId="2" fillId="3" borderId="14" xfId="0" applyNumberFormat="1" applyFont="1" applyFill="1" applyBorder="1" applyAlignment="1"/>
    <xf numFmtId="0" fontId="2" fillId="3" borderId="12" xfId="0" applyFont="1" applyFill="1" applyBorder="1"/>
    <xf numFmtId="0" fontId="2" fillId="3" borderId="13" xfId="0" applyFont="1" applyFill="1" applyBorder="1"/>
    <xf numFmtId="0" fontId="2" fillId="3" borderId="14" xfId="0" applyFont="1" applyFill="1" applyBorder="1"/>
    <xf numFmtId="164" fontId="2" fillId="3" borderId="4" xfId="0" applyNumberFormat="1" applyFont="1" applyFill="1" applyBorder="1"/>
    <xf numFmtId="164" fontId="2" fillId="3" borderId="5" xfId="0" applyNumberFormat="1" applyFont="1" applyFill="1" applyBorder="1"/>
    <xf numFmtId="164" fontId="2" fillId="3" borderId="6" xfId="0" applyNumberFormat="1" applyFont="1" applyFill="1" applyBorder="1"/>
    <xf numFmtId="164" fontId="2" fillId="3" borderId="9" xfId="0" applyNumberFormat="1" applyFont="1" applyFill="1" applyBorder="1"/>
    <xf numFmtId="164" fontId="2" fillId="3" borderId="0" xfId="0" applyNumberFormat="1" applyFont="1" applyFill="1" applyBorder="1"/>
    <xf numFmtId="164" fontId="2" fillId="3" borderId="10" xfId="0" applyNumberFormat="1" applyFont="1" applyFill="1" applyBorder="1"/>
    <xf numFmtId="164" fontId="2" fillId="3" borderId="12" xfId="0" applyNumberFormat="1" applyFont="1" applyFill="1" applyBorder="1"/>
    <xf numFmtId="164" fontId="2" fillId="3" borderId="13" xfId="0" applyNumberFormat="1" applyFont="1" applyFill="1" applyBorder="1"/>
    <xf numFmtId="164" fontId="2" fillId="3" borderId="14" xfId="0" applyNumberFormat="1" applyFont="1" applyFill="1" applyBorder="1"/>
    <xf numFmtId="2" fontId="5" fillId="4" borderId="0" xfId="0" applyNumberFormat="1" applyFont="1" applyFill="1"/>
    <xf numFmtId="165" fontId="5" fillId="4" borderId="4" xfId="0" applyNumberFormat="1" applyFont="1" applyFill="1" applyBorder="1" applyAlignment="1">
      <alignment horizontal="center"/>
    </xf>
    <xf numFmtId="165" fontId="5" fillId="4" borderId="5" xfId="0" applyNumberFormat="1" applyFont="1" applyFill="1" applyBorder="1" applyAlignment="1">
      <alignment horizontal="center"/>
    </xf>
    <xf numFmtId="165" fontId="5" fillId="4" borderId="6" xfId="0" applyNumberFormat="1" applyFont="1" applyFill="1" applyBorder="1" applyAlignment="1">
      <alignment horizontal="center"/>
    </xf>
    <xf numFmtId="0" fontId="5" fillId="4" borderId="9" xfId="0" applyFont="1" applyFill="1" applyBorder="1"/>
    <xf numFmtId="0" fontId="5" fillId="4" borderId="0" xfId="0" applyFont="1" applyFill="1" applyBorder="1"/>
    <xf numFmtId="0" fontId="5" fillId="4" borderId="10" xfId="0" applyFont="1" applyFill="1" applyBorder="1"/>
    <xf numFmtId="0" fontId="5" fillId="4" borderId="12" xfId="0" applyFont="1" applyFill="1" applyBorder="1"/>
    <xf numFmtId="0" fontId="5" fillId="4" borderId="13" xfId="0" applyFont="1" applyFill="1" applyBorder="1"/>
    <xf numFmtId="0" fontId="5" fillId="4" borderId="14" xfId="0" applyFont="1" applyFill="1" applyBorder="1"/>
    <xf numFmtId="165" fontId="5" fillId="4" borderId="9" xfId="0" applyNumberFormat="1" applyFont="1" applyFill="1" applyBorder="1" applyAlignment="1">
      <alignment horizontal="center"/>
    </xf>
    <xf numFmtId="165" fontId="5" fillId="4" borderId="0" xfId="0" applyNumberFormat="1" applyFont="1" applyFill="1" applyBorder="1" applyAlignment="1">
      <alignment horizontal="center"/>
    </xf>
    <xf numFmtId="165" fontId="5" fillId="4" borderId="10" xfId="0" applyNumberFormat="1" applyFont="1" applyFill="1" applyBorder="1" applyAlignment="1">
      <alignment horizontal="center"/>
    </xf>
    <xf numFmtId="10" fontId="5" fillId="4" borderId="0" xfId="0" applyNumberFormat="1" applyFont="1" applyFill="1" applyBorder="1"/>
    <xf numFmtId="0" fontId="0" fillId="5" borderId="0" xfId="0" applyFill="1"/>
    <xf numFmtId="0" fontId="0" fillId="0" borderId="0" xfId="0" applyBorder="1"/>
    <xf numFmtId="2" fontId="6" fillId="0" borderId="0" xfId="0" applyNumberFormat="1" applyFont="1"/>
    <xf numFmtId="0" fontId="6" fillId="0" borderId="0" xfId="0" applyFont="1"/>
    <xf numFmtId="166" fontId="6" fillId="0" borderId="0" xfId="0" applyNumberFormat="1" applyFont="1"/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8" xfId="0" applyFont="1" applyBorder="1"/>
    <xf numFmtId="10" fontId="2" fillId="0" borderId="4" xfId="0" applyNumberFormat="1" applyFont="1" applyBorder="1" applyAlignment="1">
      <alignment horizontal="center"/>
    </xf>
    <xf numFmtId="10" fontId="2" fillId="0" borderId="5" xfId="0" applyNumberFormat="1" applyFont="1" applyBorder="1" applyAlignment="1">
      <alignment horizontal="center"/>
    </xf>
    <xf numFmtId="10" fontId="2" fillId="0" borderId="6" xfId="0" applyNumberFormat="1" applyFont="1" applyBorder="1" applyAlignment="1">
      <alignment horizontal="center"/>
    </xf>
    <xf numFmtId="10" fontId="2" fillId="0" borderId="9" xfId="0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10" fontId="2" fillId="0" borderId="10" xfId="0" applyNumberFormat="1" applyFont="1" applyBorder="1" applyAlignment="1">
      <alignment horizontal="center"/>
    </xf>
    <xf numFmtId="10" fontId="4" fillId="0" borderId="13" xfId="0" applyNumberFormat="1" applyFont="1" applyBorder="1" applyAlignment="1">
      <alignment horizontal="center"/>
    </xf>
    <xf numFmtId="10" fontId="4" fillId="0" borderId="14" xfId="0" applyNumberFormat="1" applyFont="1" applyBorder="1" applyAlignment="1">
      <alignment horizontal="center"/>
    </xf>
    <xf numFmtId="165" fontId="4" fillId="0" borderId="13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9" fontId="2" fillId="0" borderId="9" xfId="0" applyNumberFormat="1" applyFont="1" applyBorder="1" applyAlignment="1">
      <alignment horizontal="center"/>
    </xf>
    <xf numFmtId="9" fontId="2" fillId="0" borderId="0" xfId="0" applyNumberFormat="1" applyFont="1" applyBorder="1" applyAlignment="1">
      <alignment horizontal="center"/>
    </xf>
    <xf numFmtId="9" fontId="2" fillId="0" borderId="10" xfId="0" applyNumberFormat="1" applyFont="1" applyBorder="1" applyAlignment="1">
      <alignment horizontal="center"/>
    </xf>
    <xf numFmtId="9" fontId="2" fillId="0" borderId="12" xfId="0" applyNumberFormat="1" applyFont="1" applyBorder="1" applyAlignment="1">
      <alignment horizontal="center"/>
    </xf>
    <xf numFmtId="9" fontId="2" fillId="0" borderId="13" xfId="0" applyNumberFormat="1" applyFont="1" applyBorder="1" applyAlignment="1">
      <alignment horizontal="center"/>
    </xf>
    <xf numFmtId="9" fontId="2" fillId="0" borderId="14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58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1"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DE"/>
              <a:t>Y PSNR vs Bitrate</a:t>
            </a:r>
          </a:p>
        </c:rich>
      </c:tx>
      <c:layout>
        <c:manualLayout>
          <c:xMode val="edge"/>
          <c:yMode val="edge"/>
          <c:x val="0.42148734300774415"/>
          <c:y val="3.14136125654450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012440938996203E-2"/>
          <c:y val="0.12897208032644605"/>
          <c:w val="0.86666771154961364"/>
          <c:h val="0.7476642337764988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Summary!$K$2</c:f>
              <c:strCache>
                <c:ptCount val="1"/>
                <c:pt idx="0">
                  <c:v>anchor_hm4.0_full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Plot!$AD$3:$AD$6</c:f>
              <c:numCache>
                <c:formatCode>General</c:formatCode>
                <c:ptCount val="4"/>
                <c:pt idx="0">
                  <c:v>218548.20319999999</c:v>
                </c:pt>
                <c:pt idx="1">
                  <c:v>94504.107199999999</c:v>
                </c:pt>
                <c:pt idx="2">
                  <c:v>28513.337599999999</c:v>
                </c:pt>
                <c:pt idx="3">
                  <c:v>7114.3567999999996</c:v>
                </c:pt>
              </c:numCache>
            </c:numRef>
          </c:xVal>
          <c:yVal>
            <c:numRef>
              <c:f>Plot!$AE$3:$AE$6</c:f>
              <c:numCache>
                <c:formatCode>General</c:formatCode>
                <c:ptCount val="4"/>
                <c:pt idx="0">
                  <c:v>39.693800000000003</c:v>
                </c:pt>
                <c:pt idx="1">
                  <c:v>33.754399999999997</c:v>
                </c:pt>
                <c:pt idx="2">
                  <c:v>29.706199999999999</c:v>
                </c:pt>
                <c:pt idx="3">
                  <c:v>28.086200000000002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Summary!$K$3</c:f>
              <c:strCache>
                <c:ptCount val="1"/>
                <c:pt idx="0">
                  <c:v>hm_4_0_ce2_NSQT-w2x8</c:v>
                </c:pt>
              </c:strCache>
            </c:strRef>
          </c:tx>
          <c:spPr>
            <a:ln w="12700">
              <a:solidFill>
                <a:srgbClr val="DD2D32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DD2D32"/>
              </a:solidFill>
              <a:ln>
                <a:solidFill>
                  <a:srgbClr val="DD2D32"/>
                </a:solidFill>
                <a:prstDash val="solid"/>
              </a:ln>
            </c:spPr>
          </c:marker>
          <c:xVal>
            <c:numRef>
              <c:f>Plot!$AI$3:$AI$6</c:f>
              <c:numCache>
                <c:formatCode>General</c:formatCode>
                <c:ptCount val="4"/>
                <c:pt idx="0">
                  <c:v>218563.83840000001</c:v>
                </c:pt>
                <c:pt idx="1">
                  <c:v>94505.607999999993</c:v>
                </c:pt>
                <c:pt idx="2">
                  <c:v>28532.328000000001</c:v>
                </c:pt>
                <c:pt idx="3">
                  <c:v>7114.3904000000002</c:v>
                </c:pt>
              </c:numCache>
            </c:numRef>
          </c:xVal>
          <c:yVal>
            <c:numRef>
              <c:f>Plot!$AJ$3:$AJ$6</c:f>
              <c:numCache>
                <c:formatCode>General</c:formatCode>
                <c:ptCount val="4"/>
                <c:pt idx="0">
                  <c:v>39.693800000000003</c:v>
                </c:pt>
                <c:pt idx="1">
                  <c:v>33.753999999999998</c:v>
                </c:pt>
                <c:pt idx="2">
                  <c:v>29.706299999999999</c:v>
                </c:pt>
                <c:pt idx="3">
                  <c:v>28.0853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245312"/>
        <c:axId val="149245888"/>
      </c:scatterChart>
      <c:valAx>
        <c:axId val="149245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bitrate (kbps)</a:t>
                </a:r>
              </a:p>
            </c:rich>
          </c:tx>
          <c:layout>
            <c:manualLayout>
              <c:xMode val="edge"/>
              <c:yMode val="edge"/>
              <c:x val="0.45950387193336395"/>
              <c:y val="0.9293195778538156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49245888"/>
        <c:crosses val="autoZero"/>
        <c:crossBetween val="midCat"/>
      </c:valAx>
      <c:valAx>
        <c:axId val="149245888"/>
        <c:scaling>
          <c:orientation val="minMax"/>
          <c:max val="40"/>
          <c:min val="27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Y PSNR (dB)</a:t>
                </a:r>
              </a:p>
            </c:rich>
          </c:tx>
          <c:layout>
            <c:manualLayout>
              <c:xMode val="edge"/>
              <c:yMode val="edge"/>
              <c:x val="2.3140495867768587E-2"/>
              <c:y val="0.421466174712454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49245312"/>
        <c:crosses val="autoZero"/>
        <c:crossBetween val="midCat"/>
        <c:majorUnit val="1"/>
        <c:minorUnit val="0.5"/>
      </c:valAx>
      <c:spPr>
        <a:solidFill>
          <a:srgbClr val="D9D9D9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172919286409326"/>
          <c:y val="0.78504744546532335"/>
          <c:w val="0.27037069633812738"/>
          <c:h val="7.663558396209108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033" r="0.75000000000000033" t="1" header="0.5" footer="0.5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1"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DE"/>
              <a:t>U PSNR vs Bitrate</a:t>
            </a:r>
          </a:p>
        </c:rich>
      </c:tx>
      <c:layout>
        <c:manualLayout>
          <c:xMode val="edge"/>
          <c:yMode val="edge"/>
          <c:x val="0.41887456327892819"/>
          <c:y val="3.13315926892950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110012360939438E-2"/>
          <c:y val="0.13035405456030066"/>
          <c:w val="0.86650185414091474"/>
          <c:h val="0.7467425125525798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Summary!$K$2</c:f>
              <c:strCache>
                <c:ptCount val="1"/>
                <c:pt idx="0">
                  <c:v>anchor_hm4.0_full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Plot!$AD$3:$AD$6</c:f>
              <c:numCache>
                <c:formatCode>General</c:formatCode>
                <c:ptCount val="4"/>
                <c:pt idx="0">
                  <c:v>218548.20319999999</c:v>
                </c:pt>
                <c:pt idx="1">
                  <c:v>94504.107199999999</c:v>
                </c:pt>
                <c:pt idx="2">
                  <c:v>28513.337599999999</c:v>
                </c:pt>
                <c:pt idx="3">
                  <c:v>7114.3567999999996</c:v>
                </c:pt>
              </c:numCache>
            </c:numRef>
          </c:xVal>
          <c:yVal>
            <c:numRef>
              <c:f>Plot!$AF$3:$AF$6</c:f>
              <c:numCache>
                <c:formatCode>General</c:formatCode>
                <c:ptCount val="4"/>
                <c:pt idx="0">
                  <c:v>39.8155</c:v>
                </c:pt>
                <c:pt idx="1">
                  <c:v>38.425800000000002</c:v>
                </c:pt>
                <c:pt idx="2">
                  <c:v>37.483600000000003</c:v>
                </c:pt>
                <c:pt idx="3">
                  <c:v>36.692799999999998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Summary!$K$3</c:f>
              <c:strCache>
                <c:ptCount val="1"/>
                <c:pt idx="0">
                  <c:v>hm_4_0_ce2_NSQT-w2x8</c:v>
                </c:pt>
              </c:strCache>
            </c:strRef>
          </c:tx>
          <c:spPr>
            <a:ln w="12700">
              <a:solidFill>
                <a:srgbClr val="DD2D32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DD2D32"/>
              </a:solidFill>
              <a:ln>
                <a:solidFill>
                  <a:srgbClr val="DD2D32"/>
                </a:solidFill>
                <a:prstDash val="solid"/>
              </a:ln>
            </c:spPr>
          </c:marker>
          <c:xVal>
            <c:numRef>
              <c:f>Plot!$AI$3:$AI$6</c:f>
              <c:numCache>
                <c:formatCode>General</c:formatCode>
                <c:ptCount val="4"/>
                <c:pt idx="0">
                  <c:v>218563.83840000001</c:v>
                </c:pt>
                <c:pt idx="1">
                  <c:v>94505.607999999993</c:v>
                </c:pt>
                <c:pt idx="2">
                  <c:v>28532.328000000001</c:v>
                </c:pt>
                <c:pt idx="3">
                  <c:v>7114.3904000000002</c:v>
                </c:pt>
              </c:numCache>
            </c:numRef>
          </c:xVal>
          <c:yVal>
            <c:numRef>
              <c:f>Plot!$AK$3:$AK$6</c:f>
              <c:numCache>
                <c:formatCode>General</c:formatCode>
                <c:ptCount val="4"/>
                <c:pt idx="0">
                  <c:v>39.814999999999998</c:v>
                </c:pt>
                <c:pt idx="1">
                  <c:v>38.427</c:v>
                </c:pt>
                <c:pt idx="2">
                  <c:v>37.485900000000001</c:v>
                </c:pt>
                <c:pt idx="3">
                  <c:v>36.694000000000003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248192"/>
        <c:axId val="149248768"/>
      </c:scatterChart>
      <c:valAx>
        <c:axId val="149248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bitrate (kbps)</a:t>
                </a:r>
              </a:p>
            </c:rich>
          </c:tx>
          <c:layout>
            <c:manualLayout>
              <c:xMode val="edge"/>
              <c:yMode val="edge"/>
              <c:x val="0.45860966261667635"/>
              <c:y val="0.929504738800599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49248768"/>
        <c:crosses val="autoZero"/>
        <c:crossBetween val="midCat"/>
      </c:valAx>
      <c:valAx>
        <c:axId val="149248768"/>
        <c:scaling>
          <c:orientation val="minMax"/>
          <c:max val="40.5"/>
          <c:min val="3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U PSNR (dB)</a:t>
                </a:r>
              </a:p>
            </c:rich>
          </c:tx>
          <c:layout>
            <c:manualLayout>
              <c:xMode val="edge"/>
              <c:yMode val="edge"/>
              <c:x val="2.3178807947019871E-2"/>
              <c:y val="0.420365946423798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49248192"/>
        <c:crosses val="autoZero"/>
        <c:crossBetween val="midCat"/>
        <c:majorUnit val="1"/>
        <c:minorUnit val="0.5"/>
      </c:valAx>
      <c:spPr>
        <a:solidFill>
          <a:srgbClr val="D9D9D9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007416563658883"/>
          <c:y val="0.78398652814123571"/>
          <c:w val="0.27194066749072932"/>
          <c:h val="7.635023195674754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033" r="0.75000000000000033" t="1" header="0.5" footer="0.5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1"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DE"/>
              <a:t>V PSNR vs Bitrate</a:t>
            </a:r>
          </a:p>
        </c:rich>
      </c:tx>
      <c:layout>
        <c:manualLayout>
          <c:xMode val="edge"/>
          <c:yMode val="edge"/>
          <c:x val="0.42053019241800071"/>
          <c:y val="3.13315926892950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3597033374536"/>
          <c:y val="0.13059701492537321"/>
          <c:w val="0.8454882571075405"/>
          <c:h val="0.7481343283582089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Summary!$K$2</c:f>
              <c:strCache>
                <c:ptCount val="1"/>
                <c:pt idx="0">
                  <c:v>anchor_hm4.0_full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Plot!$AD$3:$AD$6</c:f>
              <c:numCache>
                <c:formatCode>General</c:formatCode>
                <c:ptCount val="4"/>
                <c:pt idx="0">
                  <c:v>218548.20319999999</c:v>
                </c:pt>
                <c:pt idx="1">
                  <c:v>94504.107199999999</c:v>
                </c:pt>
                <c:pt idx="2">
                  <c:v>28513.337599999999</c:v>
                </c:pt>
                <c:pt idx="3">
                  <c:v>7114.3567999999996</c:v>
                </c:pt>
              </c:numCache>
            </c:numRef>
          </c:xVal>
          <c:yVal>
            <c:numRef>
              <c:f>Plot!$AG$3:$AG$6</c:f>
              <c:numCache>
                <c:formatCode>General</c:formatCode>
                <c:ptCount val="4"/>
                <c:pt idx="0">
                  <c:v>38.150399999999998</c:v>
                </c:pt>
                <c:pt idx="1">
                  <c:v>36.757199999999997</c:v>
                </c:pt>
                <c:pt idx="2">
                  <c:v>35.745899999999999</c:v>
                </c:pt>
                <c:pt idx="3">
                  <c:v>34.898600000000002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Summary!$K$3</c:f>
              <c:strCache>
                <c:ptCount val="1"/>
                <c:pt idx="0">
                  <c:v>hm_4_0_ce2_NSQT-w2x8</c:v>
                </c:pt>
              </c:strCache>
            </c:strRef>
          </c:tx>
          <c:spPr>
            <a:ln w="12700">
              <a:solidFill>
                <a:srgbClr val="DD2D32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DD2D32"/>
              </a:solidFill>
              <a:ln>
                <a:solidFill>
                  <a:srgbClr val="DD2D32"/>
                </a:solidFill>
                <a:prstDash val="solid"/>
              </a:ln>
            </c:spPr>
          </c:marker>
          <c:xVal>
            <c:numRef>
              <c:f>Plot!$AI$3:$AI$6</c:f>
              <c:numCache>
                <c:formatCode>General</c:formatCode>
                <c:ptCount val="4"/>
                <c:pt idx="0">
                  <c:v>218563.83840000001</c:v>
                </c:pt>
                <c:pt idx="1">
                  <c:v>94505.607999999993</c:v>
                </c:pt>
                <c:pt idx="2">
                  <c:v>28532.328000000001</c:v>
                </c:pt>
                <c:pt idx="3">
                  <c:v>7114.3904000000002</c:v>
                </c:pt>
              </c:numCache>
            </c:numRef>
          </c:xVal>
          <c:yVal>
            <c:numRef>
              <c:f>Plot!$AL$3:$AL$6</c:f>
              <c:numCache>
                <c:formatCode>General</c:formatCode>
                <c:ptCount val="4"/>
                <c:pt idx="0">
                  <c:v>38.1511</c:v>
                </c:pt>
                <c:pt idx="1">
                  <c:v>36.758600000000001</c:v>
                </c:pt>
                <c:pt idx="2">
                  <c:v>35.747700000000002</c:v>
                </c:pt>
                <c:pt idx="3">
                  <c:v>34.901699999999998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394176"/>
        <c:axId val="171394752"/>
      </c:scatterChart>
      <c:valAx>
        <c:axId val="171394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bitrate (kbps)</a:t>
                </a:r>
              </a:p>
            </c:rich>
          </c:tx>
          <c:layout>
            <c:manualLayout>
              <c:xMode val="edge"/>
              <c:yMode val="edge"/>
              <c:x val="0.46357655003389481"/>
              <c:y val="0.929504738800599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71394752"/>
        <c:crosses val="autoZero"/>
        <c:crossBetween val="midCat"/>
      </c:valAx>
      <c:valAx>
        <c:axId val="171394752"/>
        <c:scaling>
          <c:orientation val="minMax"/>
          <c:max val="38.5"/>
          <c:min val="34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V PSNR (dB)</a:t>
                </a:r>
              </a:p>
            </c:rich>
          </c:tx>
          <c:layout>
            <c:manualLayout>
              <c:xMode val="edge"/>
              <c:yMode val="edge"/>
              <c:x val="1.9867549668874187E-2"/>
              <c:y val="0.422976912481240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71394176"/>
        <c:crosses val="autoZero"/>
        <c:crossBetween val="midCat"/>
        <c:majorUnit val="1"/>
        <c:minorUnit val="0.5"/>
      </c:valAx>
      <c:spPr>
        <a:solidFill>
          <a:srgbClr val="D9D9D9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37824474660079"/>
          <c:y val="0.78917910447761197"/>
          <c:w val="0.27194066749072932"/>
          <c:h val="7.649253731343290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033" r="0.75000000000000033" t="1" header="0.5" footer="0.5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1"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DE"/>
              <a:t>Y PSNR vs Bitrate (in log scale)</a:t>
            </a:r>
          </a:p>
        </c:rich>
      </c:tx>
      <c:layout>
        <c:manualLayout>
          <c:xMode val="edge"/>
          <c:yMode val="edge"/>
          <c:x val="0.3630361736961098"/>
          <c:y val="3.13315926892950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381060094754321E-2"/>
          <c:y val="0.1287313432835821"/>
          <c:w val="0.85820027009013677"/>
          <c:h val="0.7481343283582089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Summary!$K$2</c:f>
              <c:strCache>
                <c:ptCount val="1"/>
                <c:pt idx="0">
                  <c:v>anchor_hm4.0_full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Plot!$AD$3:$AD$6</c:f>
              <c:numCache>
                <c:formatCode>General</c:formatCode>
                <c:ptCount val="4"/>
                <c:pt idx="0">
                  <c:v>218548.20319999999</c:v>
                </c:pt>
                <c:pt idx="1">
                  <c:v>94504.107199999999</c:v>
                </c:pt>
                <c:pt idx="2">
                  <c:v>28513.337599999999</c:v>
                </c:pt>
                <c:pt idx="3">
                  <c:v>7114.3567999999996</c:v>
                </c:pt>
              </c:numCache>
            </c:numRef>
          </c:xVal>
          <c:yVal>
            <c:numRef>
              <c:f>Plot!$AE$3:$AE$6</c:f>
              <c:numCache>
                <c:formatCode>General</c:formatCode>
                <c:ptCount val="4"/>
                <c:pt idx="0">
                  <c:v>39.693800000000003</c:v>
                </c:pt>
                <c:pt idx="1">
                  <c:v>33.754399999999997</c:v>
                </c:pt>
                <c:pt idx="2">
                  <c:v>29.706199999999999</c:v>
                </c:pt>
                <c:pt idx="3">
                  <c:v>28.086200000000002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Summary!$K$3</c:f>
              <c:strCache>
                <c:ptCount val="1"/>
                <c:pt idx="0">
                  <c:v>hm_4_0_ce2_NSQT-w2x8</c:v>
                </c:pt>
              </c:strCache>
            </c:strRef>
          </c:tx>
          <c:spPr>
            <a:ln w="12700">
              <a:solidFill>
                <a:srgbClr val="DD2D32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DD2D32"/>
              </a:solidFill>
              <a:ln>
                <a:solidFill>
                  <a:srgbClr val="DD2D32"/>
                </a:solidFill>
                <a:prstDash val="solid"/>
              </a:ln>
            </c:spPr>
          </c:marker>
          <c:xVal>
            <c:numRef>
              <c:f>Plot!$AI$3:$AI$6</c:f>
              <c:numCache>
                <c:formatCode>General</c:formatCode>
                <c:ptCount val="4"/>
                <c:pt idx="0">
                  <c:v>218563.83840000001</c:v>
                </c:pt>
                <c:pt idx="1">
                  <c:v>94505.607999999993</c:v>
                </c:pt>
                <c:pt idx="2">
                  <c:v>28532.328000000001</c:v>
                </c:pt>
                <c:pt idx="3">
                  <c:v>7114.3904000000002</c:v>
                </c:pt>
              </c:numCache>
            </c:numRef>
          </c:xVal>
          <c:yVal>
            <c:numRef>
              <c:f>Plot!$AJ$3:$AJ$6</c:f>
              <c:numCache>
                <c:formatCode>General</c:formatCode>
                <c:ptCount val="4"/>
                <c:pt idx="0">
                  <c:v>39.693800000000003</c:v>
                </c:pt>
                <c:pt idx="1">
                  <c:v>33.753999999999998</c:v>
                </c:pt>
                <c:pt idx="2">
                  <c:v>29.706299999999999</c:v>
                </c:pt>
                <c:pt idx="3">
                  <c:v>28.0853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397056"/>
        <c:axId val="171397632"/>
      </c:scatterChart>
      <c:valAx>
        <c:axId val="171397056"/>
        <c:scaling>
          <c:logBase val="10"/>
          <c:orientation val="minMax"/>
          <c:max val="1000000"/>
          <c:min val="1000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bitrate (kbps)</a:t>
                </a:r>
              </a:p>
            </c:rich>
          </c:tx>
          <c:layout>
            <c:manualLayout>
              <c:xMode val="edge"/>
              <c:yMode val="edge"/>
              <c:x val="0.45709557963670377"/>
              <c:y val="0.929504738800599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71397632"/>
        <c:crosses val="autoZero"/>
        <c:crossBetween val="midCat"/>
      </c:valAx>
      <c:valAx>
        <c:axId val="171397632"/>
        <c:scaling>
          <c:orientation val="minMax"/>
          <c:max val="40"/>
          <c:min val="27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Y PSNR (dB)</a:t>
                </a:r>
              </a:p>
            </c:rich>
          </c:tx>
          <c:layout>
            <c:manualLayout>
              <c:xMode val="edge"/>
              <c:yMode val="edge"/>
              <c:x val="2.3102310231023115E-2"/>
              <c:y val="0.422976912481240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71397056"/>
        <c:crosses val="autoZero"/>
        <c:crossBetween val="midCat"/>
        <c:majorUnit val="1"/>
        <c:minorUnit val="0.5"/>
      </c:valAx>
      <c:spPr>
        <a:solidFill>
          <a:srgbClr val="D9D9D9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091285167861114"/>
          <c:y val="0.78544776119402959"/>
          <c:w val="0.27127020031584792"/>
          <c:h val="7.649253731343290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033" r="0.75000000000000033" t="1" header="0.5" footer="0.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9525</xdr:rowOff>
    </xdr:from>
    <xdr:to>
      <xdr:col>10</xdr:col>
      <xdr:colOff>0</xdr:colOff>
      <xdr:row>28</xdr:row>
      <xdr:rowOff>104775</xdr:rowOff>
    </xdr:to>
    <xdr:graphicFrame macro="">
      <xdr:nvGraphicFramePr>
        <xdr:cNvPr id="240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104775</xdr:colOff>
      <xdr:row>3</xdr:row>
      <xdr:rowOff>9525</xdr:rowOff>
    </xdr:from>
    <xdr:to>
      <xdr:col>21</xdr:col>
      <xdr:colOff>371475</xdr:colOff>
      <xdr:row>28</xdr:row>
      <xdr:rowOff>123825</xdr:rowOff>
    </xdr:to>
    <xdr:graphicFrame macro="">
      <xdr:nvGraphicFramePr>
        <xdr:cNvPr id="240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104775</xdr:colOff>
      <xdr:row>29</xdr:row>
      <xdr:rowOff>0</xdr:rowOff>
    </xdr:from>
    <xdr:to>
      <xdr:col>21</xdr:col>
      <xdr:colOff>371475</xdr:colOff>
      <xdr:row>54</xdr:row>
      <xdr:rowOff>104775</xdr:rowOff>
    </xdr:to>
    <xdr:graphicFrame macro="">
      <xdr:nvGraphicFramePr>
        <xdr:cNvPr id="240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29</xdr:row>
      <xdr:rowOff>0</xdr:rowOff>
    </xdr:from>
    <xdr:to>
      <xdr:col>10</xdr:col>
      <xdr:colOff>9525</xdr:colOff>
      <xdr:row>54</xdr:row>
      <xdr:rowOff>104775</xdr:rowOff>
    </xdr:to>
    <xdr:graphicFrame macro="">
      <xdr:nvGraphicFramePr>
        <xdr:cNvPr id="2406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0.25552</cdr:x>
      <cdr:y>0.08413</cdr:y>
    </cdr:from>
    <cdr:to>
      <cdr:x>0.76224</cdr:x>
      <cdr:y>0.1282</cdr:y>
    </cdr:to>
    <cdr:sp macro="" textlink="Plot!$AD$8">
      <cdr:nvSpPr>
        <cdr:cNvPr id="3076" name="Text Box 4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1968437" y="373459"/>
          <a:ext cx="3884637" cy="1940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de-DE" sz="1200" b="1" i="0" u="none" strike="noStrike" baseline="0">
              <a:solidFill>
                <a:srgbClr val="000000"/>
              </a:solidFill>
              <a:latin typeface="Calibri"/>
              <a:cs typeface="Calibri"/>
            </a:rPr>
            <a:t>Sequence: ChinaSpeed     Coding Conditions: LP-LC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0.25133</cdr:x>
      <cdr:y>0.07652</cdr:y>
    </cdr:from>
    <cdr:to>
      <cdr:x>0.75459</cdr:x>
      <cdr:y>0.11912</cdr:y>
    </cdr:to>
    <cdr:sp macro="" textlink="Plot!$AD$8">
      <cdr:nvSpPr>
        <cdr:cNvPr id="5121" name="Text Box 1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1933007" y="343281"/>
          <a:ext cx="3870560" cy="1886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de-DE" sz="1200" b="1" i="0" u="none" strike="noStrike" baseline="0">
              <a:solidFill>
                <a:srgbClr val="000000"/>
              </a:solidFill>
              <a:latin typeface="Calibri"/>
              <a:cs typeface="Calibri"/>
            </a:rPr>
            <a:t>Sequence: ChinaSpeed     Coding Conditions: LP-LC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0.26022</cdr:x>
      <cdr:y>0.07676</cdr:y>
    </cdr:from>
    <cdr:to>
      <cdr:x>0.76051</cdr:x>
      <cdr:y>0.11985</cdr:y>
    </cdr:to>
    <cdr:sp macro="" textlink="Plot!$AD$8">
      <cdr:nvSpPr>
        <cdr:cNvPr id="6145" name="Text Box 1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1904575" y="343281"/>
          <a:ext cx="3898992" cy="1898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de-DE" sz="1200" b="1" i="0" u="none" strike="noStrike" baseline="0">
              <a:solidFill>
                <a:srgbClr val="000000"/>
              </a:solidFill>
              <a:latin typeface="Calibri"/>
              <a:cs typeface="Calibri"/>
            </a:rPr>
            <a:t>Sequence: ChinaSpeed     Coding Conditions: LP-LC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0.25774</cdr:x>
      <cdr:y>0.08387</cdr:y>
    </cdr:from>
    <cdr:to>
      <cdr:x>0.76126</cdr:x>
      <cdr:y>0.12768</cdr:y>
    </cdr:to>
    <cdr:sp macro="" textlink="Plot!$AD$8">
      <cdr:nvSpPr>
        <cdr:cNvPr id="7169" name="Text Box 1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1975447" y="374320"/>
          <a:ext cx="3868312" cy="19339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de-DE" sz="1200" b="1" i="0" u="none" strike="noStrike" baseline="0">
              <a:solidFill>
                <a:srgbClr val="000000"/>
              </a:solidFill>
              <a:latin typeface="Calibri"/>
              <a:cs typeface="Calibri"/>
            </a:rPr>
            <a:t>Sequence: ChinaSpeed     Coding Conditions: LP-LC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1:K48"/>
  <sheetViews>
    <sheetView tabSelected="1" workbookViewId="0">
      <selection activeCell="N20" sqref="N20"/>
    </sheetView>
  </sheetViews>
  <sheetFormatPr defaultColWidth="10.875" defaultRowHeight="12" x14ac:dyDescent="0.2"/>
  <cols>
    <col min="1" max="1" width="4.125" style="1" customWidth="1"/>
    <col min="2" max="2" width="10.875" style="1" customWidth="1"/>
    <col min="3" max="8" width="8.875" style="1" customWidth="1"/>
    <col min="9" max="16384" width="10.875" style="1"/>
  </cols>
  <sheetData>
    <row r="1" spans="2:11" ht="12.75" thickBot="1" x14ac:dyDescent="0.25"/>
    <row r="2" spans="2:11" x14ac:dyDescent="0.2">
      <c r="C2" s="122" t="s">
        <v>47</v>
      </c>
      <c r="D2" s="123"/>
      <c r="E2" s="124"/>
      <c r="F2" s="122" t="s">
        <v>48</v>
      </c>
      <c r="G2" s="123"/>
      <c r="H2" s="124"/>
      <c r="J2" s="53" t="s">
        <v>62</v>
      </c>
      <c r="K2" s="53" t="s">
        <v>86</v>
      </c>
    </row>
    <row r="3" spans="2:11" ht="12.75" thickBot="1" x14ac:dyDescent="0.25">
      <c r="C3" s="54" t="s">
        <v>44</v>
      </c>
      <c r="D3" s="55" t="s">
        <v>45</v>
      </c>
      <c r="E3" s="56" t="s">
        <v>46</v>
      </c>
      <c r="F3" s="54" t="s">
        <v>44</v>
      </c>
      <c r="G3" s="55" t="s">
        <v>45</v>
      </c>
      <c r="H3" s="56" t="s">
        <v>46</v>
      </c>
      <c r="J3" s="53" t="s">
        <v>63</v>
      </c>
      <c r="K3" s="53" t="s">
        <v>85</v>
      </c>
    </row>
    <row r="4" spans="2:11" x14ac:dyDescent="0.2">
      <c r="B4" s="13" t="s">
        <v>2</v>
      </c>
      <c r="C4" s="112" t="e">
        <f>'AI-HE'!T83</f>
        <v>#VALUE!</v>
      </c>
      <c r="D4" s="113" t="e">
        <f>'AI-HE'!U83</f>
        <v>#VALUE!</v>
      </c>
      <c r="E4" s="114" t="e">
        <f>'AI-HE'!V83</f>
        <v>#VALUE!</v>
      </c>
      <c r="F4" s="112" t="e">
        <f>'AI-LC'!T83</f>
        <v>#VALUE!</v>
      </c>
      <c r="G4" s="113" t="e">
        <f>'AI-LC'!U83</f>
        <v>#VALUE!</v>
      </c>
      <c r="H4" s="114" t="e">
        <f>'AI-LC'!V83</f>
        <v>#VALUE!</v>
      </c>
    </row>
    <row r="5" spans="2:11" x14ac:dyDescent="0.2">
      <c r="B5" s="24" t="s">
        <v>7</v>
      </c>
      <c r="C5" s="115" t="e">
        <f>'AI-HE'!T84</f>
        <v>#VALUE!</v>
      </c>
      <c r="D5" s="116" t="e">
        <f>'AI-HE'!U84</f>
        <v>#VALUE!</v>
      </c>
      <c r="E5" s="117" t="e">
        <f>'AI-HE'!V84</f>
        <v>#VALUE!</v>
      </c>
      <c r="F5" s="115" t="e">
        <f>'AI-LC'!T84</f>
        <v>#VALUE!</v>
      </c>
      <c r="G5" s="116" t="e">
        <f>'AI-LC'!U84</f>
        <v>#VALUE!</v>
      </c>
      <c r="H5" s="117" t="e">
        <f>'AI-LC'!V84</f>
        <v>#VALUE!</v>
      </c>
    </row>
    <row r="6" spans="2:11" x14ac:dyDescent="0.2">
      <c r="B6" s="24" t="s">
        <v>14</v>
      </c>
      <c r="C6" s="115" t="e">
        <f>'AI-HE'!T85</f>
        <v>#VALUE!</v>
      </c>
      <c r="D6" s="116" t="e">
        <f>'AI-HE'!U85</f>
        <v>#VALUE!</v>
      </c>
      <c r="E6" s="117" t="e">
        <f>'AI-HE'!V85</f>
        <v>#VALUE!</v>
      </c>
      <c r="F6" s="115" t="e">
        <f>'AI-LC'!T85</f>
        <v>#VALUE!</v>
      </c>
      <c r="G6" s="116" t="e">
        <f>'AI-LC'!U85</f>
        <v>#VALUE!</v>
      </c>
      <c r="H6" s="117" t="e">
        <f>'AI-LC'!V85</f>
        <v>#VALUE!</v>
      </c>
    </row>
    <row r="7" spans="2:11" x14ac:dyDescent="0.2">
      <c r="B7" s="24" t="s">
        <v>20</v>
      </c>
      <c r="C7" s="115" t="e">
        <f>'AI-HE'!T86</f>
        <v>#VALUE!</v>
      </c>
      <c r="D7" s="116" t="e">
        <f>'AI-HE'!U86</f>
        <v>#VALUE!</v>
      </c>
      <c r="E7" s="117" t="e">
        <f>'AI-HE'!V86</f>
        <v>#VALUE!</v>
      </c>
      <c r="F7" s="115" t="e">
        <f>'AI-LC'!T86</f>
        <v>#VALUE!</v>
      </c>
      <c r="G7" s="116" t="e">
        <f>'AI-LC'!U86</f>
        <v>#VALUE!</v>
      </c>
      <c r="H7" s="117" t="e">
        <f>'AI-LC'!V86</f>
        <v>#VALUE!</v>
      </c>
    </row>
    <row r="8" spans="2:11" ht="12.75" thickBot="1" x14ac:dyDescent="0.25">
      <c r="B8" s="24" t="s">
        <v>30</v>
      </c>
      <c r="C8" s="115" t="e">
        <f>'AI-HE'!T87</f>
        <v>#VALUE!</v>
      </c>
      <c r="D8" s="116" t="e">
        <f>'AI-HE'!U87</f>
        <v>#VALUE!</v>
      </c>
      <c r="E8" s="117" t="e">
        <f>'AI-HE'!V87</f>
        <v>#VALUE!</v>
      </c>
      <c r="F8" s="115" t="e">
        <f>'AI-LC'!T87</f>
        <v>#VALUE!</v>
      </c>
      <c r="G8" s="116" t="e">
        <f>'AI-LC'!U87</f>
        <v>#VALUE!</v>
      </c>
      <c r="H8" s="117" t="e">
        <f>'AI-LC'!V87</f>
        <v>#VALUE!</v>
      </c>
    </row>
    <row r="9" spans="2:11" x14ac:dyDescent="0.2">
      <c r="B9" s="57" t="s">
        <v>49</v>
      </c>
      <c r="C9" s="113" t="e">
        <f>'AI-HE'!T89</f>
        <v>#VALUE!</v>
      </c>
      <c r="D9" s="113" t="e">
        <f>'AI-HE'!U89</f>
        <v>#VALUE!</v>
      </c>
      <c r="E9" s="114" t="e">
        <f>'AI-HE'!V89</f>
        <v>#VALUE!</v>
      </c>
      <c r="F9" s="113" t="e">
        <f>'AI-LC'!T89</f>
        <v>#VALUE!</v>
      </c>
      <c r="G9" s="113" t="e">
        <f>'AI-LC'!U89</f>
        <v>#VALUE!</v>
      </c>
      <c r="H9" s="114" t="e">
        <f>'AI-LC'!V89</f>
        <v>#VALUE!</v>
      </c>
      <c r="J9" s="53" t="s">
        <v>60</v>
      </c>
    </row>
    <row r="10" spans="2:11" ht="12.75" thickBot="1" x14ac:dyDescent="0.25">
      <c r="B10" s="34"/>
      <c r="C10" s="118" t="e">
        <f>'AI-HE'!W89</f>
        <v>#VALUE!</v>
      </c>
      <c r="D10" s="118" t="e">
        <f>'AI-HE'!X89</f>
        <v>#VALUE!</v>
      </c>
      <c r="E10" s="119" t="e">
        <f>'AI-HE'!Y89</f>
        <v>#VALUE!</v>
      </c>
      <c r="F10" s="118" t="e">
        <f>'AI-LC'!W89</f>
        <v>#VALUE!</v>
      </c>
      <c r="G10" s="118" t="e">
        <f>'AI-LC'!X89</f>
        <v>#VALUE!</v>
      </c>
      <c r="H10" s="119" t="e">
        <f>'AI-LC'!Y89</f>
        <v>#VALUE!</v>
      </c>
      <c r="J10" s="1" t="s">
        <v>61</v>
      </c>
    </row>
    <row r="11" spans="2:11" x14ac:dyDescent="0.2">
      <c r="B11" s="24" t="s">
        <v>50</v>
      </c>
      <c r="C11" s="125" t="e">
        <f>'AI-HE'!R91</f>
        <v>#NUM!</v>
      </c>
      <c r="D11" s="126"/>
      <c r="E11" s="127"/>
      <c r="F11" s="125" t="e">
        <f>'AI-LC'!R91</f>
        <v>#NUM!</v>
      </c>
      <c r="G11" s="126"/>
      <c r="H11" s="127"/>
    </row>
    <row r="12" spans="2:11" ht="12.75" thickBot="1" x14ac:dyDescent="0.25">
      <c r="B12" s="34" t="s">
        <v>51</v>
      </c>
      <c r="C12" s="128" t="e">
        <f>'AI-HE'!Q91</f>
        <v>#NUM!</v>
      </c>
      <c r="D12" s="129"/>
      <c r="E12" s="130"/>
      <c r="F12" s="128" t="e">
        <f>'AI-LC'!Q91</f>
        <v>#NUM!</v>
      </c>
      <c r="G12" s="129"/>
      <c r="H12" s="130"/>
    </row>
    <row r="13" spans="2:11" ht="12.75" thickBot="1" x14ac:dyDescent="0.25"/>
    <row r="14" spans="2:11" x14ac:dyDescent="0.2">
      <c r="C14" s="122" t="s">
        <v>52</v>
      </c>
      <c r="D14" s="123"/>
      <c r="E14" s="124"/>
      <c r="F14" s="122" t="s">
        <v>53</v>
      </c>
      <c r="G14" s="123"/>
      <c r="H14" s="124"/>
    </row>
    <row r="15" spans="2:11" ht="12.75" thickBot="1" x14ac:dyDescent="0.25">
      <c r="C15" s="110" t="s">
        <v>44</v>
      </c>
      <c r="D15" s="9" t="s">
        <v>45</v>
      </c>
      <c r="E15" s="109" t="s">
        <v>46</v>
      </c>
      <c r="F15" s="110" t="s">
        <v>44</v>
      </c>
      <c r="G15" s="9" t="s">
        <v>45</v>
      </c>
      <c r="H15" s="109" t="s">
        <v>46</v>
      </c>
    </row>
    <row r="16" spans="2:11" x14ac:dyDescent="0.2">
      <c r="B16" s="13" t="s">
        <v>2</v>
      </c>
      <c r="C16" s="21">
        <f>'RA-HE'!T83</f>
        <v>4.441767941552599E-4</v>
      </c>
      <c r="D16" s="22">
        <f>'RA-HE'!U83</f>
        <v>-5.7393222614363359E-3</v>
      </c>
      <c r="E16" s="23">
        <f>'RA-HE'!V83</f>
        <v>-5.431913993710541E-3</v>
      </c>
      <c r="F16" s="21">
        <f>'RA-LC'!T83</f>
        <v>9.3232189043621072E-4</v>
      </c>
      <c r="G16" s="22">
        <f>'RA-LC'!U83</f>
        <v>-2.0498916826599267E-3</v>
      </c>
      <c r="H16" s="23">
        <f>'RA-LC'!V83</f>
        <v>-3.0600631614448592E-3</v>
      </c>
    </row>
    <row r="17" spans="2:8" x14ac:dyDescent="0.2">
      <c r="B17" s="24" t="s">
        <v>7</v>
      </c>
      <c r="C17" s="44">
        <f>'RA-HE'!T84</f>
        <v>5.7691055732509431E-4</v>
      </c>
      <c r="D17" s="45">
        <f>'RA-HE'!U84</f>
        <v>-7.6420219906130123E-3</v>
      </c>
      <c r="E17" s="46">
        <f>'RA-HE'!V84</f>
        <v>-7.4434060820270705E-3</v>
      </c>
      <c r="F17" s="44">
        <f>'RA-LC'!T84</f>
        <v>3.2101613291581901E-4</v>
      </c>
      <c r="G17" s="45">
        <f>'RA-LC'!U84</f>
        <v>-6.054508759344812E-3</v>
      </c>
      <c r="H17" s="46">
        <f>'RA-LC'!V84</f>
        <v>-4.1820798356417832E-3</v>
      </c>
    </row>
    <row r="18" spans="2:8" x14ac:dyDescent="0.2">
      <c r="B18" s="24" t="s">
        <v>14</v>
      </c>
      <c r="C18" s="44">
        <f>'RA-HE'!T85</f>
        <v>5.005804326806973E-4</v>
      </c>
      <c r="D18" s="45">
        <f>'RA-HE'!U85</f>
        <v>-6.164613640905009E-3</v>
      </c>
      <c r="E18" s="46">
        <f>'RA-HE'!V85</f>
        <v>-4.6917973434282556E-3</v>
      </c>
      <c r="F18" s="44">
        <f>'RA-LC'!T85</f>
        <v>-1.4997846085612609E-4</v>
      </c>
      <c r="G18" s="45">
        <f>'RA-LC'!U85</f>
        <v>-5.8365036613588217E-3</v>
      </c>
      <c r="H18" s="46">
        <f>'RA-LC'!V85</f>
        <v>-4.9624608964545791E-3</v>
      </c>
    </row>
    <row r="19" spans="2:8" x14ac:dyDescent="0.2">
      <c r="B19" s="24" t="s">
        <v>20</v>
      </c>
      <c r="C19" s="44">
        <f>'RA-HE'!T86</f>
        <v>3.9041311227619446E-4</v>
      </c>
      <c r="D19" s="45">
        <f>'RA-HE'!U86</f>
        <v>-7.1873258273645324E-3</v>
      </c>
      <c r="E19" s="46">
        <f>'RA-HE'!V86</f>
        <v>-9.9437685288347455E-3</v>
      </c>
      <c r="F19" s="44">
        <f>'RA-LC'!T86</f>
        <v>-3.6630740813056728E-4</v>
      </c>
      <c r="G19" s="45">
        <f>'RA-LC'!U86</f>
        <v>-5.5422338563820284E-3</v>
      </c>
      <c r="H19" s="46">
        <f>'RA-LC'!V86</f>
        <v>-7.9602133261284791E-3</v>
      </c>
    </row>
    <row r="20" spans="2:8" ht="12.75" thickBot="1" x14ac:dyDescent="0.25">
      <c r="B20" s="24" t="s">
        <v>30</v>
      </c>
      <c r="C20" s="44"/>
      <c r="D20" s="45"/>
      <c r="E20" s="46"/>
      <c r="F20" s="44"/>
      <c r="G20" s="45"/>
      <c r="H20" s="46"/>
    </row>
    <row r="21" spans="2:8" x14ac:dyDescent="0.2">
      <c r="B21" s="57" t="s">
        <v>49</v>
      </c>
      <c r="C21" s="22">
        <f>'RA-HE'!T88</f>
        <v>4.8383730253376929E-4</v>
      </c>
      <c r="D21" s="22">
        <f>'RA-HE'!U88</f>
        <v>-6.7397151101110924E-3</v>
      </c>
      <c r="E21" s="23">
        <f>'RA-HE'!V88</f>
        <v>-6.9109970514135014E-3</v>
      </c>
      <c r="F21" s="22">
        <f>'RA-LC'!T88</f>
        <v>1.9230733825748025E-4</v>
      </c>
      <c r="G21" s="22">
        <f>'RA-LC'!U88</f>
        <v>-4.9404153293133631E-3</v>
      </c>
      <c r="H21" s="23">
        <f>'RA-LC'!V88</f>
        <v>-4.9906675714306223E-3</v>
      </c>
    </row>
    <row r="22" spans="2:8" ht="12.75" thickBot="1" x14ac:dyDescent="0.25">
      <c r="B22" s="34"/>
      <c r="C22" s="120">
        <f>'RA-HE'!W88</f>
        <v>4.7949648944713722E-4</v>
      </c>
      <c r="D22" s="120">
        <f>'RA-HE'!X88</f>
        <v>-6.7459014770183748E-3</v>
      </c>
      <c r="E22" s="121">
        <f>'RA-HE'!Y88</f>
        <v>-6.8454612822730354E-3</v>
      </c>
      <c r="F22" s="120">
        <f>'RA-LC'!W88</f>
        <v>1.921674310249686E-4</v>
      </c>
      <c r="G22" s="120">
        <f>'RA-LC'!X88</f>
        <v>-4.8674056744272536E-3</v>
      </c>
      <c r="H22" s="121">
        <f>'RA-LC'!Y88</f>
        <v>-4.9905460628532983E-3</v>
      </c>
    </row>
    <row r="23" spans="2:8" x14ac:dyDescent="0.2">
      <c r="B23" s="13" t="s">
        <v>50</v>
      </c>
      <c r="C23" s="125">
        <f>'RA-HE'!R90</f>
        <v>1.0062701441017874</v>
      </c>
      <c r="D23" s="126"/>
      <c r="E23" s="127"/>
      <c r="F23" s="125">
        <f>'RA-LC'!R90</f>
        <v>1.0034607607000152</v>
      </c>
      <c r="G23" s="126"/>
      <c r="H23" s="127"/>
    </row>
    <row r="24" spans="2:8" ht="12.75" thickBot="1" x14ac:dyDescent="0.25">
      <c r="B24" s="34" t="s">
        <v>51</v>
      </c>
      <c r="C24" s="128">
        <f>'RA-HE'!Q90</f>
        <v>0.99394196036030669</v>
      </c>
      <c r="D24" s="129"/>
      <c r="E24" s="130"/>
      <c r="F24" s="128">
        <f>'RA-LC'!Q90</f>
        <v>0.9809690390498047</v>
      </c>
      <c r="G24" s="129"/>
      <c r="H24" s="130"/>
    </row>
    <row r="25" spans="2:8" ht="12.75" thickBot="1" x14ac:dyDescent="0.25"/>
    <row r="26" spans="2:8" x14ac:dyDescent="0.2">
      <c r="C26" s="122" t="s">
        <v>54</v>
      </c>
      <c r="D26" s="123"/>
      <c r="E26" s="124"/>
      <c r="F26" s="122" t="s">
        <v>55</v>
      </c>
      <c r="G26" s="123"/>
      <c r="H26" s="124"/>
    </row>
    <row r="27" spans="2:8" ht="12.75" thickBot="1" x14ac:dyDescent="0.25">
      <c r="C27" s="110" t="s">
        <v>44</v>
      </c>
      <c r="D27" s="9" t="s">
        <v>45</v>
      </c>
      <c r="E27" s="109" t="s">
        <v>46</v>
      </c>
      <c r="F27" s="110" t="s">
        <v>44</v>
      </c>
      <c r="G27" s="9" t="s">
        <v>45</v>
      </c>
      <c r="H27" s="109" t="s">
        <v>46</v>
      </c>
    </row>
    <row r="28" spans="2:8" x14ac:dyDescent="0.2">
      <c r="B28" s="13" t="s">
        <v>2</v>
      </c>
      <c r="C28" s="10"/>
      <c r="D28" s="11"/>
      <c r="E28" s="12"/>
      <c r="F28" s="10"/>
      <c r="G28" s="11"/>
      <c r="H28" s="12"/>
    </row>
    <row r="29" spans="2:8" x14ac:dyDescent="0.2">
      <c r="B29" s="24" t="s">
        <v>7</v>
      </c>
      <c r="C29" s="44">
        <f>'LB-HE'!T84</f>
        <v>2.7398422156308386E-4</v>
      </c>
      <c r="D29" s="45">
        <f>'LB-HE'!U84</f>
        <v>-1.578645134569414E-2</v>
      </c>
      <c r="E29" s="46">
        <f>'LB-HE'!V84</f>
        <v>-1.7056438054329281E-2</v>
      </c>
      <c r="F29" s="44">
        <f>'LB-LC'!T84</f>
        <v>1.7450365442375215E-4</v>
      </c>
      <c r="G29" s="45">
        <f>'LB-LC'!U84</f>
        <v>-7.59855679660264E-3</v>
      </c>
      <c r="H29" s="46">
        <f>'LB-LC'!V84</f>
        <v>-8.1329656626212936E-3</v>
      </c>
    </row>
    <row r="30" spans="2:8" x14ac:dyDescent="0.2">
      <c r="B30" s="24" t="s">
        <v>14</v>
      </c>
      <c r="C30" s="44">
        <f>'LB-HE'!T85</f>
        <v>-1.1433621238831626E-3</v>
      </c>
      <c r="D30" s="45">
        <f>'LB-HE'!U85</f>
        <v>-1.1694538941930704E-2</v>
      </c>
      <c r="E30" s="46">
        <f>'LB-HE'!V85</f>
        <v>-1.1929427632014267E-2</v>
      </c>
      <c r="F30" s="44">
        <f>'LB-LC'!T85</f>
        <v>-1.7461623405415072E-3</v>
      </c>
      <c r="G30" s="45">
        <f>'LB-LC'!U85</f>
        <v>-8.7262135919088379E-3</v>
      </c>
      <c r="H30" s="46">
        <f>'LB-LC'!V85</f>
        <v>-1.1567722463744046E-2</v>
      </c>
    </row>
    <row r="31" spans="2:8" x14ac:dyDescent="0.2">
      <c r="B31" s="24" t="s">
        <v>20</v>
      </c>
      <c r="C31" s="44">
        <f>'LB-HE'!T86</f>
        <v>-1.6990907975771019E-3</v>
      </c>
      <c r="D31" s="45">
        <f>'LB-HE'!U86</f>
        <v>-1.4559195902645511E-2</v>
      </c>
      <c r="E31" s="46">
        <f>'LB-HE'!V86</f>
        <v>-1.9539242013329322E-2</v>
      </c>
      <c r="F31" s="44">
        <f>'LB-LC'!T86</f>
        <v>-3.3408814848622237E-3</v>
      </c>
      <c r="G31" s="45">
        <f>'LB-LC'!U86</f>
        <v>-1.3183438050679119E-2</v>
      </c>
      <c r="H31" s="46">
        <f>'LB-LC'!V86</f>
        <v>-1.2565017221529223E-2</v>
      </c>
    </row>
    <row r="32" spans="2:8" ht="12.75" thickBot="1" x14ac:dyDescent="0.25">
      <c r="B32" s="24" t="s">
        <v>30</v>
      </c>
      <c r="C32" s="44">
        <f>'LB-HE'!T87</f>
        <v>1.5776807559516234E-4</v>
      </c>
      <c r="D32" s="45">
        <f>'LB-HE'!U87</f>
        <v>-4.0989755761109041E-3</v>
      </c>
      <c r="E32" s="46">
        <f>'LB-HE'!V87</f>
        <v>3.4734045254921999E-3</v>
      </c>
      <c r="F32" s="44">
        <f>'LB-LC'!T87</f>
        <v>-1.1004834916442663E-3</v>
      </c>
      <c r="G32" s="45">
        <f>'LB-LC'!U87</f>
        <v>6.1776778170024764E-3</v>
      </c>
      <c r="H32" s="46">
        <f>'LB-LC'!V87</f>
        <v>1.6227691515882103E-3</v>
      </c>
    </row>
    <row r="33" spans="2:8" x14ac:dyDescent="0.2">
      <c r="B33" s="57" t="s">
        <v>49</v>
      </c>
      <c r="C33" s="22">
        <f>'LB-HE'!T88</f>
        <v>-5.9541164695250948E-4</v>
      </c>
      <c r="D33" s="22">
        <f>'LB-HE'!U88</f>
        <v>-1.2265257677194268E-2</v>
      </c>
      <c r="E33" s="23">
        <f>'LB-HE'!V88</f>
        <v>-1.254604095478401E-2</v>
      </c>
      <c r="F33" s="22">
        <f>'LB-LC'!T88</f>
        <v>-1.4235692190268101E-3</v>
      </c>
      <c r="G33" s="22">
        <f>'LB-LC'!U88</f>
        <v>-6.69364731889735E-3</v>
      </c>
      <c r="H33" s="23">
        <f>'LB-LC'!V88</f>
        <v>-8.2704674749646823E-3</v>
      </c>
    </row>
    <row r="34" spans="2:8" ht="12.75" thickBot="1" x14ac:dyDescent="0.25">
      <c r="B34" s="34"/>
      <c r="C34" s="120">
        <f>'LB-HE'!W88</f>
        <v>-5.7682796663919428E-4</v>
      </c>
      <c r="D34" s="120">
        <f>'LB-HE'!X88</f>
        <v>-1.218293900204228E-2</v>
      </c>
      <c r="E34" s="121">
        <f>'LB-HE'!Y88</f>
        <v>-1.247445327467428E-2</v>
      </c>
      <c r="F34" s="120">
        <f>'LB-LC'!W88</f>
        <v>-1.4098478608266726E-3</v>
      </c>
      <c r="G34" s="120">
        <f>'LB-LC'!X88</f>
        <v>-7.1937200016120931E-3</v>
      </c>
      <c r="H34" s="121">
        <f>'LB-LC'!Y88</f>
        <v>-8.1686424735695345E-3</v>
      </c>
    </row>
    <row r="35" spans="2:8" x14ac:dyDescent="0.2">
      <c r="B35" s="13" t="s">
        <v>50</v>
      </c>
      <c r="C35" s="125">
        <f>'LB-HE'!R90</f>
        <v>1.005275913286735</v>
      </c>
      <c r="D35" s="126"/>
      <c r="E35" s="127"/>
      <c r="F35" s="125">
        <f>'LB-LC'!R90</f>
        <v>1.005255413545121</v>
      </c>
      <c r="G35" s="126"/>
      <c r="H35" s="127"/>
    </row>
    <row r="36" spans="2:8" ht="12.75" thickBot="1" x14ac:dyDescent="0.25">
      <c r="B36" s="34" t="s">
        <v>51</v>
      </c>
      <c r="C36" s="128">
        <f>'LB-HE'!Q90</f>
        <v>0.99037067762055708</v>
      </c>
      <c r="D36" s="129"/>
      <c r="E36" s="130"/>
      <c r="F36" s="128">
        <f>'LB-LC'!Q90</f>
        <v>1.0088476262717401</v>
      </c>
      <c r="G36" s="129"/>
      <c r="H36" s="130"/>
    </row>
    <row r="37" spans="2:8" ht="12.75" thickBot="1" x14ac:dyDescent="0.25"/>
    <row r="38" spans="2:8" x14ac:dyDescent="0.2">
      <c r="C38" s="122" t="s">
        <v>56</v>
      </c>
      <c r="D38" s="123"/>
      <c r="E38" s="124"/>
      <c r="F38" s="122" t="s">
        <v>57</v>
      </c>
      <c r="G38" s="123"/>
      <c r="H38" s="124"/>
    </row>
    <row r="39" spans="2:8" ht="12.75" thickBot="1" x14ac:dyDescent="0.25">
      <c r="C39" s="110" t="s">
        <v>44</v>
      </c>
      <c r="D39" s="9" t="s">
        <v>45</v>
      </c>
      <c r="E39" s="109" t="s">
        <v>46</v>
      </c>
      <c r="F39" s="110" t="s">
        <v>44</v>
      </c>
      <c r="G39" s="9" t="s">
        <v>45</v>
      </c>
      <c r="H39" s="109" t="s">
        <v>46</v>
      </c>
    </row>
    <row r="40" spans="2:8" x14ac:dyDescent="0.2">
      <c r="B40" s="13" t="s">
        <v>2</v>
      </c>
      <c r="C40" s="10"/>
      <c r="D40" s="11"/>
      <c r="E40" s="12"/>
      <c r="F40" s="10"/>
      <c r="G40" s="11"/>
      <c r="H40" s="12"/>
    </row>
    <row r="41" spans="2:8" x14ac:dyDescent="0.2">
      <c r="B41" s="24" t="s">
        <v>7</v>
      </c>
      <c r="C41" s="115" t="e">
        <f>'LP-HE'!T84</f>
        <v>#VALUE!</v>
      </c>
      <c r="D41" s="116" t="e">
        <f>'LP-HE'!U84</f>
        <v>#VALUE!</v>
      </c>
      <c r="E41" s="117" t="e">
        <f>'LP-HE'!V84</f>
        <v>#VALUE!</v>
      </c>
      <c r="F41" s="115" t="e">
        <f>'LP-LC'!T84</f>
        <v>#VALUE!</v>
      </c>
      <c r="G41" s="116" t="e">
        <f>'LP-LC'!U84</f>
        <v>#VALUE!</v>
      </c>
      <c r="H41" s="117" t="e">
        <f>'LP-LC'!V84</f>
        <v>#VALUE!</v>
      </c>
    </row>
    <row r="42" spans="2:8" x14ac:dyDescent="0.2">
      <c r="B42" s="24" t="s">
        <v>14</v>
      </c>
      <c r="C42" s="115" t="e">
        <f>'LP-HE'!T85</f>
        <v>#VALUE!</v>
      </c>
      <c r="D42" s="116" t="e">
        <f>'LP-HE'!U85</f>
        <v>#VALUE!</v>
      </c>
      <c r="E42" s="117" t="e">
        <f>'LP-HE'!V85</f>
        <v>#VALUE!</v>
      </c>
      <c r="F42" s="115" t="e">
        <f>'LP-LC'!T85</f>
        <v>#VALUE!</v>
      </c>
      <c r="G42" s="116" t="e">
        <f>'LP-LC'!U85</f>
        <v>#VALUE!</v>
      </c>
      <c r="H42" s="117" t="e">
        <f>'LP-LC'!V85</f>
        <v>#VALUE!</v>
      </c>
    </row>
    <row r="43" spans="2:8" x14ac:dyDescent="0.2">
      <c r="B43" s="24" t="s">
        <v>20</v>
      </c>
      <c r="C43" s="115" t="e">
        <f>'LP-HE'!T86</f>
        <v>#VALUE!</v>
      </c>
      <c r="D43" s="116" t="e">
        <f>'LP-HE'!U86</f>
        <v>#VALUE!</v>
      </c>
      <c r="E43" s="117" t="e">
        <f>'LP-HE'!V86</f>
        <v>#VALUE!</v>
      </c>
      <c r="F43" s="115" t="e">
        <f>'LP-LC'!T86</f>
        <v>#VALUE!</v>
      </c>
      <c r="G43" s="116" t="e">
        <f>'LP-LC'!U86</f>
        <v>#VALUE!</v>
      </c>
      <c r="H43" s="117" t="e">
        <f>'LP-LC'!V86</f>
        <v>#VALUE!</v>
      </c>
    </row>
    <row r="44" spans="2:8" x14ac:dyDescent="0.2">
      <c r="B44" s="24" t="s">
        <v>30</v>
      </c>
      <c r="C44" s="115" t="e">
        <f>'LP-HE'!T87</f>
        <v>#VALUE!</v>
      </c>
      <c r="D44" s="116" t="e">
        <f>'LP-HE'!U87</f>
        <v>#VALUE!</v>
      </c>
      <c r="E44" s="117" t="e">
        <f>'LP-HE'!V87</f>
        <v>#VALUE!</v>
      </c>
      <c r="F44" s="115" t="e">
        <f>'LP-LC'!T87</f>
        <v>#VALUE!</v>
      </c>
      <c r="G44" s="116" t="e">
        <f>'LP-LC'!U87</f>
        <v>#VALUE!</v>
      </c>
      <c r="H44" s="117" t="e">
        <f>'LP-LC'!V87</f>
        <v>#VALUE!</v>
      </c>
    </row>
    <row r="45" spans="2:8" x14ac:dyDescent="0.2">
      <c r="B45" s="111" t="s">
        <v>49</v>
      </c>
      <c r="C45" s="116" t="e">
        <f>'LP-HE'!T89</f>
        <v>#VALUE!</v>
      </c>
      <c r="D45" s="116" t="e">
        <f>'LP-HE'!U89</f>
        <v>#VALUE!</v>
      </c>
      <c r="E45" s="117" t="e">
        <f>'LP-HE'!V89</f>
        <v>#VALUE!</v>
      </c>
      <c r="F45" s="116" t="e">
        <f>'LP-LC'!T89</f>
        <v>#VALUE!</v>
      </c>
      <c r="G45" s="116" t="e">
        <f>'LP-LC'!U89</f>
        <v>#VALUE!</v>
      </c>
      <c r="H45" s="117" t="e">
        <f>'LP-LC'!V89</f>
        <v>#VALUE!</v>
      </c>
    </row>
    <row r="46" spans="2:8" ht="12.75" thickBot="1" x14ac:dyDescent="0.25">
      <c r="B46" s="34"/>
      <c r="C46" s="118" t="e">
        <f>'LP-HE'!W89</f>
        <v>#VALUE!</v>
      </c>
      <c r="D46" s="118" t="e">
        <f>'LP-HE'!X89</f>
        <v>#VALUE!</v>
      </c>
      <c r="E46" s="119" t="e">
        <f>'LP-HE'!Y89</f>
        <v>#VALUE!</v>
      </c>
      <c r="F46" s="118" t="e">
        <f>'LP-LC'!W89</f>
        <v>#VALUE!</v>
      </c>
      <c r="G46" s="118" t="e">
        <f>'LP-LC'!X89</f>
        <v>#VALUE!</v>
      </c>
      <c r="H46" s="119" t="e">
        <f>'LP-LC'!Y89</f>
        <v>#VALUE!</v>
      </c>
    </row>
    <row r="47" spans="2:8" x14ac:dyDescent="0.2">
      <c r="B47" s="13" t="s">
        <v>50</v>
      </c>
      <c r="C47" s="125" t="e">
        <f>'LP-HE'!R91</f>
        <v>#NUM!</v>
      </c>
      <c r="D47" s="126"/>
      <c r="E47" s="127"/>
      <c r="F47" s="125" t="e">
        <f>'LP-LC'!R91</f>
        <v>#NUM!</v>
      </c>
      <c r="G47" s="126"/>
      <c r="H47" s="127"/>
    </row>
    <row r="48" spans="2:8" ht="12.75" thickBot="1" x14ac:dyDescent="0.25">
      <c r="B48" s="34" t="s">
        <v>51</v>
      </c>
      <c r="C48" s="128" t="e">
        <f>'LP-HE'!Q91</f>
        <v>#NUM!</v>
      </c>
      <c r="D48" s="129"/>
      <c r="E48" s="130"/>
      <c r="F48" s="128" t="e">
        <f>'LP-LC'!Q91</f>
        <v>#NUM!</v>
      </c>
      <c r="G48" s="129"/>
      <c r="H48" s="130"/>
    </row>
  </sheetData>
  <mergeCells count="24">
    <mergeCell ref="C2:E2"/>
    <mergeCell ref="F2:H2"/>
    <mergeCell ref="C11:E11"/>
    <mergeCell ref="C12:E12"/>
    <mergeCell ref="F11:H11"/>
    <mergeCell ref="F12:H12"/>
    <mergeCell ref="C14:E14"/>
    <mergeCell ref="F14:H14"/>
    <mergeCell ref="F23:H23"/>
    <mergeCell ref="F24:H24"/>
    <mergeCell ref="C23:E23"/>
    <mergeCell ref="C24:E24"/>
    <mergeCell ref="F26:H26"/>
    <mergeCell ref="C26:E26"/>
    <mergeCell ref="C35:E35"/>
    <mergeCell ref="C36:E36"/>
    <mergeCell ref="F35:H35"/>
    <mergeCell ref="F36:H36"/>
    <mergeCell ref="F38:H38"/>
    <mergeCell ref="C38:E38"/>
    <mergeCell ref="F47:H47"/>
    <mergeCell ref="F48:H48"/>
    <mergeCell ref="C47:E47"/>
    <mergeCell ref="C48:E48"/>
  </mergeCells>
  <phoneticPr fontId="1" type="noConversion"/>
  <conditionalFormatting sqref="C40:H44 C28:H33 C16:H21 C4:H9">
    <cfRule type="cellIs" dxfId="57" priority="17" stopIfTrue="1" operator="greaterThan">
      <formula>0.03</formula>
    </cfRule>
    <cfRule type="cellIs" dxfId="56" priority="18" stopIfTrue="1" operator="lessThan">
      <formula>-0.03</formula>
    </cfRule>
  </conditionalFormatting>
  <conditionalFormatting sqref="C45:H45">
    <cfRule type="cellIs" dxfId="55" priority="11" stopIfTrue="1" operator="greaterThan">
      <formula>0.03</formula>
    </cfRule>
    <cfRule type="cellIs" dxfId="54" priority="12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L86"/>
  <sheetViews>
    <sheetView workbookViewId="0">
      <selection activeCell="A2" sqref="A2"/>
    </sheetView>
  </sheetViews>
  <sheetFormatPr defaultColWidth="8.875" defaultRowHeight="15.75" x14ac:dyDescent="0.25"/>
  <cols>
    <col min="2" max="2" width="21.375" customWidth="1"/>
    <col min="25" max="26" width="9" customWidth="1"/>
    <col min="27" max="27" width="9" style="105" customWidth="1"/>
    <col min="28" max="39" width="9" customWidth="1"/>
  </cols>
  <sheetData>
    <row r="1" spans="1:38" ht="16.5" thickBot="1" x14ac:dyDescent="0.3">
      <c r="A1" t="s">
        <v>74</v>
      </c>
      <c r="AD1" t="s">
        <v>72</v>
      </c>
      <c r="AI1" t="s">
        <v>73</v>
      </c>
    </row>
    <row r="2" spans="1:38" ht="16.5" thickBot="1" x14ac:dyDescent="0.3">
      <c r="A2" s="104" t="s">
        <v>64</v>
      </c>
      <c r="B2" s="104" t="s">
        <v>0</v>
      </c>
      <c r="AD2" s="6" t="s">
        <v>37</v>
      </c>
      <c r="AE2" s="7" t="s">
        <v>38</v>
      </c>
      <c r="AF2" s="7" t="s">
        <v>39</v>
      </c>
      <c r="AG2" s="7" t="s">
        <v>40</v>
      </c>
      <c r="AI2" s="6" t="s">
        <v>37</v>
      </c>
      <c r="AJ2" s="7" t="s">
        <v>38</v>
      </c>
      <c r="AK2" s="7" t="s">
        <v>39</v>
      </c>
      <c r="AL2" s="7" t="s">
        <v>40</v>
      </c>
    </row>
    <row r="3" spans="1:38" x14ac:dyDescent="0.25">
      <c r="Z3" t="s">
        <v>65</v>
      </c>
      <c r="AA3" s="32" t="s">
        <v>15</v>
      </c>
      <c r="AB3">
        <v>39</v>
      </c>
      <c r="AC3">
        <f>VLOOKUP(B2,AA3:AB26,2,FALSE)</f>
        <v>11</v>
      </c>
      <c r="AD3">
        <f ca="1">INDIRECT("'"&amp;$A$2&amp;"'!"&amp;ADDRESS($AC3,4))</f>
        <v>218548.20319999999</v>
      </c>
      <c r="AE3">
        <f ca="1">INDIRECT("'"&amp;$A$2&amp;"'!"&amp;ADDRESS($AC3,5))</f>
        <v>39.693800000000003</v>
      </c>
      <c r="AF3">
        <f ca="1">INDIRECT("'"&amp;$A$2&amp;"'!"&amp;ADDRESS($AC3,6))</f>
        <v>39.8155</v>
      </c>
      <c r="AG3">
        <f ca="1">INDIRECT("'"&amp;$A$2&amp;"'!"&amp;ADDRESS($AC3,7))</f>
        <v>38.150399999999998</v>
      </c>
      <c r="AI3">
        <f ca="1">INDIRECT("'"&amp;$A$2&amp;"'!"&amp;ADDRESS($AC3,12))</f>
        <v>218563.83840000001</v>
      </c>
      <c r="AJ3">
        <f ca="1">INDIRECT("'"&amp;$A$2&amp;"'!"&amp;ADDRESS($AC3,13))</f>
        <v>39.693800000000003</v>
      </c>
      <c r="AK3">
        <f ca="1">INDIRECT("'"&amp;$A$2&amp;"'!"&amp;ADDRESS($AC3,14))</f>
        <v>39.814999999999998</v>
      </c>
      <c r="AL3">
        <f ca="1">INDIRECT("'"&amp;$A$2&amp;"'!"&amp;ADDRESS($AC3,15))</f>
        <v>38.1511</v>
      </c>
    </row>
    <row r="4" spans="1:38" x14ac:dyDescent="0.25">
      <c r="Z4" t="s">
        <v>66</v>
      </c>
      <c r="AA4" s="32" t="s">
        <v>80</v>
      </c>
      <c r="AB4">
        <v>83</v>
      </c>
      <c r="AC4">
        <f>AC3+1</f>
        <v>12</v>
      </c>
      <c r="AD4">
        <f ca="1">INDIRECT("'"&amp;$A$2&amp;"'!"&amp;ADDRESS($AC4,4))</f>
        <v>94504.107199999999</v>
      </c>
      <c r="AE4">
        <f ca="1">INDIRECT("'"&amp;$A$2&amp;"'!"&amp;ADDRESS($AC4,5))</f>
        <v>33.754399999999997</v>
      </c>
      <c r="AF4">
        <f ca="1">INDIRECT("'"&amp;$A$2&amp;"'!"&amp;ADDRESS($AC4,6))</f>
        <v>38.425800000000002</v>
      </c>
      <c r="AG4">
        <f ca="1">INDIRECT("'"&amp;$A$2&amp;"'!"&amp;ADDRESS($AC4,7))</f>
        <v>36.757199999999997</v>
      </c>
      <c r="AI4">
        <f ca="1">INDIRECT("'"&amp;$A$2&amp;"'!"&amp;ADDRESS($AC4,12))</f>
        <v>94505.607999999993</v>
      </c>
      <c r="AJ4">
        <f ca="1">INDIRECT("'"&amp;$A$2&amp;"'!"&amp;ADDRESS($AC4,13))</f>
        <v>33.753999999999998</v>
      </c>
      <c r="AK4">
        <f ca="1">INDIRECT("'"&amp;$A$2&amp;"'!"&amp;ADDRESS($AC4,14))</f>
        <v>38.427</v>
      </c>
      <c r="AL4">
        <f ca="1">INDIRECT("'"&amp;$A$2&amp;"'!"&amp;ADDRESS($AC4,15))</f>
        <v>36.758600000000001</v>
      </c>
    </row>
    <row r="5" spans="1:38" x14ac:dyDescent="0.25">
      <c r="Z5" t="s">
        <v>64</v>
      </c>
      <c r="AA5" s="32" t="s">
        <v>12</v>
      </c>
      <c r="AB5">
        <v>31</v>
      </c>
      <c r="AC5">
        <f>AC4+1</f>
        <v>13</v>
      </c>
      <c r="AD5">
        <f ca="1">INDIRECT("'"&amp;$A$2&amp;"'!"&amp;ADDRESS($AC5,4))</f>
        <v>28513.337599999999</v>
      </c>
      <c r="AE5">
        <f ca="1">INDIRECT("'"&amp;$A$2&amp;"'!"&amp;ADDRESS($AC5,5))</f>
        <v>29.706199999999999</v>
      </c>
      <c r="AF5">
        <f ca="1">INDIRECT("'"&amp;$A$2&amp;"'!"&amp;ADDRESS($AC5,6))</f>
        <v>37.483600000000003</v>
      </c>
      <c r="AG5">
        <f ca="1">INDIRECT("'"&amp;$A$2&amp;"'!"&amp;ADDRESS($AC5,7))</f>
        <v>35.745899999999999</v>
      </c>
      <c r="AI5">
        <f ca="1">INDIRECT("'"&amp;$A$2&amp;"'!"&amp;ADDRESS($AC5,12))</f>
        <v>28532.328000000001</v>
      </c>
      <c r="AJ5">
        <f ca="1">INDIRECT("'"&amp;$A$2&amp;"'!"&amp;ADDRESS($AC5,13))</f>
        <v>29.706299999999999</v>
      </c>
      <c r="AK5">
        <f ca="1">INDIRECT("'"&amp;$A$2&amp;"'!"&amp;ADDRESS($AC5,14))</f>
        <v>37.485900000000001</v>
      </c>
      <c r="AL5">
        <f ca="1">INDIRECT("'"&amp;$A$2&amp;"'!"&amp;ADDRESS($AC5,15))</f>
        <v>35.747700000000002</v>
      </c>
    </row>
    <row r="6" spans="1:38" x14ac:dyDescent="0.25">
      <c r="Z6" t="s">
        <v>67</v>
      </c>
      <c r="AA6" s="32" t="s">
        <v>21</v>
      </c>
      <c r="AB6">
        <v>55</v>
      </c>
      <c r="AC6">
        <f>AC5+1</f>
        <v>14</v>
      </c>
      <c r="AD6">
        <f ca="1">INDIRECT("'"&amp;$A$2&amp;"'!"&amp;ADDRESS($AC6,4))</f>
        <v>7114.3567999999996</v>
      </c>
      <c r="AE6">
        <f ca="1">INDIRECT("'"&amp;$A$2&amp;"'!"&amp;ADDRESS($AC6,5))</f>
        <v>28.086200000000002</v>
      </c>
      <c r="AF6">
        <f ca="1">INDIRECT("'"&amp;$A$2&amp;"'!"&amp;ADDRESS($AC6,6))</f>
        <v>36.692799999999998</v>
      </c>
      <c r="AG6">
        <f ca="1">INDIRECT("'"&amp;$A$2&amp;"'!"&amp;ADDRESS($AC6,7))</f>
        <v>34.898600000000002</v>
      </c>
      <c r="AI6">
        <f ca="1">INDIRECT("'"&amp;$A$2&amp;"'!"&amp;ADDRESS($AC6,12))</f>
        <v>7114.3904000000002</v>
      </c>
      <c r="AJ6">
        <f ca="1">INDIRECT("'"&amp;$A$2&amp;"'!"&amp;ADDRESS($AC6,13))</f>
        <v>28.0853</v>
      </c>
      <c r="AK6">
        <f ca="1">INDIRECT("'"&amp;$A$2&amp;"'!"&amp;ADDRESS($AC6,14))</f>
        <v>36.694000000000003</v>
      </c>
      <c r="AL6">
        <f ca="1">INDIRECT("'"&amp;$A$2&amp;"'!"&amp;ADDRESS($AC6,15))</f>
        <v>34.901699999999998</v>
      </c>
    </row>
    <row r="7" spans="1:38" x14ac:dyDescent="0.25">
      <c r="Z7" t="s">
        <v>68</v>
      </c>
      <c r="AA7" s="32" t="s">
        <v>24</v>
      </c>
      <c r="AB7">
        <v>63</v>
      </c>
    </row>
    <row r="8" spans="1:38" x14ac:dyDescent="0.25">
      <c r="Z8" t="s">
        <v>69</v>
      </c>
      <c r="AA8" s="32" t="s">
        <v>17</v>
      </c>
      <c r="AB8">
        <v>43</v>
      </c>
      <c r="AD8" t="str">
        <f>"Sequence: "&amp;B2 &amp; "     Coding Conditions: " &amp; A2</f>
        <v>Sequence: Nebuta     Coding Conditions: RA-HE</v>
      </c>
    </row>
    <row r="9" spans="1:38" x14ac:dyDescent="0.25">
      <c r="Z9" t="s">
        <v>70</v>
      </c>
      <c r="AA9" s="32" t="s">
        <v>23</v>
      </c>
      <c r="AB9">
        <v>59</v>
      </c>
    </row>
    <row r="10" spans="1:38" x14ac:dyDescent="0.25">
      <c r="Z10" t="s">
        <v>71</v>
      </c>
      <c r="AA10" s="32" t="s">
        <v>13</v>
      </c>
      <c r="AB10">
        <v>35</v>
      </c>
    </row>
    <row r="11" spans="1:38" x14ac:dyDescent="0.25">
      <c r="AA11" s="32" t="s">
        <v>11</v>
      </c>
      <c r="AB11">
        <v>27</v>
      </c>
      <c r="AD11" t="s">
        <v>76</v>
      </c>
      <c r="AE11" t="s">
        <v>77</v>
      </c>
      <c r="AF11" t="s">
        <v>78</v>
      </c>
      <c r="AG11" t="s">
        <v>79</v>
      </c>
    </row>
    <row r="12" spans="1:38" x14ac:dyDescent="0.25">
      <c r="AA12" s="32" t="s">
        <v>81</v>
      </c>
      <c r="AB12">
        <v>87</v>
      </c>
      <c r="AD12" s="106">
        <f ca="1">MAX(AD3:AD6,AI3:AI6)</f>
        <v>218563.83840000001</v>
      </c>
      <c r="AE12" s="106">
        <f ca="1">MAX(AE3:AE6,AJ3:AJ6)</f>
        <v>39.693800000000003</v>
      </c>
      <c r="AF12" s="106">
        <f ca="1">MAX(AF3:AF6,AK3:AK6)</f>
        <v>39.8155</v>
      </c>
      <c r="AG12" s="106">
        <f ca="1">MAX(AG3:AG6,AL3:AL6)</f>
        <v>38.1511</v>
      </c>
    </row>
    <row r="13" spans="1:38" x14ac:dyDescent="0.25">
      <c r="AA13" s="32" t="s">
        <v>8</v>
      </c>
      <c r="AB13">
        <v>19</v>
      </c>
      <c r="AD13" s="106">
        <f ca="1">MIN(AD3:AD6,AI3:AI6)</f>
        <v>7114.3567999999996</v>
      </c>
      <c r="AE13" s="106">
        <f ca="1">MIN(AE3:AE6,AJ3:AJ6)</f>
        <v>28.0853</v>
      </c>
      <c r="AF13" s="106">
        <f ca="1">MIN(AF3:AF6,AK3:AK6)</f>
        <v>36.692799999999998</v>
      </c>
      <c r="AG13" s="106">
        <f ca="1">MIN(AG3:AG6,AL3:AL6)</f>
        <v>34.898600000000002</v>
      </c>
    </row>
    <row r="14" spans="1:38" x14ac:dyDescent="0.25">
      <c r="AA14" s="32" t="s">
        <v>0</v>
      </c>
      <c r="AB14">
        <v>11</v>
      </c>
      <c r="AD14" s="107"/>
      <c r="AE14" s="107"/>
      <c r="AF14" s="107"/>
      <c r="AG14" s="107"/>
    </row>
    <row r="15" spans="1:38" x14ac:dyDescent="0.25">
      <c r="AA15" s="32" t="s">
        <v>10</v>
      </c>
      <c r="AB15">
        <v>23</v>
      </c>
      <c r="AD15" s="107">
        <f ca="1">POWER(10,CEILING(LOG(AD12+1),1))</f>
        <v>1000000</v>
      </c>
      <c r="AE15" s="108">
        <f ca="1">CEILING(AE12+0.25,0.5)</f>
        <v>40</v>
      </c>
      <c r="AF15" s="108">
        <f ca="1">CEILING(AF12+0.25,0.5)</f>
        <v>40.5</v>
      </c>
      <c r="AG15" s="108">
        <f ca="1">CEILING(AG12+0.25,0.5)</f>
        <v>38.5</v>
      </c>
    </row>
    <row r="16" spans="1:38" x14ac:dyDescent="0.25">
      <c r="AA16" s="32" t="s">
        <v>18</v>
      </c>
      <c r="AB16">
        <v>47</v>
      </c>
      <c r="AD16" s="107">
        <f ca="1">POWER(10,FLOOR(LOG(AD13+10),1))</f>
        <v>1000</v>
      </c>
      <c r="AE16" s="108">
        <f ca="1">FLOOR(AE13-0.25,0.5)</f>
        <v>27.5</v>
      </c>
      <c r="AF16" s="108">
        <f ca="1">FLOOR(AF13-0.25,0.5)</f>
        <v>36</v>
      </c>
      <c r="AG16" s="108">
        <f ca="1">FLOOR(AG13-0.25,0.5)</f>
        <v>34.5</v>
      </c>
    </row>
    <row r="17" spans="27:28" x14ac:dyDescent="0.25">
      <c r="AA17" s="32" t="s">
        <v>5</v>
      </c>
      <c r="AB17">
        <v>7</v>
      </c>
    </row>
    <row r="18" spans="27:28" x14ac:dyDescent="0.25">
      <c r="AA18" s="32" t="s">
        <v>75</v>
      </c>
      <c r="AB18">
        <v>51</v>
      </c>
    </row>
    <row r="19" spans="27:28" x14ac:dyDescent="0.25">
      <c r="AA19" s="32" t="s">
        <v>19</v>
      </c>
      <c r="AB19">
        <v>67</v>
      </c>
    </row>
    <row r="20" spans="27:28" x14ac:dyDescent="0.25">
      <c r="AA20" s="32" t="s">
        <v>82</v>
      </c>
      <c r="AB20">
        <v>91</v>
      </c>
    </row>
    <row r="21" spans="27:28" x14ac:dyDescent="0.25">
      <c r="AA21" s="32" t="s">
        <v>83</v>
      </c>
      <c r="AB21">
        <v>95</v>
      </c>
    </row>
    <row r="22" spans="27:28" x14ac:dyDescent="0.25">
      <c r="AA22" s="32" t="s">
        <v>6</v>
      </c>
      <c r="AB22">
        <v>15</v>
      </c>
    </row>
    <row r="23" spans="27:28" x14ac:dyDescent="0.25">
      <c r="AA23" s="32" t="s">
        <v>3</v>
      </c>
      <c r="AB23">
        <v>3</v>
      </c>
    </row>
    <row r="24" spans="27:28" x14ac:dyDescent="0.25">
      <c r="AA24" s="32" t="s">
        <v>26</v>
      </c>
      <c r="AB24">
        <v>71</v>
      </c>
    </row>
    <row r="25" spans="27:28" x14ac:dyDescent="0.25">
      <c r="AA25" s="32" t="s">
        <v>28</v>
      </c>
      <c r="AB25">
        <v>75</v>
      </c>
    </row>
    <row r="26" spans="27:28" x14ac:dyDescent="0.25">
      <c r="AA26" s="32" t="s">
        <v>29</v>
      </c>
      <c r="AB26">
        <v>79</v>
      </c>
    </row>
    <row r="27" spans="27:28" x14ac:dyDescent="0.25">
      <c r="AA27" s="32"/>
    </row>
    <row r="28" spans="27:28" x14ac:dyDescent="0.25">
      <c r="AA28" s="32"/>
    </row>
    <row r="29" spans="27:28" x14ac:dyDescent="0.25">
      <c r="AA29" s="32"/>
    </row>
    <row r="30" spans="27:28" x14ac:dyDescent="0.25">
      <c r="AA30" s="32"/>
    </row>
    <row r="31" spans="27:28" x14ac:dyDescent="0.25">
      <c r="AA31" s="32"/>
    </row>
    <row r="32" spans="27:28" x14ac:dyDescent="0.25">
      <c r="AA32" s="32"/>
    </row>
    <row r="33" spans="27:27" x14ac:dyDescent="0.25">
      <c r="AA33" s="32"/>
    </row>
    <row r="34" spans="27:27" x14ac:dyDescent="0.25">
      <c r="AA34" s="32"/>
    </row>
    <row r="35" spans="27:27" x14ac:dyDescent="0.25">
      <c r="AA35" s="32"/>
    </row>
    <row r="36" spans="27:27" x14ac:dyDescent="0.25">
      <c r="AA36" s="32"/>
    </row>
    <row r="37" spans="27:27" x14ac:dyDescent="0.25">
      <c r="AA37" s="32"/>
    </row>
    <row r="38" spans="27:27" x14ac:dyDescent="0.25">
      <c r="AA38" s="32"/>
    </row>
    <row r="39" spans="27:27" x14ac:dyDescent="0.25">
      <c r="AA39" s="32"/>
    </row>
    <row r="40" spans="27:27" x14ac:dyDescent="0.25">
      <c r="AA40" s="32"/>
    </row>
    <row r="41" spans="27:27" x14ac:dyDescent="0.25">
      <c r="AA41" s="32"/>
    </row>
    <row r="42" spans="27:27" x14ac:dyDescent="0.25">
      <c r="AA42" s="32"/>
    </row>
    <row r="43" spans="27:27" x14ac:dyDescent="0.25">
      <c r="AA43" s="32"/>
    </row>
    <row r="44" spans="27:27" x14ac:dyDescent="0.25">
      <c r="AA44" s="32"/>
    </row>
    <row r="45" spans="27:27" x14ac:dyDescent="0.25">
      <c r="AA45" s="32"/>
    </row>
    <row r="46" spans="27:27" x14ac:dyDescent="0.25">
      <c r="AA46" s="32"/>
    </row>
    <row r="47" spans="27:27" x14ac:dyDescent="0.25">
      <c r="AA47" s="32"/>
    </row>
    <row r="48" spans="27:27" x14ac:dyDescent="0.25">
      <c r="AA48" s="32"/>
    </row>
    <row r="49" spans="27:27" x14ac:dyDescent="0.25">
      <c r="AA49" s="32"/>
    </row>
    <row r="50" spans="27:27" x14ac:dyDescent="0.25">
      <c r="AA50" s="32"/>
    </row>
    <row r="51" spans="27:27" x14ac:dyDescent="0.25">
      <c r="AA51" s="32"/>
    </row>
    <row r="52" spans="27:27" x14ac:dyDescent="0.25">
      <c r="AA52" s="32"/>
    </row>
    <row r="53" spans="27:27" x14ac:dyDescent="0.25">
      <c r="AA53" s="32"/>
    </row>
    <row r="54" spans="27:27" x14ac:dyDescent="0.25">
      <c r="AA54" s="32"/>
    </row>
    <row r="55" spans="27:27" x14ac:dyDescent="0.25">
      <c r="AA55" s="32"/>
    </row>
    <row r="56" spans="27:27" x14ac:dyDescent="0.25">
      <c r="AA56" s="32"/>
    </row>
    <row r="57" spans="27:27" x14ac:dyDescent="0.25">
      <c r="AA57" s="32"/>
    </row>
    <row r="58" spans="27:27" x14ac:dyDescent="0.25">
      <c r="AA58" s="32"/>
    </row>
    <row r="59" spans="27:27" x14ac:dyDescent="0.25">
      <c r="AA59" s="32"/>
    </row>
    <row r="60" spans="27:27" x14ac:dyDescent="0.25">
      <c r="AA60" s="32"/>
    </row>
    <row r="61" spans="27:27" x14ac:dyDescent="0.25">
      <c r="AA61" s="32"/>
    </row>
    <row r="62" spans="27:27" x14ac:dyDescent="0.25">
      <c r="AA62" s="32"/>
    </row>
    <row r="63" spans="27:27" x14ac:dyDescent="0.25">
      <c r="AA63" s="32"/>
    </row>
    <row r="64" spans="27:27" x14ac:dyDescent="0.25">
      <c r="AA64" s="32"/>
    </row>
    <row r="65" spans="27:27" x14ac:dyDescent="0.25">
      <c r="AA65" s="32"/>
    </row>
    <row r="66" spans="27:27" x14ac:dyDescent="0.25">
      <c r="AA66" s="32"/>
    </row>
    <row r="67" spans="27:27" x14ac:dyDescent="0.25">
      <c r="AA67" s="32"/>
    </row>
    <row r="68" spans="27:27" x14ac:dyDescent="0.25">
      <c r="AA68" s="32"/>
    </row>
    <row r="69" spans="27:27" x14ac:dyDescent="0.25">
      <c r="AA69" s="32"/>
    </row>
    <row r="70" spans="27:27" x14ac:dyDescent="0.25">
      <c r="AA70" s="32"/>
    </row>
    <row r="71" spans="27:27" x14ac:dyDescent="0.25">
      <c r="AA71" s="32"/>
    </row>
    <row r="72" spans="27:27" x14ac:dyDescent="0.25">
      <c r="AA72" s="32"/>
    </row>
    <row r="73" spans="27:27" x14ac:dyDescent="0.25">
      <c r="AA73" s="32"/>
    </row>
    <row r="74" spans="27:27" x14ac:dyDescent="0.25">
      <c r="AA74" s="32"/>
    </row>
    <row r="75" spans="27:27" x14ac:dyDescent="0.25">
      <c r="AA75" s="32"/>
    </row>
    <row r="76" spans="27:27" x14ac:dyDescent="0.25">
      <c r="AA76" s="32"/>
    </row>
    <row r="77" spans="27:27" x14ac:dyDescent="0.25">
      <c r="AA77" s="32"/>
    </row>
    <row r="78" spans="27:27" x14ac:dyDescent="0.25">
      <c r="AA78" s="32"/>
    </row>
    <row r="79" spans="27:27" x14ac:dyDescent="0.25">
      <c r="AA79" s="32"/>
    </row>
    <row r="80" spans="27:27" x14ac:dyDescent="0.25">
      <c r="AA80" s="32"/>
    </row>
    <row r="81" spans="27:27" x14ac:dyDescent="0.25">
      <c r="AA81" s="32"/>
    </row>
    <row r="82" spans="27:27" x14ac:dyDescent="0.25">
      <c r="AA82" s="32"/>
    </row>
    <row r="83" spans="27:27" x14ac:dyDescent="0.25">
      <c r="AA83" s="32"/>
    </row>
    <row r="84" spans="27:27" x14ac:dyDescent="0.25">
      <c r="AA84" s="32"/>
    </row>
    <row r="85" spans="27:27" x14ac:dyDescent="0.25">
      <c r="AA85" s="32"/>
    </row>
    <row r="86" spans="27:27" x14ac:dyDescent="0.25">
      <c r="AA86" s="32"/>
    </row>
  </sheetData>
  <phoneticPr fontId="1" type="noConversion"/>
  <dataValidations count="2">
    <dataValidation type="list" allowBlank="1" showInputMessage="1" showErrorMessage="1" sqref="A2">
      <formula1>$Z$3:$Z$10</formula1>
    </dataValidation>
    <dataValidation type="list" allowBlank="1" showInputMessage="1" showErrorMessage="1" sqref="B2">
      <formula1>$AA$3:$AA$26</formula1>
    </dataValidation>
  </dataValidations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92"/>
  <sheetViews>
    <sheetView topLeftCell="A31" workbookViewId="0">
      <selection activeCell="A83" sqref="A83:XFD98"/>
    </sheetView>
  </sheetViews>
  <sheetFormatPr defaultColWidth="10.875" defaultRowHeight="12" x14ac:dyDescent="0.2"/>
  <cols>
    <col min="1" max="1" width="8.375" style="1" customWidth="1"/>
    <col min="2" max="2" width="14.875" style="1" customWidth="1"/>
    <col min="3" max="3" width="7.875" style="1" customWidth="1"/>
    <col min="4" max="4" width="9.875" style="1" customWidth="1"/>
    <col min="5" max="7" width="6.875" style="1" customWidth="1"/>
    <col min="8" max="10" width="8.875" style="1" customWidth="1"/>
    <col min="11" max="11" width="2.875" style="1" customWidth="1"/>
    <col min="12" max="12" width="9.875" style="1" customWidth="1"/>
    <col min="13" max="15" width="6.875" style="1" customWidth="1"/>
    <col min="16" max="18" width="8.875" style="1" customWidth="1"/>
    <col min="19" max="19" width="2.875" style="1" customWidth="1"/>
    <col min="20" max="25" width="8.875" style="1" customWidth="1"/>
    <col min="26" max="16384" width="10.875" style="1"/>
  </cols>
  <sheetData>
    <row r="1" spans="1:25" ht="12.75" thickBot="1" x14ac:dyDescent="0.25">
      <c r="D1" s="131" t="s">
        <v>35</v>
      </c>
      <c r="E1" s="132"/>
      <c r="F1" s="132"/>
      <c r="G1" s="132"/>
      <c r="H1" s="132"/>
      <c r="I1" s="132"/>
      <c r="J1" s="133"/>
      <c r="L1" s="131" t="s">
        <v>36</v>
      </c>
      <c r="M1" s="132"/>
      <c r="N1" s="132"/>
      <c r="O1" s="132"/>
      <c r="P1" s="132"/>
      <c r="Q1" s="132"/>
      <c r="R1" s="133"/>
      <c r="S1" s="2"/>
      <c r="T1" s="131" t="s">
        <v>58</v>
      </c>
      <c r="U1" s="132"/>
      <c r="V1" s="133"/>
      <c r="W1" s="131" t="s">
        <v>59</v>
      </c>
      <c r="X1" s="132"/>
      <c r="Y1" s="133"/>
    </row>
    <row r="2" spans="1:25" ht="12.75" thickBot="1" x14ac:dyDescent="0.25">
      <c r="A2" s="3"/>
      <c r="B2" s="4"/>
      <c r="C2" s="5" t="s">
        <v>1</v>
      </c>
      <c r="D2" s="6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8" t="s">
        <v>43</v>
      </c>
      <c r="K2" s="2"/>
      <c r="L2" s="6" t="s">
        <v>37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8" t="s">
        <v>43</v>
      </c>
      <c r="S2" s="9"/>
      <c r="T2" s="6" t="s">
        <v>44</v>
      </c>
      <c r="U2" s="7" t="s">
        <v>45</v>
      </c>
      <c r="V2" s="8" t="s">
        <v>46</v>
      </c>
      <c r="W2" s="10" t="s">
        <v>44</v>
      </c>
      <c r="X2" s="11" t="s">
        <v>45</v>
      </c>
      <c r="Y2" s="12" t="s">
        <v>46</v>
      </c>
    </row>
    <row r="3" spans="1:25" x14ac:dyDescent="0.2">
      <c r="A3" s="13" t="s">
        <v>2</v>
      </c>
      <c r="B3" s="13" t="s">
        <v>3</v>
      </c>
      <c r="C3" s="13">
        <v>22</v>
      </c>
      <c r="D3" s="14"/>
      <c r="E3" s="15"/>
      <c r="F3" s="15"/>
      <c r="G3" s="15"/>
      <c r="H3" s="15"/>
      <c r="I3" s="15"/>
      <c r="J3" s="16">
        <f>H3/3600</f>
        <v>0</v>
      </c>
      <c r="L3" s="17"/>
      <c r="M3" s="18"/>
      <c r="N3" s="18"/>
      <c r="O3" s="18"/>
      <c r="P3" s="18"/>
      <c r="Q3" s="18"/>
      <c r="R3" s="19">
        <f>P3/3600</f>
        <v>0</v>
      </c>
      <c r="S3" s="20"/>
      <c r="T3" s="21" t="e">
        <f>bdrate($D3:$D6,E3:E6,$L3:$L6,M3:M6)</f>
        <v>#VALUE!</v>
      </c>
      <c r="U3" s="22" t="e">
        <f>bdrate($D3:$D6,F3:F6,$L3:$L6,N3:N6)</f>
        <v>#VALUE!</v>
      </c>
      <c r="V3" s="23" t="e">
        <f>bdrate($D3:$D6,G3:G6,$L3:$L6,O3:O6)</f>
        <v>#VALUE!</v>
      </c>
      <c r="W3" s="21" t="e">
        <f>bdrateOld($D3:$D6,E3:E6,$L3:$L6,M3:M6)</f>
        <v>#VALUE!</v>
      </c>
      <c r="X3" s="22" t="e">
        <f>bdrateOld($D3:$D6,F3:F6,$L3:$L6,N3:N6)</f>
        <v>#VALUE!</v>
      </c>
      <c r="Y3" s="23" t="e">
        <f>bdrateOld($D3:$D6,G3:G6,$L3:$L6,O3:O6)</f>
        <v>#VALUE!</v>
      </c>
    </row>
    <row r="4" spans="1:25" x14ac:dyDescent="0.2">
      <c r="A4" s="24" t="s">
        <v>4</v>
      </c>
      <c r="B4" s="24"/>
      <c r="C4" s="24">
        <v>27</v>
      </c>
      <c r="D4" s="25"/>
      <c r="E4" s="26"/>
      <c r="F4" s="26"/>
      <c r="G4" s="26"/>
      <c r="H4" s="26"/>
      <c r="I4" s="26"/>
      <c r="J4" s="27">
        <f>H4/3600</f>
        <v>0</v>
      </c>
      <c r="L4" s="28"/>
      <c r="M4" s="29"/>
      <c r="N4" s="29"/>
      <c r="O4" s="29"/>
      <c r="P4" s="29"/>
      <c r="Q4" s="29"/>
      <c r="R4" s="30">
        <f>P4/3600</f>
        <v>0</v>
      </c>
      <c r="S4" s="20"/>
      <c r="T4" s="31"/>
      <c r="U4" s="32"/>
      <c r="V4" s="33"/>
      <c r="W4" s="31"/>
      <c r="X4" s="32"/>
      <c r="Y4" s="33"/>
    </row>
    <row r="5" spans="1:25" x14ac:dyDescent="0.2">
      <c r="A5" s="24"/>
      <c r="B5" s="24"/>
      <c r="C5" s="24">
        <v>32</v>
      </c>
      <c r="D5" s="25"/>
      <c r="E5" s="26"/>
      <c r="F5" s="26"/>
      <c r="G5" s="26"/>
      <c r="H5" s="26"/>
      <c r="I5" s="26"/>
      <c r="J5" s="27">
        <f>H5/3600</f>
        <v>0</v>
      </c>
      <c r="L5" s="28"/>
      <c r="M5" s="29"/>
      <c r="N5" s="29"/>
      <c r="O5" s="29"/>
      <c r="P5" s="29"/>
      <c r="Q5" s="29"/>
      <c r="R5" s="30">
        <f>P5/3600</f>
        <v>0</v>
      </c>
      <c r="S5" s="20"/>
      <c r="T5" s="31"/>
      <c r="U5" s="32"/>
      <c r="V5" s="33"/>
      <c r="W5" s="31"/>
      <c r="X5" s="32"/>
      <c r="Y5" s="33"/>
    </row>
    <row r="6" spans="1:25" ht="12.75" thickBot="1" x14ac:dyDescent="0.25">
      <c r="A6" s="24"/>
      <c r="B6" s="34"/>
      <c r="C6" s="34">
        <v>37</v>
      </c>
      <c r="D6" s="35"/>
      <c r="E6" s="36"/>
      <c r="F6" s="36"/>
      <c r="G6" s="36"/>
      <c r="H6" s="36"/>
      <c r="I6" s="36"/>
      <c r="J6" s="37">
        <f>H6/3600</f>
        <v>0</v>
      </c>
      <c r="L6" s="38"/>
      <c r="M6" s="39"/>
      <c r="N6" s="39"/>
      <c r="O6" s="39"/>
      <c r="P6" s="39"/>
      <c r="Q6" s="39"/>
      <c r="R6" s="40">
        <f>P6/3600</f>
        <v>0</v>
      </c>
      <c r="S6" s="20"/>
      <c r="T6" s="41"/>
      <c r="U6" s="42"/>
      <c r="V6" s="43"/>
      <c r="W6" s="41"/>
      <c r="X6" s="42"/>
      <c r="Y6" s="43"/>
    </row>
    <row r="7" spans="1:25" x14ac:dyDescent="0.2">
      <c r="A7" s="24"/>
      <c r="B7" s="13" t="s">
        <v>5</v>
      </c>
      <c r="C7" s="13">
        <v>22</v>
      </c>
      <c r="D7" s="14"/>
      <c r="E7" s="15"/>
      <c r="F7" s="15"/>
      <c r="G7" s="15"/>
      <c r="H7" s="15"/>
      <c r="I7" s="15"/>
      <c r="J7" s="16">
        <f t="shared" ref="J7:J70" si="0">H7/3600</f>
        <v>0</v>
      </c>
      <c r="L7" s="17"/>
      <c r="M7" s="18"/>
      <c r="N7" s="18"/>
      <c r="O7" s="18"/>
      <c r="P7" s="18"/>
      <c r="Q7" s="18"/>
      <c r="R7" s="19">
        <f t="shared" ref="R7:R70" si="1">P7/3600</f>
        <v>0</v>
      </c>
      <c r="S7" s="20"/>
      <c r="T7" s="21" t="e">
        <f>bdrate($D7:$D10,E7:E10,$L7:$L10,M7:M10)</f>
        <v>#VALUE!</v>
      </c>
      <c r="U7" s="22" t="e">
        <f>bdrate($D7:$D10,F7:F10,$L7:$L10,N7:N10)</f>
        <v>#VALUE!</v>
      </c>
      <c r="V7" s="22" t="e">
        <f>bdrate($D7:$D10,G7:G10,$L7:$L10,O7:O10)</f>
        <v>#VALUE!</v>
      </c>
      <c r="W7" s="44" t="e">
        <f>bdrateOld($D7:$D10,E7:E10,$L7:$L10,M7:M10)</f>
        <v>#VALUE!</v>
      </c>
      <c r="X7" s="45" t="e">
        <f>bdrateOld($D7:$D10,F7:F10,$L7:$L10,N7:N10)</f>
        <v>#VALUE!</v>
      </c>
      <c r="Y7" s="46" t="e">
        <f>bdrateOld($D7:$D10,G7:G10,$L7:$L10,O7:O10)</f>
        <v>#VALUE!</v>
      </c>
    </row>
    <row r="8" spans="1:25" x14ac:dyDescent="0.2">
      <c r="A8" s="24"/>
      <c r="B8" s="24"/>
      <c r="C8" s="24">
        <v>27</v>
      </c>
      <c r="D8" s="25"/>
      <c r="E8" s="26"/>
      <c r="F8" s="26"/>
      <c r="G8" s="26"/>
      <c r="H8" s="26"/>
      <c r="I8" s="26"/>
      <c r="J8" s="27">
        <f t="shared" si="0"/>
        <v>0</v>
      </c>
      <c r="L8" s="28"/>
      <c r="M8" s="29"/>
      <c r="N8" s="29"/>
      <c r="O8" s="29"/>
      <c r="P8" s="29"/>
      <c r="Q8" s="29"/>
      <c r="R8" s="30">
        <f t="shared" si="1"/>
        <v>0</v>
      </c>
      <c r="S8" s="20"/>
      <c r="T8" s="31"/>
      <c r="U8" s="32"/>
      <c r="V8" s="32"/>
      <c r="W8" s="31"/>
      <c r="X8" s="32"/>
      <c r="Y8" s="33"/>
    </row>
    <row r="9" spans="1:25" x14ac:dyDescent="0.2">
      <c r="A9" s="24"/>
      <c r="B9" s="24"/>
      <c r="C9" s="24">
        <v>32</v>
      </c>
      <c r="D9" s="25"/>
      <c r="E9" s="26"/>
      <c r="F9" s="26"/>
      <c r="G9" s="26"/>
      <c r="H9" s="26"/>
      <c r="I9" s="26"/>
      <c r="J9" s="27">
        <f t="shared" si="0"/>
        <v>0</v>
      </c>
      <c r="L9" s="28"/>
      <c r="M9" s="29"/>
      <c r="N9" s="29"/>
      <c r="O9" s="29"/>
      <c r="P9" s="29"/>
      <c r="Q9" s="29"/>
      <c r="R9" s="30">
        <f t="shared" si="1"/>
        <v>0</v>
      </c>
      <c r="S9" s="20"/>
      <c r="T9" s="31"/>
      <c r="U9" s="47"/>
      <c r="V9" s="32"/>
      <c r="W9" s="31"/>
      <c r="X9" s="32"/>
      <c r="Y9" s="33"/>
    </row>
    <row r="10" spans="1:25" ht="12.75" thickBot="1" x14ac:dyDescent="0.25">
      <c r="A10" s="24"/>
      <c r="B10" s="34"/>
      <c r="C10" s="34">
        <v>37</v>
      </c>
      <c r="D10" s="35"/>
      <c r="E10" s="36"/>
      <c r="F10" s="36"/>
      <c r="G10" s="36"/>
      <c r="H10" s="36"/>
      <c r="I10" s="36"/>
      <c r="J10" s="37">
        <f t="shared" si="0"/>
        <v>0</v>
      </c>
      <c r="L10" s="38"/>
      <c r="M10" s="39"/>
      <c r="N10" s="39"/>
      <c r="O10" s="39"/>
      <c r="P10" s="39"/>
      <c r="Q10" s="39"/>
      <c r="R10" s="40">
        <f t="shared" si="1"/>
        <v>0</v>
      </c>
      <c r="S10" s="20"/>
      <c r="T10" s="41"/>
      <c r="U10" s="42"/>
      <c r="V10" s="42"/>
      <c r="W10" s="41"/>
      <c r="X10" s="42"/>
      <c r="Y10" s="43"/>
    </row>
    <row r="11" spans="1:25" x14ac:dyDescent="0.2">
      <c r="A11" s="24"/>
      <c r="B11" s="13" t="s">
        <v>0</v>
      </c>
      <c r="C11" s="13">
        <v>22</v>
      </c>
      <c r="D11" s="14"/>
      <c r="E11" s="15"/>
      <c r="F11" s="15"/>
      <c r="G11" s="15"/>
      <c r="H11" s="15"/>
      <c r="I11" s="15"/>
      <c r="J11" s="16">
        <f t="shared" si="0"/>
        <v>0</v>
      </c>
      <c r="L11" s="17"/>
      <c r="M11" s="18"/>
      <c r="N11" s="18"/>
      <c r="O11" s="18"/>
      <c r="P11" s="18"/>
      <c r="Q11" s="18"/>
      <c r="R11" s="19">
        <f t="shared" si="1"/>
        <v>0</v>
      </c>
      <c r="S11" s="20"/>
      <c r="T11" s="21" t="e">
        <f>bdrate($D11:$D14,E11:E14,$L11:$L14,M11:M14)</f>
        <v>#VALUE!</v>
      </c>
      <c r="U11" s="22" t="e">
        <f>bdrate($D11:$D14,F11:F14,$L11:$L14,N11:N14)</f>
        <v>#VALUE!</v>
      </c>
      <c r="V11" s="22" t="e">
        <f>bdrate($D11:$D14,G11:G14,$L11:$L14,O11:O14)</f>
        <v>#VALUE!</v>
      </c>
      <c r="W11" s="44" t="e">
        <f>bdrateOld($D11:$D14,E11:E14,$L11:$L14,M11:M14)</f>
        <v>#VALUE!</v>
      </c>
      <c r="X11" s="45" t="e">
        <f>bdrateOld($D11:$D14,F11:F14,$L11:$L14,N11:N14)</f>
        <v>#VALUE!</v>
      </c>
      <c r="Y11" s="46" t="e">
        <f>bdrateOld($D11:$D14,G11:G14,$L11:$L14,O11:O14)</f>
        <v>#VALUE!</v>
      </c>
    </row>
    <row r="12" spans="1:25" x14ac:dyDescent="0.2">
      <c r="A12" s="24"/>
      <c r="B12" s="24"/>
      <c r="C12" s="24">
        <v>27</v>
      </c>
      <c r="D12" s="25"/>
      <c r="E12" s="26"/>
      <c r="F12" s="26"/>
      <c r="G12" s="26"/>
      <c r="H12" s="26"/>
      <c r="I12" s="26"/>
      <c r="J12" s="27">
        <f t="shared" si="0"/>
        <v>0</v>
      </c>
      <c r="L12" s="28"/>
      <c r="M12" s="29"/>
      <c r="N12" s="29"/>
      <c r="O12" s="29"/>
      <c r="P12" s="29"/>
      <c r="Q12" s="29"/>
      <c r="R12" s="30">
        <f t="shared" si="1"/>
        <v>0</v>
      </c>
      <c r="S12" s="20"/>
      <c r="T12" s="31"/>
      <c r="U12" s="32"/>
      <c r="V12" s="32"/>
      <c r="W12" s="31"/>
      <c r="X12" s="32"/>
      <c r="Y12" s="33"/>
    </row>
    <row r="13" spans="1:25" x14ac:dyDescent="0.2">
      <c r="A13" s="24"/>
      <c r="B13" s="24"/>
      <c r="C13" s="24">
        <v>32</v>
      </c>
      <c r="D13" s="25"/>
      <c r="E13" s="26"/>
      <c r="F13" s="26"/>
      <c r="G13" s="26"/>
      <c r="H13" s="26"/>
      <c r="I13" s="26"/>
      <c r="J13" s="27">
        <f t="shared" si="0"/>
        <v>0</v>
      </c>
      <c r="L13" s="28"/>
      <c r="M13" s="29"/>
      <c r="N13" s="29"/>
      <c r="O13" s="29"/>
      <c r="P13" s="29"/>
      <c r="Q13" s="29"/>
      <c r="R13" s="30">
        <f t="shared" si="1"/>
        <v>0</v>
      </c>
      <c r="S13" s="20"/>
      <c r="T13" s="31"/>
      <c r="U13" s="32"/>
      <c r="V13" s="32"/>
      <c r="W13" s="31"/>
      <c r="X13" s="32"/>
      <c r="Y13" s="33"/>
    </row>
    <row r="14" spans="1:25" ht="12.75" thickBot="1" x14ac:dyDescent="0.25">
      <c r="A14" s="24"/>
      <c r="B14" s="34"/>
      <c r="C14" s="34">
        <v>37</v>
      </c>
      <c r="D14" s="35"/>
      <c r="E14" s="36"/>
      <c r="F14" s="36"/>
      <c r="G14" s="36"/>
      <c r="H14" s="36"/>
      <c r="I14" s="36"/>
      <c r="J14" s="37">
        <f t="shared" si="0"/>
        <v>0</v>
      </c>
      <c r="L14" s="38"/>
      <c r="M14" s="39"/>
      <c r="N14" s="39"/>
      <c r="O14" s="39"/>
      <c r="P14" s="39"/>
      <c r="Q14" s="39"/>
      <c r="R14" s="40">
        <f t="shared" si="1"/>
        <v>0</v>
      </c>
      <c r="S14" s="20"/>
      <c r="T14" s="41"/>
      <c r="U14" s="42"/>
      <c r="V14" s="42"/>
      <c r="W14" s="41"/>
      <c r="X14" s="42"/>
      <c r="Y14" s="43"/>
    </row>
    <row r="15" spans="1:25" x14ac:dyDescent="0.2">
      <c r="A15" s="24"/>
      <c r="B15" s="13" t="s">
        <v>6</v>
      </c>
      <c r="C15" s="13">
        <v>22</v>
      </c>
      <c r="D15" s="14"/>
      <c r="E15" s="15"/>
      <c r="F15" s="15"/>
      <c r="G15" s="15"/>
      <c r="H15" s="15"/>
      <c r="I15" s="15"/>
      <c r="J15" s="16">
        <f t="shared" si="0"/>
        <v>0</v>
      </c>
      <c r="L15" s="17"/>
      <c r="M15" s="18"/>
      <c r="N15" s="18"/>
      <c r="O15" s="18"/>
      <c r="P15" s="18"/>
      <c r="Q15" s="18"/>
      <c r="R15" s="19">
        <f t="shared" si="1"/>
        <v>0</v>
      </c>
      <c r="S15" s="20"/>
      <c r="T15" s="21" t="e">
        <f>bdrate($D15:$D18,E15:E18,$L15:$L18,M15:M18)</f>
        <v>#VALUE!</v>
      </c>
      <c r="U15" s="22" t="e">
        <f>bdrate($D15:$D18,F15:F18,$L15:$L18,N15:N18)</f>
        <v>#VALUE!</v>
      </c>
      <c r="V15" s="22" t="e">
        <f>bdrate($D15:$D18,G15:G18,$L15:$L18,O15:O18)</f>
        <v>#VALUE!</v>
      </c>
      <c r="W15" s="44" t="e">
        <f>bdrateOld($D15:$D18,E15:E18,$L15:$L18,M15:M18)</f>
        <v>#VALUE!</v>
      </c>
      <c r="X15" s="45" t="e">
        <f>bdrateOld($D15:$D18,F15:F18,$L15:$L18,N15:N18)</f>
        <v>#VALUE!</v>
      </c>
      <c r="Y15" s="46" t="e">
        <f>bdrateOld($D15:$D18,G15:G18,$L15:$L18,O15:O18)</f>
        <v>#VALUE!</v>
      </c>
    </row>
    <row r="16" spans="1:25" x14ac:dyDescent="0.2">
      <c r="A16" s="24"/>
      <c r="B16" s="24"/>
      <c r="C16" s="24">
        <v>27</v>
      </c>
      <c r="D16" s="25"/>
      <c r="E16" s="26"/>
      <c r="F16" s="26"/>
      <c r="G16" s="26"/>
      <c r="H16" s="26"/>
      <c r="I16" s="26"/>
      <c r="J16" s="27">
        <f t="shared" si="0"/>
        <v>0</v>
      </c>
      <c r="L16" s="28"/>
      <c r="M16" s="29"/>
      <c r="N16" s="29"/>
      <c r="O16" s="29"/>
      <c r="P16" s="29"/>
      <c r="Q16" s="29"/>
      <c r="R16" s="30">
        <f t="shared" si="1"/>
        <v>0</v>
      </c>
      <c r="S16" s="20"/>
      <c r="T16" s="31"/>
      <c r="U16" s="32"/>
      <c r="V16" s="32"/>
      <c r="W16" s="31"/>
      <c r="X16" s="32"/>
      <c r="Y16" s="33"/>
    </row>
    <row r="17" spans="1:25" x14ac:dyDescent="0.2">
      <c r="A17" s="24"/>
      <c r="B17" s="24"/>
      <c r="C17" s="24">
        <v>32</v>
      </c>
      <c r="D17" s="25"/>
      <c r="E17" s="26"/>
      <c r="F17" s="26"/>
      <c r="G17" s="26"/>
      <c r="H17" s="26"/>
      <c r="I17" s="26"/>
      <c r="J17" s="27">
        <f t="shared" si="0"/>
        <v>0</v>
      </c>
      <c r="L17" s="28"/>
      <c r="M17" s="29"/>
      <c r="N17" s="29"/>
      <c r="O17" s="29"/>
      <c r="P17" s="29"/>
      <c r="Q17" s="29"/>
      <c r="R17" s="30">
        <f t="shared" si="1"/>
        <v>0</v>
      </c>
      <c r="S17" s="20"/>
      <c r="T17" s="31"/>
      <c r="U17" s="32"/>
      <c r="V17" s="32"/>
      <c r="W17" s="31"/>
      <c r="X17" s="32"/>
      <c r="Y17" s="33"/>
    </row>
    <row r="18" spans="1:25" ht="12.75" thickBot="1" x14ac:dyDescent="0.25">
      <c r="A18" s="34"/>
      <c r="B18" s="34"/>
      <c r="C18" s="34">
        <v>37</v>
      </c>
      <c r="D18" s="35"/>
      <c r="E18" s="36"/>
      <c r="F18" s="36"/>
      <c r="G18" s="36"/>
      <c r="H18" s="36"/>
      <c r="I18" s="36"/>
      <c r="J18" s="37">
        <f t="shared" si="0"/>
        <v>0</v>
      </c>
      <c r="L18" s="38"/>
      <c r="M18" s="39"/>
      <c r="N18" s="39"/>
      <c r="O18" s="39"/>
      <c r="P18" s="39"/>
      <c r="Q18" s="39"/>
      <c r="R18" s="40">
        <f t="shared" si="1"/>
        <v>0</v>
      </c>
      <c r="S18" s="20"/>
      <c r="T18" s="41"/>
      <c r="U18" s="42"/>
      <c r="V18" s="42"/>
      <c r="W18" s="41"/>
      <c r="X18" s="42"/>
      <c r="Y18" s="43"/>
    </row>
    <row r="19" spans="1:25" x14ac:dyDescent="0.2">
      <c r="A19" s="13" t="s">
        <v>7</v>
      </c>
      <c r="B19" s="13" t="s">
        <v>8</v>
      </c>
      <c r="C19" s="13">
        <v>22</v>
      </c>
      <c r="D19" s="14"/>
      <c r="E19" s="15"/>
      <c r="F19" s="15"/>
      <c r="G19" s="15"/>
      <c r="H19" s="15"/>
      <c r="I19" s="15"/>
      <c r="J19" s="16">
        <f t="shared" si="0"/>
        <v>0</v>
      </c>
      <c r="L19" s="14"/>
      <c r="M19" s="15"/>
      <c r="N19" s="15"/>
      <c r="O19" s="15"/>
      <c r="P19" s="15"/>
      <c r="Q19" s="15"/>
      <c r="R19" s="16">
        <f t="shared" si="1"/>
        <v>0</v>
      </c>
      <c r="S19" s="20"/>
      <c r="T19" s="21" t="e">
        <f>bdrate($D19:$D22,E19:E22,$L19:$L22,M19:M22)</f>
        <v>#VALUE!</v>
      </c>
      <c r="U19" s="22" t="e">
        <f>bdrate($D19:$D22,F19:F22,$L19:$L22,N19:N22)</f>
        <v>#VALUE!</v>
      </c>
      <c r="V19" s="22" t="e">
        <f>bdrate($D19:$D22,G19:G22,$L19:$L22,O19:O22)</f>
        <v>#VALUE!</v>
      </c>
      <c r="W19" s="44" t="e">
        <f>bdrateOld($D19:$D22,E19:E22,$L19:$L22,M19:M22)</f>
        <v>#VALUE!</v>
      </c>
      <c r="X19" s="45" t="e">
        <f>bdrateOld($D19:$D22,F19:F22,$L19:$L22,N19:N22)</f>
        <v>#VALUE!</v>
      </c>
      <c r="Y19" s="46" t="e">
        <f>bdrateOld($D19:$D22,G19:G22,$L19:$L22,O19:O22)</f>
        <v>#VALUE!</v>
      </c>
    </row>
    <row r="20" spans="1:25" x14ac:dyDescent="0.2">
      <c r="A20" s="24" t="s">
        <v>9</v>
      </c>
      <c r="B20" s="24"/>
      <c r="C20" s="24">
        <v>27</v>
      </c>
      <c r="D20" s="25"/>
      <c r="E20" s="26"/>
      <c r="F20" s="26"/>
      <c r="G20" s="26"/>
      <c r="H20" s="26"/>
      <c r="I20" s="26"/>
      <c r="J20" s="27">
        <f t="shared" si="0"/>
        <v>0</v>
      </c>
      <c r="L20" s="25"/>
      <c r="M20" s="26"/>
      <c r="N20" s="26"/>
      <c r="O20" s="26"/>
      <c r="P20" s="26"/>
      <c r="Q20" s="26"/>
      <c r="R20" s="27">
        <f t="shared" si="1"/>
        <v>0</v>
      </c>
      <c r="S20" s="20"/>
      <c r="T20" s="31"/>
      <c r="U20" s="32"/>
      <c r="V20" s="32"/>
      <c r="W20" s="31"/>
      <c r="X20" s="32"/>
      <c r="Y20" s="33"/>
    </row>
    <row r="21" spans="1:25" x14ac:dyDescent="0.2">
      <c r="A21" s="24"/>
      <c r="B21" s="24"/>
      <c r="C21" s="24">
        <v>32</v>
      </c>
      <c r="D21" s="25"/>
      <c r="E21" s="26"/>
      <c r="F21" s="26"/>
      <c r="G21" s="26"/>
      <c r="H21" s="26"/>
      <c r="I21" s="26"/>
      <c r="J21" s="27">
        <f t="shared" si="0"/>
        <v>0</v>
      </c>
      <c r="L21" s="25"/>
      <c r="M21" s="26"/>
      <c r="N21" s="26"/>
      <c r="O21" s="26"/>
      <c r="P21" s="26"/>
      <c r="Q21" s="26"/>
      <c r="R21" s="27">
        <f t="shared" si="1"/>
        <v>0</v>
      </c>
      <c r="S21" s="20"/>
      <c r="T21" s="31"/>
      <c r="U21" s="32"/>
      <c r="V21" s="32"/>
      <c r="W21" s="31"/>
      <c r="X21" s="32"/>
      <c r="Y21" s="33"/>
    </row>
    <row r="22" spans="1:25" ht="12.75" thickBot="1" x14ac:dyDescent="0.25">
      <c r="A22" s="24"/>
      <c r="B22" s="34"/>
      <c r="C22" s="34">
        <v>37</v>
      </c>
      <c r="D22" s="35"/>
      <c r="E22" s="36"/>
      <c r="F22" s="36"/>
      <c r="G22" s="36"/>
      <c r="H22" s="36"/>
      <c r="I22" s="36"/>
      <c r="J22" s="37">
        <f t="shared" si="0"/>
        <v>0</v>
      </c>
      <c r="L22" s="35"/>
      <c r="M22" s="36"/>
      <c r="N22" s="36"/>
      <c r="O22" s="36"/>
      <c r="P22" s="36"/>
      <c r="Q22" s="36"/>
      <c r="R22" s="37">
        <f t="shared" si="1"/>
        <v>0</v>
      </c>
      <c r="S22" s="20"/>
      <c r="T22" s="41"/>
      <c r="U22" s="42"/>
      <c r="V22" s="42"/>
      <c r="W22" s="41"/>
      <c r="X22" s="42"/>
      <c r="Y22" s="43"/>
    </row>
    <row r="23" spans="1:25" x14ac:dyDescent="0.2">
      <c r="A23" s="24"/>
      <c r="B23" s="13" t="s">
        <v>10</v>
      </c>
      <c r="C23" s="13">
        <v>22</v>
      </c>
      <c r="D23" s="14"/>
      <c r="E23" s="15"/>
      <c r="F23" s="15"/>
      <c r="G23" s="15"/>
      <c r="H23" s="15"/>
      <c r="I23" s="15"/>
      <c r="J23" s="16">
        <f t="shared" si="0"/>
        <v>0</v>
      </c>
      <c r="L23" s="14"/>
      <c r="M23" s="15"/>
      <c r="N23" s="15"/>
      <c r="O23" s="15"/>
      <c r="P23" s="15"/>
      <c r="Q23" s="15"/>
      <c r="R23" s="16">
        <f t="shared" si="1"/>
        <v>0</v>
      </c>
      <c r="S23" s="20"/>
      <c r="T23" s="21" t="e">
        <f>bdrate($D23:$D26,E23:E26,$L23:$L26,M23:M26)</f>
        <v>#VALUE!</v>
      </c>
      <c r="U23" s="22" t="e">
        <f>bdrate($D23:$D26,F23:F26,$L23:$L26,N23:N26)</f>
        <v>#VALUE!</v>
      </c>
      <c r="V23" s="22" t="e">
        <f>bdrate($D23:$D26,G23:G26,$L23:$L26,O23:O26)</f>
        <v>#VALUE!</v>
      </c>
      <c r="W23" s="44" t="e">
        <f>bdrateOld($D23:$D26,E23:E26,$L23:$L26,M23:M26)</f>
        <v>#VALUE!</v>
      </c>
      <c r="X23" s="45" t="e">
        <f>bdrateOld($D23:$D26,F23:F26,$L23:$L26,N23:N26)</f>
        <v>#VALUE!</v>
      </c>
      <c r="Y23" s="46" t="e">
        <f>bdrateOld($D23:$D26,G23:G26,$L23:$L26,O23:O26)</f>
        <v>#VALUE!</v>
      </c>
    </row>
    <row r="24" spans="1:25" x14ac:dyDescent="0.2">
      <c r="A24" s="24"/>
      <c r="B24" s="24"/>
      <c r="C24" s="24">
        <v>27</v>
      </c>
      <c r="D24" s="25"/>
      <c r="E24" s="26"/>
      <c r="F24" s="26"/>
      <c r="G24" s="26"/>
      <c r="H24" s="26"/>
      <c r="I24" s="26"/>
      <c r="J24" s="27">
        <f t="shared" si="0"/>
        <v>0</v>
      </c>
      <c r="L24" s="25"/>
      <c r="M24" s="26"/>
      <c r="N24" s="26"/>
      <c r="O24" s="26"/>
      <c r="P24" s="26"/>
      <c r="Q24" s="26"/>
      <c r="R24" s="27">
        <f t="shared" si="1"/>
        <v>0</v>
      </c>
      <c r="S24" s="20"/>
      <c r="T24" s="31"/>
      <c r="U24" s="32"/>
      <c r="V24" s="32"/>
      <c r="W24" s="31"/>
      <c r="X24" s="32"/>
      <c r="Y24" s="33"/>
    </row>
    <row r="25" spans="1:25" x14ac:dyDescent="0.2">
      <c r="A25" s="24"/>
      <c r="B25" s="24"/>
      <c r="C25" s="24">
        <v>32</v>
      </c>
      <c r="D25" s="25"/>
      <c r="E25" s="26"/>
      <c r="F25" s="26"/>
      <c r="G25" s="26"/>
      <c r="H25" s="26"/>
      <c r="I25" s="26"/>
      <c r="J25" s="27">
        <f t="shared" si="0"/>
        <v>0</v>
      </c>
      <c r="L25" s="25"/>
      <c r="M25" s="26"/>
      <c r="N25" s="26"/>
      <c r="O25" s="26"/>
      <c r="P25" s="26"/>
      <c r="Q25" s="26"/>
      <c r="R25" s="27">
        <f t="shared" si="1"/>
        <v>0</v>
      </c>
      <c r="S25" s="20"/>
      <c r="T25" s="31"/>
      <c r="U25" s="32"/>
      <c r="V25" s="32"/>
      <c r="W25" s="31"/>
      <c r="X25" s="32"/>
      <c r="Y25" s="33"/>
    </row>
    <row r="26" spans="1:25" ht="12.75" thickBot="1" x14ac:dyDescent="0.25">
      <c r="A26" s="24"/>
      <c r="B26" s="34"/>
      <c r="C26" s="34">
        <v>37</v>
      </c>
      <c r="D26" s="35"/>
      <c r="E26" s="36"/>
      <c r="F26" s="36"/>
      <c r="G26" s="36"/>
      <c r="H26" s="36"/>
      <c r="I26" s="36"/>
      <c r="J26" s="37">
        <f t="shared" si="0"/>
        <v>0</v>
      </c>
      <c r="L26" s="35"/>
      <c r="M26" s="36"/>
      <c r="N26" s="36"/>
      <c r="O26" s="36"/>
      <c r="P26" s="36"/>
      <c r="Q26" s="36"/>
      <c r="R26" s="37">
        <f t="shared" si="1"/>
        <v>0</v>
      </c>
      <c r="S26" s="20"/>
      <c r="T26" s="41"/>
      <c r="U26" s="42"/>
      <c r="V26" s="42"/>
      <c r="W26" s="41"/>
      <c r="X26" s="42"/>
      <c r="Y26" s="43"/>
    </row>
    <row r="27" spans="1:25" x14ac:dyDescent="0.2">
      <c r="A27" s="24"/>
      <c r="B27" s="13" t="s">
        <v>11</v>
      </c>
      <c r="C27" s="13">
        <v>22</v>
      </c>
      <c r="D27" s="14"/>
      <c r="E27" s="15"/>
      <c r="F27" s="15"/>
      <c r="G27" s="15"/>
      <c r="H27" s="15"/>
      <c r="I27" s="15"/>
      <c r="J27" s="16">
        <f t="shared" si="0"/>
        <v>0</v>
      </c>
      <c r="L27" s="14"/>
      <c r="M27" s="15"/>
      <c r="N27" s="15"/>
      <c r="O27" s="15"/>
      <c r="P27" s="15"/>
      <c r="Q27" s="15"/>
      <c r="R27" s="16">
        <f t="shared" si="1"/>
        <v>0</v>
      </c>
      <c r="S27" s="20"/>
      <c r="T27" s="21" t="e">
        <f>bdrate($D27:$D30,E27:E30,$L27:$L30,M27:M30)</f>
        <v>#VALUE!</v>
      </c>
      <c r="U27" s="22" t="e">
        <f>bdrate($D27:$D30,F27:F30,$L27:$L30,N27:N30)</f>
        <v>#VALUE!</v>
      </c>
      <c r="V27" s="22" t="e">
        <f>bdrate($D27:$D30,G27:G30,$L27:$L30,O27:O30)</f>
        <v>#VALUE!</v>
      </c>
      <c r="W27" s="44" t="e">
        <f>bdrateOld($D27:$D30,E27:E30,$L27:$L30,M27:M30)</f>
        <v>#VALUE!</v>
      </c>
      <c r="X27" s="45" t="e">
        <f>bdrateOld($D27:$D30,F27:F30,$L27:$L30,N27:N30)</f>
        <v>#VALUE!</v>
      </c>
      <c r="Y27" s="46" t="e">
        <f>bdrateOld($D27:$D30,G27:G30,$L27:$L30,O27:O30)</f>
        <v>#VALUE!</v>
      </c>
    </row>
    <row r="28" spans="1:25" x14ac:dyDescent="0.2">
      <c r="A28" s="24"/>
      <c r="B28" s="24"/>
      <c r="C28" s="24">
        <v>27</v>
      </c>
      <c r="D28" s="25"/>
      <c r="E28" s="26"/>
      <c r="F28" s="26"/>
      <c r="G28" s="26"/>
      <c r="H28" s="26"/>
      <c r="I28" s="26"/>
      <c r="J28" s="27">
        <f t="shared" si="0"/>
        <v>0</v>
      </c>
      <c r="L28" s="25"/>
      <c r="M28" s="26"/>
      <c r="N28" s="26"/>
      <c r="O28" s="26"/>
      <c r="P28" s="26"/>
      <c r="Q28" s="26"/>
      <c r="R28" s="27">
        <f t="shared" si="1"/>
        <v>0</v>
      </c>
      <c r="S28" s="20"/>
      <c r="T28" s="31"/>
      <c r="U28" s="32"/>
      <c r="V28" s="32"/>
      <c r="W28" s="31"/>
      <c r="X28" s="32"/>
      <c r="Y28" s="33"/>
    </row>
    <row r="29" spans="1:25" x14ac:dyDescent="0.2">
      <c r="A29" s="24"/>
      <c r="B29" s="24"/>
      <c r="C29" s="24">
        <v>32</v>
      </c>
      <c r="D29" s="25"/>
      <c r="E29" s="26"/>
      <c r="F29" s="26"/>
      <c r="G29" s="26"/>
      <c r="H29" s="26"/>
      <c r="I29" s="26"/>
      <c r="J29" s="27">
        <f t="shared" si="0"/>
        <v>0</v>
      </c>
      <c r="L29" s="25"/>
      <c r="M29" s="26"/>
      <c r="N29" s="26"/>
      <c r="O29" s="26"/>
      <c r="P29" s="26"/>
      <c r="Q29" s="26"/>
      <c r="R29" s="27">
        <f t="shared" si="1"/>
        <v>0</v>
      </c>
      <c r="S29" s="20"/>
      <c r="T29" s="31"/>
      <c r="U29" s="32"/>
      <c r="V29" s="32"/>
      <c r="W29" s="31"/>
      <c r="X29" s="32"/>
      <c r="Y29" s="33"/>
    </row>
    <row r="30" spans="1:25" ht="12.75" thickBot="1" x14ac:dyDescent="0.25">
      <c r="A30" s="24"/>
      <c r="B30" s="34"/>
      <c r="C30" s="34">
        <v>37</v>
      </c>
      <c r="D30" s="35"/>
      <c r="E30" s="36"/>
      <c r="F30" s="36"/>
      <c r="G30" s="36"/>
      <c r="H30" s="36"/>
      <c r="I30" s="36"/>
      <c r="J30" s="37">
        <f t="shared" si="0"/>
        <v>0</v>
      </c>
      <c r="L30" s="35"/>
      <c r="M30" s="36"/>
      <c r="N30" s="36"/>
      <c r="O30" s="36"/>
      <c r="P30" s="36"/>
      <c r="Q30" s="36"/>
      <c r="R30" s="37">
        <f t="shared" si="1"/>
        <v>0</v>
      </c>
      <c r="S30" s="20"/>
      <c r="T30" s="41"/>
      <c r="U30" s="42"/>
      <c r="V30" s="42"/>
      <c r="W30" s="41"/>
      <c r="X30" s="42"/>
      <c r="Y30" s="43"/>
    </row>
    <row r="31" spans="1:25" x14ac:dyDescent="0.2">
      <c r="A31" s="24"/>
      <c r="B31" s="13" t="s">
        <v>12</v>
      </c>
      <c r="C31" s="13">
        <v>22</v>
      </c>
      <c r="D31" s="14"/>
      <c r="E31" s="15"/>
      <c r="F31" s="15"/>
      <c r="G31" s="15"/>
      <c r="H31" s="15"/>
      <c r="I31" s="15"/>
      <c r="J31" s="16">
        <f t="shared" si="0"/>
        <v>0</v>
      </c>
      <c r="L31" s="14"/>
      <c r="M31" s="15"/>
      <c r="N31" s="15"/>
      <c r="O31" s="15"/>
      <c r="P31" s="15"/>
      <c r="Q31" s="15"/>
      <c r="R31" s="16">
        <f t="shared" si="1"/>
        <v>0</v>
      </c>
      <c r="S31" s="20"/>
      <c r="T31" s="21" t="e">
        <f>bdrate($D31:$D34,E31:E34,$L31:$L34,M31:M34)</f>
        <v>#VALUE!</v>
      </c>
      <c r="U31" s="22" t="e">
        <f>bdrate($D31:$D34,F31:F34,$L31:$L34,N31:N34)</f>
        <v>#VALUE!</v>
      </c>
      <c r="V31" s="22" t="e">
        <f>bdrate($D31:$D34,G31:G34,$L31:$L34,O31:O34)</f>
        <v>#VALUE!</v>
      </c>
      <c r="W31" s="44" t="e">
        <f>bdrateOld($D31:$D34,E31:E34,$L31:$L34,M31:M34)</f>
        <v>#VALUE!</v>
      </c>
      <c r="X31" s="45" t="e">
        <f>bdrateOld($D31:$D34,F31:F34,$L31:$L34,N31:N34)</f>
        <v>#VALUE!</v>
      </c>
      <c r="Y31" s="46" t="e">
        <f>bdrateOld($D31:$D34,G31:G34,$L31:$L34,O31:O34)</f>
        <v>#VALUE!</v>
      </c>
    </row>
    <row r="32" spans="1:25" x14ac:dyDescent="0.2">
      <c r="A32" s="24"/>
      <c r="B32" s="24"/>
      <c r="C32" s="24">
        <v>27</v>
      </c>
      <c r="D32" s="25"/>
      <c r="E32" s="26"/>
      <c r="F32" s="26"/>
      <c r="G32" s="26"/>
      <c r="H32" s="26"/>
      <c r="I32" s="26"/>
      <c r="J32" s="27">
        <f t="shared" si="0"/>
        <v>0</v>
      </c>
      <c r="L32" s="25"/>
      <c r="M32" s="26"/>
      <c r="N32" s="26"/>
      <c r="O32" s="26"/>
      <c r="P32" s="26"/>
      <c r="Q32" s="26"/>
      <c r="R32" s="27">
        <f t="shared" si="1"/>
        <v>0</v>
      </c>
      <c r="S32" s="20"/>
      <c r="T32" s="31"/>
      <c r="U32" s="32"/>
      <c r="V32" s="32"/>
      <c r="W32" s="31"/>
      <c r="X32" s="32"/>
      <c r="Y32" s="33"/>
    </row>
    <row r="33" spans="1:25" x14ac:dyDescent="0.2">
      <c r="A33" s="24"/>
      <c r="B33" s="24"/>
      <c r="C33" s="24">
        <v>32</v>
      </c>
      <c r="D33" s="25"/>
      <c r="E33" s="26"/>
      <c r="F33" s="26"/>
      <c r="G33" s="26"/>
      <c r="H33" s="26"/>
      <c r="I33" s="26"/>
      <c r="J33" s="27">
        <f t="shared" si="0"/>
        <v>0</v>
      </c>
      <c r="L33" s="25"/>
      <c r="M33" s="26"/>
      <c r="N33" s="26"/>
      <c r="O33" s="26"/>
      <c r="P33" s="26"/>
      <c r="Q33" s="26"/>
      <c r="R33" s="27">
        <f t="shared" si="1"/>
        <v>0</v>
      </c>
      <c r="S33" s="20"/>
      <c r="T33" s="31"/>
      <c r="U33" s="32"/>
      <c r="V33" s="32"/>
      <c r="W33" s="31"/>
      <c r="X33" s="32"/>
      <c r="Y33" s="33"/>
    </row>
    <row r="34" spans="1:25" ht="12.75" thickBot="1" x14ac:dyDescent="0.25">
      <c r="A34" s="24"/>
      <c r="B34" s="34"/>
      <c r="C34" s="34">
        <v>37</v>
      </c>
      <c r="D34" s="35"/>
      <c r="E34" s="36"/>
      <c r="F34" s="36"/>
      <c r="G34" s="36"/>
      <c r="H34" s="36"/>
      <c r="I34" s="36"/>
      <c r="J34" s="37">
        <f t="shared" si="0"/>
        <v>0</v>
      </c>
      <c r="L34" s="35"/>
      <c r="M34" s="36"/>
      <c r="N34" s="36"/>
      <c r="O34" s="36"/>
      <c r="P34" s="36"/>
      <c r="Q34" s="36"/>
      <c r="R34" s="37">
        <f t="shared" si="1"/>
        <v>0</v>
      </c>
      <c r="S34" s="20"/>
      <c r="T34" s="41"/>
      <c r="U34" s="42"/>
      <c r="V34" s="42"/>
      <c r="W34" s="41"/>
      <c r="X34" s="42"/>
      <c r="Y34" s="43"/>
    </row>
    <row r="35" spans="1:25" x14ac:dyDescent="0.2">
      <c r="A35" s="24"/>
      <c r="B35" s="13" t="s">
        <v>13</v>
      </c>
      <c r="C35" s="13">
        <v>22</v>
      </c>
      <c r="D35" s="14"/>
      <c r="E35" s="15"/>
      <c r="F35" s="15"/>
      <c r="G35" s="15"/>
      <c r="H35" s="15"/>
      <c r="I35" s="15"/>
      <c r="J35" s="16">
        <f t="shared" si="0"/>
        <v>0</v>
      </c>
      <c r="L35" s="14"/>
      <c r="M35" s="15"/>
      <c r="N35" s="15"/>
      <c r="O35" s="15"/>
      <c r="P35" s="15"/>
      <c r="Q35" s="15"/>
      <c r="R35" s="16">
        <f t="shared" si="1"/>
        <v>0</v>
      </c>
      <c r="S35" s="20"/>
      <c r="T35" s="21" t="e">
        <f>bdrate($D35:$D38,E35:E38,$L35:$L38,M35:M38)</f>
        <v>#VALUE!</v>
      </c>
      <c r="U35" s="22" t="e">
        <f>bdrate($D35:$D38,F35:F38,$L35:$L38,N35:N38)</f>
        <v>#VALUE!</v>
      </c>
      <c r="V35" s="22" t="e">
        <f>bdrate($D35:$D38,G35:G38,$L35:$L38,O35:O38)</f>
        <v>#VALUE!</v>
      </c>
      <c r="W35" s="44" t="e">
        <f>bdrateOld($D35:$D38,E35:E38,$L35:$L38,M35:M38)</f>
        <v>#VALUE!</v>
      </c>
      <c r="X35" s="45" t="e">
        <f>bdrateOld($D35:$D38,F35:F38,$L35:$L38,N35:N38)</f>
        <v>#VALUE!</v>
      </c>
      <c r="Y35" s="46" t="e">
        <f>bdrateOld($D35:$D38,G35:G38,$L35:$L38,O35:O38)</f>
        <v>#VALUE!</v>
      </c>
    </row>
    <row r="36" spans="1:25" x14ac:dyDescent="0.2">
      <c r="A36" s="24"/>
      <c r="B36" s="24"/>
      <c r="C36" s="24">
        <v>27</v>
      </c>
      <c r="D36" s="25"/>
      <c r="E36" s="26"/>
      <c r="F36" s="26"/>
      <c r="G36" s="26"/>
      <c r="H36" s="26"/>
      <c r="I36" s="26"/>
      <c r="J36" s="27">
        <f t="shared" si="0"/>
        <v>0</v>
      </c>
      <c r="L36" s="25"/>
      <c r="M36" s="26"/>
      <c r="N36" s="26"/>
      <c r="O36" s="26"/>
      <c r="P36" s="26"/>
      <c r="Q36" s="26"/>
      <c r="R36" s="27">
        <f t="shared" si="1"/>
        <v>0</v>
      </c>
      <c r="S36" s="20"/>
      <c r="T36" s="31"/>
      <c r="U36" s="32"/>
      <c r="V36" s="32"/>
      <c r="W36" s="31"/>
      <c r="X36" s="32"/>
      <c r="Y36" s="33"/>
    </row>
    <row r="37" spans="1:25" x14ac:dyDescent="0.2">
      <c r="A37" s="24"/>
      <c r="B37" s="24"/>
      <c r="C37" s="24">
        <v>32</v>
      </c>
      <c r="D37" s="25"/>
      <c r="E37" s="26"/>
      <c r="F37" s="26"/>
      <c r="G37" s="26"/>
      <c r="H37" s="26"/>
      <c r="I37" s="26"/>
      <c r="J37" s="27">
        <f t="shared" si="0"/>
        <v>0</v>
      </c>
      <c r="L37" s="25"/>
      <c r="M37" s="26"/>
      <c r="N37" s="26"/>
      <c r="O37" s="26"/>
      <c r="P37" s="26"/>
      <c r="Q37" s="26"/>
      <c r="R37" s="27">
        <f t="shared" si="1"/>
        <v>0</v>
      </c>
      <c r="S37" s="20"/>
      <c r="T37" s="31"/>
      <c r="U37" s="32"/>
      <c r="V37" s="32"/>
      <c r="W37" s="31"/>
      <c r="X37" s="32"/>
      <c r="Y37" s="33"/>
    </row>
    <row r="38" spans="1:25" ht="12.75" thickBot="1" x14ac:dyDescent="0.25">
      <c r="A38" s="34"/>
      <c r="B38" s="34"/>
      <c r="C38" s="34">
        <v>37</v>
      </c>
      <c r="D38" s="35"/>
      <c r="E38" s="36"/>
      <c r="F38" s="36"/>
      <c r="G38" s="36"/>
      <c r="H38" s="36"/>
      <c r="I38" s="36"/>
      <c r="J38" s="37">
        <f t="shared" si="0"/>
        <v>0</v>
      </c>
      <c r="L38" s="35"/>
      <c r="M38" s="36"/>
      <c r="N38" s="36"/>
      <c r="O38" s="36"/>
      <c r="P38" s="36"/>
      <c r="Q38" s="36"/>
      <c r="R38" s="37">
        <f t="shared" si="1"/>
        <v>0</v>
      </c>
      <c r="S38" s="20"/>
      <c r="T38" s="41"/>
      <c r="U38" s="42"/>
      <c r="V38" s="42"/>
      <c r="W38" s="41"/>
      <c r="X38" s="42"/>
      <c r="Y38" s="43"/>
    </row>
    <row r="39" spans="1:25" x14ac:dyDescent="0.2">
      <c r="A39" s="13" t="s">
        <v>14</v>
      </c>
      <c r="B39" s="13" t="s">
        <v>15</v>
      </c>
      <c r="C39" s="13">
        <v>22</v>
      </c>
      <c r="D39" s="14"/>
      <c r="E39" s="15"/>
      <c r="F39" s="15"/>
      <c r="G39" s="15"/>
      <c r="H39" s="15"/>
      <c r="I39" s="15"/>
      <c r="J39" s="16">
        <f t="shared" si="0"/>
        <v>0</v>
      </c>
      <c r="L39" s="14"/>
      <c r="M39" s="15"/>
      <c r="N39" s="15"/>
      <c r="O39" s="15"/>
      <c r="P39" s="15"/>
      <c r="Q39" s="15"/>
      <c r="R39" s="16">
        <f t="shared" si="1"/>
        <v>0</v>
      </c>
      <c r="S39" s="20"/>
      <c r="T39" s="21" t="e">
        <f>bdrate($D39:$D42,E39:E42,$L39:$L42,M39:M42)</f>
        <v>#VALUE!</v>
      </c>
      <c r="U39" s="22" t="e">
        <f>bdrate($D39:$D42,F39:F42,$L39:$L42,N39:N42)</f>
        <v>#VALUE!</v>
      </c>
      <c r="V39" s="22" t="e">
        <f>bdrate($D39:$D42,G39:G42,$L39:$L42,O39:O42)</f>
        <v>#VALUE!</v>
      </c>
      <c r="W39" s="44" t="e">
        <f>bdrateOld($D39:$D42,E39:E42,$L39:$L42,M39:M42)</f>
        <v>#VALUE!</v>
      </c>
      <c r="X39" s="45" t="e">
        <f>bdrateOld($D39:$D42,F39:F42,$L39:$L42,N39:N42)</f>
        <v>#VALUE!</v>
      </c>
      <c r="Y39" s="46" t="e">
        <f>bdrateOld($D39:$D42,G39:G42,$L39:$L42,O39:O42)</f>
        <v>#VALUE!</v>
      </c>
    </row>
    <row r="40" spans="1:25" x14ac:dyDescent="0.2">
      <c r="A40" s="24" t="s">
        <v>16</v>
      </c>
      <c r="B40" s="24"/>
      <c r="C40" s="24">
        <v>27</v>
      </c>
      <c r="D40" s="25"/>
      <c r="E40" s="26"/>
      <c r="F40" s="26"/>
      <c r="G40" s="26"/>
      <c r="H40" s="26"/>
      <c r="I40" s="26"/>
      <c r="J40" s="27">
        <f t="shared" si="0"/>
        <v>0</v>
      </c>
      <c r="L40" s="25"/>
      <c r="M40" s="26"/>
      <c r="N40" s="26"/>
      <c r="O40" s="26"/>
      <c r="P40" s="26"/>
      <c r="Q40" s="26"/>
      <c r="R40" s="27">
        <f t="shared" si="1"/>
        <v>0</v>
      </c>
      <c r="S40" s="20"/>
      <c r="T40" s="31"/>
      <c r="U40" s="32"/>
      <c r="V40" s="32"/>
      <c r="W40" s="31"/>
      <c r="X40" s="32"/>
      <c r="Y40" s="33"/>
    </row>
    <row r="41" spans="1:25" x14ac:dyDescent="0.2">
      <c r="A41" s="24"/>
      <c r="B41" s="24"/>
      <c r="C41" s="24">
        <v>32</v>
      </c>
      <c r="D41" s="25"/>
      <c r="E41" s="26"/>
      <c r="F41" s="26"/>
      <c r="G41" s="26"/>
      <c r="H41" s="26"/>
      <c r="I41" s="26"/>
      <c r="J41" s="27">
        <f t="shared" si="0"/>
        <v>0</v>
      </c>
      <c r="L41" s="25"/>
      <c r="M41" s="26"/>
      <c r="N41" s="26"/>
      <c r="O41" s="26"/>
      <c r="P41" s="26"/>
      <c r="Q41" s="26"/>
      <c r="R41" s="27">
        <f t="shared" si="1"/>
        <v>0</v>
      </c>
      <c r="S41" s="20"/>
      <c r="T41" s="31"/>
      <c r="U41" s="32"/>
      <c r="V41" s="32"/>
      <c r="W41" s="31"/>
      <c r="X41" s="32"/>
      <c r="Y41" s="33"/>
    </row>
    <row r="42" spans="1:25" ht="12.75" thickBot="1" x14ac:dyDescent="0.25">
      <c r="A42" s="24"/>
      <c r="B42" s="34"/>
      <c r="C42" s="34">
        <v>37</v>
      </c>
      <c r="D42" s="35"/>
      <c r="E42" s="36"/>
      <c r="F42" s="36"/>
      <c r="G42" s="36"/>
      <c r="H42" s="36"/>
      <c r="I42" s="36"/>
      <c r="J42" s="37">
        <f t="shared" si="0"/>
        <v>0</v>
      </c>
      <c r="L42" s="35"/>
      <c r="M42" s="36"/>
      <c r="N42" s="36"/>
      <c r="O42" s="36"/>
      <c r="P42" s="36"/>
      <c r="Q42" s="36"/>
      <c r="R42" s="37">
        <f t="shared" si="1"/>
        <v>0</v>
      </c>
      <c r="S42" s="20"/>
      <c r="T42" s="41"/>
      <c r="U42" s="42"/>
      <c r="V42" s="42"/>
      <c r="W42" s="41"/>
      <c r="X42" s="42"/>
      <c r="Y42" s="43"/>
    </row>
    <row r="43" spans="1:25" x14ac:dyDescent="0.2">
      <c r="A43" s="24"/>
      <c r="B43" s="13" t="s">
        <v>17</v>
      </c>
      <c r="C43" s="13">
        <v>22</v>
      </c>
      <c r="D43" s="14"/>
      <c r="E43" s="15"/>
      <c r="F43" s="15"/>
      <c r="G43" s="15"/>
      <c r="H43" s="15"/>
      <c r="I43" s="15"/>
      <c r="J43" s="16">
        <f t="shared" si="0"/>
        <v>0</v>
      </c>
      <c r="L43" s="14"/>
      <c r="M43" s="15"/>
      <c r="N43" s="15"/>
      <c r="O43" s="15"/>
      <c r="P43" s="15"/>
      <c r="Q43" s="15"/>
      <c r="R43" s="16">
        <f t="shared" si="1"/>
        <v>0</v>
      </c>
      <c r="S43" s="20"/>
      <c r="T43" s="21" t="e">
        <f>bdrate($D43:$D46,E43:E46,$L43:$L46,M43:M46)</f>
        <v>#VALUE!</v>
      </c>
      <c r="U43" s="22" t="e">
        <f>bdrate($D43:$D46,F43:F46,$L43:$L46,N43:N46)</f>
        <v>#VALUE!</v>
      </c>
      <c r="V43" s="22" t="e">
        <f>bdrate($D43:$D46,G43:G46,$L43:$L46,O43:O46)</f>
        <v>#VALUE!</v>
      </c>
      <c r="W43" s="44" t="e">
        <f>bdrateOld($D43:$D46,E43:E46,$L43:$L46,M43:M46)</f>
        <v>#VALUE!</v>
      </c>
      <c r="X43" s="45" t="e">
        <f>bdrateOld($D43:$D46,F43:F46,$L43:$L46,N43:N46)</f>
        <v>#VALUE!</v>
      </c>
      <c r="Y43" s="46" t="e">
        <f>bdrateOld($D43:$D46,G43:G46,$L43:$L46,O43:O46)</f>
        <v>#VALUE!</v>
      </c>
    </row>
    <row r="44" spans="1:25" x14ac:dyDescent="0.2">
      <c r="A44" s="24"/>
      <c r="B44" s="24"/>
      <c r="C44" s="24">
        <v>27</v>
      </c>
      <c r="D44" s="25"/>
      <c r="E44" s="26"/>
      <c r="F44" s="26"/>
      <c r="G44" s="26"/>
      <c r="H44" s="26"/>
      <c r="I44" s="26"/>
      <c r="J44" s="27">
        <f t="shared" si="0"/>
        <v>0</v>
      </c>
      <c r="L44" s="25"/>
      <c r="M44" s="26"/>
      <c r="N44" s="26"/>
      <c r="O44" s="26"/>
      <c r="P44" s="26"/>
      <c r="Q44" s="26"/>
      <c r="R44" s="27">
        <f t="shared" si="1"/>
        <v>0</v>
      </c>
      <c r="S44" s="20"/>
      <c r="T44" s="31"/>
      <c r="U44" s="32"/>
      <c r="V44" s="32"/>
      <c r="W44" s="31"/>
      <c r="X44" s="32"/>
      <c r="Y44" s="33"/>
    </row>
    <row r="45" spans="1:25" x14ac:dyDescent="0.2">
      <c r="A45" s="24"/>
      <c r="B45" s="24"/>
      <c r="C45" s="24">
        <v>32</v>
      </c>
      <c r="D45" s="25"/>
      <c r="E45" s="26"/>
      <c r="F45" s="26"/>
      <c r="G45" s="26"/>
      <c r="H45" s="26"/>
      <c r="I45" s="26"/>
      <c r="J45" s="27">
        <f t="shared" si="0"/>
        <v>0</v>
      </c>
      <c r="L45" s="25"/>
      <c r="M45" s="26"/>
      <c r="N45" s="26"/>
      <c r="O45" s="26"/>
      <c r="P45" s="26"/>
      <c r="Q45" s="26"/>
      <c r="R45" s="27">
        <f t="shared" si="1"/>
        <v>0</v>
      </c>
      <c r="S45" s="20"/>
      <c r="T45" s="31"/>
      <c r="U45" s="32"/>
      <c r="V45" s="32"/>
      <c r="W45" s="31"/>
      <c r="X45" s="32"/>
      <c r="Y45" s="33"/>
    </row>
    <row r="46" spans="1:25" ht="12.75" thickBot="1" x14ac:dyDescent="0.25">
      <c r="A46" s="24"/>
      <c r="B46" s="34"/>
      <c r="C46" s="34">
        <v>37</v>
      </c>
      <c r="D46" s="35"/>
      <c r="E46" s="36"/>
      <c r="F46" s="36"/>
      <c r="G46" s="36"/>
      <c r="H46" s="36"/>
      <c r="I46" s="36"/>
      <c r="J46" s="37">
        <f t="shared" si="0"/>
        <v>0</v>
      </c>
      <c r="L46" s="35"/>
      <c r="M46" s="36"/>
      <c r="N46" s="36"/>
      <c r="O46" s="36"/>
      <c r="P46" s="36"/>
      <c r="Q46" s="36"/>
      <c r="R46" s="37">
        <f t="shared" si="1"/>
        <v>0</v>
      </c>
      <c r="S46" s="20"/>
      <c r="T46" s="41"/>
      <c r="U46" s="42"/>
      <c r="V46" s="42"/>
      <c r="W46" s="41"/>
      <c r="X46" s="42"/>
      <c r="Y46" s="43"/>
    </row>
    <row r="47" spans="1:25" x14ac:dyDescent="0.2">
      <c r="A47" s="24"/>
      <c r="B47" s="13" t="s">
        <v>18</v>
      </c>
      <c r="C47" s="13">
        <v>22</v>
      </c>
      <c r="D47" s="14"/>
      <c r="E47" s="15"/>
      <c r="F47" s="15"/>
      <c r="G47" s="15"/>
      <c r="H47" s="15"/>
      <c r="I47" s="15"/>
      <c r="J47" s="16">
        <f t="shared" si="0"/>
        <v>0</v>
      </c>
      <c r="L47" s="14"/>
      <c r="M47" s="15"/>
      <c r="N47" s="15"/>
      <c r="O47" s="15"/>
      <c r="P47" s="15"/>
      <c r="Q47" s="15"/>
      <c r="R47" s="16">
        <f t="shared" si="1"/>
        <v>0</v>
      </c>
      <c r="S47" s="20"/>
      <c r="T47" s="21" t="e">
        <f>bdrate($D47:$D50,E47:E50,$L47:$L50,M47:M50)</f>
        <v>#VALUE!</v>
      </c>
      <c r="U47" s="22" t="e">
        <f>bdrate($D47:$D50,F47:F50,$L47:$L50,N47:N50)</f>
        <v>#VALUE!</v>
      </c>
      <c r="V47" s="22" t="e">
        <f>bdrate($D47:$D50,G47:G50,$L47:$L50,O47:O50)</f>
        <v>#VALUE!</v>
      </c>
      <c r="W47" s="44" t="e">
        <f>bdrateOld($D47:$D50,E47:E50,$L47:$L50,M47:M50)</f>
        <v>#VALUE!</v>
      </c>
      <c r="X47" s="45" t="e">
        <f>bdrateOld($D47:$D50,F47:F50,$L47:$L50,N47:N50)</f>
        <v>#VALUE!</v>
      </c>
      <c r="Y47" s="46" t="e">
        <f>bdrateOld($D47:$D50,G47:G50,$L47:$L50,O47:O50)</f>
        <v>#VALUE!</v>
      </c>
    </row>
    <row r="48" spans="1:25" x14ac:dyDescent="0.2">
      <c r="A48" s="24"/>
      <c r="B48" s="24"/>
      <c r="C48" s="24">
        <v>27</v>
      </c>
      <c r="D48" s="25"/>
      <c r="E48" s="26"/>
      <c r="F48" s="26"/>
      <c r="G48" s="26"/>
      <c r="H48" s="26"/>
      <c r="I48" s="26"/>
      <c r="J48" s="27">
        <f t="shared" si="0"/>
        <v>0</v>
      </c>
      <c r="L48" s="25"/>
      <c r="M48" s="26"/>
      <c r="N48" s="26"/>
      <c r="O48" s="26"/>
      <c r="P48" s="26"/>
      <c r="Q48" s="26"/>
      <c r="R48" s="27">
        <f t="shared" si="1"/>
        <v>0</v>
      </c>
      <c r="S48" s="20"/>
      <c r="T48" s="31"/>
      <c r="U48" s="32"/>
      <c r="V48" s="32"/>
      <c r="W48" s="31"/>
      <c r="X48" s="32"/>
      <c r="Y48" s="33"/>
    </row>
    <row r="49" spans="1:25" x14ac:dyDescent="0.2">
      <c r="A49" s="24"/>
      <c r="B49" s="24"/>
      <c r="C49" s="24">
        <v>32</v>
      </c>
      <c r="D49" s="25"/>
      <c r="E49" s="26"/>
      <c r="F49" s="26"/>
      <c r="G49" s="26"/>
      <c r="H49" s="26"/>
      <c r="I49" s="26"/>
      <c r="J49" s="27">
        <f t="shared" si="0"/>
        <v>0</v>
      </c>
      <c r="L49" s="25"/>
      <c r="M49" s="26"/>
      <c r="N49" s="26"/>
      <c r="O49" s="26"/>
      <c r="P49" s="26"/>
      <c r="Q49" s="26"/>
      <c r="R49" s="27">
        <f t="shared" si="1"/>
        <v>0</v>
      </c>
      <c r="S49" s="20"/>
      <c r="T49" s="31"/>
      <c r="U49" s="32"/>
      <c r="V49" s="32"/>
      <c r="W49" s="31"/>
      <c r="X49" s="32"/>
      <c r="Y49" s="33"/>
    </row>
    <row r="50" spans="1:25" ht="12.75" thickBot="1" x14ac:dyDescent="0.25">
      <c r="A50" s="24"/>
      <c r="B50" s="34"/>
      <c r="C50" s="34">
        <v>37</v>
      </c>
      <c r="D50" s="35"/>
      <c r="E50" s="36"/>
      <c r="F50" s="36"/>
      <c r="G50" s="36"/>
      <c r="H50" s="36"/>
      <c r="I50" s="36"/>
      <c r="J50" s="37">
        <f t="shared" si="0"/>
        <v>0</v>
      </c>
      <c r="L50" s="35"/>
      <c r="M50" s="36"/>
      <c r="N50" s="36"/>
      <c r="O50" s="36"/>
      <c r="P50" s="36"/>
      <c r="Q50" s="36"/>
      <c r="R50" s="37">
        <f t="shared" si="1"/>
        <v>0</v>
      </c>
      <c r="S50" s="20"/>
      <c r="T50" s="41"/>
      <c r="U50" s="42"/>
      <c r="V50" s="42"/>
      <c r="W50" s="41"/>
      <c r="X50" s="42"/>
      <c r="Y50" s="43"/>
    </row>
    <row r="51" spans="1:25" x14ac:dyDescent="0.2">
      <c r="A51" s="24"/>
      <c r="B51" s="13" t="s">
        <v>19</v>
      </c>
      <c r="C51" s="13">
        <v>22</v>
      </c>
      <c r="D51" s="14"/>
      <c r="E51" s="15"/>
      <c r="F51" s="15"/>
      <c r="G51" s="15"/>
      <c r="H51" s="15"/>
      <c r="I51" s="15"/>
      <c r="J51" s="16">
        <f t="shared" si="0"/>
        <v>0</v>
      </c>
      <c r="L51" s="14"/>
      <c r="M51" s="15"/>
      <c r="N51" s="15"/>
      <c r="O51" s="15"/>
      <c r="P51" s="15"/>
      <c r="Q51" s="15"/>
      <c r="R51" s="16">
        <f t="shared" si="1"/>
        <v>0</v>
      </c>
      <c r="S51" s="20"/>
      <c r="T51" s="21" t="e">
        <f>bdrate($D51:$D54,E51:E54,$L51:$L54,M51:M54)</f>
        <v>#VALUE!</v>
      </c>
      <c r="U51" s="22" t="e">
        <f>bdrate($D51:$D54,F51:F54,$L51:$L54,N51:N54)</f>
        <v>#VALUE!</v>
      </c>
      <c r="V51" s="22" t="e">
        <f>bdrate($D51:$D54,G51:G54,$L51:$L54,O51:O54)</f>
        <v>#VALUE!</v>
      </c>
      <c r="W51" s="44" t="e">
        <f>bdrateOld($D51:$D54,E51:E54,$L51:$L54,M51:M54)</f>
        <v>#VALUE!</v>
      </c>
      <c r="X51" s="45" t="e">
        <f>bdrateOld($D51:$D54,F51:F54,$L51:$L54,N51:N54)</f>
        <v>#VALUE!</v>
      </c>
      <c r="Y51" s="46" t="e">
        <f>bdrateOld($D51:$D54,G51:G54,$L51:$L54,O51:O54)</f>
        <v>#VALUE!</v>
      </c>
    </row>
    <row r="52" spans="1:25" x14ac:dyDescent="0.2">
      <c r="A52" s="24"/>
      <c r="B52" s="24"/>
      <c r="C52" s="24">
        <v>27</v>
      </c>
      <c r="D52" s="25"/>
      <c r="E52" s="26"/>
      <c r="F52" s="26"/>
      <c r="G52" s="26"/>
      <c r="H52" s="26"/>
      <c r="I52" s="26"/>
      <c r="J52" s="27">
        <f t="shared" si="0"/>
        <v>0</v>
      </c>
      <c r="L52" s="25"/>
      <c r="M52" s="26"/>
      <c r="N52" s="26"/>
      <c r="O52" s="26"/>
      <c r="P52" s="26"/>
      <c r="Q52" s="26"/>
      <c r="R52" s="27">
        <f t="shared" si="1"/>
        <v>0</v>
      </c>
      <c r="S52" s="20"/>
      <c r="T52" s="31"/>
      <c r="U52" s="32"/>
      <c r="V52" s="32"/>
      <c r="W52" s="31"/>
      <c r="X52" s="32"/>
      <c r="Y52" s="33"/>
    </row>
    <row r="53" spans="1:25" x14ac:dyDescent="0.2">
      <c r="A53" s="24"/>
      <c r="B53" s="24"/>
      <c r="C53" s="24">
        <v>32</v>
      </c>
      <c r="D53" s="25"/>
      <c r="E53" s="26"/>
      <c r="F53" s="26"/>
      <c r="G53" s="26"/>
      <c r="H53" s="26"/>
      <c r="I53" s="26"/>
      <c r="J53" s="27">
        <f t="shared" si="0"/>
        <v>0</v>
      </c>
      <c r="L53" s="25"/>
      <c r="M53" s="26"/>
      <c r="N53" s="26"/>
      <c r="O53" s="26"/>
      <c r="P53" s="26"/>
      <c r="Q53" s="26"/>
      <c r="R53" s="27">
        <f t="shared" si="1"/>
        <v>0</v>
      </c>
      <c r="S53" s="20"/>
      <c r="T53" s="31"/>
      <c r="U53" s="32"/>
      <c r="V53" s="32"/>
      <c r="W53" s="31"/>
      <c r="X53" s="32"/>
      <c r="Y53" s="33"/>
    </row>
    <row r="54" spans="1:25" ht="12.75" thickBot="1" x14ac:dyDescent="0.25">
      <c r="A54" s="34"/>
      <c r="B54" s="34"/>
      <c r="C54" s="34">
        <v>37</v>
      </c>
      <c r="D54" s="35"/>
      <c r="E54" s="36"/>
      <c r="F54" s="36"/>
      <c r="G54" s="36"/>
      <c r="H54" s="36"/>
      <c r="I54" s="36"/>
      <c r="J54" s="37">
        <f t="shared" si="0"/>
        <v>0</v>
      </c>
      <c r="L54" s="35"/>
      <c r="M54" s="36"/>
      <c r="N54" s="36"/>
      <c r="O54" s="36"/>
      <c r="P54" s="36"/>
      <c r="Q54" s="36"/>
      <c r="R54" s="37">
        <f t="shared" si="1"/>
        <v>0</v>
      </c>
      <c r="S54" s="20"/>
      <c r="T54" s="41"/>
      <c r="U54" s="42"/>
      <c r="V54" s="42"/>
      <c r="W54" s="41"/>
      <c r="X54" s="42"/>
      <c r="Y54" s="43"/>
    </row>
    <row r="55" spans="1:25" x14ac:dyDescent="0.2">
      <c r="A55" s="13" t="s">
        <v>20</v>
      </c>
      <c r="B55" s="13" t="s">
        <v>21</v>
      </c>
      <c r="C55" s="13">
        <v>22</v>
      </c>
      <c r="D55" s="14"/>
      <c r="E55" s="15"/>
      <c r="F55" s="15"/>
      <c r="G55" s="15"/>
      <c r="H55" s="15"/>
      <c r="I55" s="15"/>
      <c r="J55" s="16">
        <f t="shared" si="0"/>
        <v>0</v>
      </c>
      <c r="L55" s="14"/>
      <c r="M55" s="15"/>
      <c r="N55" s="15"/>
      <c r="O55" s="15"/>
      <c r="P55" s="15"/>
      <c r="Q55" s="15"/>
      <c r="R55" s="16">
        <f t="shared" si="1"/>
        <v>0</v>
      </c>
      <c r="S55" s="20"/>
      <c r="T55" s="21" t="e">
        <f>bdrate($D55:$D58,E55:E58,$L55:$L58,M55:M58)</f>
        <v>#VALUE!</v>
      </c>
      <c r="U55" s="22" t="e">
        <f>bdrate($D55:$D58,F55:F58,$L55:$L58,N55:N58)</f>
        <v>#VALUE!</v>
      </c>
      <c r="V55" s="22" t="e">
        <f>bdrate($D55:$D58,G55:G58,$L55:$L58,O55:O58)</f>
        <v>#VALUE!</v>
      </c>
      <c r="W55" s="44" t="e">
        <f>bdrateOld($D55:$D58,E55:E58,$L55:$L58,M55:M58)</f>
        <v>#VALUE!</v>
      </c>
      <c r="X55" s="45" t="e">
        <f>bdrateOld($D55:$D58,F55:F58,$L55:$L58,N55:N58)</f>
        <v>#VALUE!</v>
      </c>
      <c r="Y55" s="46" t="e">
        <f>bdrateOld($D55:$D58,G55:G58,$L55:$L58,O55:O58)</f>
        <v>#VALUE!</v>
      </c>
    </row>
    <row r="56" spans="1:25" x14ac:dyDescent="0.2">
      <c r="A56" s="24" t="s">
        <v>22</v>
      </c>
      <c r="B56" s="24"/>
      <c r="C56" s="24">
        <v>27</v>
      </c>
      <c r="D56" s="25"/>
      <c r="E56" s="26"/>
      <c r="F56" s="26"/>
      <c r="G56" s="26"/>
      <c r="H56" s="26"/>
      <c r="I56" s="26"/>
      <c r="J56" s="27">
        <f t="shared" si="0"/>
        <v>0</v>
      </c>
      <c r="L56" s="25"/>
      <c r="M56" s="26"/>
      <c r="N56" s="26"/>
      <c r="O56" s="26"/>
      <c r="P56" s="26"/>
      <c r="Q56" s="26"/>
      <c r="R56" s="27">
        <f t="shared" si="1"/>
        <v>0</v>
      </c>
      <c r="S56" s="20"/>
      <c r="T56" s="31"/>
      <c r="U56" s="32"/>
      <c r="V56" s="32"/>
      <c r="W56" s="31"/>
      <c r="X56" s="32"/>
      <c r="Y56" s="33"/>
    </row>
    <row r="57" spans="1:25" x14ac:dyDescent="0.2">
      <c r="A57" s="24"/>
      <c r="B57" s="24"/>
      <c r="C57" s="24">
        <v>32</v>
      </c>
      <c r="D57" s="25"/>
      <c r="E57" s="26"/>
      <c r="F57" s="26"/>
      <c r="G57" s="26"/>
      <c r="H57" s="26"/>
      <c r="I57" s="26"/>
      <c r="J57" s="27">
        <f t="shared" si="0"/>
        <v>0</v>
      </c>
      <c r="L57" s="25"/>
      <c r="M57" s="26"/>
      <c r="N57" s="26"/>
      <c r="O57" s="26"/>
      <c r="P57" s="26"/>
      <c r="Q57" s="26"/>
      <c r="R57" s="27">
        <f t="shared" si="1"/>
        <v>0</v>
      </c>
      <c r="S57" s="20"/>
      <c r="T57" s="31"/>
      <c r="U57" s="32"/>
      <c r="V57" s="32"/>
      <c r="W57" s="31"/>
      <c r="X57" s="32"/>
      <c r="Y57" s="33"/>
    </row>
    <row r="58" spans="1:25" ht="12.75" thickBot="1" x14ac:dyDescent="0.25">
      <c r="A58" s="24"/>
      <c r="B58" s="34"/>
      <c r="C58" s="34">
        <v>37</v>
      </c>
      <c r="D58" s="35"/>
      <c r="E58" s="36"/>
      <c r="F58" s="36"/>
      <c r="G58" s="36"/>
      <c r="H58" s="36"/>
      <c r="I58" s="36"/>
      <c r="J58" s="37">
        <f t="shared" si="0"/>
        <v>0</v>
      </c>
      <c r="L58" s="35"/>
      <c r="M58" s="36"/>
      <c r="N58" s="36"/>
      <c r="O58" s="36"/>
      <c r="P58" s="36"/>
      <c r="Q58" s="36"/>
      <c r="R58" s="37">
        <f t="shared" si="1"/>
        <v>0</v>
      </c>
      <c r="S58" s="20"/>
      <c r="T58" s="41"/>
      <c r="U58" s="42"/>
      <c r="V58" s="42"/>
      <c r="W58" s="41"/>
      <c r="X58" s="42"/>
      <c r="Y58" s="43"/>
    </row>
    <row r="59" spans="1:25" x14ac:dyDescent="0.2">
      <c r="A59" s="24"/>
      <c r="B59" s="13" t="s">
        <v>23</v>
      </c>
      <c r="C59" s="13">
        <v>22</v>
      </c>
      <c r="D59" s="14"/>
      <c r="E59" s="15"/>
      <c r="F59" s="15"/>
      <c r="G59" s="15"/>
      <c r="H59" s="15"/>
      <c r="I59" s="15"/>
      <c r="J59" s="16">
        <f t="shared" si="0"/>
        <v>0</v>
      </c>
      <c r="L59" s="14"/>
      <c r="M59" s="15"/>
      <c r="N59" s="15"/>
      <c r="O59" s="15"/>
      <c r="P59" s="15"/>
      <c r="Q59" s="15"/>
      <c r="R59" s="16">
        <f t="shared" si="1"/>
        <v>0</v>
      </c>
      <c r="S59" s="20"/>
      <c r="T59" s="21" t="e">
        <f>bdrate($D59:$D62,E59:E62,$L59:$L62,M59:M62)</f>
        <v>#VALUE!</v>
      </c>
      <c r="U59" s="22" t="e">
        <f>bdrate($D59:$D62,F59:F62,$L59:$L62,N59:N62)</f>
        <v>#VALUE!</v>
      </c>
      <c r="V59" s="22" t="e">
        <f>bdrate($D59:$D62,G59:G62,$L59:$L62,O59:O62)</f>
        <v>#VALUE!</v>
      </c>
      <c r="W59" s="44" t="e">
        <f>bdrateOld($D59:$D62,E59:E62,$L59:$L62,M59:M62)</f>
        <v>#VALUE!</v>
      </c>
      <c r="X59" s="45" t="e">
        <f>bdrateOld($D59:$D62,F59:F62,$L59:$L62,N59:N62)</f>
        <v>#VALUE!</v>
      </c>
      <c r="Y59" s="46" t="e">
        <f>bdrateOld($D59:$D62,G59:G62,$L59:$L62,O59:O62)</f>
        <v>#VALUE!</v>
      </c>
    </row>
    <row r="60" spans="1:25" x14ac:dyDescent="0.2">
      <c r="A60" s="24"/>
      <c r="B60" s="24"/>
      <c r="C60" s="24">
        <v>27</v>
      </c>
      <c r="D60" s="25"/>
      <c r="E60" s="26"/>
      <c r="F60" s="26"/>
      <c r="G60" s="26"/>
      <c r="H60" s="26"/>
      <c r="I60" s="26"/>
      <c r="J60" s="27">
        <f t="shared" si="0"/>
        <v>0</v>
      </c>
      <c r="L60" s="25"/>
      <c r="M60" s="26"/>
      <c r="N60" s="26"/>
      <c r="O60" s="26"/>
      <c r="P60" s="26"/>
      <c r="Q60" s="26"/>
      <c r="R60" s="27">
        <f t="shared" si="1"/>
        <v>0</v>
      </c>
      <c r="S60" s="20"/>
      <c r="T60" s="31"/>
      <c r="U60" s="32"/>
      <c r="V60" s="32"/>
      <c r="W60" s="31"/>
      <c r="X60" s="32"/>
      <c r="Y60" s="33"/>
    </row>
    <row r="61" spans="1:25" x14ac:dyDescent="0.2">
      <c r="A61" s="24"/>
      <c r="B61" s="24"/>
      <c r="C61" s="24">
        <v>32</v>
      </c>
      <c r="D61" s="25"/>
      <c r="E61" s="26"/>
      <c r="F61" s="26"/>
      <c r="G61" s="26"/>
      <c r="H61" s="26"/>
      <c r="I61" s="26"/>
      <c r="J61" s="27">
        <f t="shared" si="0"/>
        <v>0</v>
      </c>
      <c r="L61" s="25"/>
      <c r="M61" s="26"/>
      <c r="N61" s="26"/>
      <c r="O61" s="26"/>
      <c r="P61" s="26"/>
      <c r="Q61" s="26"/>
      <c r="R61" s="27">
        <f t="shared" si="1"/>
        <v>0</v>
      </c>
      <c r="S61" s="20"/>
      <c r="T61" s="31"/>
      <c r="U61" s="32"/>
      <c r="V61" s="32"/>
      <c r="W61" s="31"/>
      <c r="X61" s="32"/>
      <c r="Y61" s="33"/>
    </row>
    <row r="62" spans="1:25" ht="12.75" thickBot="1" x14ac:dyDescent="0.25">
      <c r="A62" s="24"/>
      <c r="B62" s="34"/>
      <c r="C62" s="34">
        <v>37</v>
      </c>
      <c r="D62" s="35"/>
      <c r="E62" s="36"/>
      <c r="F62" s="36"/>
      <c r="G62" s="36"/>
      <c r="H62" s="36"/>
      <c r="I62" s="36"/>
      <c r="J62" s="37">
        <f t="shared" si="0"/>
        <v>0</v>
      </c>
      <c r="L62" s="35"/>
      <c r="M62" s="36"/>
      <c r="N62" s="36"/>
      <c r="O62" s="36"/>
      <c r="P62" s="36"/>
      <c r="Q62" s="36"/>
      <c r="R62" s="37">
        <f t="shared" si="1"/>
        <v>0</v>
      </c>
      <c r="S62" s="20"/>
      <c r="T62" s="41"/>
      <c r="U62" s="42"/>
      <c r="V62" s="42"/>
      <c r="W62" s="41"/>
      <c r="X62" s="42"/>
      <c r="Y62" s="43"/>
    </row>
    <row r="63" spans="1:25" x14ac:dyDescent="0.2">
      <c r="A63" s="24"/>
      <c r="B63" s="13" t="s">
        <v>24</v>
      </c>
      <c r="C63" s="13">
        <v>22</v>
      </c>
      <c r="D63" s="14"/>
      <c r="E63" s="15"/>
      <c r="F63" s="15"/>
      <c r="G63" s="15"/>
      <c r="H63" s="15"/>
      <c r="I63" s="15"/>
      <c r="J63" s="16">
        <f t="shared" si="0"/>
        <v>0</v>
      </c>
      <c r="L63" s="14"/>
      <c r="M63" s="15"/>
      <c r="N63" s="15"/>
      <c r="O63" s="15"/>
      <c r="P63" s="15"/>
      <c r="Q63" s="15"/>
      <c r="R63" s="16">
        <f t="shared" si="1"/>
        <v>0</v>
      </c>
      <c r="S63" s="20"/>
      <c r="T63" s="21" t="e">
        <f>bdrate($D63:$D66,E63:E66,$L63:$L66,M63:M66)</f>
        <v>#VALUE!</v>
      </c>
      <c r="U63" s="22" t="e">
        <f>bdrate($D63:$D66,F63:F66,$L63:$L66,N63:N66)</f>
        <v>#VALUE!</v>
      </c>
      <c r="V63" s="22" t="e">
        <f>bdrate($D63:$D66,G63:G66,$L63:$L66,O63:O66)</f>
        <v>#VALUE!</v>
      </c>
      <c r="W63" s="44" t="e">
        <f>bdrateOld($D63:$D66,E63:E66,$L63:$L66,M63:M66)</f>
        <v>#VALUE!</v>
      </c>
      <c r="X63" s="45" t="e">
        <f>bdrateOld($D63:$D66,F63:F66,$L63:$L66,N63:N66)</f>
        <v>#VALUE!</v>
      </c>
      <c r="Y63" s="46" t="e">
        <f>bdrateOld($D63:$D66,G63:G66,$L63:$L66,O63:O66)</f>
        <v>#VALUE!</v>
      </c>
    </row>
    <row r="64" spans="1:25" x14ac:dyDescent="0.2">
      <c r="A64" s="24"/>
      <c r="B64" s="24"/>
      <c r="C64" s="24">
        <v>27</v>
      </c>
      <c r="D64" s="25"/>
      <c r="E64" s="26"/>
      <c r="F64" s="26"/>
      <c r="G64" s="26"/>
      <c r="H64" s="26"/>
      <c r="I64" s="26"/>
      <c r="J64" s="27">
        <f t="shared" si="0"/>
        <v>0</v>
      </c>
      <c r="L64" s="25"/>
      <c r="M64" s="26"/>
      <c r="N64" s="26"/>
      <c r="O64" s="26"/>
      <c r="P64" s="26"/>
      <c r="Q64" s="26"/>
      <c r="R64" s="27">
        <f t="shared" si="1"/>
        <v>0</v>
      </c>
      <c r="S64" s="20"/>
      <c r="T64" s="31"/>
      <c r="U64" s="32"/>
      <c r="V64" s="32"/>
      <c r="W64" s="31"/>
      <c r="X64" s="32"/>
      <c r="Y64" s="33"/>
    </row>
    <row r="65" spans="1:25" x14ac:dyDescent="0.2">
      <c r="A65" s="24"/>
      <c r="B65" s="24"/>
      <c r="C65" s="24">
        <v>32</v>
      </c>
      <c r="D65" s="25"/>
      <c r="E65" s="26"/>
      <c r="F65" s="26"/>
      <c r="G65" s="26"/>
      <c r="H65" s="26"/>
      <c r="I65" s="26"/>
      <c r="J65" s="27">
        <f t="shared" si="0"/>
        <v>0</v>
      </c>
      <c r="L65" s="25"/>
      <c r="M65" s="26"/>
      <c r="N65" s="26"/>
      <c r="O65" s="26"/>
      <c r="P65" s="26"/>
      <c r="Q65" s="26"/>
      <c r="R65" s="27">
        <f t="shared" si="1"/>
        <v>0</v>
      </c>
      <c r="S65" s="20"/>
      <c r="T65" s="31"/>
      <c r="U65" s="32"/>
      <c r="V65" s="32"/>
      <c r="W65" s="31"/>
      <c r="X65" s="32"/>
      <c r="Y65" s="33"/>
    </row>
    <row r="66" spans="1:25" ht="12.75" thickBot="1" x14ac:dyDescent="0.25">
      <c r="A66" s="24"/>
      <c r="B66" s="34"/>
      <c r="C66" s="34">
        <v>37</v>
      </c>
      <c r="D66" s="35"/>
      <c r="E66" s="36"/>
      <c r="F66" s="36"/>
      <c r="G66" s="36"/>
      <c r="H66" s="36"/>
      <c r="I66" s="36"/>
      <c r="J66" s="37">
        <f t="shared" si="0"/>
        <v>0</v>
      </c>
      <c r="L66" s="35"/>
      <c r="M66" s="36"/>
      <c r="N66" s="36"/>
      <c r="O66" s="36"/>
      <c r="P66" s="36"/>
      <c r="Q66" s="36"/>
      <c r="R66" s="37">
        <f t="shared" si="1"/>
        <v>0</v>
      </c>
      <c r="S66" s="20"/>
      <c r="T66" s="41"/>
      <c r="U66" s="42"/>
      <c r="V66" s="42"/>
      <c r="W66" s="41"/>
      <c r="X66" s="42"/>
      <c r="Y66" s="43"/>
    </row>
    <row r="67" spans="1:25" x14ac:dyDescent="0.2">
      <c r="A67" s="24"/>
      <c r="B67" s="13" t="s">
        <v>19</v>
      </c>
      <c r="C67" s="13">
        <v>22</v>
      </c>
      <c r="D67" s="14"/>
      <c r="E67" s="15"/>
      <c r="F67" s="15"/>
      <c r="G67" s="15"/>
      <c r="H67" s="15"/>
      <c r="I67" s="15"/>
      <c r="J67" s="16">
        <f t="shared" si="0"/>
        <v>0</v>
      </c>
      <c r="L67" s="14"/>
      <c r="M67" s="15"/>
      <c r="N67" s="15"/>
      <c r="O67" s="15"/>
      <c r="P67" s="15"/>
      <c r="Q67" s="15"/>
      <c r="R67" s="16">
        <f t="shared" si="1"/>
        <v>0</v>
      </c>
      <c r="S67" s="20"/>
      <c r="T67" s="21" t="e">
        <f>bdrate($D67:$D70,E67:E70,$L67:$L70,M67:M70)</f>
        <v>#VALUE!</v>
      </c>
      <c r="U67" s="22" t="e">
        <f>bdrate($D67:$D70,F67:F70,$L67:$L70,N67:N70)</f>
        <v>#VALUE!</v>
      </c>
      <c r="V67" s="22" t="e">
        <f>bdrate($D67:$D70,G67:G70,$L67:$L70,O67:O70)</f>
        <v>#VALUE!</v>
      </c>
      <c r="W67" s="44" t="e">
        <f>bdrateOld($D67:$D70,E67:E70,$L67:$L70,M67:M70)</f>
        <v>#VALUE!</v>
      </c>
      <c r="X67" s="45" t="e">
        <f>bdrateOld($D67:$D70,F67:F70,$L67:$L70,N67:N70)</f>
        <v>#VALUE!</v>
      </c>
      <c r="Y67" s="46" t="e">
        <f>bdrateOld($D67:$D70,G67:G70,$L67:$L70,O67:O70)</f>
        <v>#VALUE!</v>
      </c>
    </row>
    <row r="68" spans="1:25" x14ac:dyDescent="0.2">
      <c r="A68" s="24"/>
      <c r="B68" s="24"/>
      <c r="C68" s="24">
        <v>27</v>
      </c>
      <c r="D68" s="25"/>
      <c r="E68" s="26"/>
      <c r="F68" s="26"/>
      <c r="G68" s="26"/>
      <c r="H68" s="26"/>
      <c r="I68" s="26"/>
      <c r="J68" s="27">
        <f t="shared" si="0"/>
        <v>0</v>
      </c>
      <c r="L68" s="25"/>
      <c r="M68" s="26"/>
      <c r="N68" s="26"/>
      <c r="O68" s="26"/>
      <c r="P68" s="26"/>
      <c r="Q68" s="26"/>
      <c r="R68" s="27">
        <f t="shared" si="1"/>
        <v>0</v>
      </c>
      <c r="S68" s="20"/>
      <c r="T68" s="31"/>
      <c r="U68" s="32"/>
      <c r="V68" s="32"/>
      <c r="W68" s="31"/>
      <c r="X68" s="32"/>
      <c r="Y68" s="33"/>
    </row>
    <row r="69" spans="1:25" x14ac:dyDescent="0.2">
      <c r="A69" s="24"/>
      <c r="B69" s="24"/>
      <c r="C69" s="24">
        <v>32</v>
      </c>
      <c r="D69" s="25"/>
      <c r="E69" s="26"/>
      <c r="F69" s="26"/>
      <c r="G69" s="26"/>
      <c r="H69" s="26"/>
      <c r="I69" s="26"/>
      <c r="J69" s="27">
        <f t="shared" si="0"/>
        <v>0</v>
      </c>
      <c r="L69" s="25"/>
      <c r="M69" s="26"/>
      <c r="N69" s="26"/>
      <c r="O69" s="26"/>
      <c r="P69" s="26"/>
      <c r="Q69" s="26"/>
      <c r="R69" s="27">
        <f t="shared" si="1"/>
        <v>0</v>
      </c>
      <c r="S69" s="20"/>
      <c r="T69" s="31"/>
      <c r="U69" s="32"/>
      <c r="V69" s="32"/>
      <c r="W69" s="31"/>
      <c r="X69" s="32"/>
      <c r="Y69" s="33"/>
    </row>
    <row r="70" spans="1:25" ht="12.75" thickBot="1" x14ac:dyDescent="0.25">
      <c r="A70" s="34"/>
      <c r="B70" s="34"/>
      <c r="C70" s="34">
        <v>37</v>
      </c>
      <c r="D70" s="35"/>
      <c r="E70" s="36"/>
      <c r="F70" s="36"/>
      <c r="G70" s="36"/>
      <c r="H70" s="36"/>
      <c r="I70" s="36"/>
      <c r="J70" s="37">
        <f t="shared" si="0"/>
        <v>0</v>
      </c>
      <c r="L70" s="35"/>
      <c r="M70" s="36"/>
      <c r="N70" s="36"/>
      <c r="O70" s="36"/>
      <c r="P70" s="36"/>
      <c r="Q70" s="36"/>
      <c r="R70" s="37">
        <f t="shared" si="1"/>
        <v>0</v>
      </c>
      <c r="S70" s="20"/>
      <c r="T70" s="41"/>
      <c r="U70" s="42"/>
      <c r="V70" s="42"/>
      <c r="W70" s="41"/>
      <c r="X70" s="42"/>
      <c r="Y70" s="43"/>
    </row>
    <row r="71" spans="1:25" x14ac:dyDescent="0.2">
      <c r="A71" s="13" t="s">
        <v>25</v>
      </c>
      <c r="B71" s="13" t="s">
        <v>26</v>
      </c>
      <c r="C71" s="13">
        <v>22</v>
      </c>
      <c r="D71" s="14"/>
      <c r="E71" s="15"/>
      <c r="F71" s="15"/>
      <c r="G71" s="15"/>
      <c r="H71" s="15"/>
      <c r="I71" s="15"/>
      <c r="J71" s="16">
        <f t="shared" ref="J71:J82" si="2">H71/3600</f>
        <v>0</v>
      </c>
      <c r="L71" s="14"/>
      <c r="M71" s="15"/>
      <c r="N71" s="15"/>
      <c r="O71" s="15"/>
      <c r="P71" s="15"/>
      <c r="Q71" s="15"/>
      <c r="R71" s="16">
        <f t="shared" ref="R71:R82" si="3">P71/3600</f>
        <v>0</v>
      </c>
      <c r="S71" s="20"/>
      <c r="T71" s="21" t="e">
        <f>bdrate($D71:$D74,E71:E74,$L71:$L74,M71:M74)</f>
        <v>#VALUE!</v>
      </c>
      <c r="U71" s="22" t="e">
        <f>bdrate($D71:$D74,F71:F74,$L71:$L74,N71:N74)</f>
        <v>#VALUE!</v>
      </c>
      <c r="V71" s="22" t="e">
        <f>bdrate($D71:$D74,G71:G74,$L71:$L74,O71:O74)</f>
        <v>#VALUE!</v>
      </c>
      <c r="W71" s="44" t="e">
        <f>bdrateOld($D71:$D74,E71:E74,$L71:$L74,M71:M74)</f>
        <v>#VALUE!</v>
      </c>
      <c r="X71" s="45" t="e">
        <f>bdrateOld($D71:$D74,F71:F74,$L71:$L74,N71:N74)</f>
        <v>#VALUE!</v>
      </c>
      <c r="Y71" s="46" t="e">
        <f>bdrateOld($D71:$D74,G71:G74,$L71:$L74,O71:O74)</f>
        <v>#VALUE!</v>
      </c>
    </row>
    <row r="72" spans="1:25" x14ac:dyDescent="0.2">
      <c r="A72" s="24" t="s">
        <v>27</v>
      </c>
      <c r="B72" s="24"/>
      <c r="C72" s="24">
        <v>27</v>
      </c>
      <c r="D72" s="25"/>
      <c r="E72" s="26"/>
      <c r="F72" s="26"/>
      <c r="G72" s="26"/>
      <c r="H72" s="26"/>
      <c r="I72" s="26"/>
      <c r="J72" s="27">
        <f t="shared" si="2"/>
        <v>0</v>
      </c>
      <c r="L72" s="25"/>
      <c r="M72" s="26"/>
      <c r="N72" s="26"/>
      <c r="O72" s="26"/>
      <c r="P72" s="26"/>
      <c r="Q72" s="26"/>
      <c r="R72" s="27">
        <f t="shared" si="3"/>
        <v>0</v>
      </c>
      <c r="S72" s="20"/>
      <c r="T72" s="31"/>
      <c r="U72" s="32"/>
      <c r="V72" s="32"/>
      <c r="W72" s="31"/>
      <c r="X72" s="32"/>
      <c r="Y72" s="33"/>
    </row>
    <row r="73" spans="1:25" x14ac:dyDescent="0.2">
      <c r="A73" s="24"/>
      <c r="B73" s="24"/>
      <c r="C73" s="24">
        <v>32</v>
      </c>
      <c r="D73" s="25"/>
      <c r="E73" s="26"/>
      <c r="F73" s="26"/>
      <c r="G73" s="26"/>
      <c r="H73" s="26"/>
      <c r="I73" s="26"/>
      <c r="J73" s="27">
        <f t="shared" si="2"/>
        <v>0</v>
      </c>
      <c r="L73" s="25"/>
      <c r="M73" s="26"/>
      <c r="N73" s="26"/>
      <c r="O73" s="26"/>
      <c r="P73" s="26"/>
      <c r="Q73" s="26"/>
      <c r="R73" s="27">
        <f t="shared" si="3"/>
        <v>0</v>
      </c>
      <c r="S73" s="20"/>
      <c r="T73" s="31"/>
      <c r="U73" s="32"/>
      <c r="V73" s="32"/>
      <c r="W73" s="31"/>
      <c r="X73" s="32"/>
      <c r="Y73" s="33"/>
    </row>
    <row r="74" spans="1:25" ht="12.75" thickBot="1" x14ac:dyDescent="0.25">
      <c r="A74" s="24"/>
      <c r="B74" s="34"/>
      <c r="C74" s="34">
        <v>37</v>
      </c>
      <c r="D74" s="35"/>
      <c r="E74" s="36"/>
      <c r="F74" s="36"/>
      <c r="G74" s="36"/>
      <c r="H74" s="36"/>
      <c r="I74" s="36"/>
      <c r="J74" s="37">
        <f t="shared" si="2"/>
        <v>0</v>
      </c>
      <c r="L74" s="35"/>
      <c r="M74" s="36"/>
      <c r="N74" s="36"/>
      <c r="O74" s="36"/>
      <c r="P74" s="36"/>
      <c r="Q74" s="36"/>
      <c r="R74" s="37">
        <f t="shared" si="3"/>
        <v>0</v>
      </c>
      <c r="S74" s="20"/>
      <c r="T74" s="41"/>
      <c r="U74" s="42"/>
      <c r="V74" s="42"/>
      <c r="W74" s="41"/>
      <c r="X74" s="42"/>
      <c r="Y74" s="43"/>
    </row>
    <row r="75" spans="1:25" x14ac:dyDescent="0.2">
      <c r="A75" s="24"/>
      <c r="B75" s="13" t="s">
        <v>28</v>
      </c>
      <c r="C75" s="13">
        <v>22</v>
      </c>
      <c r="D75" s="14"/>
      <c r="E75" s="15"/>
      <c r="F75" s="15"/>
      <c r="G75" s="15"/>
      <c r="H75" s="15"/>
      <c r="I75" s="15"/>
      <c r="J75" s="16">
        <f t="shared" si="2"/>
        <v>0</v>
      </c>
      <c r="L75" s="14"/>
      <c r="M75" s="15"/>
      <c r="N75" s="15"/>
      <c r="O75" s="15"/>
      <c r="P75" s="15"/>
      <c r="Q75" s="15"/>
      <c r="R75" s="16">
        <f t="shared" si="3"/>
        <v>0</v>
      </c>
      <c r="S75" s="20"/>
      <c r="T75" s="21" t="e">
        <f>bdrate($D75:$D78,E75:E78,$L75:$L78,M75:M78)</f>
        <v>#VALUE!</v>
      </c>
      <c r="U75" s="22" t="e">
        <f>bdrate($D75:$D78,F75:F78,$L75:$L78,N75:N78)</f>
        <v>#VALUE!</v>
      </c>
      <c r="V75" s="22" t="e">
        <f>bdrate($D75:$D78,G75:G78,$L75:$L78,O75:O78)</f>
        <v>#VALUE!</v>
      </c>
      <c r="W75" s="44" t="e">
        <f>bdrateOld($D75:$D78,E75:E78,$L75:$L78,M75:M78)</f>
        <v>#VALUE!</v>
      </c>
      <c r="X75" s="45" t="e">
        <f>bdrateOld($D75:$D78,F75:F78,$L75:$L78,N75:N78)</f>
        <v>#VALUE!</v>
      </c>
      <c r="Y75" s="46" t="e">
        <f>bdrateOld($D75:$D78,G75:G78,$L75:$L78,O75:O78)</f>
        <v>#VALUE!</v>
      </c>
    </row>
    <row r="76" spans="1:25" x14ac:dyDescent="0.2">
      <c r="A76" s="24"/>
      <c r="B76" s="24"/>
      <c r="C76" s="24">
        <v>27</v>
      </c>
      <c r="D76" s="25"/>
      <c r="E76" s="26"/>
      <c r="F76" s="26"/>
      <c r="G76" s="26"/>
      <c r="H76" s="26"/>
      <c r="I76" s="26"/>
      <c r="J76" s="27">
        <f t="shared" si="2"/>
        <v>0</v>
      </c>
      <c r="L76" s="25"/>
      <c r="M76" s="26"/>
      <c r="N76" s="26"/>
      <c r="O76" s="26"/>
      <c r="P76" s="26"/>
      <c r="Q76" s="26"/>
      <c r="R76" s="27">
        <f t="shared" si="3"/>
        <v>0</v>
      </c>
      <c r="S76" s="20"/>
      <c r="T76" s="31"/>
      <c r="U76" s="32"/>
      <c r="V76" s="32"/>
      <c r="W76" s="31"/>
      <c r="X76" s="32"/>
      <c r="Y76" s="33"/>
    </row>
    <row r="77" spans="1:25" x14ac:dyDescent="0.2">
      <c r="A77" s="24"/>
      <c r="B77" s="24"/>
      <c r="C77" s="24">
        <v>32</v>
      </c>
      <c r="D77" s="25"/>
      <c r="E77" s="26"/>
      <c r="F77" s="26"/>
      <c r="G77" s="26"/>
      <c r="H77" s="26"/>
      <c r="I77" s="26"/>
      <c r="J77" s="27">
        <f t="shared" si="2"/>
        <v>0</v>
      </c>
      <c r="L77" s="25"/>
      <c r="M77" s="26"/>
      <c r="N77" s="26"/>
      <c r="O77" s="26"/>
      <c r="P77" s="26"/>
      <c r="Q77" s="26"/>
      <c r="R77" s="27">
        <f t="shared" si="3"/>
        <v>0</v>
      </c>
      <c r="S77" s="20"/>
      <c r="T77" s="31"/>
      <c r="U77" s="32"/>
      <c r="V77" s="32"/>
      <c r="W77" s="31"/>
      <c r="X77" s="32"/>
      <c r="Y77" s="33"/>
    </row>
    <row r="78" spans="1:25" ht="12.75" thickBot="1" x14ac:dyDescent="0.25">
      <c r="A78" s="24"/>
      <c r="B78" s="34"/>
      <c r="C78" s="34">
        <v>37</v>
      </c>
      <c r="D78" s="35"/>
      <c r="E78" s="36"/>
      <c r="F78" s="36"/>
      <c r="G78" s="36"/>
      <c r="H78" s="36"/>
      <c r="I78" s="36"/>
      <c r="J78" s="37">
        <f t="shared" si="2"/>
        <v>0</v>
      </c>
      <c r="L78" s="35"/>
      <c r="M78" s="36"/>
      <c r="N78" s="36"/>
      <c r="O78" s="36"/>
      <c r="P78" s="36"/>
      <c r="Q78" s="36"/>
      <c r="R78" s="37">
        <f t="shared" si="3"/>
        <v>0</v>
      </c>
      <c r="S78" s="20"/>
      <c r="T78" s="41"/>
      <c r="U78" s="42"/>
      <c r="V78" s="42"/>
      <c r="W78" s="41"/>
      <c r="X78" s="42"/>
      <c r="Y78" s="43"/>
    </row>
    <row r="79" spans="1:25" x14ac:dyDescent="0.2">
      <c r="A79" s="24"/>
      <c r="B79" s="13" t="s">
        <v>29</v>
      </c>
      <c r="C79" s="13">
        <v>22</v>
      </c>
      <c r="D79" s="14"/>
      <c r="E79" s="15"/>
      <c r="F79" s="15"/>
      <c r="G79" s="15"/>
      <c r="H79" s="15"/>
      <c r="I79" s="15"/>
      <c r="J79" s="16">
        <f t="shared" si="2"/>
        <v>0</v>
      </c>
      <c r="L79" s="14"/>
      <c r="M79" s="15"/>
      <c r="N79" s="15"/>
      <c r="O79" s="15"/>
      <c r="P79" s="15"/>
      <c r="Q79" s="15"/>
      <c r="R79" s="16">
        <f t="shared" si="3"/>
        <v>0</v>
      </c>
      <c r="S79" s="20"/>
      <c r="T79" s="21" t="e">
        <f>bdrate($D79:$D82,E79:E82,$L79:$L82,M79:M82)</f>
        <v>#VALUE!</v>
      </c>
      <c r="U79" s="22" t="e">
        <f>bdrate($D79:$D82,F79:F82,$L79:$L82,N79:N82)</f>
        <v>#VALUE!</v>
      </c>
      <c r="V79" s="22" t="e">
        <f>bdrate($D79:$D82,G79:G82,$L79:$L82,O79:O82)</f>
        <v>#VALUE!</v>
      </c>
      <c r="W79" s="44" t="e">
        <f>bdrateOld($D79:$D82,E79:E82,$L79:$L82,M79:M82)</f>
        <v>#VALUE!</v>
      </c>
      <c r="X79" s="45" t="e">
        <f>bdrateOld($D79:$D82,F79:F82,$L79:$L82,N79:N82)</f>
        <v>#VALUE!</v>
      </c>
      <c r="Y79" s="46" t="e">
        <f>bdrateOld($D79:$D82,G79:G82,$L79:$L82,O79:O82)</f>
        <v>#VALUE!</v>
      </c>
    </row>
    <row r="80" spans="1:25" x14ac:dyDescent="0.2">
      <c r="A80" s="24"/>
      <c r="B80" s="24"/>
      <c r="C80" s="24">
        <v>27</v>
      </c>
      <c r="D80" s="25"/>
      <c r="E80" s="26"/>
      <c r="F80" s="26"/>
      <c r="G80" s="26"/>
      <c r="H80" s="26"/>
      <c r="I80" s="26"/>
      <c r="J80" s="27">
        <f t="shared" si="2"/>
        <v>0</v>
      </c>
      <c r="L80" s="25"/>
      <c r="M80" s="26"/>
      <c r="N80" s="26"/>
      <c r="O80" s="26"/>
      <c r="P80" s="26"/>
      <c r="Q80" s="26"/>
      <c r="R80" s="27">
        <f t="shared" si="3"/>
        <v>0</v>
      </c>
      <c r="S80" s="20"/>
      <c r="T80" s="31"/>
      <c r="U80" s="32"/>
      <c r="V80" s="32"/>
      <c r="W80" s="31"/>
      <c r="X80" s="32"/>
      <c r="Y80" s="33"/>
    </row>
    <row r="81" spans="1:25" x14ac:dyDescent="0.2">
      <c r="A81" s="24"/>
      <c r="B81" s="24"/>
      <c r="C81" s="24">
        <v>32</v>
      </c>
      <c r="D81" s="25"/>
      <c r="E81" s="26"/>
      <c r="F81" s="26"/>
      <c r="G81" s="26"/>
      <c r="H81" s="26"/>
      <c r="I81" s="26"/>
      <c r="J81" s="27">
        <f t="shared" si="2"/>
        <v>0</v>
      </c>
      <c r="L81" s="25"/>
      <c r="M81" s="26"/>
      <c r="N81" s="26"/>
      <c r="O81" s="26"/>
      <c r="P81" s="26"/>
      <c r="Q81" s="26"/>
      <c r="R81" s="27">
        <f t="shared" si="3"/>
        <v>0</v>
      </c>
      <c r="S81" s="20"/>
      <c r="T81" s="31"/>
      <c r="U81" s="32"/>
      <c r="V81" s="32"/>
      <c r="W81" s="31"/>
      <c r="X81" s="32"/>
      <c r="Y81" s="33"/>
    </row>
    <row r="82" spans="1:25" ht="12.75" thickBot="1" x14ac:dyDescent="0.25">
      <c r="A82" s="34"/>
      <c r="B82" s="34"/>
      <c r="C82" s="34">
        <v>37</v>
      </c>
      <c r="D82" s="35"/>
      <c r="E82" s="36"/>
      <c r="F82" s="36"/>
      <c r="G82" s="36"/>
      <c r="H82" s="36"/>
      <c r="I82" s="36"/>
      <c r="J82" s="37">
        <f t="shared" si="2"/>
        <v>0</v>
      </c>
      <c r="L82" s="35"/>
      <c r="M82" s="36"/>
      <c r="N82" s="36"/>
      <c r="O82" s="36"/>
      <c r="P82" s="36"/>
      <c r="Q82" s="36"/>
      <c r="R82" s="37">
        <f t="shared" si="3"/>
        <v>0</v>
      </c>
      <c r="S82" s="20"/>
      <c r="T82" s="41"/>
      <c r="U82" s="42"/>
      <c r="V82" s="42"/>
      <c r="W82" s="41"/>
      <c r="X82" s="42"/>
      <c r="Y82" s="43"/>
    </row>
    <row r="83" spans="1:25" x14ac:dyDescent="0.2">
      <c r="B83" s="1" t="s">
        <v>2</v>
      </c>
      <c r="T83" s="21" t="e">
        <f t="shared" ref="T83:Y83" si="4">AVERAGE(T3,T7,T11,T15)</f>
        <v>#VALUE!</v>
      </c>
      <c r="U83" s="22" t="e">
        <f t="shared" si="4"/>
        <v>#VALUE!</v>
      </c>
      <c r="V83" s="22" t="e">
        <f t="shared" si="4"/>
        <v>#VALUE!</v>
      </c>
      <c r="W83" s="21" t="e">
        <f t="shared" si="4"/>
        <v>#VALUE!</v>
      </c>
      <c r="X83" s="22" t="e">
        <f t="shared" si="4"/>
        <v>#VALUE!</v>
      </c>
      <c r="Y83" s="23" t="e">
        <f t="shared" si="4"/>
        <v>#VALUE!</v>
      </c>
    </row>
    <row r="84" spans="1:25" x14ac:dyDescent="0.2">
      <c r="B84" s="1" t="s">
        <v>7</v>
      </c>
      <c r="T84" s="44" t="e">
        <f t="shared" ref="T84:Y84" si="5">AVERAGE(T19,T23,T27,T31,T35)</f>
        <v>#VALUE!</v>
      </c>
      <c r="U84" s="45" t="e">
        <f t="shared" si="5"/>
        <v>#VALUE!</v>
      </c>
      <c r="V84" s="45" t="e">
        <f t="shared" si="5"/>
        <v>#VALUE!</v>
      </c>
      <c r="W84" s="44" t="e">
        <f t="shared" si="5"/>
        <v>#VALUE!</v>
      </c>
      <c r="X84" s="45" t="e">
        <f t="shared" si="5"/>
        <v>#VALUE!</v>
      </c>
      <c r="Y84" s="46" t="e">
        <f t="shared" si="5"/>
        <v>#VALUE!</v>
      </c>
    </row>
    <row r="85" spans="1:25" x14ac:dyDescent="0.2">
      <c r="B85" s="1" t="s">
        <v>14</v>
      </c>
      <c r="T85" s="44" t="e">
        <f t="shared" ref="T85:Y85" si="6">AVERAGE(T39,T43,T47,T51)</f>
        <v>#VALUE!</v>
      </c>
      <c r="U85" s="45" t="e">
        <f t="shared" si="6"/>
        <v>#VALUE!</v>
      </c>
      <c r="V85" s="45" t="e">
        <f t="shared" si="6"/>
        <v>#VALUE!</v>
      </c>
      <c r="W85" s="44" t="e">
        <f t="shared" si="6"/>
        <v>#VALUE!</v>
      </c>
      <c r="X85" s="45" t="e">
        <f t="shared" si="6"/>
        <v>#VALUE!</v>
      </c>
      <c r="Y85" s="46" t="e">
        <f t="shared" si="6"/>
        <v>#VALUE!</v>
      </c>
    </row>
    <row r="86" spans="1:25" x14ac:dyDescent="0.2">
      <c r="B86" s="1" t="s">
        <v>20</v>
      </c>
      <c r="T86" s="44" t="e">
        <f t="shared" ref="T86:Y86" si="7">AVERAGE(T55,T59,T63,T67)</f>
        <v>#VALUE!</v>
      </c>
      <c r="U86" s="45" t="e">
        <f t="shared" si="7"/>
        <v>#VALUE!</v>
      </c>
      <c r="V86" s="45" t="e">
        <f t="shared" si="7"/>
        <v>#VALUE!</v>
      </c>
      <c r="W86" s="44" t="e">
        <f t="shared" si="7"/>
        <v>#VALUE!</v>
      </c>
      <c r="X86" s="45" t="e">
        <f t="shared" si="7"/>
        <v>#VALUE!</v>
      </c>
      <c r="Y86" s="46" t="e">
        <f t="shared" si="7"/>
        <v>#VALUE!</v>
      </c>
    </row>
    <row r="87" spans="1:25" x14ac:dyDescent="0.2">
      <c r="B87" s="1" t="s">
        <v>30</v>
      </c>
      <c r="T87" s="44" t="e">
        <f t="shared" ref="T87:Y87" si="8">AVERAGE(T71,T75,T79)</f>
        <v>#VALUE!</v>
      </c>
      <c r="U87" s="45" t="e">
        <f t="shared" si="8"/>
        <v>#VALUE!</v>
      </c>
      <c r="V87" s="45" t="e">
        <f t="shared" si="8"/>
        <v>#VALUE!</v>
      </c>
      <c r="W87" s="44" t="e">
        <f t="shared" si="8"/>
        <v>#VALUE!</v>
      </c>
      <c r="X87" s="45" t="e">
        <f t="shared" si="8"/>
        <v>#VALUE!</v>
      </c>
      <c r="Y87" s="46" t="e">
        <f t="shared" si="8"/>
        <v>#VALUE!</v>
      </c>
    </row>
    <row r="88" spans="1:25" ht="12.75" thickBot="1" x14ac:dyDescent="0.25">
      <c r="B88" s="1" t="s">
        <v>84</v>
      </c>
      <c r="T88" s="48" t="e">
        <f>AVERAGE(#REF!,#REF!,#REF!,#REF!)</f>
        <v>#REF!</v>
      </c>
      <c r="U88" s="49" t="e">
        <f>AVERAGE(#REF!,#REF!,#REF!,#REF!)</f>
        <v>#REF!</v>
      </c>
      <c r="V88" s="49" t="e">
        <f>AVERAGE(#REF!,#REF!,#REF!,#REF!)</f>
        <v>#REF!</v>
      </c>
      <c r="W88" s="48" t="e">
        <f>AVERAGE(#REF!,#REF!,#REF!,#REF!)</f>
        <v>#REF!</v>
      </c>
      <c r="X88" s="49" t="e">
        <f>AVERAGE(#REF!,#REF!,#REF!,#REF!)</f>
        <v>#REF!</v>
      </c>
      <c r="Y88" s="50" t="e">
        <f>AVERAGE(#REF!,#REF!,#REF!,#REF!)</f>
        <v>#REF!</v>
      </c>
    </row>
    <row r="89" spans="1:25" ht="12.75" thickBot="1" x14ac:dyDescent="0.25">
      <c r="A89" s="3"/>
      <c r="B89" s="4" t="s">
        <v>31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8" t="e">
        <f t="shared" ref="T89:Y89" si="9">AVERAGE(T3:T82)</f>
        <v>#VALUE!</v>
      </c>
      <c r="U89" s="49" t="e">
        <f t="shared" si="9"/>
        <v>#VALUE!</v>
      </c>
      <c r="V89" s="50" t="e">
        <f t="shared" si="9"/>
        <v>#VALUE!</v>
      </c>
      <c r="W89" s="49" t="e">
        <f t="shared" si="9"/>
        <v>#VALUE!</v>
      </c>
      <c r="X89" s="49" t="e">
        <f t="shared" si="9"/>
        <v>#VALUE!</v>
      </c>
      <c r="Y89" s="50" t="e">
        <f t="shared" si="9"/>
        <v>#VALUE!</v>
      </c>
    </row>
    <row r="90" spans="1:25" x14ac:dyDescent="0.2">
      <c r="B90" s="1" t="s">
        <v>32</v>
      </c>
      <c r="I90" s="51" t="e">
        <f>GEOMEAN(I3:I82)</f>
        <v>#NUM!</v>
      </c>
      <c r="J90" s="51" t="e">
        <f>GEOMEAN(J3:J82)</f>
        <v>#NUM!</v>
      </c>
      <c r="Q90" s="51" t="e">
        <f>GEOMEAN(Q3:Q82)</f>
        <v>#NUM!</v>
      </c>
      <c r="R90" s="51" t="e">
        <f>GEOMEAN(R3:R82)</f>
        <v>#NUM!</v>
      </c>
    </row>
    <row r="91" spans="1:25" x14ac:dyDescent="0.2">
      <c r="B91" s="1" t="s">
        <v>33</v>
      </c>
      <c r="Q91" s="52" t="e">
        <f>Q90/I90</f>
        <v>#NUM!</v>
      </c>
      <c r="R91" s="52" t="e">
        <f>R90/J90</f>
        <v>#NUM!</v>
      </c>
    </row>
    <row r="92" spans="1:25" x14ac:dyDescent="0.2">
      <c r="B92" s="1" t="s">
        <v>34</v>
      </c>
      <c r="I92" s="51">
        <f>SUM(I3:I82)/3600</f>
        <v>0</v>
      </c>
      <c r="J92" s="51">
        <f>SUM(J3:J82)</f>
        <v>0</v>
      </c>
      <c r="Q92" s="51">
        <f>SUM(Q3:Q82)/3600</f>
        <v>0</v>
      </c>
      <c r="R92" s="51">
        <f>SUM(R3:R82)</f>
        <v>0</v>
      </c>
    </row>
  </sheetData>
  <mergeCells count="4">
    <mergeCell ref="D1:J1"/>
    <mergeCell ref="L1:R1"/>
    <mergeCell ref="T1:V1"/>
    <mergeCell ref="W1:Y1"/>
  </mergeCells>
  <phoneticPr fontId="1" type="noConversion"/>
  <conditionalFormatting sqref="T4:V89 W7:Y7 W11:Y11 W15:Y15 W19:Y19 W23:Y23 W27:Y27 W31:Y31 W35:Y35 W39:Y39 W43:Y43 W47:Y47 W51:Y51 W55:Y55 W59:Y59 W63:Y63 W67:Y67 W71:Y71 W75:Y75 W79:Y79 W6:X6 W10:X10 W14:X14 W18:X18 W22:X22 W26:X26 W30:X30 W34:X34 W38:X38 W42:X42 W46:X46 W50:X50 W54:X54 W58:X58 W62:X62 W66:X66 W70:X70 W74:X74 W78:X78 T3:Y3">
    <cfRule type="cellIs" dxfId="53" priority="203" operator="greaterThan">
      <formula>0.03</formula>
    </cfRule>
    <cfRule type="cellIs" dxfId="52" priority="204" stopIfTrue="1" operator="lessThan">
      <formula>-0.03</formula>
    </cfRule>
  </conditionalFormatting>
  <conditionalFormatting sqref="W83:Y87 W89:Y89">
    <cfRule type="cellIs" dxfId="51" priority="81" operator="greaterThan">
      <formula>0.03</formula>
    </cfRule>
    <cfRule type="cellIs" dxfId="50" priority="82" stopIfTrue="1" operator="lessThan">
      <formula>-0.03</formula>
    </cfRule>
  </conditionalFormatting>
  <conditionalFormatting sqref="W88">
    <cfRule type="cellIs" dxfId="49" priority="5" operator="greaterThan">
      <formula>0.03</formula>
    </cfRule>
    <cfRule type="cellIs" dxfId="48" priority="6" stopIfTrue="1" operator="lessThan">
      <formula>-0.03</formula>
    </cfRule>
  </conditionalFormatting>
  <conditionalFormatting sqref="X88">
    <cfRule type="cellIs" dxfId="47" priority="3" operator="greaterThan">
      <formula>0.03</formula>
    </cfRule>
    <cfRule type="cellIs" dxfId="46" priority="4" stopIfTrue="1" operator="lessThan">
      <formula>-0.03</formula>
    </cfRule>
  </conditionalFormatting>
  <conditionalFormatting sqref="Y88">
    <cfRule type="cellIs" dxfId="45" priority="1" operator="greaterThan">
      <formula>0.03</formula>
    </cfRule>
    <cfRule type="cellIs" dxfId="44" priority="2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92"/>
  <sheetViews>
    <sheetView topLeftCell="A34" workbookViewId="0">
      <selection activeCell="A83" sqref="A83:XFD98"/>
    </sheetView>
  </sheetViews>
  <sheetFormatPr defaultRowHeight="12" x14ac:dyDescent="0.2"/>
  <cols>
    <col min="1" max="1" width="8.375" style="1" customWidth="1"/>
    <col min="2" max="2" width="14.875" style="1" customWidth="1"/>
    <col min="3" max="3" width="7.875" style="1" customWidth="1"/>
    <col min="4" max="4" width="9.875" style="1" customWidth="1"/>
    <col min="5" max="7" width="6.875" style="1" customWidth="1"/>
    <col min="8" max="10" width="8.875" style="1" customWidth="1"/>
    <col min="11" max="11" width="2.875" style="1" customWidth="1"/>
    <col min="12" max="12" width="9.875" style="1" customWidth="1"/>
    <col min="13" max="15" width="6.875" style="1" customWidth="1"/>
    <col min="16" max="18" width="8.875" style="1" customWidth="1"/>
    <col min="19" max="19" width="2.875" style="1" customWidth="1"/>
    <col min="20" max="25" width="8.875" style="1" customWidth="1"/>
    <col min="26" max="16384" width="9" style="1"/>
  </cols>
  <sheetData>
    <row r="1" spans="1:25" ht="12.75" thickBot="1" x14ac:dyDescent="0.25">
      <c r="D1" s="131" t="s">
        <v>35</v>
      </c>
      <c r="E1" s="132"/>
      <c r="F1" s="132"/>
      <c r="G1" s="132"/>
      <c r="H1" s="132"/>
      <c r="I1" s="132"/>
      <c r="J1" s="133"/>
      <c r="L1" s="131" t="s">
        <v>36</v>
      </c>
      <c r="M1" s="132"/>
      <c r="N1" s="132"/>
      <c r="O1" s="132"/>
      <c r="P1" s="132"/>
      <c r="Q1" s="132"/>
      <c r="R1" s="133"/>
      <c r="S1" s="2"/>
      <c r="T1" s="131" t="s">
        <v>58</v>
      </c>
      <c r="U1" s="132"/>
      <c r="V1" s="133"/>
      <c r="W1" s="131" t="s">
        <v>59</v>
      </c>
      <c r="X1" s="132"/>
      <c r="Y1" s="133"/>
    </row>
    <row r="2" spans="1:25" ht="12.75" thickBot="1" x14ac:dyDescent="0.25">
      <c r="A2" s="3"/>
      <c r="B2" s="4"/>
      <c r="C2" s="5" t="s">
        <v>1</v>
      </c>
      <c r="D2" s="6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8" t="s">
        <v>43</v>
      </c>
      <c r="K2" s="2"/>
      <c r="L2" s="6" t="s">
        <v>37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8" t="s">
        <v>43</v>
      </c>
      <c r="S2" s="9"/>
      <c r="T2" s="6" t="s">
        <v>44</v>
      </c>
      <c r="U2" s="7" t="s">
        <v>45</v>
      </c>
      <c r="V2" s="8" t="s">
        <v>46</v>
      </c>
      <c r="W2" s="10" t="s">
        <v>44</v>
      </c>
      <c r="X2" s="11" t="s">
        <v>45</v>
      </c>
      <c r="Y2" s="12" t="s">
        <v>46</v>
      </c>
    </row>
    <row r="3" spans="1:25" x14ac:dyDescent="0.2">
      <c r="A3" s="13" t="s">
        <v>2</v>
      </c>
      <c r="B3" s="13" t="s">
        <v>3</v>
      </c>
      <c r="C3" s="13">
        <v>22</v>
      </c>
      <c r="D3" s="14"/>
      <c r="E3" s="15"/>
      <c r="F3" s="15"/>
      <c r="G3" s="15"/>
      <c r="H3" s="15"/>
      <c r="I3" s="15"/>
      <c r="J3" s="16">
        <f>H3/3600</f>
        <v>0</v>
      </c>
      <c r="L3" s="17"/>
      <c r="M3" s="18"/>
      <c r="N3" s="18"/>
      <c r="O3" s="18"/>
      <c r="P3" s="18"/>
      <c r="Q3" s="18"/>
      <c r="R3" s="19">
        <f>P3/3600</f>
        <v>0</v>
      </c>
      <c r="S3" s="20"/>
      <c r="T3" s="21" t="e">
        <f>bdrate($D3:$D6,E3:E6,$L3:$L6,M3:M6)</f>
        <v>#VALUE!</v>
      </c>
      <c r="U3" s="22" t="e">
        <f>bdrate($D3:$D6,F3:F6,$L3:$L6,N3:N6)</f>
        <v>#VALUE!</v>
      </c>
      <c r="V3" s="23" t="e">
        <f>bdrate($D3:$D6,G3:G6,$L3:$L6,O3:O6)</f>
        <v>#VALUE!</v>
      </c>
      <c r="W3" s="21" t="e">
        <f>bdrateOld($D3:$D6,E3:E6,$L3:$L6,M3:M6)</f>
        <v>#VALUE!</v>
      </c>
      <c r="X3" s="22" t="e">
        <f>bdrateOld($D3:$D6,F3:F6,$L3:$L6,N3:N6)</f>
        <v>#VALUE!</v>
      </c>
      <c r="Y3" s="23" t="e">
        <f>bdrateOld($D3:$D6,G3:G6,$L3:$L6,O3:O6)</f>
        <v>#VALUE!</v>
      </c>
    </row>
    <row r="4" spans="1:25" x14ac:dyDescent="0.2">
      <c r="A4" s="24" t="s">
        <v>4</v>
      </c>
      <c r="B4" s="24"/>
      <c r="C4" s="24">
        <v>27</v>
      </c>
      <c r="D4" s="25"/>
      <c r="E4" s="26"/>
      <c r="F4" s="26"/>
      <c r="G4" s="26"/>
      <c r="H4" s="26"/>
      <c r="I4" s="26"/>
      <c r="J4" s="27">
        <f>H4/3600</f>
        <v>0</v>
      </c>
      <c r="L4" s="28"/>
      <c r="M4" s="29"/>
      <c r="N4" s="29"/>
      <c r="O4" s="29"/>
      <c r="P4" s="29"/>
      <c r="Q4" s="29"/>
      <c r="R4" s="30">
        <f>P4/3600</f>
        <v>0</v>
      </c>
      <c r="S4" s="20"/>
      <c r="T4" s="31"/>
      <c r="U4" s="32"/>
      <c r="V4" s="33"/>
      <c r="W4" s="31"/>
      <c r="X4" s="32"/>
      <c r="Y4" s="33"/>
    </row>
    <row r="5" spans="1:25" x14ac:dyDescent="0.2">
      <c r="A5" s="24"/>
      <c r="B5" s="24"/>
      <c r="C5" s="24">
        <v>32</v>
      </c>
      <c r="D5" s="25"/>
      <c r="E5" s="26"/>
      <c r="F5" s="26"/>
      <c r="G5" s="26"/>
      <c r="H5" s="26"/>
      <c r="I5" s="26"/>
      <c r="J5" s="27">
        <f>H5/3600</f>
        <v>0</v>
      </c>
      <c r="L5" s="28"/>
      <c r="M5" s="29"/>
      <c r="N5" s="29"/>
      <c r="O5" s="29"/>
      <c r="P5" s="29"/>
      <c r="Q5" s="29"/>
      <c r="R5" s="30">
        <f>P5/3600</f>
        <v>0</v>
      </c>
      <c r="S5" s="20"/>
      <c r="T5" s="31"/>
      <c r="U5" s="32"/>
      <c r="V5" s="33"/>
      <c r="W5" s="31"/>
      <c r="X5" s="32"/>
      <c r="Y5" s="33"/>
    </row>
    <row r="6" spans="1:25" ht="12.75" thickBot="1" x14ac:dyDescent="0.25">
      <c r="A6" s="24"/>
      <c r="B6" s="34"/>
      <c r="C6" s="34">
        <v>37</v>
      </c>
      <c r="D6" s="35"/>
      <c r="E6" s="36"/>
      <c r="F6" s="36"/>
      <c r="G6" s="36"/>
      <c r="H6" s="36"/>
      <c r="I6" s="36"/>
      <c r="J6" s="37">
        <f>H6/3600</f>
        <v>0</v>
      </c>
      <c r="L6" s="38"/>
      <c r="M6" s="39"/>
      <c r="N6" s="39"/>
      <c r="O6" s="39"/>
      <c r="P6" s="39"/>
      <c r="Q6" s="39"/>
      <c r="R6" s="40">
        <f>P6/3600</f>
        <v>0</v>
      </c>
      <c r="S6" s="20"/>
      <c r="T6" s="41"/>
      <c r="U6" s="42"/>
      <c r="V6" s="43"/>
      <c r="W6" s="41"/>
      <c r="X6" s="42"/>
      <c r="Y6" s="43"/>
    </row>
    <row r="7" spans="1:25" x14ac:dyDescent="0.2">
      <c r="A7" s="24"/>
      <c r="B7" s="13" t="s">
        <v>5</v>
      </c>
      <c r="C7" s="13">
        <v>22</v>
      </c>
      <c r="D7" s="14"/>
      <c r="E7" s="15"/>
      <c r="F7" s="15"/>
      <c r="G7" s="15"/>
      <c r="H7" s="15"/>
      <c r="I7" s="15"/>
      <c r="J7" s="16">
        <f t="shared" ref="J7:J70" si="0">H7/3600</f>
        <v>0</v>
      </c>
      <c r="L7" s="17"/>
      <c r="M7" s="18"/>
      <c r="N7" s="18"/>
      <c r="O7" s="18"/>
      <c r="P7" s="18"/>
      <c r="Q7" s="18"/>
      <c r="R7" s="19">
        <f t="shared" ref="R7:R70" si="1">P7/3600</f>
        <v>0</v>
      </c>
      <c r="S7" s="20"/>
      <c r="T7" s="21" t="e">
        <f>bdrate($D7:$D10,E7:E10,$L7:$L10,M7:M10)</f>
        <v>#VALUE!</v>
      </c>
      <c r="U7" s="22" t="e">
        <f>bdrate($D7:$D10,F7:F10,$L7:$L10,N7:N10)</f>
        <v>#VALUE!</v>
      </c>
      <c r="V7" s="22" t="e">
        <f>bdrate($D7:$D10,G7:G10,$L7:$L10,O7:O10)</f>
        <v>#VALUE!</v>
      </c>
      <c r="W7" s="44" t="e">
        <f>bdrateOld($D7:$D10,E7:E10,$L7:$L10,M7:M10)</f>
        <v>#VALUE!</v>
      </c>
      <c r="X7" s="45" t="e">
        <f>bdrateOld($D7:$D10,F7:F10,$L7:$L10,N7:N10)</f>
        <v>#VALUE!</v>
      </c>
      <c r="Y7" s="46" t="e">
        <f>bdrateOld($D7:$D10,G7:G10,$L7:$L10,O7:O10)</f>
        <v>#VALUE!</v>
      </c>
    </row>
    <row r="8" spans="1:25" x14ac:dyDescent="0.2">
      <c r="A8" s="24"/>
      <c r="B8" s="24"/>
      <c r="C8" s="24">
        <v>27</v>
      </c>
      <c r="D8" s="25"/>
      <c r="E8" s="26"/>
      <c r="F8" s="26"/>
      <c r="G8" s="26"/>
      <c r="H8" s="26"/>
      <c r="I8" s="26"/>
      <c r="J8" s="27">
        <f t="shared" si="0"/>
        <v>0</v>
      </c>
      <c r="L8" s="28"/>
      <c r="M8" s="29"/>
      <c r="N8" s="29"/>
      <c r="O8" s="29"/>
      <c r="P8" s="29"/>
      <c r="Q8" s="29"/>
      <c r="R8" s="30">
        <f t="shared" si="1"/>
        <v>0</v>
      </c>
      <c r="S8" s="20"/>
      <c r="T8" s="31"/>
      <c r="U8" s="32"/>
      <c r="V8" s="32"/>
      <c r="W8" s="31"/>
      <c r="X8" s="32"/>
      <c r="Y8" s="33"/>
    </row>
    <row r="9" spans="1:25" x14ac:dyDescent="0.2">
      <c r="A9" s="24"/>
      <c r="B9" s="24"/>
      <c r="C9" s="24">
        <v>32</v>
      </c>
      <c r="D9" s="25"/>
      <c r="E9" s="26"/>
      <c r="F9" s="26"/>
      <c r="G9" s="26"/>
      <c r="H9" s="26"/>
      <c r="I9" s="26"/>
      <c r="J9" s="27">
        <f t="shared" si="0"/>
        <v>0</v>
      </c>
      <c r="L9" s="28"/>
      <c r="M9" s="29"/>
      <c r="N9" s="29"/>
      <c r="O9" s="29"/>
      <c r="P9" s="29"/>
      <c r="Q9" s="29"/>
      <c r="R9" s="30">
        <f t="shared" si="1"/>
        <v>0</v>
      </c>
      <c r="S9" s="20"/>
      <c r="T9" s="31"/>
      <c r="U9" s="47"/>
      <c r="V9" s="32"/>
      <c r="W9" s="31"/>
      <c r="X9" s="32"/>
      <c r="Y9" s="33"/>
    </row>
    <row r="10" spans="1:25" ht="12.75" thickBot="1" x14ac:dyDescent="0.25">
      <c r="A10" s="24"/>
      <c r="B10" s="34"/>
      <c r="C10" s="34">
        <v>37</v>
      </c>
      <c r="D10" s="35"/>
      <c r="E10" s="36"/>
      <c r="F10" s="36"/>
      <c r="G10" s="36"/>
      <c r="H10" s="36"/>
      <c r="I10" s="36"/>
      <c r="J10" s="37">
        <f t="shared" si="0"/>
        <v>0</v>
      </c>
      <c r="L10" s="38"/>
      <c r="M10" s="39"/>
      <c r="N10" s="39"/>
      <c r="O10" s="39"/>
      <c r="P10" s="39"/>
      <c r="Q10" s="39"/>
      <c r="R10" s="40">
        <f t="shared" si="1"/>
        <v>0</v>
      </c>
      <c r="S10" s="20"/>
      <c r="T10" s="41"/>
      <c r="U10" s="42"/>
      <c r="V10" s="42"/>
      <c r="W10" s="41"/>
      <c r="X10" s="42"/>
      <c r="Y10" s="43"/>
    </row>
    <row r="11" spans="1:25" x14ac:dyDescent="0.2">
      <c r="A11" s="24"/>
      <c r="B11" s="13" t="s">
        <v>0</v>
      </c>
      <c r="C11" s="13">
        <v>22</v>
      </c>
      <c r="D11" s="14"/>
      <c r="E11" s="15"/>
      <c r="F11" s="15"/>
      <c r="G11" s="15"/>
      <c r="H11" s="15"/>
      <c r="I11" s="15"/>
      <c r="J11" s="16">
        <f t="shared" si="0"/>
        <v>0</v>
      </c>
      <c r="L11" s="17"/>
      <c r="M11" s="18"/>
      <c r="N11" s="18"/>
      <c r="O11" s="18"/>
      <c r="P11" s="18"/>
      <c r="Q11" s="18"/>
      <c r="R11" s="19">
        <f t="shared" si="1"/>
        <v>0</v>
      </c>
      <c r="S11" s="20"/>
      <c r="T11" s="21" t="e">
        <f>bdrate($D11:$D14,E11:E14,$L11:$L14,M11:M14)</f>
        <v>#VALUE!</v>
      </c>
      <c r="U11" s="22" t="e">
        <f>bdrate($D11:$D14,F11:F14,$L11:$L14,N11:N14)</f>
        <v>#VALUE!</v>
      </c>
      <c r="V11" s="22" t="e">
        <f>bdrate($D11:$D14,G11:G14,$L11:$L14,O11:O14)</f>
        <v>#VALUE!</v>
      </c>
      <c r="W11" s="44" t="e">
        <f>bdrateOld($D11:$D14,E11:E14,$L11:$L14,M11:M14)</f>
        <v>#VALUE!</v>
      </c>
      <c r="X11" s="45" t="e">
        <f>bdrateOld($D11:$D14,F11:F14,$L11:$L14,N11:N14)</f>
        <v>#VALUE!</v>
      </c>
      <c r="Y11" s="46" t="e">
        <f>bdrateOld($D11:$D14,G11:G14,$L11:$L14,O11:O14)</f>
        <v>#VALUE!</v>
      </c>
    </row>
    <row r="12" spans="1:25" x14ac:dyDescent="0.2">
      <c r="A12" s="24"/>
      <c r="B12" s="24"/>
      <c r="C12" s="24">
        <v>27</v>
      </c>
      <c r="D12" s="25"/>
      <c r="E12" s="26"/>
      <c r="F12" s="26"/>
      <c r="G12" s="26"/>
      <c r="H12" s="26"/>
      <c r="I12" s="26"/>
      <c r="J12" s="27">
        <f t="shared" si="0"/>
        <v>0</v>
      </c>
      <c r="L12" s="28"/>
      <c r="M12" s="29"/>
      <c r="N12" s="29"/>
      <c r="O12" s="29"/>
      <c r="P12" s="29"/>
      <c r="Q12" s="29"/>
      <c r="R12" s="30">
        <f t="shared" si="1"/>
        <v>0</v>
      </c>
      <c r="S12" s="20"/>
      <c r="T12" s="31"/>
      <c r="U12" s="32"/>
      <c r="V12" s="32"/>
      <c r="W12" s="31"/>
      <c r="X12" s="32"/>
      <c r="Y12" s="33"/>
    </row>
    <row r="13" spans="1:25" x14ac:dyDescent="0.2">
      <c r="A13" s="24"/>
      <c r="B13" s="24"/>
      <c r="C13" s="24">
        <v>32</v>
      </c>
      <c r="D13" s="25"/>
      <c r="E13" s="26"/>
      <c r="F13" s="26"/>
      <c r="G13" s="26"/>
      <c r="H13" s="26"/>
      <c r="I13" s="26"/>
      <c r="J13" s="27">
        <f t="shared" si="0"/>
        <v>0</v>
      </c>
      <c r="L13" s="28"/>
      <c r="M13" s="29"/>
      <c r="N13" s="29"/>
      <c r="O13" s="29"/>
      <c r="P13" s="29"/>
      <c r="Q13" s="29"/>
      <c r="R13" s="30">
        <f t="shared" si="1"/>
        <v>0</v>
      </c>
      <c r="S13" s="20"/>
      <c r="T13" s="31"/>
      <c r="U13" s="32"/>
      <c r="V13" s="32"/>
      <c r="W13" s="31"/>
      <c r="X13" s="32"/>
      <c r="Y13" s="33"/>
    </row>
    <row r="14" spans="1:25" ht="12.75" thickBot="1" x14ac:dyDescent="0.25">
      <c r="A14" s="24"/>
      <c r="B14" s="34"/>
      <c r="C14" s="34">
        <v>37</v>
      </c>
      <c r="D14" s="35"/>
      <c r="E14" s="36"/>
      <c r="F14" s="36"/>
      <c r="G14" s="36"/>
      <c r="H14" s="36"/>
      <c r="I14" s="36"/>
      <c r="J14" s="37">
        <f t="shared" si="0"/>
        <v>0</v>
      </c>
      <c r="L14" s="38"/>
      <c r="M14" s="39"/>
      <c r="N14" s="39"/>
      <c r="O14" s="39"/>
      <c r="P14" s="39"/>
      <c r="Q14" s="39"/>
      <c r="R14" s="40">
        <f t="shared" si="1"/>
        <v>0</v>
      </c>
      <c r="S14" s="20"/>
      <c r="T14" s="41"/>
      <c r="U14" s="42"/>
      <c r="V14" s="42"/>
      <c r="W14" s="41"/>
      <c r="X14" s="42"/>
      <c r="Y14" s="43"/>
    </row>
    <row r="15" spans="1:25" x14ac:dyDescent="0.2">
      <c r="A15" s="24"/>
      <c r="B15" s="13" t="s">
        <v>6</v>
      </c>
      <c r="C15" s="13">
        <v>22</v>
      </c>
      <c r="D15" s="14"/>
      <c r="E15" s="15"/>
      <c r="F15" s="15"/>
      <c r="G15" s="15"/>
      <c r="H15" s="15"/>
      <c r="I15" s="15"/>
      <c r="J15" s="16">
        <f t="shared" si="0"/>
        <v>0</v>
      </c>
      <c r="L15" s="17"/>
      <c r="M15" s="18"/>
      <c r="N15" s="18"/>
      <c r="O15" s="18"/>
      <c r="P15" s="18"/>
      <c r="Q15" s="18"/>
      <c r="R15" s="19">
        <f t="shared" si="1"/>
        <v>0</v>
      </c>
      <c r="S15" s="20"/>
      <c r="T15" s="21" t="e">
        <f>bdrate($D15:$D18,E15:E18,$L15:$L18,M15:M18)</f>
        <v>#VALUE!</v>
      </c>
      <c r="U15" s="22" t="e">
        <f>bdrate($D15:$D18,F15:F18,$L15:$L18,N15:N18)</f>
        <v>#VALUE!</v>
      </c>
      <c r="V15" s="22" t="e">
        <f>bdrate($D15:$D18,G15:G18,$L15:$L18,O15:O18)</f>
        <v>#VALUE!</v>
      </c>
      <c r="W15" s="44" t="e">
        <f>bdrateOld($D15:$D18,E15:E18,$L15:$L18,M15:M18)</f>
        <v>#VALUE!</v>
      </c>
      <c r="X15" s="45" t="e">
        <f>bdrateOld($D15:$D18,F15:F18,$L15:$L18,N15:N18)</f>
        <v>#VALUE!</v>
      </c>
      <c r="Y15" s="46" t="e">
        <f>bdrateOld($D15:$D18,G15:G18,$L15:$L18,O15:O18)</f>
        <v>#VALUE!</v>
      </c>
    </row>
    <row r="16" spans="1:25" x14ac:dyDescent="0.2">
      <c r="A16" s="24"/>
      <c r="B16" s="24"/>
      <c r="C16" s="24">
        <v>27</v>
      </c>
      <c r="D16" s="25"/>
      <c r="E16" s="26"/>
      <c r="F16" s="26"/>
      <c r="G16" s="26"/>
      <c r="H16" s="26"/>
      <c r="I16" s="26"/>
      <c r="J16" s="27">
        <f t="shared" si="0"/>
        <v>0</v>
      </c>
      <c r="L16" s="28"/>
      <c r="M16" s="29"/>
      <c r="N16" s="29"/>
      <c r="O16" s="29"/>
      <c r="P16" s="29"/>
      <c r="Q16" s="29"/>
      <c r="R16" s="30">
        <f t="shared" si="1"/>
        <v>0</v>
      </c>
      <c r="S16" s="20"/>
      <c r="T16" s="31"/>
      <c r="U16" s="32"/>
      <c r="V16" s="32"/>
      <c r="W16" s="31"/>
      <c r="X16" s="32"/>
      <c r="Y16" s="33"/>
    </row>
    <row r="17" spans="1:25" x14ac:dyDescent="0.2">
      <c r="A17" s="24"/>
      <c r="B17" s="24"/>
      <c r="C17" s="24">
        <v>32</v>
      </c>
      <c r="D17" s="25"/>
      <c r="E17" s="26"/>
      <c r="F17" s="26"/>
      <c r="G17" s="26"/>
      <c r="H17" s="26"/>
      <c r="I17" s="26"/>
      <c r="J17" s="27">
        <f t="shared" si="0"/>
        <v>0</v>
      </c>
      <c r="L17" s="28"/>
      <c r="M17" s="29"/>
      <c r="N17" s="29"/>
      <c r="O17" s="29"/>
      <c r="P17" s="29"/>
      <c r="Q17" s="29"/>
      <c r="R17" s="30">
        <f t="shared" si="1"/>
        <v>0</v>
      </c>
      <c r="S17" s="20"/>
      <c r="T17" s="31"/>
      <c r="U17" s="32"/>
      <c r="V17" s="32"/>
      <c r="W17" s="31"/>
      <c r="X17" s="32"/>
      <c r="Y17" s="33"/>
    </row>
    <row r="18" spans="1:25" ht="12.75" thickBot="1" x14ac:dyDescent="0.25">
      <c r="A18" s="34"/>
      <c r="B18" s="34"/>
      <c r="C18" s="34">
        <v>37</v>
      </c>
      <c r="D18" s="35"/>
      <c r="E18" s="36"/>
      <c r="F18" s="36"/>
      <c r="G18" s="36"/>
      <c r="H18" s="36"/>
      <c r="I18" s="36"/>
      <c r="J18" s="37">
        <f t="shared" si="0"/>
        <v>0</v>
      </c>
      <c r="L18" s="38"/>
      <c r="M18" s="39"/>
      <c r="N18" s="39"/>
      <c r="O18" s="39"/>
      <c r="P18" s="39"/>
      <c r="Q18" s="39"/>
      <c r="R18" s="40">
        <f t="shared" si="1"/>
        <v>0</v>
      </c>
      <c r="S18" s="20"/>
      <c r="T18" s="41"/>
      <c r="U18" s="42"/>
      <c r="V18" s="42"/>
      <c r="W18" s="41"/>
      <c r="X18" s="42"/>
      <c r="Y18" s="43"/>
    </row>
    <row r="19" spans="1:25" x14ac:dyDescent="0.2">
      <c r="A19" s="13" t="s">
        <v>7</v>
      </c>
      <c r="B19" s="13" t="s">
        <v>8</v>
      </c>
      <c r="C19" s="13">
        <v>22</v>
      </c>
      <c r="D19" s="14"/>
      <c r="E19" s="15"/>
      <c r="F19" s="15"/>
      <c r="G19" s="15"/>
      <c r="H19" s="15"/>
      <c r="I19" s="15"/>
      <c r="J19" s="16">
        <f t="shared" si="0"/>
        <v>0</v>
      </c>
      <c r="L19" s="14"/>
      <c r="M19" s="15"/>
      <c r="N19" s="15"/>
      <c r="O19" s="15"/>
      <c r="P19" s="15"/>
      <c r="Q19" s="15"/>
      <c r="R19" s="16">
        <f t="shared" si="1"/>
        <v>0</v>
      </c>
      <c r="S19" s="20"/>
      <c r="T19" s="21" t="e">
        <f>bdrate($D19:$D22,E19:E22,$L19:$L22,M19:M22)</f>
        <v>#VALUE!</v>
      </c>
      <c r="U19" s="22" t="e">
        <f>bdrate($D19:$D22,F19:F22,$L19:$L22,N19:N22)</f>
        <v>#VALUE!</v>
      </c>
      <c r="V19" s="22" t="e">
        <f>bdrate($D19:$D22,G19:G22,$L19:$L22,O19:O22)</f>
        <v>#VALUE!</v>
      </c>
      <c r="W19" s="44" t="e">
        <f>bdrateOld($D19:$D22,E19:E22,$L19:$L22,M19:M22)</f>
        <v>#VALUE!</v>
      </c>
      <c r="X19" s="45" t="e">
        <f>bdrateOld($D19:$D22,F19:F22,$L19:$L22,N19:N22)</f>
        <v>#VALUE!</v>
      </c>
      <c r="Y19" s="46" t="e">
        <f>bdrateOld($D19:$D22,G19:G22,$L19:$L22,O19:O22)</f>
        <v>#VALUE!</v>
      </c>
    </row>
    <row r="20" spans="1:25" x14ac:dyDescent="0.2">
      <c r="A20" s="24" t="s">
        <v>9</v>
      </c>
      <c r="B20" s="24"/>
      <c r="C20" s="24">
        <v>27</v>
      </c>
      <c r="D20" s="25"/>
      <c r="E20" s="26"/>
      <c r="F20" s="26"/>
      <c r="G20" s="26"/>
      <c r="H20" s="26"/>
      <c r="I20" s="26"/>
      <c r="J20" s="27">
        <f t="shared" si="0"/>
        <v>0</v>
      </c>
      <c r="L20" s="25"/>
      <c r="M20" s="26"/>
      <c r="N20" s="26"/>
      <c r="O20" s="26"/>
      <c r="P20" s="26"/>
      <c r="Q20" s="26"/>
      <c r="R20" s="27">
        <f t="shared" si="1"/>
        <v>0</v>
      </c>
      <c r="S20" s="20"/>
      <c r="T20" s="31"/>
      <c r="U20" s="32"/>
      <c r="V20" s="32"/>
      <c r="W20" s="31"/>
      <c r="X20" s="32"/>
      <c r="Y20" s="33"/>
    </row>
    <row r="21" spans="1:25" x14ac:dyDescent="0.2">
      <c r="A21" s="24"/>
      <c r="B21" s="24"/>
      <c r="C21" s="24">
        <v>32</v>
      </c>
      <c r="D21" s="25"/>
      <c r="E21" s="26"/>
      <c r="F21" s="26"/>
      <c r="G21" s="26"/>
      <c r="H21" s="26"/>
      <c r="I21" s="26"/>
      <c r="J21" s="27">
        <f t="shared" si="0"/>
        <v>0</v>
      </c>
      <c r="L21" s="25"/>
      <c r="M21" s="26"/>
      <c r="N21" s="26"/>
      <c r="O21" s="26"/>
      <c r="P21" s="26"/>
      <c r="Q21" s="26"/>
      <c r="R21" s="27">
        <f t="shared" si="1"/>
        <v>0</v>
      </c>
      <c r="S21" s="20"/>
      <c r="T21" s="31"/>
      <c r="U21" s="32"/>
      <c r="V21" s="32"/>
      <c r="W21" s="31"/>
      <c r="X21" s="32"/>
      <c r="Y21" s="33"/>
    </row>
    <row r="22" spans="1:25" ht="12.75" thickBot="1" x14ac:dyDescent="0.25">
      <c r="A22" s="24"/>
      <c r="B22" s="34"/>
      <c r="C22" s="34">
        <v>37</v>
      </c>
      <c r="D22" s="35"/>
      <c r="E22" s="36"/>
      <c r="F22" s="36"/>
      <c r="G22" s="36"/>
      <c r="H22" s="36"/>
      <c r="I22" s="36"/>
      <c r="J22" s="37">
        <f t="shared" si="0"/>
        <v>0</v>
      </c>
      <c r="L22" s="35"/>
      <c r="M22" s="36"/>
      <c r="N22" s="36"/>
      <c r="O22" s="36"/>
      <c r="P22" s="36"/>
      <c r="Q22" s="36"/>
      <c r="R22" s="37">
        <f t="shared" si="1"/>
        <v>0</v>
      </c>
      <c r="S22" s="20"/>
      <c r="T22" s="41"/>
      <c r="U22" s="42"/>
      <c r="V22" s="42"/>
      <c r="W22" s="41"/>
      <c r="X22" s="42"/>
      <c r="Y22" s="43"/>
    </row>
    <row r="23" spans="1:25" x14ac:dyDescent="0.2">
      <c r="A23" s="24"/>
      <c r="B23" s="13" t="s">
        <v>10</v>
      </c>
      <c r="C23" s="13">
        <v>22</v>
      </c>
      <c r="D23" s="14"/>
      <c r="E23" s="15"/>
      <c r="F23" s="15"/>
      <c r="G23" s="15"/>
      <c r="H23" s="15"/>
      <c r="I23" s="15"/>
      <c r="J23" s="16">
        <f t="shared" si="0"/>
        <v>0</v>
      </c>
      <c r="L23" s="14"/>
      <c r="M23" s="15"/>
      <c r="N23" s="15"/>
      <c r="O23" s="15"/>
      <c r="P23" s="15"/>
      <c r="Q23" s="15"/>
      <c r="R23" s="16">
        <f t="shared" si="1"/>
        <v>0</v>
      </c>
      <c r="S23" s="20"/>
      <c r="T23" s="21" t="e">
        <f>bdrate($D23:$D26,E23:E26,$L23:$L26,M23:M26)</f>
        <v>#VALUE!</v>
      </c>
      <c r="U23" s="22" t="e">
        <f>bdrate($D23:$D26,F23:F26,$L23:$L26,N23:N26)</f>
        <v>#VALUE!</v>
      </c>
      <c r="V23" s="22" t="e">
        <f>bdrate($D23:$D26,G23:G26,$L23:$L26,O23:O26)</f>
        <v>#VALUE!</v>
      </c>
      <c r="W23" s="44" t="e">
        <f>bdrateOld($D23:$D26,E23:E26,$L23:$L26,M23:M26)</f>
        <v>#VALUE!</v>
      </c>
      <c r="X23" s="45" t="e">
        <f>bdrateOld($D23:$D26,F23:F26,$L23:$L26,N23:N26)</f>
        <v>#VALUE!</v>
      </c>
      <c r="Y23" s="46" t="e">
        <f>bdrateOld($D23:$D26,G23:G26,$L23:$L26,O23:O26)</f>
        <v>#VALUE!</v>
      </c>
    </row>
    <row r="24" spans="1:25" x14ac:dyDescent="0.2">
      <c r="A24" s="24"/>
      <c r="B24" s="24"/>
      <c r="C24" s="24">
        <v>27</v>
      </c>
      <c r="D24" s="25"/>
      <c r="E24" s="26"/>
      <c r="F24" s="26"/>
      <c r="G24" s="26"/>
      <c r="H24" s="26"/>
      <c r="I24" s="26"/>
      <c r="J24" s="27">
        <f t="shared" si="0"/>
        <v>0</v>
      </c>
      <c r="L24" s="25"/>
      <c r="M24" s="26"/>
      <c r="N24" s="26"/>
      <c r="O24" s="26"/>
      <c r="P24" s="26"/>
      <c r="Q24" s="26"/>
      <c r="R24" s="27">
        <f t="shared" si="1"/>
        <v>0</v>
      </c>
      <c r="S24" s="20"/>
      <c r="T24" s="31"/>
      <c r="U24" s="32"/>
      <c r="V24" s="32"/>
      <c r="W24" s="31"/>
      <c r="X24" s="32"/>
      <c r="Y24" s="33"/>
    </row>
    <row r="25" spans="1:25" x14ac:dyDescent="0.2">
      <c r="A25" s="24"/>
      <c r="B25" s="24"/>
      <c r="C25" s="24">
        <v>32</v>
      </c>
      <c r="D25" s="25"/>
      <c r="E25" s="26"/>
      <c r="F25" s="26"/>
      <c r="G25" s="26"/>
      <c r="H25" s="26"/>
      <c r="I25" s="26"/>
      <c r="J25" s="27">
        <f t="shared" si="0"/>
        <v>0</v>
      </c>
      <c r="L25" s="25"/>
      <c r="M25" s="26"/>
      <c r="N25" s="26"/>
      <c r="O25" s="26"/>
      <c r="P25" s="26"/>
      <c r="Q25" s="26"/>
      <c r="R25" s="27">
        <f t="shared" si="1"/>
        <v>0</v>
      </c>
      <c r="S25" s="20"/>
      <c r="T25" s="31"/>
      <c r="U25" s="32"/>
      <c r="V25" s="32"/>
      <c r="W25" s="31"/>
      <c r="X25" s="32"/>
      <c r="Y25" s="33"/>
    </row>
    <row r="26" spans="1:25" ht="12.75" thickBot="1" x14ac:dyDescent="0.25">
      <c r="A26" s="24"/>
      <c r="B26" s="34"/>
      <c r="C26" s="34">
        <v>37</v>
      </c>
      <c r="D26" s="35"/>
      <c r="E26" s="36"/>
      <c r="F26" s="36"/>
      <c r="G26" s="36"/>
      <c r="H26" s="36"/>
      <c r="I26" s="36"/>
      <c r="J26" s="37">
        <f t="shared" si="0"/>
        <v>0</v>
      </c>
      <c r="L26" s="35"/>
      <c r="M26" s="36"/>
      <c r="N26" s="36"/>
      <c r="O26" s="36"/>
      <c r="P26" s="36"/>
      <c r="Q26" s="36"/>
      <c r="R26" s="37">
        <f t="shared" si="1"/>
        <v>0</v>
      </c>
      <c r="S26" s="20"/>
      <c r="T26" s="41"/>
      <c r="U26" s="42"/>
      <c r="V26" s="42"/>
      <c r="W26" s="41"/>
      <c r="X26" s="42"/>
      <c r="Y26" s="43"/>
    </row>
    <row r="27" spans="1:25" x14ac:dyDescent="0.2">
      <c r="A27" s="24"/>
      <c r="B27" s="13" t="s">
        <v>11</v>
      </c>
      <c r="C27" s="13">
        <v>22</v>
      </c>
      <c r="D27" s="14"/>
      <c r="E27" s="15"/>
      <c r="F27" s="15"/>
      <c r="G27" s="15"/>
      <c r="H27" s="15"/>
      <c r="I27" s="15"/>
      <c r="J27" s="16">
        <f t="shared" si="0"/>
        <v>0</v>
      </c>
      <c r="L27" s="14"/>
      <c r="M27" s="15"/>
      <c r="N27" s="15"/>
      <c r="O27" s="15"/>
      <c r="P27" s="15"/>
      <c r="Q27" s="15"/>
      <c r="R27" s="16">
        <f t="shared" si="1"/>
        <v>0</v>
      </c>
      <c r="S27" s="20"/>
      <c r="T27" s="21" t="e">
        <f>bdrate($D27:$D30,E27:E30,$L27:$L30,M27:M30)</f>
        <v>#VALUE!</v>
      </c>
      <c r="U27" s="22" t="e">
        <f>bdrate($D27:$D30,F27:F30,$L27:$L30,N27:N30)</f>
        <v>#VALUE!</v>
      </c>
      <c r="V27" s="22" t="e">
        <f>bdrate($D27:$D30,G27:G30,$L27:$L30,O27:O30)</f>
        <v>#VALUE!</v>
      </c>
      <c r="W27" s="44" t="e">
        <f>bdrateOld($D27:$D30,E27:E30,$L27:$L30,M27:M30)</f>
        <v>#VALUE!</v>
      </c>
      <c r="X27" s="45" t="e">
        <f>bdrateOld($D27:$D30,F27:F30,$L27:$L30,N27:N30)</f>
        <v>#VALUE!</v>
      </c>
      <c r="Y27" s="46" t="e">
        <f>bdrateOld($D27:$D30,G27:G30,$L27:$L30,O27:O30)</f>
        <v>#VALUE!</v>
      </c>
    </row>
    <row r="28" spans="1:25" x14ac:dyDescent="0.2">
      <c r="A28" s="24"/>
      <c r="B28" s="24"/>
      <c r="C28" s="24">
        <v>27</v>
      </c>
      <c r="D28" s="25"/>
      <c r="E28" s="26"/>
      <c r="F28" s="26"/>
      <c r="G28" s="26"/>
      <c r="H28" s="26"/>
      <c r="I28" s="26"/>
      <c r="J28" s="27">
        <f t="shared" si="0"/>
        <v>0</v>
      </c>
      <c r="L28" s="25"/>
      <c r="M28" s="26"/>
      <c r="N28" s="26"/>
      <c r="O28" s="26"/>
      <c r="P28" s="26"/>
      <c r="Q28" s="26"/>
      <c r="R28" s="27">
        <f t="shared" si="1"/>
        <v>0</v>
      </c>
      <c r="S28" s="20"/>
      <c r="T28" s="31"/>
      <c r="U28" s="32"/>
      <c r="V28" s="32"/>
      <c r="W28" s="31"/>
      <c r="X28" s="32"/>
      <c r="Y28" s="33"/>
    </row>
    <row r="29" spans="1:25" x14ac:dyDescent="0.2">
      <c r="A29" s="24"/>
      <c r="B29" s="24"/>
      <c r="C29" s="24">
        <v>32</v>
      </c>
      <c r="D29" s="25"/>
      <c r="E29" s="26"/>
      <c r="F29" s="26"/>
      <c r="G29" s="26"/>
      <c r="H29" s="26"/>
      <c r="I29" s="26"/>
      <c r="J29" s="27">
        <f t="shared" si="0"/>
        <v>0</v>
      </c>
      <c r="L29" s="25"/>
      <c r="M29" s="26"/>
      <c r="N29" s="26"/>
      <c r="O29" s="26"/>
      <c r="P29" s="26"/>
      <c r="Q29" s="26"/>
      <c r="R29" s="27">
        <f t="shared" si="1"/>
        <v>0</v>
      </c>
      <c r="S29" s="20"/>
      <c r="T29" s="31"/>
      <c r="U29" s="32"/>
      <c r="V29" s="32"/>
      <c r="W29" s="31"/>
      <c r="X29" s="32"/>
      <c r="Y29" s="33"/>
    </row>
    <row r="30" spans="1:25" ht="12.75" thickBot="1" x14ac:dyDescent="0.25">
      <c r="A30" s="24"/>
      <c r="B30" s="34"/>
      <c r="C30" s="34">
        <v>37</v>
      </c>
      <c r="D30" s="35"/>
      <c r="E30" s="36"/>
      <c r="F30" s="36"/>
      <c r="G30" s="36"/>
      <c r="H30" s="36"/>
      <c r="I30" s="36"/>
      <c r="J30" s="37">
        <f t="shared" si="0"/>
        <v>0</v>
      </c>
      <c r="L30" s="35"/>
      <c r="M30" s="36"/>
      <c r="N30" s="36"/>
      <c r="O30" s="36"/>
      <c r="P30" s="36"/>
      <c r="Q30" s="36"/>
      <c r="R30" s="37">
        <f t="shared" si="1"/>
        <v>0</v>
      </c>
      <c r="S30" s="20"/>
      <c r="T30" s="41"/>
      <c r="U30" s="42"/>
      <c r="V30" s="42"/>
      <c r="W30" s="41"/>
      <c r="X30" s="42"/>
      <c r="Y30" s="43"/>
    </row>
    <row r="31" spans="1:25" x14ac:dyDescent="0.2">
      <c r="A31" s="24"/>
      <c r="B31" s="13" t="s">
        <v>12</v>
      </c>
      <c r="C31" s="13">
        <v>22</v>
      </c>
      <c r="D31" s="14"/>
      <c r="E31" s="15"/>
      <c r="F31" s="15"/>
      <c r="G31" s="15"/>
      <c r="H31" s="15"/>
      <c r="I31" s="15"/>
      <c r="J31" s="16">
        <f t="shared" si="0"/>
        <v>0</v>
      </c>
      <c r="L31" s="14"/>
      <c r="M31" s="15"/>
      <c r="N31" s="15"/>
      <c r="O31" s="15"/>
      <c r="P31" s="15"/>
      <c r="Q31" s="15"/>
      <c r="R31" s="16">
        <f t="shared" si="1"/>
        <v>0</v>
      </c>
      <c r="S31" s="20"/>
      <c r="T31" s="21" t="e">
        <f>bdrate($D31:$D34,E31:E34,$L31:$L34,M31:M34)</f>
        <v>#VALUE!</v>
      </c>
      <c r="U31" s="22" t="e">
        <f>bdrate($D31:$D34,F31:F34,$L31:$L34,N31:N34)</f>
        <v>#VALUE!</v>
      </c>
      <c r="V31" s="22" t="e">
        <f>bdrate($D31:$D34,G31:G34,$L31:$L34,O31:O34)</f>
        <v>#VALUE!</v>
      </c>
      <c r="W31" s="44" t="e">
        <f>bdrateOld($D31:$D34,E31:E34,$L31:$L34,M31:M34)</f>
        <v>#VALUE!</v>
      </c>
      <c r="X31" s="45" t="e">
        <f>bdrateOld($D31:$D34,F31:F34,$L31:$L34,N31:N34)</f>
        <v>#VALUE!</v>
      </c>
      <c r="Y31" s="46" t="e">
        <f>bdrateOld($D31:$D34,G31:G34,$L31:$L34,O31:O34)</f>
        <v>#VALUE!</v>
      </c>
    </row>
    <row r="32" spans="1:25" x14ac:dyDescent="0.2">
      <c r="A32" s="24"/>
      <c r="B32" s="24"/>
      <c r="C32" s="24">
        <v>27</v>
      </c>
      <c r="D32" s="25"/>
      <c r="E32" s="26"/>
      <c r="F32" s="26"/>
      <c r="G32" s="26"/>
      <c r="H32" s="26"/>
      <c r="I32" s="26"/>
      <c r="J32" s="27">
        <f t="shared" si="0"/>
        <v>0</v>
      </c>
      <c r="L32" s="25"/>
      <c r="M32" s="26"/>
      <c r="N32" s="26"/>
      <c r="O32" s="26"/>
      <c r="P32" s="26"/>
      <c r="Q32" s="26"/>
      <c r="R32" s="27">
        <f t="shared" si="1"/>
        <v>0</v>
      </c>
      <c r="S32" s="20"/>
      <c r="T32" s="31"/>
      <c r="U32" s="32"/>
      <c r="V32" s="32"/>
      <c r="W32" s="31"/>
      <c r="X32" s="32"/>
      <c r="Y32" s="33"/>
    </row>
    <row r="33" spans="1:25" x14ac:dyDescent="0.2">
      <c r="A33" s="24"/>
      <c r="B33" s="24"/>
      <c r="C33" s="24">
        <v>32</v>
      </c>
      <c r="D33" s="25"/>
      <c r="E33" s="26"/>
      <c r="F33" s="26"/>
      <c r="G33" s="26"/>
      <c r="H33" s="26"/>
      <c r="I33" s="26"/>
      <c r="J33" s="27">
        <f t="shared" si="0"/>
        <v>0</v>
      </c>
      <c r="L33" s="25"/>
      <c r="M33" s="26"/>
      <c r="N33" s="26"/>
      <c r="O33" s="26"/>
      <c r="P33" s="26"/>
      <c r="Q33" s="26"/>
      <c r="R33" s="27">
        <f t="shared" si="1"/>
        <v>0</v>
      </c>
      <c r="S33" s="20"/>
      <c r="T33" s="31"/>
      <c r="U33" s="32"/>
      <c r="V33" s="32"/>
      <c r="W33" s="31"/>
      <c r="X33" s="32"/>
      <c r="Y33" s="33"/>
    </row>
    <row r="34" spans="1:25" ht="12.75" thickBot="1" x14ac:dyDescent="0.25">
      <c r="A34" s="24"/>
      <c r="B34" s="34"/>
      <c r="C34" s="34">
        <v>37</v>
      </c>
      <c r="D34" s="35"/>
      <c r="E34" s="36"/>
      <c r="F34" s="36"/>
      <c r="G34" s="36"/>
      <c r="H34" s="36"/>
      <c r="I34" s="36"/>
      <c r="J34" s="37">
        <f t="shared" si="0"/>
        <v>0</v>
      </c>
      <c r="L34" s="35"/>
      <c r="M34" s="36"/>
      <c r="N34" s="36"/>
      <c r="O34" s="36"/>
      <c r="P34" s="36"/>
      <c r="Q34" s="36"/>
      <c r="R34" s="37">
        <f t="shared" si="1"/>
        <v>0</v>
      </c>
      <c r="S34" s="20"/>
      <c r="T34" s="41"/>
      <c r="U34" s="42"/>
      <c r="V34" s="42"/>
      <c r="W34" s="41"/>
      <c r="X34" s="42"/>
      <c r="Y34" s="43"/>
    </row>
    <row r="35" spans="1:25" x14ac:dyDescent="0.2">
      <c r="A35" s="24"/>
      <c r="B35" s="13" t="s">
        <v>13</v>
      </c>
      <c r="C35" s="13">
        <v>22</v>
      </c>
      <c r="D35" s="14"/>
      <c r="E35" s="15"/>
      <c r="F35" s="15"/>
      <c r="G35" s="15"/>
      <c r="H35" s="15"/>
      <c r="I35" s="15"/>
      <c r="J35" s="16">
        <f t="shared" si="0"/>
        <v>0</v>
      </c>
      <c r="L35" s="14"/>
      <c r="M35" s="15"/>
      <c r="N35" s="15"/>
      <c r="O35" s="15"/>
      <c r="P35" s="15"/>
      <c r="Q35" s="15"/>
      <c r="R35" s="16">
        <f t="shared" si="1"/>
        <v>0</v>
      </c>
      <c r="S35" s="20"/>
      <c r="T35" s="21" t="e">
        <f>bdrate($D35:$D38,E35:E38,$L35:$L38,M35:M38)</f>
        <v>#VALUE!</v>
      </c>
      <c r="U35" s="22" t="e">
        <f>bdrate($D35:$D38,F35:F38,$L35:$L38,N35:N38)</f>
        <v>#VALUE!</v>
      </c>
      <c r="V35" s="22" t="e">
        <f>bdrate($D35:$D38,G35:G38,$L35:$L38,O35:O38)</f>
        <v>#VALUE!</v>
      </c>
      <c r="W35" s="44" t="e">
        <f>bdrateOld($D35:$D38,E35:E38,$L35:$L38,M35:M38)</f>
        <v>#VALUE!</v>
      </c>
      <c r="X35" s="45" t="e">
        <f>bdrateOld($D35:$D38,F35:F38,$L35:$L38,N35:N38)</f>
        <v>#VALUE!</v>
      </c>
      <c r="Y35" s="46" t="e">
        <f>bdrateOld($D35:$D38,G35:G38,$L35:$L38,O35:O38)</f>
        <v>#VALUE!</v>
      </c>
    </row>
    <row r="36" spans="1:25" x14ac:dyDescent="0.2">
      <c r="A36" s="24"/>
      <c r="B36" s="24"/>
      <c r="C36" s="24">
        <v>27</v>
      </c>
      <c r="D36" s="25"/>
      <c r="E36" s="26"/>
      <c r="F36" s="26"/>
      <c r="G36" s="26"/>
      <c r="H36" s="26"/>
      <c r="I36" s="26"/>
      <c r="J36" s="27">
        <f t="shared" si="0"/>
        <v>0</v>
      </c>
      <c r="L36" s="25"/>
      <c r="M36" s="26"/>
      <c r="N36" s="26"/>
      <c r="O36" s="26"/>
      <c r="P36" s="26"/>
      <c r="Q36" s="26"/>
      <c r="R36" s="27">
        <f t="shared" si="1"/>
        <v>0</v>
      </c>
      <c r="S36" s="20"/>
      <c r="T36" s="31"/>
      <c r="U36" s="32"/>
      <c r="V36" s="32"/>
      <c r="W36" s="31"/>
      <c r="X36" s="32"/>
      <c r="Y36" s="33"/>
    </row>
    <row r="37" spans="1:25" x14ac:dyDescent="0.2">
      <c r="A37" s="24"/>
      <c r="B37" s="24"/>
      <c r="C37" s="24">
        <v>32</v>
      </c>
      <c r="D37" s="25"/>
      <c r="E37" s="26"/>
      <c r="F37" s="26"/>
      <c r="G37" s="26"/>
      <c r="H37" s="26"/>
      <c r="I37" s="26"/>
      <c r="J37" s="27">
        <f t="shared" si="0"/>
        <v>0</v>
      </c>
      <c r="L37" s="25"/>
      <c r="M37" s="26"/>
      <c r="N37" s="26"/>
      <c r="O37" s="26"/>
      <c r="P37" s="26"/>
      <c r="Q37" s="26"/>
      <c r="R37" s="27">
        <f t="shared" si="1"/>
        <v>0</v>
      </c>
      <c r="S37" s="20"/>
      <c r="T37" s="31"/>
      <c r="U37" s="32"/>
      <c r="V37" s="32"/>
      <c r="W37" s="31"/>
      <c r="X37" s="32"/>
      <c r="Y37" s="33"/>
    </row>
    <row r="38" spans="1:25" ht="12.75" thickBot="1" x14ac:dyDescent="0.25">
      <c r="A38" s="34"/>
      <c r="B38" s="34"/>
      <c r="C38" s="34">
        <v>37</v>
      </c>
      <c r="D38" s="35"/>
      <c r="E38" s="36"/>
      <c r="F38" s="36"/>
      <c r="G38" s="36"/>
      <c r="H38" s="36"/>
      <c r="I38" s="36"/>
      <c r="J38" s="37">
        <f t="shared" si="0"/>
        <v>0</v>
      </c>
      <c r="L38" s="35"/>
      <c r="M38" s="36"/>
      <c r="N38" s="36"/>
      <c r="O38" s="36"/>
      <c r="P38" s="36"/>
      <c r="Q38" s="36"/>
      <c r="R38" s="37">
        <f t="shared" si="1"/>
        <v>0</v>
      </c>
      <c r="S38" s="20"/>
      <c r="T38" s="41"/>
      <c r="U38" s="42"/>
      <c r="V38" s="42"/>
      <c r="W38" s="41"/>
      <c r="X38" s="42"/>
      <c r="Y38" s="43"/>
    </row>
    <row r="39" spans="1:25" x14ac:dyDescent="0.2">
      <c r="A39" s="13" t="s">
        <v>14</v>
      </c>
      <c r="B39" s="13" t="s">
        <v>15</v>
      </c>
      <c r="C39" s="13">
        <v>22</v>
      </c>
      <c r="D39" s="14"/>
      <c r="E39" s="15"/>
      <c r="F39" s="15"/>
      <c r="G39" s="15"/>
      <c r="H39" s="15"/>
      <c r="I39" s="15"/>
      <c r="J39" s="16">
        <f t="shared" si="0"/>
        <v>0</v>
      </c>
      <c r="L39" s="14"/>
      <c r="M39" s="15"/>
      <c r="N39" s="15"/>
      <c r="O39" s="15"/>
      <c r="P39" s="15"/>
      <c r="Q39" s="15"/>
      <c r="R39" s="16">
        <f t="shared" si="1"/>
        <v>0</v>
      </c>
      <c r="S39" s="20"/>
      <c r="T39" s="21" t="e">
        <f>bdrate($D39:$D42,E39:E42,$L39:$L42,M39:M42)</f>
        <v>#VALUE!</v>
      </c>
      <c r="U39" s="22" t="e">
        <f>bdrate($D39:$D42,F39:F42,$L39:$L42,N39:N42)</f>
        <v>#VALUE!</v>
      </c>
      <c r="V39" s="22" t="e">
        <f>bdrate($D39:$D42,G39:G42,$L39:$L42,O39:O42)</f>
        <v>#VALUE!</v>
      </c>
      <c r="W39" s="44" t="e">
        <f>bdrateOld($D39:$D42,E39:E42,$L39:$L42,M39:M42)</f>
        <v>#VALUE!</v>
      </c>
      <c r="X39" s="45" t="e">
        <f>bdrateOld($D39:$D42,F39:F42,$L39:$L42,N39:N42)</f>
        <v>#VALUE!</v>
      </c>
      <c r="Y39" s="46" t="e">
        <f>bdrateOld($D39:$D42,G39:G42,$L39:$L42,O39:O42)</f>
        <v>#VALUE!</v>
      </c>
    </row>
    <row r="40" spans="1:25" x14ac:dyDescent="0.2">
      <c r="A40" s="24" t="s">
        <v>16</v>
      </c>
      <c r="B40" s="24"/>
      <c r="C40" s="24">
        <v>27</v>
      </c>
      <c r="D40" s="25"/>
      <c r="E40" s="26"/>
      <c r="F40" s="26"/>
      <c r="G40" s="26"/>
      <c r="H40" s="26"/>
      <c r="I40" s="26"/>
      <c r="J40" s="27">
        <f t="shared" si="0"/>
        <v>0</v>
      </c>
      <c r="L40" s="25"/>
      <c r="M40" s="26"/>
      <c r="N40" s="26"/>
      <c r="O40" s="26"/>
      <c r="P40" s="26"/>
      <c r="Q40" s="26"/>
      <c r="R40" s="27">
        <f t="shared" si="1"/>
        <v>0</v>
      </c>
      <c r="S40" s="20"/>
      <c r="T40" s="31"/>
      <c r="U40" s="32"/>
      <c r="V40" s="32"/>
      <c r="W40" s="31"/>
      <c r="X40" s="32"/>
      <c r="Y40" s="33"/>
    </row>
    <row r="41" spans="1:25" x14ac:dyDescent="0.2">
      <c r="A41" s="24"/>
      <c r="B41" s="24"/>
      <c r="C41" s="24">
        <v>32</v>
      </c>
      <c r="D41" s="25"/>
      <c r="E41" s="26"/>
      <c r="F41" s="26"/>
      <c r="G41" s="26"/>
      <c r="H41" s="26"/>
      <c r="I41" s="26"/>
      <c r="J41" s="27">
        <f t="shared" si="0"/>
        <v>0</v>
      </c>
      <c r="L41" s="25"/>
      <c r="M41" s="26"/>
      <c r="N41" s="26"/>
      <c r="O41" s="26"/>
      <c r="P41" s="26"/>
      <c r="Q41" s="26"/>
      <c r="R41" s="27">
        <f t="shared" si="1"/>
        <v>0</v>
      </c>
      <c r="S41" s="20"/>
      <c r="T41" s="31"/>
      <c r="U41" s="32"/>
      <c r="V41" s="32"/>
      <c r="W41" s="31"/>
      <c r="X41" s="32"/>
      <c r="Y41" s="33"/>
    </row>
    <row r="42" spans="1:25" ht="12.75" thickBot="1" x14ac:dyDescent="0.25">
      <c r="A42" s="24"/>
      <c r="B42" s="34"/>
      <c r="C42" s="34">
        <v>37</v>
      </c>
      <c r="D42" s="35"/>
      <c r="E42" s="36"/>
      <c r="F42" s="36"/>
      <c r="G42" s="36"/>
      <c r="H42" s="36"/>
      <c r="I42" s="36"/>
      <c r="J42" s="37">
        <f t="shared" si="0"/>
        <v>0</v>
      </c>
      <c r="L42" s="35"/>
      <c r="M42" s="36"/>
      <c r="N42" s="36"/>
      <c r="O42" s="36"/>
      <c r="P42" s="36"/>
      <c r="Q42" s="36"/>
      <c r="R42" s="37">
        <f t="shared" si="1"/>
        <v>0</v>
      </c>
      <c r="S42" s="20"/>
      <c r="T42" s="41"/>
      <c r="U42" s="42"/>
      <c r="V42" s="42"/>
      <c r="W42" s="41"/>
      <c r="X42" s="42"/>
      <c r="Y42" s="43"/>
    </row>
    <row r="43" spans="1:25" x14ac:dyDescent="0.2">
      <c r="A43" s="24"/>
      <c r="B43" s="13" t="s">
        <v>17</v>
      </c>
      <c r="C43" s="13">
        <v>22</v>
      </c>
      <c r="D43" s="14"/>
      <c r="E43" s="15"/>
      <c r="F43" s="15"/>
      <c r="G43" s="15"/>
      <c r="H43" s="15"/>
      <c r="I43" s="15"/>
      <c r="J43" s="16">
        <f t="shared" si="0"/>
        <v>0</v>
      </c>
      <c r="L43" s="14"/>
      <c r="M43" s="15"/>
      <c r="N43" s="15"/>
      <c r="O43" s="15"/>
      <c r="P43" s="15"/>
      <c r="Q43" s="15"/>
      <c r="R43" s="16">
        <f t="shared" si="1"/>
        <v>0</v>
      </c>
      <c r="S43" s="20"/>
      <c r="T43" s="21" t="e">
        <f>bdrate($D43:$D46,E43:E46,$L43:$L46,M43:M46)</f>
        <v>#VALUE!</v>
      </c>
      <c r="U43" s="22" t="e">
        <f>bdrate($D43:$D46,F43:F46,$L43:$L46,N43:N46)</f>
        <v>#VALUE!</v>
      </c>
      <c r="V43" s="22" t="e">
        <f>bdrate($D43:$D46,G43:G46,$L43:$L46,O43:O46)</f>
        <v>#VALUE!</v>
      </c>
      <c r="W43" s="44" t="e">
        <f>bdrateOld($D43:$D46,E43:E46,$L43:$L46,M43:M46)</f>
        <v>#VALUE!</v>
      </c>
      <c r="X43" s="45" t="e">
        <f>bdrateOld($D43:$D46,F43:F46,$L43:$L46,N43:N46)</f>
        <v>#VALUE!</v>
      </c>
      <c r="Y43" s="46" t="e">
        <f>bdrateOld($D43:$D46,G43:G46,$L43:$L46,O43:O46)</f>
        <v>#VALUE!</v>
      </c>
    </row>
    <row r="44" spans="1:25" x14ac:dyDescent="0.2">
      <c r="A44" s="24"/>
      <c r="B44" s="24"/>
      <c r="C44" s="24">
        <v>27</v>
      </c>
      <c r="D44" s="25"/>
      <c r="E44" s="26"/>
      <c r="F44" s="26"/>
      <c r="G44" s="26"/>
      <c r="H44" s="26"/>
      <c r="I44" s="26"/>
      <c r="J44" s="27">
        <f t="shared" si="0"/>
        <v>0</v>
      </c>
      <c r="L44" s="25"/>
      <c r="M44" s="26"/>
      <c r="N44" s="26"/>
      <c r="O44" s="26"/>
      <c r="P44" s="26"/>
      <c r="Q44" s="26"/>
      <c r="R44" s="27">
        <f t="shared" si="1"/>
        <v>0</v>
      </c>
      <c r="S44" s="20"/>
      <c r="T44" s="31"/>
      <c r="U44" s="32"/>
      <c r="V44" s="32"/>
      <c r="W44" s="31"/>
      <c r="X44" s="32"/>
      <c r="Y44" s="33"/>
    </row>
    <row r="45" spans="1:25" x14ac:dyDescent="0.2">
      <c r="A45" s="24"/>
      <c r="B45" s="24"/>
      <c r="C45" s="24">
        <v>32</v>
      </c>
      <c r="D45" s="25"/>
      <c r="E45" s="26"/>
      <c r="F45" s="26"/>
      <c r="G45" s="26"/>
      <c r="H45" s="26"/>
      <c r="I45" s="26"/>
      <c r="J45" s="27">
        <f t="shared" si="0"/>
        <v>0</v>
      </c>
      <c r="L45" s="25"/>
      <c r="M45" s="26"/>
      <c r="N45" s="26"/>
      <c r="O45" s="26"/>
      <c r="P45" s="26"/>
      <c r="Q45" s="26"/>
      <c r="R45" s="27">
        <f t="shared" si="1"/>
        <v>0</v>
      </c>
      <c r="S45" s="20"/>
      <c r="T45" s="31"/>
      <c r="U45" s="32"/>
      <c r="V45" s="32"/>
      <c r="W45" s="31"/>
      <c r="X45" s="32"/>
      <c r="Y45" s="33"/>
    </row>
    <row r="46" spans="1:25" ht="12.75" thickBot="1" x14ac:dyDescent="0.25">
      <c r="A46" s="24"/>
      <c r="B46" s="34"/>
      <c r="C46" s="34">
        <v>37</v>
      </c>
      <c r="D46" s="35"/>
      <c r="E46" s="36"/>
      <c r="F46" s="36"/>
      <c r="G46" s="36"/>
      <c r="H46" s="36"/>
      <c r="I46" s="36"/>
      <c r="J46" s="37">
        <f t="shared" si="0"/>
        <v>0</v>
      </c>
      <c r="L46" s="35"/>
      <c r="M46" s="36"/>
      <c r="N46" s="36"/>
      <c r="O46" s="36"/>
      <c r="P46" s="36"/>
      <c r="Q46" s="36"/>
      <c r="R46" s="37">
        <f t="shared" si="1"/>
        <v>0</v>
      </c>
      <c r="S46" s="20"/>
      <c r="T46" s="41"/>
      <c r="U46" s="42"/>
      <c r="V46" s="42"/>
      <c r="W46" s="41"/>
      <c r="X46" s="42"/>
      <c r="Y46" s="43"/>
    </row>
    <row r="47" spans="1:25" x14ac:dyDescent="0.2">
      <c r="A47" s="24"/>
      <c r="B47" s="13" t="s">
        <v>18</v>
      </c>
      <c r="C47" s="13">
        <v>22</v>
      </c>
      <c r="D47" s="14"/>
      <c r="E47" s="15"/>
      <c r="F47" s="15"/>
      <c r="G47" s="15"/>
      <c r="H47" s="15"/>
      <c r="I47" s="15"/>
      <c r="J47" s="16">
        <f t="shared" si="0"/>
        <v>0</v>
      </c>
      <c r="L47" s="14"/>
      <c r="M47" s="15"/>
      <c r="N47" s="15"/>
      <c r="O47" s="15"/>
      <c r="P47" s="15"/>
      <c r="Q47" s="15"/>
      <c r="R47" s="16">
        <f t="shared" si="1"/>
        <v>0</v>
      </c>
      <c r="S47" s="20"/>
      <c r="T47" s="21" t="e">
        <f>bdrate($D47:$D50,E47:E50,$L47:$L50,M47:M50)</f>
        <v>#VALUE!</v>
      </c>
      <c r="U47" s="22" t="e">
        <f>bdrate($D47:$D50,F47:F50,$L47:$L50,N47:N50)</f>
        <v>#VALUE!</v>
      </c>
      <c r="V47" s="22" t="e">
        <f>bdrate($D47:$D50,G47:G50,$L47:$L50,O47:O50)</f>
        <v>#VALUE!</v>
      </c>
      <c r="W47" s="44" t="e">
        <f>bdrateOld($D47:$D50,E47:E50,$L47:$L50,M47:M50)</f>
        <v>#VALUE!</v>
      </c>
      <c r="X47" s="45" t="e">
        <f>bdrateOld($D47:$D50,F47:F50,$L47:$L50,N47:N50)</f>
        <v>#VALUE!</v>
      </c>
      <c r="Y47" s="46" t="e">
        <f>bdrateOld($D47:$D50,G47:G50,$L47:$L50,O47:O50)</f>
        <v>#VALUE!</v>
      </c>
    </row>
    <row r="48" spans="1:25" x14ac:dyDescent="0.2">
      <c r="A48" s="24"/>
      <c r="B48" s="24"/>
      <c r="C48" s="24">
        <v>27</v>
      </c>
      <c r="D48" s="25"/>
      <c r="E48" s="26"/>
      <c r="F48" s="26"/>
      <c r="G48" s="26"/>
      <c r="H48" s="26"/>
      <c r="I48" s="26"/>
      <c r="J48" s="27">
        <f t="shared" si="0"/>
        <v>0</v>
      </c>
      <c r="L48" s="25"/>
      <c r="M48" s="26"/>
      <c r="N48" s="26"/>
      <c r="O48" s="26"/>
      <c r="P48" s="26"/>
      <c r="Q48" s="26"/>
      <c r="R48" s="27">
        <f t="shared" si="1"/>
        <v>0</v>
      </c>
      <c r="S48" s="20"/>
      <c r="T48" s="31"/>
      <c r="U48" s="32"/>
      <c r="V48" s="32"/>
      <c r="W48" s="31"/>
      <c r="X48" s="32"/>
      <c r="Y48" s="33"/>
    </row>
    <row r="49" spans="1:25" x14ac:dyDescent="0.2">
      <c r="A49" s="24"/>
      <c r="B49" s="24"/>
      <c r="C49" s="24">
        <v>32</v>
      </c>
      <c r="D49" s="25"/>
      <c r="E49" s="26"/>
      <c r="F49" s="26"/>
      <c r="G49" s="26"/>
      <c r="H49" s="26"/>
      <c r="I49" s="26"/>
      <c r="J49" s="27">
        <f t="shared" si="0"/>
        <v>0</v>
      </c>
      <c r="L49" s="25"/>
      <c r="M49" s="26"/>
      <c r="N49" s="26"/>
      <c r="O49" s="26"/>
      <c r="P49" s="26"/>
      <c r="Q49" s="26"/>
      <c r="R49" s="27">
        <f t="shared" si="1"/>
        <v>0</v>
      </c>
      <c r="S49" s="20"/>
      <c r="T49" s="31"/>
      <c r="U49" s="32"/>
      <c r="V49" s="32"/>
      <c r="W49" s="31"/>
      <c r="X49" s="32"/>
      <c r="Y49" s="33"/>
    </row>
    <row r="50" spans="1:25" ht="12.75" thickBot="1" x14ac:dyDescent="0.25">
      <c r="A50" s="24"/>
      <c r="B50" s="34"/>
      <c r="C50" s="34">
        <v>37</v>
      </c>
      <c r="D50" s="35"/>
      <c r="E50" s="36"/>
      <c r="F50" s="36"/>
      <c r="G50" s="36"/>
      <c r="H50" s="36"/>
      <c r="I50" s="36"/>
      <c r="J50" s="37">
        <f t="shared" si="0"/>
        <v>0</v>
      </c>
      <c r="L50" s="35"/>
      <c r="M50" s="36"/>
      <c r="N50" s="36"/>
      <c r="O50" s="36"/>
      <c r="P50" s="36"/>
      <c r="Q50" s="36"/>
      <c r="R50" s="37">
        <f t="shared" si="1"/>
        <v>0</v>
      </c>
      <c r="S50" s="20"/>
      <c r="T50" s="41"/>
      <c r="U50" s="42"/>
      <c r="V50" s="42"/>
      <c r="W50" s="41"/>
      <c r="X50" s="42"/>
      <c r="Y50" s="43"/>
    </row>
    <row r="51" spans="1:25" x14ac:dyDescent="0.2">
      <c r="A51" s="24"/>
      <c r="B51" s="13" t="s">
        <v>19</v>
      </c>
      <c r="C51" s="13">
        <v>22</v>
      </c>
      <c r="D51" s="14"/>
      <c r="E51" s="15"/>
      <c r="F51" s="15"/>
      <c r="G51" s="15"/>
      <c r="H51" s="15"/>
      <c r="I51" s="15"/>
      <c r="J51" s="16">
        <f t="shared" si="0"/>
        <v>0</v>
      </c>
      <c r="L51" s="14"/>
      <c r="M51" s="15"/>
      <c r="N51" s="15"/>
      <c r="O51" s="15"/>
      <c r="P51" s="15"/>
      <c r="Q51" s="15"/>
      <c r="R51" s="16">
        <f t="shared" si="1"/>
        <v>0</v>
      </c>
      <c r="S51" s="20"/>
      <c r="T51" s="21" t="e">
        <f>bdrate($D51:$D54,E51:E54,$L51:$L54,M51:M54)</f>
        <v>#VALUE!</v>
      </c>
      <c r="U51" s="22" t="e">
        <f>bdrate($D51:$D54,F51:F54,$L51:$L54,N51:N54)</f>
        <v>#VALUE!</v>
      </c>
      <c r="V51" s="22" t="e">
        <f>bdrate($D51:$D54,G51:G54,$L51:$L54,O51:O54)</f>
        <v>#VALUE!</v>
      </c>
      <c r="W51" s="44" t="e">
        <f>bdrateOld($D51:$D54,E51:E54,$L51:$L54,M51:M54)</f>
        <v>#VALUE!</v>
      </c>
      <c r="X51" s="45" t="e">
        <f>bdrateOld($D51:$D54,F51:F54,$L51:$L54,N51:N54)</f>
        <v>#VALUE!</v>
      </c>
      <c r="Y51" s="46" t="e">
        <f>bdrateOld($D51:$D54,G51:G54,$L51:$L54,O51:O54)</f>
        <v>#VALUE!</v>
      </c>
    </row>
    <row r="52" spans="1:25" x14ac:dyDescent="0.2">
      <c r="A52" s="24"/>
      <c r="B52" s="24"/>
      <c r="C52" s="24">
        <v>27</v>
      </c>
      <c r="D52" s="25"/>
      <c r="E52" s="26"/>
      <c r="F52" s="26"/>
      <c r="G52" s="26"/>
      <c r="H52" s="26"/>
      <c r="I52" s="26"/>
      <c r="J52" s="27">
        <f t="shared" si="0"/>
        <v>0</v>
      </c>
      <c r="L52" s="25"/>
      <c r="M52" s="26"/>
      <c r="N52" s="26"/>
      <c r="O52" s="26"/>
      <c r="P52" s="26"/>
      <c r="Q52" s="26"/>
      <c r="R52" s="27">
        <f t="shared" si="1"/>
        <v>0</v>
      </c>
      <c r="S52" s="20"/>
      <c r="T52" s="31"/>
      <c r="U52" s="32"/>
      <c r="V52" s="32"/>
      <c r="W52" s="31"/>
      <c r="X52" s="32"/>
      <c r="Y52" s="33"/>
    </row>
    <row r="53" spans="1:25" x14ac:dyDescent="0.2">
      <c r="A53" s="24"/>
      <c r="B53" s="24"/>
      <c r="C53" s="24">
        <v>32</v>
      </c>
      <c r="D53" s="25"/>
      <c r="E53" s="26"/>
      <c r="F53" s="26"/>
      <c r="G53" s="26"/>
      <c r="H53" s="26"/>
      <c r="I53" s="26"/>
      <c r="J53" s="27">
        <f t="shared" si="0"/>
        <v>0</v>
      </c>
      <c r="L53" s="25"/>
      <c r="M53" s="26"/>
      <c r="N53" s="26"/>
      <c r="O53" s="26"/>
      <c r="P53" s="26"/>
      <c r="Q53" s="26"/>
      <c r="R53" s="27">
        <f t="shared" si="1"/>
        <v>0</v>
      </c>
      <c r="S53" s="20"/>
      <c r="T53" s="31"/>
      <c r="U53" s="32"/>
      <c r="V53" s="32"/>
      <c r="W53" s="31"/>
      <c r="X53" s="32"/>
      <c r="Y53" s="33"/>
    </row>
    <row r="54" spans="1:25" ht="12.75" thickBot="1" x14ac:dyDescent="0.25">
      <c r="A54" s="34"/>
      <c r="B54" s="34"/>
      <c r="C54" s="34">
        <v>37</v>
      </c>
      <c r="D54" s="35"/>
      <c r="E54" s="36"/>
      <c r="F54" s="36"/>
      <c r="G54" s="36"/>
      <c r="H54" s="36"/>
      <c r="I54" s="36"/>
      <c r="J54" s="37">
        <f t="shared" si="0"/>
        <v>0</v>
      </c>
      <c r="L54" s="35"/>
      <c r="M54" s="36"/>
      <c r="N54" s="36"/>
      <c r="O54" s="36"/>
      <c r="P54" s="36"/>
      <c r="Q54" s="36"/>
      <c r="R54" s="37">
        <f t="shared" si="1"/>
        <v>0</v>
      </c>
      <c r="S54" s="20"/>
      <c r="T54" s="41"/>
      <c r="U54" s="42"/>
      <c r="V54" s="42"/>
      <c r="W54" s="41"/>
      <c r="X54" s="42"/>
      <c r="Y54" s="43"/>
    </row>
    <row r="55" spans="1:25" x14ac:dyDescent="0.2">
      <c r="A55" s="13" t="s">
        <v>20</v>
      </c>
      <c r="B55" s="13" t="s">
        <v>21</v>
      </c>
      <c r="C55" s="13">
        <v>22</v>
      </c>
      <c r="D55" s="14"/>
      <c r="E55" s="15"/>
      <c r="F55" s="15"/>
      <c r="G55" s="15"/>
      <c r="H55" s="15"/>
      <c r="I55" s="15"/>
      <c r="J55" s="16">
        <f t="shared" si="0"/>
        <v>0</v>
      </c>
      <c r="L55" s="14"/>
      <c r="M55" s="15"/>
      <c r="N55" s="15"/>
      <c r="O55" s="15"/>
      <c r="P55" s="15"/>
      <c r="Q55" s="15"/>
      <c r="R55" s="16">
        <f t="shared" si="1"/>
        <v>0</v>
      </c>
      <c r="S55" s="20"/>
      <c r="T55" s="21" t="e">
        <f>bdrate($D55:$D58,E55:E58,$L55:$L58,M55:M58)</f>
        <v>#VALUE!</v>
      </c>
      <c r="U55" s="22" t="e">
        <f>bdrate($D55:$D58,F55:F58,$L55:$L58,N55:N58)</f>
        <v>#VALUE!</v>
      </c>
      <c r="V55" s="22" t="e">
        <f>bdrate($D55:$D58,G55:G58,$L55:$L58,O55:O58)</f>
        <v>#VALUE!</v>
      </c>
      <c r="W55" s="44" t="e">
        <f>bdrateOld($D55:$D58,E55:E58,$L55:$L58,M55:M58)</f>
        <v>#VALUE!</v>
      </c>
      <c r="X55" s="45" t="e">
        <f>bdrateOld($D55:$D58,F55:F58,$L55:$L58,N55:N58)</f>
        <v>#VALUE!</v>
      </c>
      <c r="Y55" s="46" t="e">
        <f>bdrateOld($D55:$D58,G55:G58,$L55:$L58,O55:O58)</f>
        <v>#VALUE!</v>
      </c>
    </row>
    <row r="56" spans="1:25" x14ac:dyDescent="0.2">
      <c r="A56" s="24" t="s">
        <v>22</v>
      </c>
      <c r="B56" s="24"/>
      <c r="C56" s="24">
        <v>27</v>
      </c>
      <c r="D56" s="25"/>
      <c r="E56" s="26"/>
      <c r="F56" s="26"/>
      <c r="G56" s="26"/>
      <c r="H56" s="26"/>
      <c r="I56" s="26"/>
      <c r="J56" s="27">
        <f t="shared" si="0"/>
        <v>0</v>
      </c>
      <c r="L56" s="25"/>
      <c r="M56" s="26"/>
      <c r="N56" s="26"/>
      <c r="O56" s="26"/>
      <c r="P56" s="26"/>
      <c r="Q56" s="26"/>
      <c r="R56" s="27">
        <f t="shared" si="1"/>
        <v>0</v>
      </c>
      <c r="S56" s="20"/>
      <c r="T56" s="31"/>
      <c r="U56" s="32"/>
      <c r="V56" s="32"/>
      <c r="W56" s="31"/>
      <c r="X56" s="32"/>
      <c r="Y56" s="33"/>
    </row>
    <row r="57" spans="1:25" x14ac:dyDescent="0.2">
      <c r="A57" s="24"/>
      <c r="B57" s="24"/>
      <c r="C57" s="24">
        <v>32</v>
      </c>
      <c r="D57" s="25"/>
      <c r="E57" s="26"/>
      <c r="F57" s="26"/>
      <c r="G57" s="26"/>
      <c r="H57" s="26"/>
      <c r="I57" s="26"/>
      <c r="J57" s="27">
        <f t="shared" si="0"/>
        <v>0</v>
      </c>
      <c r="L57" s="25"/>
      <c r="M57" s="26"/>
      <c r="N57" s="26"/>
      <c r="O57" s="26"/>
      <c r="P57" s="26"/>
      <c r="Q57" s="26"/>
      <c r="R57" s="27">
        <f t="shared" si="1"/>
        <v>0</v>
      </c>
      <c r="S57" s="20"/>
      <c r="T57" s="31"/>
      <c r="U57" s="32"/>
      <c r="V57" s="32"/>
      <c r="W57" s="31"/>
      <c r="X57" s="32"/>
      <c r="Y57" s="33"/>
    </row>
    <row r="58" spans="1:25" ht="12.75" thickBot="1" x14ac:dyDescent="0.25">
      <c r="A58" s="24"/>
      <c r="B58" s="34"/>
      <c r="C58" s="34">
        <v>37</v>
      </c>
      <c r="D58" s="35"/>
      <c r="E58" s="36"/>
      <c r="F58" s="36"/>
      <c r="G58" s="36"/>
      <c r="H58" s="36"/>
      <c r="I58" s="36"/>
      <c r="J58" s="37">
        <f t="shared" si="0"/>
        <v>0</v>
      </c>
      <c r="L58" s="35"/>
      <c r="M58" s="36"/>
      <c r="N58" s="36"/>
      <c r="O58" s="36"/>
      <c r="P58" s="36"/>
      <c r="Q58" s="36"/>
      <c r="R58" s="37">
        <f t="shared" si="1"/>
        <v>0</v>
      </c>
      <c r="S58" s="20"/>
      <c r="T58" s="41"/>
      <c r="U58" s="42"/>
      <c r="V58" s="42"/>
      <c r="W58" s="41"/>
      <c r="X58" s="42"/>
      <c r="Y58" s="43"/>
    </row>
    <row r="59" spans="1:25" x14ac:dyDescent="0.2">
      <c r="A59" s="24"/>
      <c r="B59" s="13" t="s">
        <v>23</v>
      </c>
      <c r="C59" s="13">
        <v>22</v>
      </c>
      <c r="D59" s="14"/>
      <c r="E59" s="15"/>
      <c r="F59" s="15"/>
      <c r="G59" s="15"/>
      <c r="H59" s="15"/>
      <c r="I59" s="15"/>
      <c r="J59" s="16">
        <f t="shared" si="0"/>
        <v>0</v>
      </c>
      <c r="L59" s="14"/>
      <c r="M59" s="15"/>
      <c r="N59" s="15"/>
      <c r="O59" s="15"/>
      <c r="P59" s="15"/>
      <c r="Q59" s="15"/>
      <c r="R59" s="16">
        <f t="shared" si="1"/>
        <v>0</v>
      </c>
      <c r="S59" s="20"/>
      <c r="T59" s="21" t="e">
        <f>bdrate($D59:$D62,E59:E62,$L59:$L62,M59:M62)</f>
        <v>#VALUE!</v>
      </c>
      <c r="U59" s="22" t="e">
        <f>bdrate($D59:$D62,F59:F62,$L59:$L62,N59:N62)</f>
        <v>#VALUE!</v>
      </c>
      <c r="V59" s="22" t="e">
        <f>bdrate($D59:$D62,G59:G62,$L59:$L62,O59:O62)</f>
        <v>#VALUE!</v>
      </c>
      <c r="W59" s="44" t="e">
        <f>bdrateOld($D59:$D62,E59:E62,$L59:$L62,M59:M62)</f>
        <v>#VALUE!</v>
      </c>
      <c r="X59" s="45" t="e">
        <f>bdrateOld($D59:$D62,F59:F62,$L59:$L62,N59:N62)</f>
        <v>#VALUE!</v>
      </c>
      <c r="Y59" s="46" t="e">
        <f>bdrateOld($D59:$D62,G59:G62,$L59:$L62,O59:O62)</f>
        <v>#VALUE!</v>
      </c>
    </row>
    <row r="60" spans="1:25" x14ac:dyDescent="0.2">
      <c r="A60" s="24"/>
      <c r="B60" s="24"/>
      <c r="C60" s="24">
        <v>27</v>
      </c>
      <c r="D60" s="25"/>
      <c r="E60" s="26"/>
      <c r="F60" s="26"/>
      <c r="G60" s="26"/>
      <c r="H60" s="26"/>
      <c r="I60" s="26"/>
      <c r="J60" s="27">
        <f t="shared" si="0"/>
        <v>0</v>
      </c>
      <c r="L60" s="25"/>
      <c r="M60" s="26"/>
      <c r="N60" s="26"/>
      <c r="O60" s="26"/>
      <c r="P60" s="26"/>
      <c r="Q60" s="26"/>
      <c r="R60" s="27">
        <f t="shared" si="1"/>
        <v>0</v>
      </c>
      <c r="S60" s="20"/>
      <c r="T60" s="31"/>
      <c r="U60" s="32"/>
      <c r="V60" s="32"/>
      <c r="W60" s="31"/>
      <c r="X60" s="32"/>
      <c r="Y60" s="33"/>
    </row>
    <row r="61" spans="1:25" x14ac:dyDescent="0.2">
      <c r="A61" s="24"/>
      <c r="B61" s="24"/>
      <c r="C61" s="24">
        <v>32</v>
      </c>
      <c r="D61" s="25"/>
      <c r="E61" s="26"/>
      <c r="F61" s="26"/>
      <c r="G61" s="26"/>
      <c r="H61" s="26"/>
      <c r="I61" s="26"/>
      <c r="J61" s="27">
        <f t="shared" si="0"/>
        <v>0</v>
      </c>
      <c r="L61" s="25"/>
      <c r="M61" s="26"/>
      <c r="N61" s="26"/>
      <c r="O61" s="26"/>
      <c r="P61" s="26"/>
      <c r="Q61" s="26"/>
      <c r="R61" s="27">
        <f t="shared" si="1"/>
        <v>0</v>
      </c>
      <c r="S61" s="20"/>
      <c r="T61" s="31"/>
      <c r="U61" s="32"/>
      <c r="V61" s="32"/>
      <c r="W61" s="31"/>
      <c r="X61" s="32"/>
      <c r="Y61" s="33"/>
    </row>
    <row r="62" spans="1:25" ht="12.75" thickBot="1" x14ac:dyDescent="0.25">
      <c r="A62" s="24"/>
      <c r="B62" s="34"/>
      <c r="C62" s="34">
        <v>37</v>
      </c>
      <c r="D62" s="35"/>
      <c r="E62" s="36"/>
      <c r="F62" s="36"/>
      <c r="G62" s="36"/>
      <c r="H62" s="36"/>
      <c r="I62" s="36"/>
      <c r="J62" s="37">
        <f t="shared" si="0"/>
        <v>0</v>
      </c>
      <c r="L62" s="35"/>
      <c r="M62" s="36"/>
      <c r="N62" s="36"/>
      <c r="O62" s="36"/>
      <c r="P62" s="36"/>
      <c r="Q62" s="36"/>
      <c r="R62" s="37">
        <f t="shared" si="1"/>
        <v>0</v>
      </c>
      <c r="S62" s="20"/>
      <c r="T62" s="41"/>
      <c r="U62" s="42"/>
      <c r="V62" s="42"/>
      <c r="W62" s="41"/>
      <c r="X62" s="42"/>
      <c r="Y62" s="43"/>
    </row>
    <row r="63" spans="1:25" x14ac:dyDescent="0.2">
      <c r="A63" s="24"/>
      <c r="B63" s="13" t="s">
        <v>24</v>
      </c>
      <c r="C63" s="13">
        <v>22</v>
      </c>
      <c r="D63" s="14"/>
      <c r="E63" s="15"/>
      <c r="F63" s="15"/>
      <c r="G63" s="15"/>
      <c r="H63" s="15"/>
      <c r="I63" s="15"/>
      <c r="J63" s="16">
        <f t="shared" si="0"/>
        <v>0</v>
      </c>
      <c r="L63" s="14"/>
      <c r="M63" s="15"/>
      <c r="N63" s="15"/>
      <c r="O63" s="15"/>
      <c r="P63" s="15"/>
      <c r="Q63" s="15"/>
      <c r="R63" s="16">
        <f t="shared" si="1"/>
        <v>0</v>
      </c>
      <c r="S63" s="20"/>
      <c r="T63" s="21" t="e">
        <f>bdrate($D63:$D66,E63:E66,$L63:$L66,M63:M66)</f>
        <v>#VALUE!</v>
      </c>
      <c r="U63" s="22" t="e">
        <f>bdrate($D63:$D66,F63:F66,$L63:$L66,N63:N66)</f>
        <v>#VALUE!</v>
      </c>
      <c r="V63" s="22" t="e">
        <f>bdrate($D63:$D66,G63:G66,$L63:$L66,O63:O66)</f>
        <v>#VALUE!</v>
      </c>
      <c r="W63" s="44" t="e">
        <f>bdrateOld($D63:$D66,E63:E66,$L63:$L66,M63:M66)</f>
        <v>#VALUE!</v>
      </c>
      <c r="X63" s="45" t="e">
        <f>bdrateOld($D63:$D66,F63:F66,$L63:$L66,N63:N66)</f>
        <v>#VALUE!</v>
      </c>
      <c r="Y63" s="46" t="e">
        <f>bdrateOld($D63:$D66,G63:G66,$L63:$L66,O63:O66)</f>
        <v>#VALUE!</v>
      </c>
    </row>
    <row r="64" spans="1:25" x14ac:dyDescent="0.2">
      <c r="A64" s="24"/>
      <c r="B64" s="24"/>
      <c r="C64" s="24">
        <v>27</v>
      </c>
      <c r="D64" s="25"/>
      <c r="E64" s="26"/>
      <c r="F64" s="26"/>
      <c r="G64" s="26"/>
      <c r="H64" s="26"/>
      <c r="I64" s="26"/>
      <c r="J64" s="27">
        <f t="shared" si="0"/>
        <v>0</v>
      </c>
      <c r="L64" s="25"/>
      <c r="M64" s="26"/>
      <c r="N64" s="26"/>
      <c r="O64" s="26"/>
      <c r="P64" s="26"/>
      <c r="Q64" s="26"/>
      <c r="R64" s="27">
        <f t="shared" si="1"/>
        <v>0</v>
      </c>
      <c r="S64" s="20"/>
      <c r="T64" s="31"/>
      <c r="U64" s="32"/>
      <c r="V64" s="32"/>
      <c r="W64" s="31"/>
      <c r="X64" s="32"/>
      <c r="Y64" s="33"/>
    </row>
    <row r="65" spans="1:25" x14ac:dyDescent="0.2">
      <c r="A65" s="24"/>
      <c r="B65" s="24"/>
      <c r="C65" s="24">
        <v>32</v>
      </c>
      <c r="D65" s="25"/>
      <c r="E65" s="26"/>
      <c r="F65" s="26"/>
      <c r="G65" s="26"/>
      <c r="H65" s="26"/>
      <c r="I65" s="26"/>
      <c r="J65" s="27">
        <f t="shared" si="0"/>
        <v>0</v>
      </c>
      <c r="L65" s="25"/>
      <c r="M65" s="26"/>
      <c r="N65" s="26"/>
      <c r="O65" s="26"/>
      <c r="P65" s="26"/>
      <c r="Q65" s="26"/>
      <c r="R65" s="27">
        <f t="shared" si="1"/>
        <v>0</v>
      </c>
      <c r="S65" s="20"/>
      <c r="T65" s="31"/>
      <c r="U65" s="32"/>
      <c r="V65" s="32"/>
      <c r="W65" s="31"/>
      <c r="X65" s="32"/>
      <c r="Y65" s="33"/>
    </row>
    <row r="66" spans="1:25" ht="12.75" thickBot="1" x14ac:dyDescent="0.25">
      <c r="A66" s="24"/>
      <c r="B66" s="34"/>
      <c r="C66" s="34">
        <v>37</v>
      </c>
      <c r="D66" s="35"/>
      <c r="E66" s="36"/>
      <c r="F66" s="36"/>
      <c r="G66" s="36"/>
      <c r="H66" s="36"/>
      <c r="I66" s="36"/>
      <c r="J66" s="37">
        <f t="shared" si="0"/>
        <v>0</v>
      </c>
      <c r="L66" s="35"/>
      <c r="M66" s="36"/>
      <c r="N66" s="36"/>
      <c r="O66" s="36"/>
      <c r="P66" s="36"/>
      <c r="Q66" s="36"/>
      <c r="R66" s="37">
        <f t="shared" si="1"/>
        <v>0</v>
      </c>
      <c r="S66" s="20"/>
      <c r="T66" s="41"/>
      <c r="U66" s="42"/>
      <c r="V66" s="42"/>
      <c r="W66" s="41"/>
      <c r="X66" s="42"/>
      <c r="Y66" s="43"/>
    </row>
    <row r="67" spans="1:25" x14ac:dyDescent="0.2">
      <c r="A67" s="24"/>
      <c r="B67" s="13" t="s">
        <v>19</v>
      </c>
      <c r="C67" s="13">
        <v>22</v>
      </c>
      <c r="D67" s="14"/>
      <c r="E67" s="15"/>
      <c r="F67" s="15"/>
      <c r="G67" s="15"/>
      <c r="H67" s="15"/>
      <c r="I67" s="15"/>
      <c r="J67" s="16">
        <f t="shared" si="0"/>
        <v>0</v>
      </c>
      <c r="L67" s="14"/>
      <c r="M67" s="15"/>
      <c r="N67" s="15"/>
      <c r="O67" s="15"/>
      <c r="P67" s="15"/>
      <c r="Q67" s="15"/>
      <c r="R67" s="16">
        <f t="shared" si="1"/>
        <v>0</v>
      </c>
      <c r="S67" s="20"/>
      <c r="T67" s="21" t="e">
        <f>bdrate($D67:$D70,E67:E70,$L67:$L70,M67:M70)</f>
        <v>#VALUE!</v>
      </c>
      <c r="U67" s="22" t="e">
        <f>bdrate($D67:$D70,F67:F70,$L67:$L70,N67:N70)</f>
        <v>#VALUE!</v>
      </c>
      <c r="V67" s="22" t="e">
        <f>bdrate($D67:$D70,G67:G70,$L67:$L70,O67:O70)</f>
        <v>#VALUE!</v>
      </c>
      <c r="W67" s="44" t="e">
        <f>bdrateOld($D67:$D70,E67:E70,$L67:$L70,M67:M70)</f>
        <v>#VALUE!</v>
      </c>
      <c r="X67" s="45" t="e">
        <f>bdrateOld($D67:$D70,F67:F70,$L67:$L70,N67:N70)</f>
        <v>#VALUE!</v>
      </c>
      <c r="Y67" s="46" t="e">
        <f>bdrateOld($D67:$D70,G67:G70,$L67:$L70,O67:O70)</f>
        <v>#VALUE!</v>
      </c>
    </row>
    <row r="68" spans="1:25" x14ac:dyDescent="0.2">
      <c r="A68" s="24"/>
      <c r="B68" s="24"/>
      <c r="C68" s="24">
        <v>27</v>
      </c>
      <c r="D68" s="25"/>
      <c r="E68" s="26"/>
      <c r="F68" s="26"/>
      <c r="G68" s="26"/>
      <c r="H68" s="26"/>
      <c r="I68" s="26"/>
      <c r="J68" s="27">
        <f t="shared" si="0"/>
        <v>0</v>
      </c>
      <c r="L68" s="25"/>
      <c r="M68" s="26"/>
      <c r="N68" s="26"/>
      <c r="O68" s="26"/>
      <c r="P68" s="26"/>
      <c r="Q68" s="26"/>
      <c r="R68" s="27">
        <f t="shared" si="1"/>
        <v>0</v>
      </c>
      <c r="S68" s="20"/>
      <c r="T68" s="31"/>
      <c r="U68" s="32"/>
      <c r="V68" s="32"/>
      <c r="W68" s="31"/>
      <c r="X68" s="32"/>
      <c r="Y68" s="33"/>
    </row>
    <row r="69" spans="1:25" x14ac:dyDescent="0.2">
      <c r="A69" s="24"/>
      <c r="B69" s="24"/>
      <c r="C69" s="24">
        <v>32</v>
      </c>
      <c r="D69" s="25"/>
      <c r="E69" s="26"/>
      <c r="F69" s="26"/>
      <c r="G69" s="26"/>
      <c r="H69" s="26"/>
      <c r="I69" s="26"/>
      <c r="J69" s="27">
        <f t="shared" si="0"/>
        <v>0</v>
      </c>
      <c r="L69" s="25"/>
      <c r="M69" s="26"/>
      <c r="N69" s="26"/>
      <c r="O69" s="26"/>
      <c r="P69" s="26"/>
      <c r="Q69" s="26"/>
      <c r="R69" s="27">
        <f t="shared" si="1"/>
        <v>0</v>
      </c>
      <c r="S69" s="20"/>
      <c r="T69" s="31"/>
      <c r="U69" s="32"/>
      <c r="V69" s="32"/>
      <c r="W69" s="31"/>
      <c r="X69" s="32"/>
      <c r="Y69" s="33"/>
    </row>
    <row r="70" spans="1:25" ht="12.75" thickBot="1" x14ac:dyDescent="0.25">
      <c r="A70" s="34"/>
      <c r="B70" s="34"/>
      <c r="C70" s="34">
        <v>37</v>
      </c>
      <c r="D70" s="35"/>
      <c r="E70" s="36"/>
      <c r="F70" s="36"/>
      <c r="G70" s="36"/>
      <c r="H70" s="36"/>
      <c r="I70" s="36"/>
      <c r="J70" s="37">
        <f t="shared" si="0"/>
        <v>0</v>
      </c>
      <c r="L70" s="35"/>
      <c r="M70" s="36"/>
      <c r="N70" s="36"/>
      <c r="O70" s="36"/>
      <c r="P70" s="36"/>
      <c r="Q70" s="36"/>
      <c r="R70" s="37">
        <f t="shared" si="1"/>
        <v>0</v>
      </c>
      <c r="S70" s="20"/>
      <c r="T70" s="41"/>
      <c r="U70" s="42"/>
      <c r="V70" s="42"/>
      <c r="W70" s="41"/>
      <c r="X70" s="42"/>
      <c r="Y70" s="43"/>
    </row>
    <row r="71" spans="1:25" x14ac:dyDescent="0.2">
      <c r="A71" s="13" t="s">
        <v>25</v>
      </c>
      <c r="B71" s="13" t="s">
        <v>26</v>
      </c>
      <c r="C71" s="13">
        <v>22</v>
      </c>
      <c r="D71" s="14"/>
      <c r="E71" s="15"/>
      <c r="F71" s="15"/>
      <c r="G71" s="15"/>
      <c r="H71" s="15"/>
      <c r="I71" s="15"/>
      <c r="J71" s="16">
        <f t="shared" ref="J71:J82" si="2">H71/3600</f>
        <v>0</v>
      </c>
      <c r="L71" s="14"/>
      <c r="M71" s="15"/>
      <c r="N71" s="15"/>
      <c r="O71" s="15"/>
      <c r="P71" s="15"/>
      <c r="Q71" s="15"/>
      <c r="R71" s="16">
        <f t="shared" ref="R71:R82" si="3">P71/3600</f>
        <v>0</v>
      </c>
      <c r="S71" s="20"/>
      <c r="T71" s="21" t="e">
        <f>bdrate($D71:$D74,E71:E74,$L71:$L74,M71:M74)</f>
        <v>#VALUE!</v>
      </c>
      <c r="U71" s="22" t="e">
        <f>bdrate($D71:$D74,F71:F74,$L71:$L74,N71:N74)</f>
        <v>#VALUE!</v>
      </c>
      <c r="V71" s="22" t="e">
        <f>bdrate($D71:$D74,G71:G74,$L71:$L74,O71:O74)</f>
        <v>#VALUE!</v>
      </c>
      <c r="W71" s="44" t="e">
        <f>bdrateOld($D71:$D74,E71:E74,$L71:$L74,M71:M74)</f>
        <v>#VALUE!</v>
      </c>
      <c r="X71" s="45" t="e">
        <f>bdrateOld($D71:$D74,F71:F74,$L71:$L74,N71:N74)</f>
        <v>#VALUE!</v>
      </c>
      <c r="Y71" s="46" t="e">
        <f>bdrateOld($D71:$D74,G71:G74,$L71:$L74,O71:O74)</f>
        <v>#VALUE!</v>
      </c>
    </row>
    <row r="72" spans="1:25" x14ac:dyDescent="0.2">
      <c r="A72" s="24" t="s">
        <v>27</v>
      </c>
      <c r="B72" s="24"/>
      <c r="C72" s="24">
        <v>27</v>
      </c>
      <c r="D72" s="25"/>
      <c r="E72" s="26"/>
      <c r="F72" s="26"/>
      <c r="G72" s="26"/>
      <c r="H72" s="26"/>
      <c r="I72" s="26"/>
      <c r="J72" s="27">
        <f t="shared" si="2"/>
        <v>0</v>
      </c>
      <c r="L72" s="25"/>
      <c r="M72" s="26"/>
      <c r="N72" s="26"/>
      <c r="O72" s="26"/>
      <c r="P72" s="26"/>
      <c r="Q72" s="26"/>
      <c r="R72" s="27">
        <f t="shared" si="3"/>
        <v>0</v>
      </c>
      <c r="S72" s="20"/>
      <c r="T72" s="31"/>
      <c r="U72" s="32"/>
      <c r="V72" s="32"/>
      <c r="W72" s="31"/>
      <c r="X72" s="32"/>
      <c r="Y72" s="33"/>
    </row>
    <row r="73" spans="1:25" x14ac:dyDescent="0.2">
      <c r="A73" s="24"/>
      <c r="B73" s="24"/>
      <c r="C73" s="24">
        <v>32</v>
      </c>
      <c r="D73" s="25"/>
      <c r="E73" s="26"/>
      <c r="F73" s="26"/>
      <c r="G73" s="26"/>
      <c r="H73" s="26"/>
      <c r="I73" s="26"/>
      <c r="J73" s="27">
        <f t="shared" si="2"/>
        <v>0</v>
      </c>
      <c r="L73" s="25"/>
      <c r="M73" s="26"/>
      <c r="N73" s="26"/>
      <c r="O73" s="26"/>
      <c r="P73" s="26"/>
      <c r="Q73" s="26"/>
      <c r="R73" s="27">
        <f t="shared" si="3"/>
        <v>0</v>
      </c>
      <c r="S73" s="20"/>
      <c r="T73" s="31"/>
      <c r="U73" s="32"/>
      <c r="V73" s="32"/>
      <c r="W73" s="31"/>
      <c r="X73" s="32"/>
      <c r="Y73" s="33"/>
    </row>
    <row r="74" spans="1:25" ht="12.75" thickBot="1" x14ac:dyDescent="0.25">
      <c r="A74" s="24"/>
      <c r="B74" s="34"/>
      <c r="C74" s="34">
        <v>37</v>
      </c>
      <c r="D74" s="35"/>
      <c r="E74" s="36"/>
      <c r="F74" s="36"/>
      <c r="G74" s="36"/>
      <c r="H74" s="36"/>
      <c r="I74" s="36"/>
      <c r="J74" s="37">
        <f t="shared" si="2"/>
        <v>0</v>
      </c>
      <c r="L74" s="35"/>
      <c r="M74" s="36"/>
      <c r="N74" s="36"/>
      <c r="O74" s="36"/>
      <c r="P74" s="36"/>
      <c r="Q74" s="36"/>
      <c r="R74" s="37">
        <f t="shared" si="3"/>
        <v>0</v>
      </c>
      <c r="S74" s="20"/>
      <c r="T74" s="41"/>
      <c r="U74" s="42"/>
      <c r="V74" s="42"/>
      <c r="W74" s="41"/>
      <c r="X74" s="42"/>
      <c r="Y74" s="43"/>
    </row>
    <row r="75" spans="1:25" x14ac:dyDescent="0.2">
      <c r="A75" s="24"/>
      <c r="B75" s="13" t="s">
        <v>28</v>
      </c>
      <c r="C75" s="13">
        <v>22</v>
      </c>
      <c r="D75" s="14"/>
      <c r="E75" s="15"/>
      <c r="F75" s="15"/>
      <c r="G75" s="15"/>
      <c r="H75" s="15"/>
      <c r="I75" s="15"/>
      <c r="J75" s="16">
        <f t="shared" si="2"/>
        <v>0</v>
      </c>
      <c r="L75" s="14"/>
      <c r="M75" s="15"/>
      <c r="N75" s="15"/>
      <c r="O75" s="15"/>
      <c r="P75" s="15"/>
      <c r="Q75" s="15"/>
      <c r="R75" s="16">
        <f t="shared" si="3"/>
        <v>0</v>
      </c>
      <c r="S75" s="20"/>
      <c r="T75" s="21" t="e">
        <f>bdrate($D75:$D78,E75:E78,$L75:$L78,M75:M78)</f>
        <v>#VALUE!</v>
      </c>
      <c r="U75" s="22" t="e">
        <f>bdrate($D75:$D78,F75:F78,$L75:$L78,N75:N78)</f>
        <v>#VALUE!</v>
      </c>
      <c r="V75" s="22" t="e">
        <f>bdrate($D75:$D78,G75:G78,$L75:$L78,O75:O78)</f>
        <v>#VALUE!</v>
      </c>
      <c r="W75" s="44" t="e">
        <f>bdrateOld($D75:$D78,E75:E78,$L75:$L78,M75:M78)</f>
        <v>#VALUE!</v>
      </c>
      <c r="X75" s="45" t="e">
        <f>bdrateOld($D75:$D78,F75:F78,$L75:$L78,N75:N78)</f>
        <v>#VALUE!</v>
      </c>
      <c r="Y75" s="46" t="e">
        <f>bdrateOld($D75:$D78,G75:G78,$L75:$L78,O75:O78)</f>
        <v>#VALUE!</v>
      </c>
    </row>
    <row r="76" spans="1:25" x14ac:dyDescent="0.2">
      <c r="A76" s="24"/>
      <c r="B76" s="24"/>
      <c r="C76" s="24">
        <v>27</v>
      </c>
      <c r="D76" s="25"/>
      <c r="E76" s="26"/>
      <c r="F76" s="26"/>
      <c r="G76" s="26"/>
      <c r="H76" s="26"/>
      <c r="I76" s="26"/>
      <c r="J76" s="27">
        <f t="shared" si="2"/>
        <v>0</v>
      </c>
      <c r="L76" s="25"/>
      <c r="M76" s="26"/>
      <c r="N76" s="26"/>
      <c r="O76" s="26"/>
      <c r="P76" s="26"/>
      <c r="Q76" s="26"/>
      <c r="R76" s="27">
        <f t="shared" si="3"/>
        <v>0</v>
      </c>
      <c r="S76" s="20"/>
      <c r="T76" s="31"/>
      <c r="U76" s="32"/>
      <c r="V76" s="32"/>
      <c r="W76" s="31"/>
      <c r="X76" s="32"/>
      <c r="Y76" s="33"/>
    </row>
    <row r="77" spans="1:25" x14ac:dyDescent="0.2">
      <c r="A77" s="24"/>
      <c r="B77" s="24"/>
      <c r="C77" s="24">
        <v>32</v>
      </c>
      <c r="D77" s="25"/>
      <c r="E77" s="26"/>
      <c r="F77" s="26"/>
      <c r="G77" s="26"/>
      <c r="H77" s="26"/>
      <c r="I77" s="26"/>
      <c r="J77" s="27">
        <f t="shared" si="2"/>
        <v>0</v>
      </c>
      <c r="L77" s="25"/>
      <c r="M77" s="26"/>
      <c r="N77" s="26"/>
      <c r="O77" s="26"/>
      <c r="P77" s="26"/>
      <c r="Q77" s="26"/>
      <c r="R77" s="27">
        <f t="shared" si="3"/>
        <v>0</v>
      </c>
      <c r="S77" s="20"/>
      <c r="T77" s="31"/>
      <c r="U77" s="32"/>
      <c r="V77" s="32"/>
      <c r="W77" s="31"/>
      <c r="X77" s="32"/>
      <c r="Y77" s="33"/>
    </row>
    <row r="78" spans="1:25" ht="12.75" thickBot="1" x14ac:dyDescent="0.25">
      <c r="A78" s="24"/>
      <c r="B78" s="34"/>
      <c r="C78" s="34">
        <v>37</v>
      </c>
      <c r="D78" s="35"/>
      <c r="E78" s="36"/>
      <c r="F78" s="36"/>
      <c r="G78" s="36"/>
      <c r="H78" s="36"/>
      <c r="I78" s="36"/>
      <c r="J78" s="37">
        <f t="shared" si="2"/>
        <v>0</v>
      </c>
      <c r="L78" s="35"/>
      <c r="M78" s="36"/>
      <c r="N78" s="36"/>
      <c r="O78" s="36"/>
      <c r="P78" s="36"/>
      <c r="Q78" s="36"/>
      <c r="R78" s="37">
        <f t="shared" si="3"/>
        <v>0</v>
      </c>
      <c r="S78" s="20"/>
      <c r="T78" s="41"/>
      <c r="U78" s="42"/>
      <c r="V78" s="42"/>
      <c r="W78" s="41"/>
      <c r="X78" s="42"/>
      <c r="Y78" s="43"/>
    </row>
    <row r="79" spans="1:25" x14ac:dyDescent="0.2">
      <c r="A79" s="24"/>
      <c r="B79" s="13" t="s">
        <v>29</v>
      </c>
      <c r="C79" s="13">
        <v>22</v>
      </c>
      <c r="D79" s="14"/>
      <c r="E79" s="15"/>
      <c r="F79" s="15"/>
      <c r="G79" s="15"/>
      <c r="H79" s="15"/>
      <c r="I79" s="15"/>
      <c r="J79" s="16">
        <f t="shared" si="2"/>
        <v>0</v>
      </c>
      <c r="L79" s="14"/>
      <c r="M79" s="15"/>
      <c r="N79" s="15"/>
      <c r="O79" s="15"/>
      <c r="P79" s="15"/>
      <c r="Q79" s="15"/>
      <c r="R79" s="16">
        <f t="shared" si="3"/>
        <v>0</v>
      </c>
      <c r="S79" s="20"/>
      <c r="T79" s="21" t="e">
        <f>bdrate($D79:$D82,E79:E82,$L79:$L82,M79:M82)</f>
        <v>#VALUE!</v>
      </c>
      <c r="U79" s="22" t="e">
        <f>bdrate($D79:$D82,F79:F82,$L79:$L82,N79:N82)</f>
        <v>#VALUE!</v>
      </c>
      <c r="V79" s="22" t="e">
        <f>bdrate($D79:$D82,G79:G82,$L79:$L82,O79:O82)</f>
        <v>#VALUE!</v>
      </c>
      <c r="W79" s="44" t="e">
        <f>bdrateOld($D79:$D82,E79:E82,$L79:$L82,M79:M82)</f>
        <v>#VALUE!</v>
      </c>
      <c r="X79" s="45" t="e">
        <f>bdrateOld($D79:$D82,F79:F82,$L79:$L82,N79:N82)</f>
        <v>#VALUE!</v>
      </c>
      <c r="Y79" s="46" t="e">
        <f>bdrateOld($D79:$D82,G79:G82,$L79:$L82,O79:O82)</f>
        <v>#VALUE!</v>
      </c>
    </row>
    <row r="80" spans="1:25" x14ac:dyDescent="0.2">
      <c r="A80" s="24"/>
      <c r="B80" s="24"/>
      <c r="C80" s="24">
        <v>27</v>
      </c>
      <c r="D80" s="25"/>
      <c r="E80" s="26"/>
      <c r="F80" s="26"/>
      <c r="G80" s="26"/>
      <c r="H80" s="26"/>
      <c r="I80" s="26"/>
      <c r="J80" s="27">
        <f t="shared" si="2"/>
        <v>0</v>
      </c>
      <c r="L80" s="25"/>
      <c r="M80" s="26"/>
      <c r="N80" s="26"/>
      <c r="O80" s="26"/>
      <c r="P80" s="26"/>
      <c r="Q80" s="26"/>
      <c r="R80" s="27">
        <f t="shared" si="3"/>
        <v>0</v>
      </c>
      <c r="S80" s="20"/>
      <c r="T80" s="31"/>
      <c r="U80" s="32"/>
      <c r="V80" s="32"/>
      <c r="W80" s="31"/>
      <c r="X80" s="32"/>
      <c r="Y80" s="33"/>
    </row>
    <row r="81" spans="1:25" x14ac:dyDescent="0.2">
      <c r="A81" s="24"/>
      <c r="B81" s="24"/>
      <c r="C81" s="24">
        <v>32</v>
      </c>
      <c r="D81" s="25"/>
      <c r="E81" s="26"/>
      <c r="F81" s="26"/>
      <c r="G81" s="26"/>
      <c r="H81" s="26"/>
      <c r="I81" s="26"/>
      <c r="J81" s="27">
        <f t="shared" si="2"/>
        <v>0</v>
      </c>
      <c r="L81" s="25"/>
      <c r="M81" s="26"/>
      <c r="N81" s="26"/>
      <c r="O81" s="26"/>
      <c r="P81" s="26"/>
      <c r="Q81" s="26"/>
      <c r="R81" s="27">
        <f t="shared" si="3"/>
        <v>0</v>
      </c>
      <c r="S81" s="20"/>
      <c r="T81" s="31"/>
      <c r="U81" s="32"/>
      <c r="V81" s="32"/>
      <c r="W81" s="31"/>
      <c r="X81" s="32"/>
      <c r="Y81" s="33"/>
    </row>
    <row r="82" spans="1:25" ht="12.75" thickBot="1" x14ac:dyDescent="0.25">
      <c r="A82" s="34"/>
      <c r="B82" s="34"/>
      <c r="C82" s="34">
        <v>37</v>
      </c>
      <c r="D82" s="35"/>
      <c r="E82" s="36"/>
      <c r="F82" s="36"/>
      <c r="G82" s="36"/>
      <c r="H82" s="36"/>
      <c r="I82" s="36"/>
      <c r="J82" s="37">
        <f t="shared" si="2"/>
        <v>0</v>
      </c>
      <c r="L82" s="35"/>
      <c r="M82" s="36"/>
      <c r="N82" s="36"/>
      <c r="O82" s="36"/>
      <c r="P82" s="36"/>
      <c r="Q82" s="36"/>
      <c r="R82" s="37">
        <f t="shared" si="3"/>
        <v>0</v>
      </c>
      <c r="S82" s="20"/>
      <c r="T82" s="41"/>
      <c r="U82" s="42"/>
      <c r="V82" s="42"/>
      <c r="W82" s="41"/>
      <c r="X82" s="42"/>
      <c r="Y82" s="43"/>
    </row>
    <row r="83" spans="1:25" x14ac:dyDescent="0.2">
      <c r="B83" s="1" t="s">
        <v>2</v>
      </c>
      <c r="T83" s="21" t="e">
        <f t="shared" ref="T83:Y83" si="4">AVERAGE(T3,T7,T11,T15)</f>
        <v>#VALUE!</v>
      </c>
      <c r="U83" s="22" t="e">
        <f t="shared" si="4"/>
        <v>#VALUE!</v>
      </c>
      <c r="V83" s="22" t="e">
        <f t="shared" si="4"/>
        <v>#VALUE!</v>
      </c>
      <c r="W83" s="21" t="e">
        <f t="shared" si="4"/>
        <v>#VALUE!</v>
      </c>
      <c r="X83" s="22" t="e">
        <f t="shared" si="4"/>
        <v>#VALUE!</v>
      </c>
      <c r="Y83" s="23" t="e">
        <f t="shared" si="4"/>
        <v>#VALUE!</v>
      </c>
    </row>
    <row r="84" spans="1:25" x14ac:dyDescent="0.2">
      <c r="B84" s="1" t="s">
        <v>7</v>
      </c>
      <c r="T84" s="44" t="e">
        <f t="shared" ref="T84:Y84" si="5">AVERAGE(T19,T23,T27,T31,T35)</f>
        <v>#VALUE!</v>
      </c>
      <c r="U84" s="45" t="e">
        <f t="shared" si="5"/>
        <v>#VALUE!</v>
      </c>
      <c r="V84" s="45" t="e">
        <f t="shared" si="5"/>
        <v>#VALUE!</v>
      </c>
      <c r="W84" s="44" t="e">
        <f t="shared" si="5"/>
        <v>#VALUE!</v>
      </c>
      <c r="X84" s="45" t="e">
        <f t="shared" si="5"/>
        <v>#VALUE!</v>
      </c>
      <c r="Y84" s="46" t="e">
        <f t="shared" si="5"/>
        <v>#VALUE!</v>
      </c>
    </row>
    <row r="85" spans="1:25" x14ac:dyDescent="0.2">
      <c r="B85" s="1" t="s">
        <v>14</v>
      </c>
      <c r="T85" s="44" t="e">
        <f t="shared" ref="T85:Y85" si="6">AVERAGE(T39,T43,T47,T51)</f>
        <v>#VALUE!</v>
      </c>
      <c r="U85" s="45" t="e">
        <f t="shared" si="6"/>
        <v>#VALUE!</v>
      </c>
      <c r="V85" s="45" t="e">
        <f t="shared" si="6"/>
        <v>#VALUE!</v>
      </c>
      <c r="W85" s="44" t="e">
        <f t="shared" si="6"/>
        <v>#VALUE!</v>
      </c>
      <c r="X85" s="45" t="e">
        <f t="shared" si="6"/>
        <v>#VALUE!</v>
      </c>
      <c r="Y85" s="46" t="e">
        <f t="shared" si="6"/>
        <v>#VALUE!</v>
      </c>
    </row>
    <row r="86" spans="1:25" x14ac:dyDescent="0.2">
      <c r="B86" s="1" t="s">
        <v>20</v>
      </c>
      <c r="T86" s="44" t="e">
        <f t="shared" ref="T86:Y86" si="7">AVERAGE(T55,T59,T63,T67)</f>
        <v>#VALUE!</v>
      </c>
      <c r="U86" s="45" t="e">
        <f t="shared" si="7"/>
        <v>#VALUE!</v>
      </c>
      <c r="V86" s="45" t="e">
        <f t="shared" si="7"/>
        <v>#VALUE!</v>
      </c>
      <c r="W86" s="44" t="e">
        <f t="shared" si="7"/>
        <v>#VALUE!</v>
      </c>
      <c r="X86" s="45" t="e">
        <f t="shared" si="7"/>
        <v>#VALUE!</v>
      </c>
      <c r="Y86" s="46" t="e">
        <f t="shared" si="7"/>
        <v>#VALUE!</v>
      </c>
    </row>
    <row r="87" spans="1:25" x14ac:dyDescent="0.2">
      <c r="B87" s="1" t="s">
        <v>30</v>
      </c>
      <c r="T87" s="44" t="e">
        <f t="shared" ref="T87:Y87" si="8">AVERAGE(T71,T75,T79)</f>
        <v>#VALUE!</v>
      </c>
      <c r="U87" s="45" t="e">
        <f t="shared" si="8"/>
        <v>#VALUE!</v>
      </c>
      <c r="V87" s="45" t="e">
        <f t="shared" si="8"/>
        <v>#VALUE!</v>
      </c>
      <c r="W87" s="44" t="e">
        <f t="shared" si="8"/>
        <v>#VALUE!</v>
      </c>
      <c r="X87" s="45" t="e">
        <f t="shared" si="8"/>
        <v>#VALUE!</v>
      </c>
      <c r="Y87" s="46" t="e">
        <f t="shared" si="8"/>
        <v>#VALUE!</v>
      </c>
    </row>
    <row r="88" spans="1:25" ht="12.75" thickBot="1" x14ac:dyDescent="0.25">
      <c r="B88" s="1" t="s">
        <v>84</v>
      </c>
      <c r="T88" s="48" t="e">
        <f>AVERAGE(#REF!,#REF!,#REF!,#REF!)</f>
        <v>#REF!</v>
      </c>
      <c r="U88" s="49" t="e">
        <f>AVERAGE(#REF!,#REF!,#REF!,#REF!)</f>
        <v>#REF!</v>
      </c>
      <c r="V88" s="49" t="e">
        <f>AVERAGE(#REF!,#REF!,#REF!,#REF!)</f>
        <v>#REF!</v>
      </c>
      <c r="W88" s="48" t="e">
        <f>AVERAGE(#REF!,#REF!,#REF!,#REF!)</f>
        <v>#REF!</v>
      </c>
      <c r="X88" s="49" t="e">
        <f>AVERAGE(#REF!,#REF!,#REF!,#REF!)</f>
        <v>#REF!</v>
      </c>
      <c r="Y88" s="50" t="e">
        <f>AVERAGE(#REF!,#REF!,#REF!,#REF!)</f>
        <v>#REF!</v>
      </c>
    </row>
    <row r="89" spans="1:25" ht="12.75" thickBot="1" x14ac:dyDescent="0.25">
      <c r="A89" s="3"/>
      <c r="B89" s="4" t="s">
        <v>31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8" t="e">
        <f t="shared" ref="T89:Y89" si="9">AVERAGE(T3:T82)</f>
        <v>#VALUE!</v>
      </c>
      <c r="U89" s="49" t="e">
        <f t="shared" si="9"/>
        <v>#VALUE!</v>
      </c>
      <c r="V89" s="50" t="e">
        <f t="shared" si="9"/>
        <v>#VALUE!</v>
      </c>
      <c r="W89" s="49" t="e">
        <f t="shared" si="9"/>
        <v>#VALUE!</v>
      </c>
      <c r="X89" s="49" t="e">
        <f t="shared" si="9"/>
        <v>#VALUE!</v>
      </c>
      <c r="Y89" s="50" t="e">
        <f t="shared" si="9"/>
        <v>#VALUE!</v>
      </c>
    </row>
    <row r="90" spans="1:25" x14ac:dyDescent="0.2">
      <c r="B90" s="1" t="s">
        <v>32</v>
      </c>
      <c r="I90" s="51" t="e">
        <f>GEOMEAN(I3:I82)</f>
        <v>#NUM!</v>
      </c>
      <c r="J90" s="51" t="e">
        <f>GEOMEAN(J3:J82)</f>
        <v>#NUM!</v>
      </c>
      <c r="Q90" s="51" t="e">
        <f>GEOMEAN(Q3:Q82)</f>
        <v>#NUM!</v>
      </c>
      <c r="R90" s="51" t="e">
        <f>GEOMEAN(R3:R82)</f>
        <v>#NUM!</v>
      </c>
    </row>
    <row r="91" spans="1:25" x14ac:dyDescent="0.2">
      <c r="B91" s="1" t="s">
        <v>33</v>
      </c>
      <c r="Q91" s="52" t="e">
        <f>Q90/I90</f>
        <v>#NUM!</v>
      </c>
      <c r="R91" s="52" t="e">
        <f>R90/J90</f>
        <v>#NUM!</v>
      </c>
    </row>
    <row r="92" spans="1:25" x14ac:dyDescent="0.2">
      <c r="B92" s="1" t="s">
        <v>34</v>
      </c>
      <c r="I92" s="51">
        <f>SUM(I3:I82)/3600</f>
        <v>0</v>
      </c>
      <c r="J92" s="51">
        <f>SUM(J3:J82)</f>
        <v>0</v>
      </c>
      <c r="Q92" s="51">
        <f>SUM(Q3:Q82)/3600</f>
        <v>0</v>
      </c>
      <c r="R92" s="51">
        <f>SUM(R3:R82)</f>
        <v>0</v>
      </c>
    </row>
  </sheetData>
  <mergeCells count="4">
    <mergeCell ref="D1:J1"/>
    <mergeCell ref="L1:R1"/>
    <mergeCell ref="T1:V1"/>
    <mergeCell ref="W1:Y1"/>
  </mergeCells>
  <phoneticPr fontId="1" type="noConversion"/>
  <conditionalFormatting sqref="T89:Y89 W78:X78 T3:V82 W3:Y3 W7:Y7 W11:Y11 W15:Y15 W19:Y19 W23:Y23 W27:Y27 W31:Y31 W35:Y35 W39:Y39 W43:Y43 W47:Y47 W51:Y51 W55:Y55 W59:Y59 W63:Y63 W67:Y67 W71:Y71 W75:Y75 W79:Y79 W6:X6 W10:X10 W14:X14 W18:X18 W22:X22 W26:X26 W30:X30 W34:X34 W38:X38 W42:X42 W46:X46 W50:X50 W54:X54 W58:X58 W62:X62 W66:X66 W70:X70 W74:X74">
    <cfRule type="cellIs" dxfId="43" priority="45" operator="greaterThan">
      <formula>0.03</formula>
    </cfRule>
    <cfRule type="cellIs" dxfId="42" priority="46" stopIfTrue="1" operator="lessThan">
      <formula>-0.03</formula>
    </cfRule>
  </conditionalFormatting>
  <conditionalFormatting sqref="T83:V88">
    <cfRule type="cellIs" dxfId="41" priority="9" operator="greaterThan">
      <formula>0.03</formula>
    </cfRule>
    <cfRule type="cellIs" dxfId="40" priority="10" stopIfTrue="1" operator="lessThan">
      <formula>-0.03</formula>
    </cfRule>
  </conditionalFormatting>
  <conditionalFormatting sqref="W83:Y87">
    <cfRule type="cellIs" dxfId="39" priority="7" operator="greaterThan">
      <formula>0.03</formula>
    </cfRule>
    <cfRule type="cellIs" dxfId="38" priority="8" stopIfTrue="1" operator="lessThan">
      <formula>-0.03</formula>
    </cfRule>
  </conditionalFormatting>
  <conditionalFormatting sqref="W88">
    <cfRule type="cellIs" dxfId="37" priority="5" operator="greaterThan">
      <formula>0.03</formula>
    </cfRule>
    <cfRule type="cellIs" dxfId="36" priority="6" stopIfTrue="1" operator="lessThan">
      <formula>-0.03</formula>
    </cfRule>
  </conditionalFormatting>
  <conditionalFormatting sqref="X88">
    <cfRule type="cellIs" dxfId="35" priority="3" operator="greaterThan">
      <formula>0.03</formula>
    </cfRule>
    <cfRule type="cellIs" dxfId="34" priority="4" stopIfTrue="1" operator="lessThan">
      <formula>-0.03</formula>
    </cfRule>
  </conditionalFormatting>
  <conditionalFormatting sqref="Y88">
    <cfRule type="cellIs" dxfId="33" priority="1" operator="greaterThan">
      <formula>0.03</formula>
    </cfRule>
    <cfRule type="cellIs" dxfId="32" priority="2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Y91"/>
  <sheetViews>
    <sheetView topLeftCell="A13" workbookViewId="0">
      <selection activeCell="D3" sqref="D3:G70"/>
    </sheetView>
  </sheetViews>
  <sheetFormatPr defaultColWidth="10.875" defaultRowHeight="12" x14ac:dyDescent="0.2"/>
  <cols>
    <col min="1" max="1" width="8.375" style="1" customWidth="1"/>
    <col min="2" max="2" width="14.875" style="1" customWidth="1"/>
    <col min="3" max="3" width="7.875" style="1" customWidth="1"/>
    <col min="4" max="4" width="9.875" style="1" customWidth="1"/>
    <col min="5" max="7" width="6.875" style="1" customWidth="1"/>
    <col min="8" max="10" width="8.875" style="1" customWidth="1"/>
    <col min="11" max="11" width="2.875" style="1" customWidth="1"/>
    <col min="12" max="12" width="9.875" style="1" customWidth="1"/>
    <col min="13" max="15" width="6.875" style="1" customWidth="1"/>
    <col min="16" max="18" width="8.875" style="1" customWidth="1"/>
    <col min="19" max="19" width="2.875" style="1" customWidth="1"/>
    <col min="20" max="25" width="8.875" style="1" customWidth="1"/>
    <col min="26" max="16384" width="10.875" style="1"/>
  </cols>
  <sheetData>
    <row r="1" spans="1:25" ht="12.75" thickBot="1" x14ac:dyDescent="0.25">
      <c r="D1" s="131" t="s">
        <v>35</v>
      </c>
      <c r="E1" s="132"/>
      <c r="F1" s="132"/>
      <c r="G1" s="132"/>
      <c r="H1" s="132"/>
      <c r="I1" s="132"/>
      <c r="J1" s="133"/>
      <c r="L1" s="131" t="s">
        <v>36</v>
      </c>
      <c r="M1" s="132"/>
      <c r="N1" s="132"/>
      <c r="O1" s="132"/>
      <c r="P1" s="132"/>
      <c r="Q1" s="132"/>
      <c r="R1" s="133"/>
      <c r="S1" s="2"/>
      <c r="T1" s="131" t="s">
        <v>58</v>
      </c>
      <c r="U1" s="132"/>
      <c r="V1" s="133"/>
      <c r="W1" s="131" t="s">
        <v>59</v>
      </c>
      <c r="X1" s="132"/>
      <c r="Y1" s="133"/>
    </row>
    <row r="2" spans="1:25" ht="12.75" thickBot="1" x14ac:dyDescent="0.25">
      <c r="A2" s="3"/>
      <c r="B2" s="4"/>
      <c r="C2" s="5" t="s">
        <v>1</v>
      </c>
      <c r="D2" s="6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8" t="s">
        <v>43</v>
      </c>
      <c r="K2" s="2"/>
      <c r="L2" s="6" t="s">
        <v>37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8" t="s">
        <v>43</v>
      </c>
      <c r="S2" s="9"/>
      <c r="T2" s="6" t="s">
        <v>44</v>
      </c>
      <c r="U2" s="7" t="s">
        <v>45</v>
      </c>
      <c r="V2" s="8" t="s">
        <v>46</v>
      </c>
      <c r="W2" s="10" t="s">
        <v>44</v>
      </c>
      <c r="X2" s="11" t="s">
        <v>45</v>
      </c>
      <c r="Y2" s="12" t="s">
        <v>46</v>
      </c>
    </row>
    <row r="3" spans="1:25" x14ac:dyDescent="0.2">
      <c r="A3" s="13" t="s">
        <v>2</v>
      </c>
      <c r="B3" s="13" t="s">
        <v>3</v>
      </c>
      <c r="C3" s="13">
        <v>22</v>
      </c>
      <c r="D3" s="14">
        <v>13011.984</v>
      </c>
      <c r="E3" s="15">
        <v>41.900300000000001</v>
      </c>
      <c r="F3" s="15">
        <v>41.715800000000002</v>
      </c>
      <c r="G3" s="15">
        <v>44.402000000000001</v>
      </c>
      <c r="H3" s="15">
        <v>18487.400000000001</v>
      </c>
      <c r="I3" s="15">
        <v>45.16</v>
      </c>
      <c r="J3" s="16">
        <f>H3/3600</f>
        <v>5.1353888888888894</v>
      </c>
      <c r="L3" s="17">
        <v>13051.263999999999</v>
      </c>
      <c r="M3" s="18">
        <v>41.905299999999997</v>
      </c>
      <c r="N3" s="18">
        <v>41.744799999999998</v>
      </c>
      <c r="O3" s="18">
        <v>44.4313</v>
      </c>
      <c r="P3" s="18">
        <v>18593.400000000001</v>
      </c>
      <c r="Q3" s="18">
        <v>45.01</v>
      </c>
      <c r="R3" s="19">
        <f>P3/3600</f>
        <v>5.1648333333333341</v>
      </c>
      <c r="S3" s="20"/>
      <c r="T3" s="21">
        <f>bdrate($D3:$D6,E3:E6,$L3:$L6,M3:M6)</f>
        <v>1.8573198243392319E-3</v>
      </c>
      <c r="U3" s="22">
        <f>bdrate($D3:$D6,F3:F6,$L3:$L6,N3:N6)</f>
        <v>-9.1209326679355662E-3</v>
      </c>
      <c r="V3" s="23">
        <f>bdrate($D3:$D6,G3:G6,$L3:$L6,O3:O6)</f>
        <v>-8.1103815491475606E-3</v>
      </c>
      <c r="W3" s="21">
        <f>bdrateOld($D3:$D6,E3:E6,$L3:$L6,M3:M6)</f>
        <v>1.8463832548154535E-3</v>
      </c>
      <c r="X3" s="22">
        <f>bdrateOld($D3:$D6,F3:F6,$L3:$L6,N3:N6)</f>
        <v>-8.8967225671222616E-3</v>
      </c>
      <c r="Y3" s="23">
        <f>bdrateOld($D3:$D6,G3:G6,$L3:$L6,O3:O6)</f>
        <v>-8.0741593860815808E-3</v>
      </c>
    </row>
    <row r="4" spans="1:25" x14ac:dyDescent="0.2">
      <c r="A4" s="24" t="s">
        <v>4</v>
      </c>
      <c r="B4" s="24"/>
      <c r="C4" s="24">
        <v>27</v>
      </c>
      <c r="D4" s="25">
        <v>5289.9967999999999</v>
      </c>
      <c r="E4" s="26">
        <v>39.374000000000002</v>
      </c>
      <c r="F4" s="26">
        <v>40.022199999999998</v>
      </c>
      <c r="G4" s="26">
        <v>42.445500000000003</v>
      </c>
      <c r="H4" s="26">
        <v>16390.3</v>
      </c>
      <c r="I4" s="26">
        <v>40.58</v>
      </c>
      <c r="J4" s="27">
        <f>H4/3600</f>
        <v>4.5528611111111106</v>
      </c>
      <c r="L4" s="28">
        <v>5305.08</v>
      </c>
      <c r="M4" s="29">
        <v>39.3767</v>
      </c>
      <c r="N4" s="29">
        <v>40.042299999999997</v>
      </c>
      <c r="O4" s="29">
        <v>42.469099999999997</v>
      </c>
      <c r="P4" s="29">
        <v>16698.900000000001</v>
      </c>
      <c r="Q4" s="29">
        <v>40.729999999999997</v>
      </c>
      <c r="R4" s="30">
        <f>P4/3600</f>
        <v>4.6385833333333339</v>
      </c>
      <c r="S4" s="20"/>
      <c r="T4" s="31"/>
      <c r="U4" s="32"/>
      <c r="V4" s="33"/>
      <c r="W4" s="31"/>
      <c r="X4" s="32"/>
      <c r="Y4" s="33"/>
    </row>
    <row r="5" spans="1:25" x14ac:dyDescent="0.2">
      <c r="A5" s="24"/>
      <c r="B5" s="24"/>
      <c r="C5" s="24">
        <v>32</v>
      </c>
      <c r="D5" s="25">
        <v>2541.9072000000001</v>
      </c>
      <c r="E5" s="26">
        <v>36.7941</v>
      </c>
      <c r="F5" s="26">
        <v>38.743000000000002</v>
      </c>
      <c r="G5" s="26">
        <v>40.915500000000002</v>
      </c>
      <c r="H5" s="26">
        <v>15250</v>
      </c>
      <c r="I5" s="26">
        <v>35.25</v>
      </c>
      <c r="J5" s="27">
        <f>H5/3600</f>
        <v>4.2361111111111107</v>
      </c>
      <c r="L5" s="28">
        <v>2546.8496</v>
      </c>
      <c r="M5" s="29">
        <v>36.793500000000002</v>
      </c>
      <c r="N5" s="29">
        <v>38.762099999999997</v>
      </c>
      <c r="O5" s="29">
        <v>40.933199999999999</v>
      </c>
      <c r="P5" s="29">
        <v>15303.5</v>
      </c>
      <c r="Q5" s="29">
        <v>35.369999999999997</v>
      </c>
      <c r="R5" s="30">
        <f>P5/3600</f>
        <v>4.2509722222222219</v>
      </c>
      <c r="S5" s="20"/>
      <c r="T5" s="31"/>
      <c r="U5" s="32"/>
      <c r="V5" s="33"/>
      <c r="W5" s="31"/>
      <c r="X5" s="32"/>
      <c r="Y5" s="33"/>
    </row>
    <row r="6" spans="1:25" ht="12.75" thickBot="1" x14ac:dyDescent="0.25">
      <c r="A6" s="24"/>
      <c r="B6" s="34"/>
      <c r="C6" s="34">
        <v>37</v>
      </c>
      <c r="D6" s="35">
        <v>1318.6751999999999</v>
      </c>
      <c r="E6" s="36">
        <v>34.118600000000001</v>
      </c>
      <c r="F6" s="36">
        <v>37.751300000000001</v>
      </c>
      <c r="G6" s="36">
        <v>39.806800000000003</v>
      </c>
      <c r="H6" s="36">
        <v>14395.7</v>
      </c>
      <c r="I6" s="36">
        <v>30.84</v>
      </c>
      <c r="J6" s="37">
        <f>H6/3600</f>
        <v>3.9988055555555557</v>
      </c>
      <c r="L6" s="38">
        <v>1322.0447999999999</v>
      </c>
      <c r="M6" s="39">
        <v>34.123199999999997</v>
      </c>
      <c r="N6" s="39">
        <v>37.765000000000001</v>
      </c>
      <c r="O6" s="39">
        <v>39.820900000000002</v>
      </c>
      <c r="P6" s="39">
        <v>14480.6</v>
      </c>
      <c r="Q6" s="39">
        <v>30.66</v>
      </c>
      <c r="R6" s="40">
        <f>P6/3600</f>
        <v>4.022388888888889</v>
      </c>
      <c r="S6" s="20"/>
      <c r="T6" s="41"/>
      <c r="U6" s="42"/>
      <c r="V6" s="43"/>
      <c r="W6" s="41"/>
      <c r="X6" s="42"/>
      <c r="Y6" s="43"/>
    </row>
    <row r="7" spans="1:25" x14ac:dyDescent="0.2">
      <c r="A7" s="24"/>
      <c r="B7" s="13" t="s">
        <v>5</v>
      </c>
      <c r="C7" s="13">
        <v>22</v>
      </c>
      <c r="D7" s="14">
        <v>33106.835200000001</v>
      </c>
      <c r="E7" s="15">
        <v>40.5002</v>
      </c>
      <c r="F7" s="15">
        <v>45.273600000000002</v>
      </c>
      <c r="G7" s="15">
        <v>44.878</v>
      </c>
      <c r="H7" s="15">
        <v>26223.9</v>
      </c>
      <c r="I7" s="15">
        <v>61.42</v>
      </c>
      <c r="J7" s="16">
        <f t="shared" ref="J7:J70" si="0">H7/3600</f>
        <v>7.284416666666667</v>
      </c>
      <c r="L7" s="17">
        <v>33161.398399999998</v>
      </c>
      <c r="M7" s="18">
        <v>40.499400000000001</v>
      </c>
      <c r="N7" s="18">
        <v>45.279699999999998</v>
      </c>
      <c r="O7" s="18">
        <v>44.881300000000003</v>
      </c>
      <c r="P7" s="18">
        <v>26381.599999999999</v>
      </c>
      <c r="Q7" s="18">
        <v>61.4</v>
      </c>
      <c r="R7" s="19">
        <f t="shared" ref="R7:R70" si="1">P7/3600</f>
        <v>7.3282222222222222</v>
      </c>
      <c r="S7" s="20"/>
      <c r="T7" s="21">
        <f>bdrate($D7:$D10,E7:E10,$L7:$L10,M7:M10)</f>
        <v>1.5739046942575552E-3</v>
      </c>
      <c r="U7" s="22">
        <f>bdrate($D7:$D10,F7:F10,$L7:$L10,N7:N10)</f>
        <v>-2.310744529823161E-3</v>
      </c>
      <c r="V7" s="22">
        <f>bdrate($D7:$D10,G7:G10,$L7:$L10,O7:O10)</f>
        <v>-2.7993946911947232E-3</v>
      </c>
      <c r="W7" s="44">
        <f>bdrateOld($D7:$D10,E7:E10,$L7:$L10,M7:M10)</f>
        <v>1.5710287455592553E-3</v>
      </c>
      <c r="X7" s="45">
        <f>bdrateOld($D7:$D10,F7:F10,$L7:$L10,N7:N10)</f>
        <v>-2.3490313174905353E-3</v>
      </c>
      <c r="Y7" s="46">
        <f>bdrateOld($D7:$D10,G7:G10,$L7:$L10,O7:O10)</f>
        <v>-2.5580110740526241E-3</v>
      </c>
    </row>
    <row r="8" spans="1:25" x14ac:dyDescent="0.2">
      <c r="A8" s="24"/>
      <c r="B8" s="24"/>
      <c r="C8" s="24">
        <v>27</v>
      </c>
      <c r="D8" s="25">
        <v>15868.752</v>
      </c>
      <c r="E8" s="26">
        <v>37.485100000000003</v>
      </c>
      <c r="F8" s="26">
        <v>43.340200000000003</v>
      </c>
      <c r="G8" s="26">
        <v>43.4846</v>
      </c>
      <c r="H8" s="26">
        <v>22687.599999999999</v>
      </c>
      <c r="I8" s="26">
        <v>52.37</v>
      </c>
      <c r="J8" s="27">
        <f t="shared" si="0"/>
        <v>6.3021111111111106</v>
      </c>
      <c r="L8" s="28">
        <v>15876.0304</v>
      </c>
      <c r="M8" s="29">
        <v>37.478299999999997</v>
      </c>
      <c r="N8" s="29">
        <v>43.3476</v>
      </c>
      <c r="O8" s="29">
        <v>43.488500000000002</v>
      </c>
      <c r="P8" s="29">
        <v>22878.3</v>
      </c>
      <c r="Q8" s="29">
        <v>52.82</v>
      </c>
      <c r="R8" s="30">
        <f t="shared" si="1"/>
        <v>6.355083333333333</v>
      </c>
      <c r="S8" s="20"/>
      <c r="T8" s="31"/>
      <c r="U8" s="32"/>
      <c r="V8" s="32"/>
      <c r="W8" s="31"/>
      <c r="X8" s="32"/>
      <c r="Y8" s="33"/>
    </row>
    <row r="9" spans="1:25" x14ac:dyDescent="0.2">
      <c r="A9" s="24"/>
      <c r="B9" s="24"/>
      <c r="C9" s="24">
        <v>32</v>
      </c>
      <c r="D9" s="25">
        <v>8326.8624</v>
      </c>
      <c r="E9" s="26">
        <v>34.51</v>
      </c>
      <c r="F9" s="26">
        <v>41.726100000000002</v>
      </c>
      <c r="G9" s="26">
        <v>42.165799999999997</v>
      </c>
      <c r="H9" s="26">
        <v>20518.2</v>
      </c>
      <c r="I9" s="26">
        <v>58.49</v>
      </c>
      <c r="J9" s="27">
        <f t="shared" si="0"/>
        <v>5.6995000000000005</v>
      </c>
      <c r="L9" s="28">
        <v>8332.7407999999996</v>
      </c>
      <c r="M9" s="29">
        <v>34.507199999999997</v>
      </c>
      <c r="N9" s="29">
        <v>41.733800000000002</v>
      </c>
      <c r="O9" s="29">
        <v>42.180500000000002</v>
      </c>
      <c r="P9" s="29">
        <v>20686.5</v>
      </c>
      <c r="Q9" s="29">
        <v>46.49</v>
      </c>
      <c r="R9" s="30">
        <f t="shared" si="1"/>
        <v>5.7462499999999999</v>
      </c>
      <c r="S9" s="20"/>
      <c r="T9" s="31"/>
      <c r="U9" s="47"/>
      <c r="V9" s="32"/>
      <c r="W9" s="31"/>
      <c r="X9" s="32"/>
      <c r="Y9" s="33"/>
    </row>
    <row r="10" spans="1:25" ht="12.75" thickBot="1" x14ac:dyDescent="0.25">
      <c r="A10" s="24"/>
      <c r="B10" s="34"/>
      <c r="C10" s="34">
        <v>37</v>
      </c>
      <c r="D10" s="35">
        <v>4661.9040000000005</v>
      </c>
      <c r="E10" s="36">
        <v>31.738099999999999</v>
      </c>
      <c r="F10" s="36">
        <v>40.470799999999997</v>
      </c>
      <c r="G10" s="36">
        <v>41.118699999999997</v>
      </c>
      <c r="H10" s="36">
        <v>19034.2</v>
      </c>
      <c r="I10" s="36">
        <v>42.6</v>
      </c>
      <c r="J10" s="37">
        <f t="shared" si="0"/>
        <v>5.2872777777777777</v>
      </c>
      <c r="L10" s="38">
        <v>4663.6304</v>
      </c>
      <c r="M10" s="39">
        <v>31.736799999999999</v>
      </c>
      <c r="N10" s="39">
        <v>40.478999999999999</v>
      </c>
      <c r="O10" s="39">
        <v>41.116199999999999</v>
      </c>
      <c r="P10" s="39">
        <v>19121.2</v>
      </c>
      <c r="Q10" s="39">
        <v>42.35</v>
      </c>
      <c r="R10" s="40">
        <f t="shared" si="1"/>
        <v>5.3114444444444446</v>
      </c>
      <c r="S10" s="20"/>
      <c r="T10" s="41"/>
      <c r="U10" s="42"/>
      <c r="V10" s="42"/>
      <c r="W10" s="41"/>
      <c r="X10" s="42"/>
      <c r="Y10" s="43"/>
    </row>
    <row r="11" spans="1:25" x14ac:dyDescent="0.2">
      <c r="A11" s="24"/>
      <c r="B11" s="13" t="s">
        <v>0</v>
      </c>
      <c r="C11" s="13">
        <v>22</v>
      </c>
      <c r="D11" s="14">
        <v>218548.20319999999</v>
      </c>
      <c r="E11" s="15">
        <v>39.693800000000003</v>
      </c>
      <c r="F11" s="15">
        <v>39.8155</v>
      </c>
      <c r="G11" s="15">
        <v>38.150399999999998</v>
      </c>
      <c r="H11" s="15">
        <v>72114.5</v>
      </c>
      <c r="I11" s="15">
        <v>137.33000000000001</v>
      </c>
      <c r="J11" s="16">
        <f t="shared" si="0"/>
        <v>20.031805555555554</v>
      </c>
      <c r="L11" s="17">
        <v>218563.83840000001</v>
      </c>
      <c r="M11" s="18">
        <v>39.693800000000003</v>
      </c>
      <c r="N11" s="18">
        <v>39.814999999999998</v>
      </c>
      <c r="O11" s="18">
        <v>38.1511</v>
      </c>
      <c r="P11" s="18">
        <v>72586.899999999994</v>
      </c>
      <c r="Q11" s="18">
        <v>137.41</v>
      </c>
      <c r="R11" s="19">
        <f t="shared" si="1"/>
        <v>20.163027777777778</v>
      </c>
      <c r="S11" s="20"/>
      <c r="T11" s="21">
        <f>bdrate($D11:$D14,E11:E14,$L11:$L14,M11:M14)</f>
        <v>2.3636446113339815E-4</v>
      </c>
      <c r="U11" s="22">
        <f>bdrate($D11:$D14,F11:F14,$L11:$L14,N11:N14)</f>
        <v>-1.4845947952353278E-3</v>
      </c>
      <c r="V11" s="22">
        <f>bdrate($D11:$D14,G11:G14,$L11:$L14,O11:O14)</f>
        <v>-1.6879062070536133E-3</v>
      </c>
      <c r="W11" s="44">
        <f>bdrateOld($D11:$D14,E11:E14,$L11:$L14,M11:M14)</f>
        <v>1.9524612631527383E-4</v>
      </c>
      <c r="X11" s="45">
        <f>bdrateOld($D11:$D14,F11:F14,$L11:$L14,N11:N14)</f>
        <v>-1.4088287775207986E-3</v>
      </c>
      <c r="Y11" s="46">
        <f>bdrateOld($D11:$D14,G11:G14,$L11:$L14,O11:O14)</f>
        <v>-1.8092391062473068E-3</v>
      </c>
    </row>
    <row r="12" spans="1:25" x14ac:dyDescent="0.2">
      <c r="A12" s="24"/>
      <c r="B12" s="24"/>
      <c r="C12" s="24">
        <v>27</v>
      </c>
      <c r="D12" s="25">
        <v>94504.107199999999</v>
      </c>
      <c r="E12" s="26">
        <v>33.754399999999997</v>
      </c>
      <c r="F12" s="26">
        <v>38.425800000000002</v>
      </c>
      <c r="G12" s="26">
        <v>36.757199999999997</v>
      </c>
      <c r="H12" s="26">
        <v>60049.4</v>
      </c>
      <c r="I12" s="26">
        <v>124.45</v>
      </c>
      <c r="J12" s="27">
        <f t="shared" si="0"/>
        <v>16.680388888888888</v>
      </c>
      <c r="L12" s="28">
        <v>94505.607999999993</v>
      </c>
      <c r="M12" s="29">
        <v>33.753999999999998</v>
      </c>
      <c r="N12" s="29">
        <v>38.427</v>
      </c>
      <c r="O12" s="29">
        <v>36.758600000000001</v>
      </c>
      <c r="P12" s="29">
        <v>60235.4</v>
      </c>
      <c r="Q12" s="29">
        <v>124.29</v>
      </c>
      <c r="R12" s="30">
        <f t="shared" si="1"/>
        <v>16.732055555555554</v>
      </c>
      <c r="S12" s="20"/>
      <c r="T12" s="31"/>
      <c r="U12" s="32"/>
      <c r="V12" s="32"/>
      <c r="W12" s="31"/>
      <c r="X12" s="32"/>
      <c r="Y12" s="33"/>
    </row>
    <row r="13" spans="1:25" x14ac:dyDescent="0.2">
      <c r="A13" s="24"/>
      <c r="B13" s="24"/>
      <c r="C13" s="24">
        <v>32</v>
      </c>
      <c r="D13" s="25">
        <v>28513.337599999999</v>
      </c>
      <c r="E13" s="26">
        <v>29.706199999999999</v>
      </c>
      <c r="F13" s="26">
        <v>37.483600000000003</v>
      </c>
      <c r="G13" s="26">
        <v>35.745899999999999</v>
      </c>
      <c r="H13" s="26">
        <v>43971.7</v>
      </c>
      <c r="I13" s="26">
        <v>99.01</v>
      </c>
      <c r="J13" s="27">
        <f t="shared" si="0"/>
        <v>12.21436111111111</v>
      </c>
      <c r="L13" s="28">
        <v>28532.328000000001</v>
      </c>
      <c r="M13" s="29">
        <v>29.706299999999999</v>
      </c>
      <c r="N13" s="29">
        <v>37.485900000000001</v>
      </c>
      <c r="O13" s="29">
        <v>35.747700000000002</v>
      </c>
      <c r="P13" s="29">
        <v>44148.1</v>
      </c>
      <c r="Q13" s="29">
        <v>97.68</v>
      </c>
      <c r="R13" s="30">
        <f t="shared" si="1"/>
        <v>12.263361111111111</v>
      </c>
      <c r="S13" s="20"/>
      <c r="T13" s="31"/>
      <c r="U13" s="32"/>
      <c r="V13" s="32"/>
      <c r="W13" s="31"/>
      <c r="X13" s="32"/>
      <c r="Y13" s="33"/>
    </row>
    <row r="14" spans="1:25" ht="12.75" thickBot="1" x14ac:dyDescent="0.25">
      <c r="A14" s="24"/>
      <c r="B14" s="34"/>
      <c r="C14" s="34">
        <v>37</v>
      </c>
      <c r="D14" s="35">
        <v>7114.3567999999996</v>
      </c>
      <c r="E14" s="36">
        <v>28.086200000000002</v>
      </c>
      <c r="F14" s="36">
        <v>36.692799999999998</v>
      </c>
      <c r="G14" s="36">
        <v>34.898600000000002</v>
      </c>
      <c r="H14" s="36">
        <v>35483.1</v>
      </c>
      <c r="I14" s="36">
        <v>74.19</v>
      </c>
      <c r="J14" s="37">
        <f t="shared" si="0"/>
        <v>9.8564166666666662</v>
      </c>
      <c r="L14" s="38">
        <v>7114.3904000000002</v>
      </c>
      <c r="M14" s="39">
        <v>28.0853</v>
      </c>
      <c r="N14" s="39">
        <v>36.694000000000003</v>
      </c>
      <c r="O14" s="39">
        <v>34.901699999999998</v>
      </c>
      <c r="P14" s="39">
        <v>35529.1</v>
      </c>
      <c r="Q14" s="39">
        <v>74.92</v>
      </c>
      <c r="R14" s="40">
        <f t="shared" si="1"/>
        <v>9.8691944444444442</v>
      </c>
      <c r="S14" s="20"/>
      <c r="T14" s="41"/>
      <c r="U14" s="42"/>
      <c r="V14" s="42"/>
      <c r="W14" s="41"/>
      <c r="X14" s="42"/>
      <c r="Y14" s="43"/>
    </row>
    <row r="15" spans="1:25" x14ac:dyDescent="0.2">
      <c r="A15" s="24"/>
      <c r="B15" s="13" t="s">
        <v>6</v>
      </c>
      <c r="C15" s="13">
        <v>22</v>
      </c>
      <c r="D15" s="14">
        <v>23392.286400000001</v>
      </c>
      <c r="E15" s="15">
        <v>41.668799999999997</v>
      </c>
      <c r="F15" s="15">
        <v>46.918100000000003</v>
      </c>
      <c r="G15" s="15">
        <v>46.532899999999998</v>
      </c>
      <c r="H15" s="15">
        <v>46293.7</v>
      </c>
      <c r="I15" s="15">
        <v>87.73</v>
      </c>
      <c r="J15" s="16">
        <f t="shared" si="0"/>
        <v>12.859361111111109</v>
      </c>
      <c r="L15" s="17">
        <v>23423.017599999999</v>
      </c>
      <c r="M15" s="18">
        <v>41.6691</v>
      </c>
      <c r="N15" s="18">
        <v>46.915199999999999</v>
      </c>
      <c r="O15" s="18">
        <v>46.534300000000002</v>
      </c>
      <c r="P15" s="18">
        <v>46815</v>
      </c>
      <c r="Q15" s="18">
        <v>87.75</v>
      </c>
      <c r="R15" s="19">
        <f t="shared" si="1"/>
        <v>13.004166666666666</v>
      </c>
      <c r="S15" s="20"/>
      <c r="T15" s="21">
        <f>bdrate($D15:$D18,E15:E18,$L15:$L18,M15:M18)</f>
        <v>-1.8908818031091457E-3</v>
      </c>
      <c r="U15" s="22">
        <f>bdrate($D15:$D18,F15:F18,$L15:$L18,N15:N18)</f>
        <v>-1.0041017052751289E-2</v>
      </c>
      <c r="V15" s="22">
        <f>bdrate($D15:$D18,G15:G18,$L15:$L18,O15:O18)</f>
        <v>-9.1299735274462668E-3</v>
      </c>
      <c r="W15" s="44">
        <f>bdrateOld($D15:$D18,E15:E18,$L15:$L18,M15:M18)</f>
        <v>-2.0344444266199302E-3</v>
      </c>
      <c r="X15" s="45">
        <f>bdrateOld($D15:$D18,F15:F18,$L15:$L18,N15:N18)</f>
        <v>-9.6177013894899188E-3</v>
      </c>
      <c r="Y15" s="46">
        <f>bdrateOld($D15:$D18,G15:G18,$L15:$L18,O15:O18)</f>
        <v>-9.1229025666386132E-3</v>
      </c>
    </row>
    <row r="16" spans="1:25" x14ac:dyDescent="0.2">
      <c r="A16" s="24"/>
      <c r="B16" s="24"/>
      <c r="C16" s="24">
        <v>27</v>
      </c>
      <c r="D16" s="25">
        <v>6003.4096</v>
      </c>
      <c r="E16" s="26">
        <v>40.244900000000001</v>
      </c>
      <c r="F16" s="26">
        <v>46.1113</v>
      </c>
      <c r="G16" s="26">
        <v>45.916600000000003</v>
      </c>
      <c r="H16" s="26">
        <v>38273.599999999999</v>
      </c>
      <c r="I16" s="26">
        <v>72.2</v>
      </c>
      <c r="J16" s="27">
        <f t="shared" si="0"/>
        <v>10.631555555555556</v>
      </c>
      <c r="L16" s="28">
        <v>5990.8608000000004</v>
      </c>
      <c r="M16" s="29">
        <v>40.245199999999997</v>
      </c>
      <c r="N16" s="29">
        <v>46.120199999999997</v>
      </c>
      <c r="O16" s="29">
        <v>45.921100000000003</v>
      </c>
      <c r="P16" s="29">
        <v>38556</v>
      </c>
      <c r="Q16" s="29">
        <v>71.63</v>
      </c>
      <c r="R16" s="30">
        <f t="shared" si="1"/>
        <v>10.71</v>
      </c>
      <c r="S16" s="20"/>
      <c r="T16" s="31"/>
      <c r="U16" s="32"/>
      <c r="V16" s="32"/>
      <c r="W16" s="31"/>
      <c r="X16" s="32"/>
      <c r="Y16" s="33"/>
    </row>
    <row r="17" spans="1:25" x14ac:dyDescent="0.2">
      <c r="A17" s="24"/>
      <c r="B17" s="24"/>
      <c r="C17" s="24">
        <v>32</v>
      </c>
      <c r="D17" s="25">
        <v>2497.7615999999998</v>
      </c>
      <c r="E17" s="26">
        <v>38.944499999999998</v>
      </c>
      <c r="F17" s="26">
        <v>45.465000000000003</v>
      </c>
      <c r="G17" s="26">
        <v>45.405200000000001</v>
      </c>
      <c r="H17" s="26">
        <v>34599</v>
      </c>
      <c r="I17" s="26">
        <v>63.33</v>
      </c>
      <c r="J17" s="27">
        <f t="shared" si="0"/>
        <v>9.6108333333333338</v>
      </c>
      <c r="L17" s="28">
        <v>2492.5727999999999</v>
      </c>
      <c r="M17" s="29">
        <v>38.949199999999998</v>
      </c>
      <c r="N17" s="29">
        <v>45.472799999999999</v>
      </c>
      <c r="O17" s="29">
        <v>45.409199999999998</v>
      </c>
      <c r="P17" s="29">
        <v>34862.1</v>
      </c>
      <c r="Q17" s="29">
        <v>63.37</v>
      </c>
      <c r="R17" s="30">
        <f t="shared" si="1"/>
        <v>9.6839166666666667</v>
      </c>
      <c r="S17" s="20"/>
      <c r="T17" s="31"/>
      <c r="U17" s="32"/>
      <c r="V17" s="32"/>
      <c r="W17" s="31"/>
      <c r="X17" s="32"/>
      <c r="Y17" s="33"/>
    </row>
    <row r="18" spans="1:25" ht="12.75" thickBot="1" x14ac:dyDescent="0.25">
      <c r="A18" s="34"/>
      <c r="B18" s="34"/>
      <c r="C18" s="34">
        <v>37</v>
      </c>
      <c r="D18" s="35">
        <v>1192.4351999999999</v>
      </c>
      <c r="E18" s="36">
        <v>37.218699999999998</v>
      </c>
      <c r="F18" s="36">
        <v>44.989800000000002</v>
      </c>
      <c r="G18" s="36">
        <v>45.085599999999999</v>
      </c>
      <c r="H18" s="36">
        <v>32530.9</v>
      </c>
      <c r="I18" s="36">
        <v>55.93</v>
      </c>
      <c r="J18" s="37">
        <f t="shared" si="0"/>
        <v>9.0363611111111108</v>
      </c>
      <c r="L18" s="38">
        <v>1197.0896</v>
      </c>
      <c r="M18" s="39">
        <v>37.218600000000002</v>
      </c>
      <c r="N18" s="39">
        <v>44.993699999999997</v>
      </c>
      <c r="O18" s="39">
        <v>45.091900000000003</v>
      </c>
      <c r="P18" s="39">
        <v>32572.7</v>
      </c>
      <c r="Q18" s="39">
        <v>57.11</v>
      </c>
      <c r="R18" s="40">
        <f t="shared" si="1"/>
        <v>9.0479722222222225</v>
      </c>
      <c r="S18" s="20"/>
      <c r="T18" s="41"/>
      <c r="U18" s="42"/>
      <c r="V18" s="42"/>
      <c r="W18" s="41"/>
      <c r="X18" s="42"/>
      <c r="Y18" s="43"/>
    </row>
    <row r="19" spans="1:25" x14ac:dyDescent="0.2">
      <c r="A19" s="13" t="s">
        <v>7</v>
      </c>
      <c r="B19" s="13" t="s">
        <v>8</v>
      </c>
      <c r="C19" s="13">
        <v>22</v>
      </c>
      <c r="D19" s="14">
        <v>4785.3360000000002</v>
      </c>
      <c r="E19" s="15">
        <v>41.87</v>
      </c>
      <c r="F19" s="15">
        <v>43.778300000000002</v>
      </c>
      <c r="G19" s="15">
        <v>45.579300000000003</v>
      </c>
      <c r="H19" s="15">
        <v>16723.8</v>
      </c>
      <c r="I19" s="15">
        <v>43.33</v>
      </c>
      <c r="J19" s="16">
        <f t="shared" si="0"/>
        <v>4.6455000000000002</v>
      </c>
      <c r="L19" s="14">
        <v>4786.0136000000002</v>
      </c>
      <c r="M19" s="15">
        <v>41.868899999999996</v>
      </c>
      <c r="N19" s="15">
        <v>43.78</v>
      </c>
      <c r="O19" s="15">
        <v>45.580399999999997</v>
      </c>
      <c r="P19" s="15">
        <v>16842.5</v>
      </c>
      <c r="Q19" s="15">
        <v>37.25</v>
      </c>
      <c r="R19" s="16">
        <f t="shared" si="1"/>
        <v>4.6784722222222221</v>
      </c>
      <c r="S19" s="20"/>
      <c r="T19" s="21">
        <f>bdrate($D19:$D22,E19:E22,$L19:$L22,M19:M22)</f>
        <v>2.7322896595327606E-4</v>
      </c>
      <c r="U19" s="22">
        <f>bdrate($D19:$D22,F19:F22,$L19:$L22,N19:N22)</f>
        <v>-2.1599019955842458E-4</v>
      </c>
      <c r="V19" s="22">
        <f>bdrate($D19:$D22,G19:G22,$L19:$L22,O19:O22)</f>
        <v>-9.9432995045922734E-4</v>
      </c>
      <c r="W19" s="44">
        <f>bdrateOld($D19:$D22,E19:E22,$L19:$L22,M19:M22)</f>
        <v>2.6900017898934259E-4</v>
      </c>
      <c r="X19" s="45">
        <f>bdrateOld($D19:$D22,F19:F22,$L19:$L22,N19:N22)</f>
        <v>6.8435431058277985E-5</v>
      </c>
      <c r="Y19" s="46">
        <f>bdrateOld($D19:$D22,G19:G22,$L19:$L22,O19:O22)</f>
        <v>-4.6011067314444265E-4</v>
      </c>
    </row>
    <row r="20" spans="1:25" x14ac:dyDescent="0.2">
      <c r="A20" s="24" t="s">
        <v>9</v>
      </c>
      <c r="B20" s="24"/>
      <c r="C20" s="24">
        <v>27</v>
      </c>
      <c r="D20" s="25">
        <v>2202.4295999999999</v>
      </c>
      <c r="E20" s="26">
        <v>39.980600000000003</v>
      </c>
      <c r="F20" s="26">
        <v>42.436500000000002</v>
      </c>
      <c r="G20" s="26">
        <v>43.632599999999996</v>
      </c>
      <c r="H20" s="26">
        <v>14886.3</v>
      </c>
      <c r="I20" s="26">
        <v>32.229999999999997</v>
      </c>
      <c r="J20" s="27">
        <f t="shared" si="0"/>
        <v>4.1350833333333332</v>
      </c>
      <c r="L20" s="25">
        <v>2203.2991999999999</v>
      </c>
      <c r="M20" s="26">
        <v>39.980600000000003</v>
      </c>
      <c r="N20" s="26">
        <v>42.438099999999999</v>
      </c>
      <c r="O20" s="26">
        <v>43.634599999999999</v>
      </c>
      <c r="P20" s="26">
        <v>14982.5</v>
      </c>
      <c r="Q20" s="26">
        <v>33.520000000000003</v>
      </c>
      <c r="R20" s="27">
        <f t="shared" si="1"/>
        <v>4.1618055555555555</v>
      </c>
      <c r="S20" s="20"/>
      <c r="T20" s="31"/>
      <c r="U20" s="32"/>
      <c r="V20" s="32"/>
      <c r="W20" s="31"/>
      <c r="X20" s="32"/>
      <c r="Y20" s="33"/>
    </row>
    <row r="21" spans="1:25" x14ac:dyDescent="0.2">
      <c r="A21" s="24"/>
      <c r="B21" s="24"/>
      <c r="C21" s="24">
        <v>32</v>
      </c>
      <c r="D21" s="25">
        <v>1079.184</v>
      </c>
      <c r="E21" s="26">
        <v>37.6235</v>
      </c>
      <c r="F21" s="26">
        <v>41.284500000000001</v>
      </c>
      <c r="G21" s="26">
        <v>42.250700000000002</v>
      </c>
      <c r="H21" s="26">
        <v>13744.8</v>
      </c>
      <c r="I21" s="26">
        <v>28.03</v>
      </c>
      <c r="J21" s="27">
        <f t="shared" si="0"/>
        <v>3.8179999999999996</v>
      </c>
      <c r="L21" s="25">
        <v>1079.4087999999999</v>
      </c>
      <c r="M21" s="26">
        <v>37.6252</v>
      </c>
      <c r="N21" s="26">
        <v>41.287100000000002</v>
      </c>
      <c r="O21" s="26">
        <v>42.256</v>
      </c>
      <c r="P21" s="26">
        <v>13686.5</v>
      </c>
      <c r="Q21" s="26">
        <v>27.9</v>
      </c>
      <c r="R21" s="27">
        <f t="shared" si="1"/>
        <v>3.8018055555555557</v>
      </c>
      <c r="S21" s="20"/>
      <c r="T21" s="31"/>
      <c r="U21" s="32"/>
      <c r="V21" s="32"/>
      <c r="W21" s="31"/>
      <c r="X21" s="32"/>
      <c r="Y21" s="33"/>
    </row>
    <row r="22" spans="1:25" ht="12.75" thickBot="1" x14ac:dyDescent="0.25">
      <c r="A22" s="24"/>
      <c r="B22" s="34"/>
      <c r="C22" s="34">
        <v>37</v>
      </c>
      <c r="D22" s="35">
        <v>544.6232</v>
      </c>
      <c r="E22" s="36">
        <v>35.199199999999998</v>
      </c>
      <c r="F22" s="36">
        <v>40.441499999999998</v>
      </c>
      <c r="G22" s="36">
        <v>41.371600000000001</v>
      </c>
      <c r="H22" s="36">
        <v>12715.4</v>
      </c>
      <c r="I22" s="36">
        <v>24.13</v>
      </c>
      <c r="J22" s="37">
        <f t="shared" si="0"/>
        <v>3.5320555555555555</v>
      </c>
      <c r="L22" s="35">
        <v>545.21119999999996</v>
      </c>
      <c r="M22" s="36">
        <v>35.198099999999997</v>
      </c>
      <c r="N22" s="36">
        <v>40.434399999999997</v>
      </c>
      <c r="O22" s="36">
        <v>41.370899999999999</v>
      </c>
      <c r="P22" s="36">
        <v>12786.8</v>
      </c>
      <c r="Q22" s="36">
        <v>24</v>
      </c>
      <c r="R22" s="37">
        <f t="shared" si="1"/>
        <v>3.5518888888888887</v>
      </c>
      <c r="S22" s="20"/>
      <c r="T22" s="41"/>
      <c r="U22" s="42"/>
      <c r="V22" s="42"/>
      <c r="W22" s="41"/>
      <c r="X22" s="42"/>
      <c r="Y22" s="43"/>
    </row>
    <row r="23" spans="1:25" x14ac:dyDescent="0.2">
      <c r="A23" s="24"/>
      <c r="B23" s="13" t="s">
        <v>10</v>
      </c>
      <c r="C23" s="13">
        <v>22</v>
      </c>
      <c r="D23" s="14">
        <v>7669.7695999999996</v>
      </c>
      <c r="E23" s="15">
        <v>40.2455</v>
      </c>
      <c r="F23" s="15">
        <v>42.672800000000002</v>
      </c>
      <c r="G23" s="15">
        <v>44.044600000000003</v>
      </c>
      <c r="H23" s="15">
        <v>15902.2</v>
      </c>
      <c r="I23" s="15">
        <v>38.72</v>
      </c>
      <c r="J23" s="16">
        <f t="shared" si="0"/>
        <v>4.4172777777777776</v>
      </c>
      <c r="L23" s="14">
        <v>7687.0432000000001</v>
      </c>
      <c r="M23" s="15">
        <v>40.2453</v>
      </c>
      <c r="N23" s="15">
        <v>42.679499999999997</v>
      </c>
      <c r="O23" s="15">
        <v>44.048200000000001</v>
      </c>
      <c r="P23" s="15">
        <v>16004.5</v>
      </c>
      <c r="Q23" s="15">
        <v>38.54</v>
      </c>
      <c r="R23" s="16">
        <f t="shared" si="1"/>
        <v>4.4456944444444444</v>
      </c>
      <c r="S23" s="20"/>
      <c r="T23" s="21">
        <f>bdrate($D23:$D26,E23:E26,$L23:$L26,M23:M26)</f>
        <v>1.3708844006796728E-3</v>
      </c>
      <c r="U23" s="22">
        <f>bdrate($D23:$D26,F23:F26,$L23:$L26,N23:N26)</f>
        <v>-8.5581175315097013E-4</v>
      </c>
      <c r="V23" s="22">
        <f>bdrate($D23:$D26,G23:G26,$L23:$L26,O23:O26)</f>
        <v>1.3939896860293288E-4</v>
      </c>
      <c r="W23" s="44">
        <f>bdrateOld($D23:$D26,E23:E26,$L23:$L26,M23:M26)</f>
        <v>1.3572580314125116E-3</v>
      </c>
      <c r="X23" s="45">
        <f>bdrateOld($D23:$D26,F23:F26,$L23:$L26,N23:N26)</f>
        <v>-7.8435513427299597E-4</v>
      </c>
      <c r="Y23" s="46">
        <f>bdrateOld($D23:$D26,G23:G26,$L23:$L26,O23:O26)</f>
        <v>1.1559220372459045E-4</v>
      </c>
    </row>
    <row r="24" spans="1:25" x14ac:dyDescent="0.2">
      <c r="A24" s="24"/>
      <c r="B24" s="24"/>
      <c r="C24" s="24">
        <v>27</v>
      </c>
      <c r="D24" s="25">
        <v>3353.8968</v>
      </c>
      <c r="E24" s="26">
        <v>37.711199999999998</v>
      </c>
      <c r="F24" s="26">
        <v>40.8782</v>
      </c>
      <c r="G24" s="26">
        <v>41.639699999999998</v>
      </c>
      <c r="H24" s="26">
        <v>13915.3</v>
      </c>
      <c r="I24" s="26">
        <v>33.99</v>
      </c>
      <c r="J24" s="27">
        <f t="shared" si="0"/>
        <v>3.865361111111111</v>
      </c>
      <c r="L24" s="25">
        <v>3357.0583999999999</v>
      </c>
      <c r="M24" s="26">
        <v>37.7087</v>
      </c>
      <c r="N24" s="26">
        <v>40.881799999999998</v>
      </c>
      <c r="O24" s="26">
        <v>41.640099999999997</v>
      </c>
      <c r="P24" s="26">
        <v>13994.9</v>
      </c>
      <c r="Q24" s="26">
        <v>33.61</v>
      </c>
      <c r="R24" s="27">
        <f t="shared" si="1"/>
        <v>3.8874722222222222</v>
      </c>
      <c r="S24" s="20"/>
      <c r="T24" s="31"/>
      <c r="U24" s="32"/>
      <c r="V24" s="32"/>
      <c r="W24" s="31"/>
      <c r="X24" s="32"/>
      <c r="Y24" s="33"/>
    </row>
    <row r="25" spans="1:25" x14ac:dyDescent="0.2">
      <c r="A25" s="24"/>
      <c r="B25" s="24"/>
      <c r="C25" s="24">
        <v>32</v>
      </c>
      <c r="D25" s="25">
        <v>1547.9344000000001</v>
      </c>
      <c r="E25" s="26">
        <v>35.075299999999999</v>
      </c>
      <c r="F25" s="26">
        <v>39.376899999999999</v>
      </c>
      <c r="G25" s="26">
        <v>40.0227</v>
      </c>
      <c r="H25" s="26">
        <v>12717.6</v>
      </c>
      <c r="I25" s="26">
        <v>28.42</v>
      </c>
      <c r="J25" s="27">
        <f t="shared" si="0"/>
        <v>3.5326666666666666</v>
      </c>
      <c r="L25" s="25">
        <v>1547.6768</v>
      </c>
      <c r="M25" s="26">
        <v>35.072099999999999</v>
      </c>
      <c r="N25" s="26">
        <v>39.379300000000001</v>
      </c>
      <c r="O25" s="26">
        <v>40.024700000000003</v>
      </c>
      <c r="P25" s="26">
        <v>12789.4</v>
      </c>
      <c r="Q25" s="26">
        <v>28.32</v>
      </c>
      <c r="R25" s="27">
        <f t="shared" si="1"/>
        <v>3.5526111111111112</v>
      </c>
      <c r="S25" s="20"/>
      <c r="T25" s="31"/>
      <c r="U25" s="32"/>
      <c r="V25" s="32"/>
      <c r="W25" s="31"/>
      <c r="X25" s="32"/>
      <c r="Y25" s="33"/>
    </row>
    <row r="26" spans="1:25" ht="12.75" thickBot="1" x14ac:dyDescent="0.25">
      <c r="A26" s="24"/>
      <c r="B26" s="34"/>
      <c r="C26" s="34">
        <v>37</v>
      </c>
      <c r="D26" s="35">
        <v>720.42160000000001</v>
      </c>
      <c r="E26" s="36">
        <v>32.5364</v>
      </c>
      <c r="F26" s="36">
        <v>38.232900000000001</v>
      </c>
      <c r="G26" s="36">
        <v>39.123699999999999</v>
      </c>
      <c r="H26" s="36">
        <v>11947.8</v>
      </c>
      <c r="I26" s="36">
        <v>24.4</v>
      </c>
      <c r="J26" s="37">
        <f t="shared" si="0"/>
        <v>3.3188333333333331</v>
      </c>
      <c r="L26" s="35">
        <v>721.92160000000001</v>
      </c>
      <c r="M26" s="36">
        <v>32.539299999999997</v>
      </c>
      <c r="N26" s="36">
        <v>38.234400000000001</v>
      </c>
      <c r="O26" s="36">
        <v>39.128399999999999</v>
      </c>
      <c r="P26" s="36">
        <v>12027.3</v>
      </c>
      <c r="Q26" s="36">
        <v>24.29</v>
      </c>
      <c r="R26" s="37">
        <f t="shared" si="1"/>
        <v>3.3409166666666663</v>
      </c>
      <c r="S26" s="20"/>
      <c r="T26" s="41"/>
      <c r="U26" s="42"/>
      <c r="V26" s="42"/>
      <c r="W26" s="41"/>
      <c r="X26" s="42"/>
      <c r="Y26" s="43"/>
    </row>
    <row r="27" spans="1:25" x14ac:dyDescent="0.2">
      <c r="A27" s="24"/>
      <c r="B27" s="13" t="s">
        <v>11</v>
      </c>
      <c r="C27" s="13">
        <v>22</v>
      </c>
      <c r="D27" s="14">
        <v>18127.025600000001</v>
      </c>
      <c r="E27" s="15">
        <v>38.631</v>
      </c>
      <c r="F27" s="15">
        <v>40.2059</v>
      </c>
      <c r="G27" s="15">
        <v>43.763300000000001</v>
      </c>
      <c r="H27" s="15">
        <v>36034.199999999997</v>
      </c>
      <c r="I27" s="15">
        <v>80.09</v>
      </c>
      <c r="J27" s="16">
        <f t="shared" si="0"/>
        <v>10.009499999999999</v>
      </c>
      <c r="L27" s="14">
        <v>18173.497599999999</v>
      </c>
      <c r="M27" s="15">
        <v>38.632399999999997</v>
      </c>
      <c r="N27" s="15">
        <v>40.213500000000003</v>
      </c>
      <c r="O27" s="15">
        <v>43.779600000000002</v>
      </c>
      <c r="P27" s="15">
        <v>36177.800000000003</v>
      </c>
      <c r="Q27" s="15">
        <v>99.7</v>
      </c>
      <c r="R27" s="16">
        <f t="shared" si="1"/>
        <v>10.04938888888889</v>
      </c>
      <c r="S27" s="20"/>
      <c r="T27" s="21">
        <f>bdrate($D27:$D30,E27:E30,$L27:$L30,M27:M30)</f>
        <v>1.1200484863860272E-3</v>
      </c>
      <c r="U27" s="22">
        <f>bdrate($D27:$D30,F27:F30,$L27:$L30,N27:N30)</f>
        <v>-3.0826659514112675E-3</v>
      </c>
      <c r="V27" s="22">
        <f>bdrate($D27:$D30,G27:G30,$L27:$L30,O27:O30)</f>
        <v>-4.1947713479262294E-3</v>
      </c>
      <c r="W27" s="44">
        <f>bdrateOld($D27:$D30,E27:E30,$L27:$L30,M27:M30)</f>
        <v>1.1168257894438316E-3</v>
      </c>
      <c r="X27" s="45">
        <f>bdrateOld($D27:$D30,F27:F30,$L27:$L30,N27:N30)</f>
        <v>-3.299084524735707E-3</v>
      </c>
      <c r="Y27" s="46">
        <f>bdrateOld($D27:$D30,G27:G30,$L27:$L30,O27:O30)</f>
        <v>-4.0976224003113071E-3</v>
      </c>
    </row>
    <row r="28" spans="1:25" x14ac:dyDescent="0.2">
      <c r="A28" s="24"/>
      <c r="B28" s="24"/>
      <c r="C28" s="24">
        <v>27</v>
      </c>
      <c r="D28" s="25">
        <v>5792.3095999999996</v>
      </c>
      <c r="E28" s="26">
        <v>37.005000000000003</v>
      </c>
      <c r="F28" s="26">
        <v>39.235100000000003</v>
      </c>
      <c r="G28" s="26">
        <v>42.080800000000004</v>
      </c>
      <c r="H28" s="26">
        <v>29207.1</v>
      </c>
      <c r="I28" s="26">
        <v>64.81</v>
      </c>
      <c r="J28" s="27">
        <f t="shared" si="0"/>
        <v>8.1130833333333321</v>
      </c>
      <c r="L28" s="25">
        <v>5799.0896000000002</v>
      </c>
      <c r="M28" s="26">
        <v>37.003999999999998</v>
      </c>
      <c r="N28" s="26">
        <v>39.239400000000003</v>
      </c>
      <c r="O28" s="26">
        <v>42.0886</v>
      </c>
      <c r="P28" s="26">
        <v>29270.7</v>
      </c>
      <c r="Q28" s="26">
        <v>65.239999999999995</v>
      </c>
      <c r="R28" s="27">
        <f t="shared" si="1"/>
        <v>8.1307500000000008</v>
      </c>
      <c r="S28" s="20"/>
      <c r="T28" s="31"/>
      <c r="U28" s="32"/>
      <c r="V28" s="32"/>
      <c r="W28" s="31"/>
      <c r="X28" s="32"/>
      <c r="Y28" s="33"/>
    </row>
    <row r="29" spans="1:25" x14ac:dyDescent="0.2">
      <c r="A29" s="24"/>
      <c r="B29" s="24"/>
      <c r="C29" s="24">
        <v>32</v>
      </c>
      <c r="D29" s="25">
        <v>2723.5088000000001</v>
      </c>
      <c r="E29" s="26">
        <v>35.0886</v>
      </c>
      <c r="F29" s="26">
        <v>38.419699999999999</v>
      </c>
      <c r="G29" s="26">
        <v>40.563000000000002</v>
      </c>
      <c r="H29" s="26">
        <v>26567.9</v>
      </c>
      <c r="I29" s="26">
        <v>57.16</v>
      </c>
      <c r="J29" s="27">
        <f t="shared" si="0"/>
        <v>7.3799722222222224</v>
      </c>
      <c r="L29" s="25">
        <v>2723.6448</v>
      </c>
      <c r="M29" s="26">
        <v>35.086399999999998</v>
      </c>
      <c r="N29" s="26">
        <v>38.419899999999998</v>
      </c>
      <c r="O29" s="26">
        <v>40.570599999999999</v>
      </c>
      <c r="P29" s="26">
        <v>26555.8</v>
      </c>
      <c r="Q29" s="26">
        <v>56.35</v>
      </c>
      <c r="R29" s="27">
        <f t="shared" si="1"/>
        <v>7.376611111111111</v>
      </c>
      <c r="S29" s="20"/>
      <c r="T29" s="31"/>
      <c r="U29" s="32"/>
      <c r="V29" s="32"/>
      <c r="W29" s="31"/>
      <c r="X29" s="32"/>
      <c r="Y29" s="33"/>
    </row>
    <row r="30" spans="1:25" ht="12.75" thickBot="1" x14ac:dyDescent="0.25">
      <c r="A30" s="24"/>
      <c r="B30" s="34"/>
      <c r="C30" s="34">
        <v>37</v>
      </c>
      <c r="D30" s="35">
        <v>1395.6063999999999</v>
      </c>
      <c r="E30" s="36">
        <v>32.9071</v>
      </c>
      <c r="F30" s="36">
        <v>37.713000000000001</v>
      </c>
      <c r="G30" s="36">
        <v>39.420200000000001</v>
      </c>
      <c r="H30" s="36">
        <v>24969.8</v>
      </c>
      <c r="I30" s="36">
        <v>50.52</v>
      </c>
      <c r="J30" s="37">
        <f t="shared" si="0"/>
        <v>6.936055555555555</v>
      </c>
      <c r="L30" s="35">
        <v>1394.548</v>
      </c>
      <c r="M30" s="36">
        <v>32.902099999999997</v>
      </c>
      <c r="N30" s="36">
        <v>37.718000000000004</v>
      </c>
      <c r="O30" s="36">
        <v>39.419699999999999</v>
      </c>
      <c r="P30" s="36">
        <v>24921</v>
      </c>
      <c r="Q30" s="36">
        <v>51.74</v>
      </c>
      <c r="R30" s="37">
        <f t="shared" si="1"/>
        <v>6.9225000000000003</v>
      </c>
      <c r="S30" s="20"/>
      <c r="T30" s="41"/>
      <c r="U30" s="42"/>
      <c r="V30" s="42"/>
      <c r="W30" s="41"/>
      <c r="X30" s="42"/>
      <c r="Y30" s="43"/>
    </row>
    <row r="31" spans="1:25" x14ac:dyDescent="0.2">
      <c r="A31" s="24"/>
      <c r="B31" s="13" t="s">
        <v>12</v>
      </c>
      <c r="C31" s="13">
        <v>22</v>
      </c>
      <c r="D31" s="14">
        <v>17386.655999999999</v>
      </c>
      <c r="E31" s="15">
        <v>39.328299999999999</v>
      </c>
      <c r="F31" s="15">
        <v>44.058300000000003</v>
      </c>
      <c r="G31" s="15">
        <v>45.432299999999998</v>
      </c>
      <c r="H31" s="15">
        <v>41877.599999999999</v>
      </c>
      <c r="I31" s="15">
        <v>86.58</v>
      </c>
      <c r="J31" s="16">
        <f t="shared" si="0"/>
        <v>11.632666666666665</v>
      </c>
      <c r="L31" s="14">
        <v>17391.5504</v>
      </c>
      <c r="M31" s="15">
        <v>39.330399999999997</v>
      </c>
      <c r="N31" s="15">
        <v>44.077800000000003</v>
      </c>
      <c r="O31" s="15">
        <v>45.4649</v>
      </c>
      <c r="P31" s="15">
        <v>42034.2</v>
      </c>
      <c r="Q31" s="15">
        <v>86.57</v>
      </c>
      <c r="R31" s="16">
        <f t="shared" si="1"/>
        <v>11.676166666666665</v>
      </c>
      <c r="S31" s="20"/>
      <c r="T31" s="21">
        <f>bdrate($D31:$D34,E31:E34,$L31:$L34,M31:M34)</f>
        <v>1.0172061068103311E-4</v>
      </c>
      <c r="U31" s="22">
        <f>bdrate($D31:$D34,F31:F34,$L31:$L34,N31:N34)</f>
        <v>-1.5084060205823091E-2</v>
      </c>
      <c r="V31" s="22">
        <f>bdrate($D31:$D34,G31:G34,$L31:$L34,O31:O34)</f>
        <v>-1.2202073592915474E-2</v>
      </c>
      <c r="W31" s="44">
        <f>bdrateOld($D31:$D34,E31:E34,$L31:$L34,M31:M34)</f>
        <v>1.0443973998208733E-4</v>
      </c>
      <c r="X31" s="45">
        <f>bdrateOld($D31:$D34,F31:F34,$L31:$L34,N31:N34)</f>
        <v>-1.4839106596444274E-2</v>
      </c>
      <c r="Y31" s="46">
        <f>bdrateOld($D31:$D34,G31:G34,$L31:$L34,O31:O34)</f>
        <v>-1.2064927862299513E-2</v>
      </c>
    </row>
    <row r="32" spans="1:25" x14ac:dyDescent="0.2">
      <c r="A32" s="24"/>
      <c r="B32" s="24"/>
      <c r="C32" s="24">
        <v>27</v>
      </c>
      <c r="D32" s="25">
        <v>6081.1823999999997</v>
      </c>
      <c r="E32" s="26">
        <v>37.645899999999997</v>
      </c>
      <c r="F32" s="26">
        <v>42.808500000000002</v>
      </c>
      <c r="G32" s="26">
        <v>43.463799999999999</v>
      </c>
      <c r="H32" s="26">
        <v>35165.300000000003</v>
      </c>
      <c r="I32" s="26">
        <v>71.650000000000006</v>
      </c>
      <c r="J32" s="27">
        <f t="shared" si="0"/>
        <v>9.76813888888889</v>
      </c>
      <c r="L32" s="25">
        <v>6086.8176000000003</v>
      </c>
      <c r="M32" s="26">
        <v>37.647500000000001</v>
      </c>
      <c r="N32" s="26">
        <v>42.833799999999997</v>
      </c>
      <c r="O32" s="26">
        <v>43.4908</v>
      </c>
      <c r="P32" s="26">
        <v>35407.699999999997</v>
      </c>
      <c r="Q32" s="26">
        <v>71.400000000000006</v>
      </c>
      <c r="R32" s="27">
        <f t="shared" si="1"/>
        <v>9.8354722222222222</v>
      </c>
      <c r="S32" s="20"/>
      <c r="T32" s="31"/>
      <c r="U32" s="32"/>
      <c r="V32" s="32"/>
      <c r="W32" s="31"/>
      <c r="X32" s="32"/>
      <c r="Y32" s="33"/>
    </row>
    <row r="33" spans="1:25" x14ac:dyDescent="0.2">
      <c r="A33" s="24"/>
      <c r="B33" s="24"/>
      <c r="C33" s="24">
        <v>32</v>
      </c>
      <c r="D33" s="25">
        <v>2848.7464</v>
      </c>
      <c r="E33" s="26">
        <v>35.806699999999999</v>
      </c>
      <c r="F33" s="26">
        <v>41.571399999999997</v>
      </c>
      <c r="G33" s="26">
        <v>41.6265</v>
      </c>
      <c r="H33" s="26">
        <v>31938.5</v>
      </c>
      <c r="I33" s="26">
        <v>67.459999999999994</v>
      </c>
      <c r="J33" s="27">
        <f t="shared" si="0"/>
        <v>8.8718055555555555</v>
      </c>
      <c r="L33" s="25">
        <v>2851.7968000000001</v>
      </c>
      <c r="M33" s="26">
        <v>35.808799999999998</v>
      </c>
      <c r="N33" s="26">
        <v>41.596699999999998</v>
      </c>
      <c r="O33" s="26">
        <v>41.6554</v>
      </c>
      <c r="P33" s="26">
        <v>31952.400000000001</v>
      </c>
      <c r="Q33" s="26">
        <v>69.17</v>
      </c>
      <c r="R33" s="27">
        <f t="shared" si="1"/>
        <v>8.8756666666666675</v>
      </c>
      <c r="S33" s="20"/>
      <c r="T33" s="31"/>
      <c r="U33" s="32"/>
      <c r="V33" s="32"/>
      <c r="W33" s="31"/>
      <c r="X33" s="32"/>
      <c r="Y33" s="33"/>
    </row>
    <row r="34" spans="1:25" ht="12.75" thickBot="1" x14ac:dyDescent="0.25">
      <c r="A34" s="24"/>
      <c r="B34" s="34"/>
      <c r="C34" s="34">
        <v>37</v>
      </c>
      <c r="D34" s="35">
        <v>1492.0832</v>
      </c>
      <c r="E34" s="36">
        <v>33.831000000000003</v>
      </c>
      <c r="F34" s="36">
        <v>40.587499999999999</v>
      </c>
      <c r="G34" s="36">
        <v>40.260899999999999</v>
      </c>
      <c r="H34" s="36">
        <v>29725.4</v>
      </c>
      <c r="I34" s="36">
        <v>59.51</v>
      </c>
      <c r="J34" s="37">
        <f t="shared" si="0"/>
        <v>8.2570555555555565</v>
      </c>
      <c r="L34" s="35">
        <v>1493.0904</v>
      </c>
      <c r="M34" s="36">
        <v>33.831200000000003</v>
      </c>
      <c r="N34" s="36">
        <v>40.597299999999997</v>
      </c>
      <c r="O34" s="36">
        <v>40.279200000000003</v>
      </c>
      <c r="P34" s="36">
        <v>30090.3</v>
      </c>
      <c r="Q34" s="36">
        <v>77.02</v>
      </c>
      <c r="R34" s="37">
        <f t="shared" si="1"/>
        <v>8.3584166666666668</v>
      </c>
      <c r="S34" s="20"/>
      <c r="T34" s="41"/>
      <c r="U34" s="42"/>
      <c r="V34" s="42"/>
      <c r="W34" s="41"/>
      <c r="X34" s="42"/>
      <c r="Y34" s="43"/>
    </row>
    <row r="35" spans="1:25" x14ac:dyDescent="0.2">
      <c r="A35" s="24"/>
      <c r="B35" s="13" t="s">
        <v>13</v>
      </c>
      <c r="C35" s="13">
        <v>22</v>
      </c>
      <c r="D35" s="14">
        <v>39752.684800000003</v>
      </c>
      <c r="E35" s="15">
        <v>37.593800000000002</v>
      </c>
      <c r="F35" s="15">
        <v>42.381300000000003</v>
      </c>
      <c r="G35" s="15">
        <v>44.459699999999998</v>
      </c>
      <c r="H35" s="15">
        <v>49596</v>
      </c>
      <c r="I35" s="15">
        <v>119.49</v>
      </c>
      <c r="J35" s="16">
        <f t="shared" si="0"/>
        <v>13.776666666666667</v>
      </c>
      <c r="L35" s="14">
        <v>39765.301599999999</v>
      </c>
      <c r="M35" s="15">
        <v>37.596899999999998</v>
      </c>
      <c r="N35" s="15">
        <v>42.391100000000002</v>
      </c>
      <c r="O35" s="15">
        <v>44.471899999999998</v>
      </c>
      <c r="P35" s="15">
        <v>49619.9</v>
      </c>
      <c r="Q35" s="15">
        <v>119.59</v>
      </c>
      <c r="R35" s="16">
        <f t="shared" si="1"/>
        <v>13.783305555555556</v>
      </c>
      <c r="S35" s="20"/>
      <c r="T35" s="21">
        <f>bdrate($D35:$D38,E35:E38,$L35:$L38,M35:M38)</f>
        <v>1.8670322925462557E-5</v>
      </c>
      <c r="U35" s="22">
        <f>bdrate($D35:$D38,F35:F38,$L35:$L38,N35:N38)</f>
        <v>-1.897158184312131E-2</v>
      </c>
      <c r="V35" s="22">
        <f>bdrate($D35:$D38,G35:G38,$L35:$L38,O35:O38)</f>
        <v>-1.9965254487437356E-2</v>
      </c>
      <c r="W35" s="44">
        <f>bdrateOld($D35:$D38,E35:E38,$L35:$L38,M35:M38)</f>
        <v>3.2239682220547294E-5</v>
      </c>
      <c r="X35" s="45">
        <f>bdrateOld($D35:$D38,F35:F38,$L35:$L38,N35:N38)</f>
        <v>-1.8884671517810259E-2</v>
      </c>
      <c r="Y35" s="46">
        <f>bdrateOld($D35:$D38,G35:G38,$L35:$L38,O35:O38)</f>
        <v>-2.064459847718314E-2</v>
      </c>
    </row>
    <row r="36" spans="1:25" x14ac:dyDescent="0.2">
      <c r="A36" s="24"/>
      <c r="B36" s="24"/>
      <c r="C36" s="24">
        <v>27</v>
      </c>
      <c r="D36" s="25">
        <v>7295.8544000000002</v>
      </c>
      <c r="E36" s="26">
        <v>35.4251</v>
      </c>
      <c r="F36" s="26">
        <v>41.0946</v>
      </c>
      <c r="G36" s="26">
        <v>43.267499999999998</v>
      </c>
      <c r="H36" s="26">
        <v>36438</v>
      </c>
      <c r="I36" s="26">
        <v>80.03</v>
      </c>
      <c r="J36" s="27">
        <f t="shared" si="0"/>
        <v>10.121666666666666</v>
      </c>
      <c r="L36" s="25">
        <v>7320.2712000000001</v>
      </c>
      <c r="M36" s="26">
        <v>35.428699999999999</v>
      </c>
      <c r="N36" s="26">
        <v>41.120899999999999</v>
      </c>
      <c r="O36" s="26">
        <v>43.294499999999999</v>
      </c>
      <c r="P36" s="26">
        <v>36390.5</v>
      </c>
      <c r="Q36" s="26">
        <v>80.33</v>
      </c>
      <c r="R36" s="27">
        <f t="shared" si="1"/>
        <v>10.108472222222222</v>
      </c>
      <c r="S36" s="20"/>
      <c r="T36" s="31"/>
      <c r="U36" s="32"/>
      <c r="V36" s="32"/>
      <c r="W36" s="31"/>
      <c r="X36" s="32"/>
      <c r="Y36" s="33"/>
    </row>
    <row r="37" spans="1:25" x14ac:dyDescent="0.2">
      <c r="A37" s="24"/>
      <c r="B37" s="24"/>
      <c r="C37" s="24">
        <v>32</v>
      </c>
      <c r="D37" s="25">
        <v>2274.1464000000001</v>
      </c>
      <c r="E37" s="26">
        <v>33.9908</v>
      </c>
      <c r="F37" s="26">
        <v>39.838299999999997</v>
      </c>
      <c r="G37" s="26">
        <v>42.245199999999997</v>
      </c>
      <c r="H37" s="26">
        <v>31984.799999999999</v>
      </c>
      <c r="I37" s="26">
        <v>66.510000000000005</v>
      </c>
      <c r="J37" s="27">
        <f t="shared" si="0"/>
        <v>8.884666666666666</v>
      </c>
      <c r="L37" s="25">
        <v>2280.5783999999999</v>
      </c>
      <c r="M37" s="26">
        <v>33.994300000000003</v>
      </c>
      <c r="N37" s="26">
        <v>39.86</v>
      </c>
      <c r="O37" s="26">
        <v>42.2562</v>
      </c>
      <c r="P37" s="26">
        <v>32295.8</v>
      </c>
      <c r="Q37" s="26">
        <v>67.31</v>
      </c>
      <c r="R37" s="27">
        <f t="shared" si="1"/>
        <v>8.9710555555555551</v>
      </c>
      <c r="S37" s="20"/>
      <c r="T37" s="31"/>
      <c r="U37" s="32"/>
      <c r="V37" s="32"/>
      <c r="W37" s="31"/>
      <c r="X37" s="32"/>
      <c r="Y37" s="33"/>
    </row>
    <row r="38" spans="1:25" ht="12.75" thickBot="1" x14ac:dyDescent="0.25">
      <c r="A38" s="34"/>
      <c r="B38" s="34"/>
      <c r="C38" s="34">
        <v>37</v>
      </c>
      <c r="D38" s="35">
        <v>980.82799999999997</v>
      </c>
      <c r="E38" s="36">
        <v>32.1922</v>
      </c>
      <c r="F38" s="36">
        <v>38.840899999999998</v>
      </c>
      <c r="G38" s="36">
        <v>41.419800000000002</v>
      </c>
      <c r="H38" s="36">
        <v>30392.5</v>
      </c>
      <c r="I38" s="36">
        <v>60.41</v>
      </c>
      <c r="J38" s="37">
        <f t="shared" si="0"/>
        <v>8.4423611111111114</v>
      </c>
      <c r="L38" s="35">
        <v>981.85360000000003</v>
      </c>
      <c r="M38" s="36">
        <v>32.195799999999998</v>
      </c>
      <c r="N38" s="36">
        <v>38.854399999999998</v>
      </c>
      <c r="O38" s="36">
        <v>41.433399999999999</v>
      </c>
      <c r="P38" s="36">
        <v>30430.3</v>
      </c>
      <c r="Q38" s="36">
        <v>60.65</v>
      </c>
      <c r="R38" s="37">
        <f t="shared" si="1"/>
        <v>8.45286111111111</v>
      </c>
      <c r="S38" s="20"/>
      <c r="T38" s="41"/>
      <c r="U38" s="42"/>
      <c r="V38" s="42"/>
      <c r="W38" s="41"/>
      <c r="X38" s="42"/>
      <c r="Y38" s="43"/>
    </row>
    <row r="39" spans="1:25" x14ac:dyDescent="0.2">
      <c r="A39" s="13" t="s">
        <v>14</v>
      </c>
      <c r="B39" s="13" t="s">
        <v>15</v>
      </c>
      <c r="C39" s="13">
        <v>22</v>
      </c>
      <c r="D39" s="14">
        <v>3474.9168</v>
      </c>
      <c r="E39" s="15">
        <v>40.648600000000002</v>
      </c>
      <c r="F39" s="15">
        <v>43.368400000000001</v>
      </c>
      <c r="G39" s="15">
        <v>44.026000000000003</v>
      </c>
      <c r="H39" s="15">
        <v>7453.2</v>
      </c>
      <c r="I39" s="15">
        <v>16.8</v>
      </c>
      <c r="J39" s="16">
        <f t="shared" si="0"/>
        <v>2.0703333333333331</v>
      </c>
      <c r="L39" s="14">
        <v>3477.3735999999999</v>
      </c>
      <c r="M39" s="15">
        <v>40.6526</v>
      </c>
      <c r="N39" s="15">
        <v>43.382800000000003</v>
      </c>
      <c r="O39" s="15">
        <v>44.048000000000002</v>
      </c>
      <c r="P39" s="15">
        <v>7503.9</v>
      </c>
      <c r="Q39" s="15">
        <v>15.86</v>
      </c>
      <c r="R39" s="16">
        <f t="shared" si="1"/>
        <v>2.0844166666666664</v>
      </c>
      <c r="S39" s="20"/>
      <c r="T39" s="21">
        <f>bdrate($D39:$D42,E39:E42,$L39:$L42,M39:M42)</f>
        <v>1.9591613174640976E-4</v>
      </c>
      <c r="U39" s="22">
        <f>bdrate($D39:$D42,F39:F42,$L39:$L42,N39:N42)</f>
        <v>-4.7056268122529499E-3</v>
      </c>
      <c r="V39" s="22">
        <f>bdrate($D39:$D42,G39:G42,$L39:$L42,O39:O42)</f>
        <v>-1.0156288628143662E-3</v>
      </c>
      <c r="W39" s="44">
        <f>bdrateOld($D39:$D42,E39:E42,$L39:$L42,M39:M42)</f>
        <v>2.2681861234641332E-4</v>
      </c>
      <c r="X39" s="45">
        <f>bdrateOld($D39:$D42,F39:F42,$L39:$L42,N39:N42)</f>
        <v>-5.0276820450426696E-3</v>
      </c>
      <c r="Y39" s="46">
        <f>bdrateOld($D39:$D42,G39:G42,$L39:$L42,O39:O42)</f>
        <v>-8.347339076877347E-4</v>
      </c>
    </row>
    <row r="40" spans="1:25" x14ac:dyDescent="0.2">
      <c r="A40" s="24" t="s">
        <v>16</v>
      </c>
      <c r="B40" s="24"/>
      <c r="C40" s="24">
        <v>27</v>
      </c>
      <c r="D40" s="25">
        <v>1674.4728</v>
      </c>
      <c r="E40" s="26">
        <v>37.485700000000001</v>
      </c>
      <c r="F40" s="26">
        <v>40.984299999999998</v>
      </c>
      <c r="G40" s="26">
        <v>41.313299999999998</v>
      </c>
      <c r="H40" s="26">
        <v>6483.8</v>
      </c>
      <c r="I40" s="26">
        <v>13.02</v>
      </c>
      <c r="J40" s="27">
        <f t="shared" si="0"/>
        <v>1.8010555555555556</v>
      </c>
      <c r="L40" s="25">
        <v>1676.1880000000001</v>
      </c>
      <c r="M40" s="26">
        <v>37.489699999999999</v>
      </c>
      <c r="N40" s="26">
        <v>41.003599999999999</v>
      </c>
      <c r="O40" s="26">
        <v>41.317300000000003</v>
      </c>
      <c r="P40" s="26">
        <v>6512.9</v>
      </c>
      <c r="Q40" s="26">
        <v>13.02</v>
      </c>
      <c r="R40" s="27">
        <f t="shared" si="1"/>
        <v>1.8091388888888889</v>
      </c>
      <c r="S40" s="20"/>
      <c r="T40" s="31"/>
      <c r="U40" s="32"/>
      <c r="V40" s="32"/>
      <c r="W40" s="31"/>
      <c r="X40" s="32"/>
      <c r="Y40" s="33"/>
    </row>
    <row r="41" spans="1:25" x14ac:dyDescent="0.2">
      <c r="A41" s="24"/>
      <c r="B41" s="24"/>
      <c r="C41" s="24">
        <v>32</v>
      </c>
      <c r="D41" s="25">
        <v>823.60559999999998</v>
      </c>
      <c r="E41" s="26">
        <v>34.555599999999998</v>
      </c>
      <c r="F41" s="26">
        <v>39.054499999999997</v>
      </c>
      <c r="G41" s="26">
        <v>39.136400000000002</v>
      </c>
      <c r="H41" s="26">
        <v>5779.1</v>
      </c>
      <c r="I41" s="26">
        <v>10.96</v>
      </c>
      <c r="J41" s="27">
        <f t="shared" si="0"/>
        <v>1.6053055555555558</v>
      </c>
      <c r="L41" s="25">
        <v>824.25120000000004</v>
      </c>
      <c r="M41" s="26">
        <v>34.559100000000001</v>
      </c>
      <c r="N41" s="26">
        <v>39.063699999999997</v>
      </c>
      <c r="O41" s="26">
        <v>39.1417</v>
      </c>
      <c r="P41" s="26">
        <v>5836</v>
      </c>
      <c r="Q41" s="26">
        <v>10.85</v>
      </c>
      <c r="R41" s="27">
        <f t="shared" si="1"/>
        <v>1.6211111111111112</v>
      </c>
      <c r="S41" s="20"/>
      <c r="T41" s="31"/>
      <c r="U41" s="32"/>
      <c r="V41" s="32"/>
      <c r="W41" s="31"/>
      <c r="X41" s="32"/>
      <c r="Y41" s="33"/>
    </row>
    <row r="42" spans="1:25" ht="12.75" thickBot="1" x14ac:dyDescent="0.25">
      <c r="A42" s="24"/>
      <c r="B42" s="34"/>
      <c r="C42" s="34">
        <v>37</v>
      </c>
      <c r="D42" s="35">
        <v>435.35520000000002</v>
      </c>
      <c r="E42" s="36">
        <v>32.069899999999997</v>
      </c>
      <c r="F42" s="36">
        <v>37.622100000000003</v>
      </c>
      <c r="G42" s="36">
        <v>37.5244</v>
      </c>
      <c r="H42" s="36">
        <v>5291.5</v>
      </c>
      <c r="I42" s="36">
        <v>14.52</v>
      </c>
      <c r="J42" s="37">
        <f t="shared" si="0"/>
        <v>1.4698611111111111</v>
      </c>
      <c r="L42" s="35">
        <v>435.18560000000002</v>
      </c>
      <c r="M42" s="36">
        <v>32.060400000000001</v>
      </c>
      <c r="N42" s="36">
        <v>37.640700000000002</v>
      </c>
      <c r="O42" s="36">
        <v>37.520000000000003</v>
      </c>
      <c r="P42" s="36">
        <v>5326</v>
      </c>
      <c r="Q42" s="36">
        <v>9.3000000000000007</v>
      </c>
      <c r="R42" s="37">
        <f t="shared" si="1"/>
        <v>1.4794444444444443</v>
      </c>
      <c r="S42" s="20"/>
      <c r="T42" s="41"/>
      <c r="U42" s="42"/>
      <c r="V42" s="42"/>
      <c r="W42" s="41"/>
      <c r="X42" s="42"/>
      <c r="Y42" s="43"/>
    </row>
    <row r="43" spans="1:25" x14ac:dyDescent="0.2">
      <c r="A43" s="24"/>
      <c r="B43" s="13" t="s">
        <v>17</v>
      </c>
      <c r="C43" s="13">
        <v>22</v>
      </c>
      <c r="D43" s="14">
        <v>3652.8503999999998</v>
      </c>
      <c r="E43" s="15">
        <v>40.430500000000002</v>
      </c>
      <c r="F43" s="15">
        <v>43.840499999999999</v>
      </c>
      <c r="G43" s="15">
        <v>45.406100000000002</v>
      </c>
      <c r="H43" s="15">
        <v>8473.7000000000007</v>
      </c>
      <c r="I43" s="15">
        <v>17.82</v>
      </c>
      <c r="J43" s="16">
        <f t="shared" si="0"/>
        <v>2.3538055555555557</v>
      </c>
      <c r="L43" s="14">
        <v>3648.8463999999999</v>
      </c>
      <c r="M43" s="15">
        <v>40.4343</v>
      </c>
      <c r="N43" s="15">
        <v>43.866100000000003</v>
      </c>
      <c r="O43" s="15">
        <v>45.451900000000002</v>
      </c>
      <c r="P43" s="15">
        <v>8513.2999999999993</v>
      </c>
      <c r="Q43" s="15">
        <v>17.89</v>
      </c>
      <c r="R43" s="16">
        <f t="shared" si="1"/>
        <v>2.3648055555555554</v>
      </c>
      <c r="S43" s="20"/>
      <c r="T43" s="21">
        <f>bdrate($D43:$D46,E43:E46,$L43:$L46,M43:M46)</f>
        <v>-1.2091161941873985E-4</v>
      </c>
      <c r="U43" s="22">
        <f>bdrate($D43:$D46,F43:F46,$L43:$L46,N43:N46)</f>
        <v>-1.0556456913796253E-2</v>
      </c>
      <c r="V43" s="22">
        <f>bdrate($D43:$D46,G43:G46,$L43:$L46,O43:O46)</f>
        <v>-8.6761781851808495E-3</v>
      </c>
      <c r="W43" s="44">
        <f>bdrateOld($D43:$D46,E43:E46,$L43:$L46,M43:M46)</f>
        <v>-1.120239502557796E-4</v>
      </c>
      <c r="X43" s="45">
        <f>bdrateOld($D43:$D46,F43:F46,$L43:$L46,N43:N46)</f>
        <v>-1.0589095269875504E-2</v>
      </c>
      <c r="Y43" s="46">
        <f>bdrateOld($D43:$D46,G43:G46,$L43:$L46,O43:O46)</f>
        <v>-8.7381454960751004E-3</v>
      </c>
    </row>
    <row r="44" spans="1:25" x14ac:dyDescent="0.2">
      <c r="A44" s="24"/>
      <c r="B44" s="24"/>
      <c r="C44" s="24">
        <v>27</v>
      </c>
      <c r="D44" s="25">
        <v>1718.5856000000001</v>
      </c>
      <c r="E44" s="26">
        <v>37.895099999999999</v>
      </c>
      <c r="F44" s="26">
        <v>41.8748</v>
      </c>
      <c r="G44" s="26">
        <v>43.069099999999999</v>
      </c>
      <c r="H44" s="26">
        <v>7426.5</v>
      </c>
      <c r="I44" s="26">
        <v>15.23</v>
      </c>
      <c r="J44" s="27">
        <f t="shared" si="0"/>
        <v>2.0629166666666667</v>
      </c>
      <c r="L44" s="25">
        <v>1719.2816</v>
      </c>
      <c r="M44" s="26">
        <v>37.900700000000001</v>
      </c>
      <c r="N44" s="26">
        <v>41.907600000000002</v>
      </c>
      <c r="O44" s="26">
        <v>43.097499999999997</v>
      </c>
      <c r="P44" s="26">
        <v>7502.6</v>
      </c>
      <c r="Q44" s="26">
        <v>15.18</v>
      </c>
      <c r="R44" s="27">
        <f t="shared" si="1"/>
        <v>2.0840555555555556</v>
      </c>
      <c r="S44" s="20"/>
      <c r="T44" s="31"/>
      <c r="U44" s="32"/>
      <c r="V44" s="32"/>
      <c r="W44" s="31"/>
      <c r="X44" s="32"/>
      <c r="Y44" s="33"/>
    </row>
    <row r="45" spans="1:25" x14ac:dyDescent="0.2">
      <c r="A45" s="24"/>
      <c r="B45" s="24"/>
      <c r="C45" s="24">
        <v>32</v>
      </c>
      <c r="D45" s="25">
        <v>865.2192</v>
      </c>
      <c r="E45" s="26">
        <v>35.115000000000002</v>
      </c>
      <c r="F45" s="26">
        <v>40.175800000000002</v>
      </c>
      <c r="G45" s="26">
        <v>41.141599999999997</v>
      </c>
      <c r="H45" s="26">
        <v>6779.8</v>
      </c>
      <c r="I45" s="26">
        <v>12.64</v>
      </c>
      <c r="J45" s="27">
        <f t="shared" si="0"/>
        <v>1.8832777777777778</v>
      </c>
      <c r="L45" s="25">
        <v>865.88959999999997</v>
      </c>
      <c r="M45" s="26">
        <v>35.113999999999997</v>
      </c>
      <c r="N45" s="26">
        <v>40.198399999999999</v>
      </c>
      <c r="O45" s="26">
        <v>41.158200000000001</v>
      </c>
      <c r="P45" s="26">
        <v>6840.5</v>
      </c>
      <c r="Q45" s="26">
        <v>12.66</v>
      </c>
      <c r="R45" s="27">
        <f t="shared" si="1"/>
        <v>1.9001388888888888</v>
      </c>
      <c r="S45" s="20"/>
      <c r="T45" s="31"/>
      <c r="U45" s="32"/>
      <c r="V45" s="32"/>
      <c r="W45" s="31"/>
      <c r="X45" s="32"/>
      <c r="Y45" s="33"/>
    </row>
    <row r="46" spans="1:25" ht="12.75" thickBot="1" x14ac:dyDescent="0.25">
      <c r="A46" s="24"/>
      <c r="B46" s="34"/>
      <c r="C46" s="34">
        <v>37</v>
      </c>
      <c r="D46" s="35">
        <v>456.93200000000002</v>
      </c>
      <c r="E46" s="36">
        <v>32.335000000000001</v>
      </c>
      <c r="F46" s="36">
        <v>38.8354</v>
      </c>
      <c r="G46" s="36">
        <v>39.721600000000002</v>
      </c>
      <c r="H46" s="36">
        <v>6367.5</v>
      </c>
      <c r="I46" s="36">
        <v>10.99</v>
      </c>
      <c r="J46" s="37">
        <f t="shared" si="0"/>
        <v>1.76875</v>
      </c>
      <c r="L46" s="35">
        <v>457.404</v>
      </c>
      <c r="M46" s="36">
        <v>32.334299999999999</v>
      </c>
      <c r="N46" s="36">
        <v>38.851700000000001</v>
      </c>
      <c r="O46" s="36">
        <v>39.734000000000002</v>
      </c>
      <c r="P46" s="36">
        <v>6405.9</v>
      </c>
      <c r="Q46" s="36">
        <v>11.12</v>
      </c>
      <c r="R46" s="37">
        <f t="shared" si="1"/>
        <v>1.7794166666666666</v>
      </c>
      <c r="S46" s="20"/>
      <c r="T46" s="41"/>
      <c r="U46" s="42"/>
      <c r="V46" s="42"/>
      <c r="W46" s="41"/>
      <c r="X46" s="42"/>
      <c r="Y46" s="43"/>
    </row>
    <row r="47" spans="1:25" x14ac:dyDescent="0.2">
      <c r="A47" s="24"/>
      <c r="B47" s="13" t="s">
        <v>18</v>
      </c>
      <c r="C47" s="13">
        <v>22</v>
      </c>
      <c r="D47" s="14">
        <v>6870.8696</v>
      </c>
      <c r="E47" s="15">
        <v>38.526699999999998</v>
      </c>
      <c r="F47" s="15">
        <v>41.694600000000001</v>
      </c>
      <c r="G47" s="15">
        <v>42.755099999999999</v>
      </c>
      <c r="H47" s="15">
        <v>8117.4</v>
      </c>
      <c r="I47" s="15">
        <v>18.21</v>
      </c>
      <c r="J47" s="16">
        <f t="shared" si="0"/>
        <v>2.254833333333333</v>
      </c>
      <c r="L47" s="14">
        <v>6876.0911999999998</v>
      </c>
      <c r="M47" s="15">
        <v>38.533700000000003</v>
      </c>
      <c r="N47" s="15">
        <v>41.734400000000001</v>
      </c>
      <c r="O47" s="15">
        <v>42.798999999999999</v>
      </c>
      <c r="P47" s="15">
        <v>8212.5</v>
      </c>
      <c r="Q47" s="15">
        <v>18.41</v>
      </c>
      <c r="R47" s="16">
        <f t="shared" si="1"/>
        <v>2.28125</v>
      </c>
      <c r="S47" s="20"/>
      <c r="T47" s="21">
        <f>bdrate($D47:$D50,E47:E50,$L47:$L50,M47:M50)</f>
        <v>2.4143951592647817E-4</v>
      </c>
      <c r="U47" s="22">
        <f>bdrate($D47:$D50,F47:F50,$L47:$L50,N47:N50)</f>
        <v>-8.4618625007770731E-3</v>
      </c>
      <c r="V47" s="22">
        <f>bdrate($D47:$D50,G47:G50,$L47:$L50,O47:O50)</f>
        <v>-6.8629028347692023E-3</v>
      </c>
      <c r="W47" s="44">
        <f>bdrateOld($D47:$D50,E47:E50,$L47:$L50,M47:M50)</f>
        <v>2.6104050947517443E-4</v>
      </c>
      <c r="X47" s="45">
        <f>bdrateOld($D47:$D50,F47:F50,$L47:$L50,N47:N50)</f>
        <v>-7.9957072246787941E-3</v>
      </c>
      <c r="Y47" s="46">
        <f>bdrateOld($D47:$D50,G47:G50,$L47:$L50,O47:O50)</f>
        <v>-6.7545555611623342E-3</v>
      </c>
    </row>
    <row r="48" spans="1:25" x14ac:dyDescent="0.2">
      <c r="A48" s="24"/>
      <c r="B48" s="24"/>
      <c r="C48" s="24">
        <v>27</v>
      </c>
      <c r="D48" s="25">
        <v>3127.1487999999999</v>
      </c>
      <c r="E48" s="26">
        <v>34.979999999999997</v>
      </c>
      <c r="F48" s="26">
        <v>39.073799999999999</v>
      </c>
      <c r="G48" s="26">
        <v>40.005699999999997</v>
      </c>
      <c r="H48" s="26">
        <v>6822.2</v>
      </c>
      <c r="I48" s="26">
        <v>15.08</v>
      </c>
      <c r="J48" s="27">
        <f t="shared" si="0"/>
        <v>1.8950555555555555</v>
      </c>
      <c r="L48" s="25">
        <v>3132.1311999999998</v>
      </c>
      <c r="M48" s="26">
        <v>34.984299999999998</v>
      </c>
      <c r="N48" s="26">
        <v>39.104900000000001</v>
      </c>
      <c r="O48" s="26">
        <v>40.0306</v>
      </c>
      <c r="P48" s="26">
        <v>6881.4</v>
      </c>
      <c r="Q48" s="26">
        <v>14.95</v>
      </c>
      <c r="R48" s="27">
        <f t="shared" si="1"/>
        <v>1.9115</v>
      </c>
      <c r="S48" s="20"/>
      <c r="T48" s="31"/>
      <c r="U48" s="32"/>
      <c r="V48" s="32"/>
      <c r="W48" s="31"/>
      <c r="X48" s="32"/>
      <c r="Y48" s="33"/>
    </row>
    <row r="49" spans="1:25" x14ac:dyDescent="0.2">
      <c r="A49" s="24"/>
      <c r="B49" s="24"/>
      <c r="C49" s="24">
        <v>32</v>
      </c>
      <c r="D49" s="25">
        <v>1478.4616000000001</v>
      </c>
      <c r="E49" s="26">
        <v>31.764199999999999</v>
      </c>
      <c r="F49" s="26">
        <v>37.187399999999997</v>
      </c>
      <c r="G49" s="26">
        <v>38.017200000000003</v>
      </c>
      <c r="H49" s="26">
        <v>5999.4</v>
      </c>
      <c r="I49" s="26">
        <v>12.97</v>
      </c>
      <c r="J49" s="27">
        <f t="shared" si="0"/>
        <v>1.6664999999999999</v>
      </c>
      <c r="L49" s="25">
        <v>1479.7472</v>
      </c>
      <c r="M49" s="26">
        <v>31.767399999999999</v>
      </c>
      <c r="N49" s="26">
        <v>37.207900000000002</v>
      </c>
      <c r="O49" s="26">
        <v>38.033099999999997</v>
      </c>
      <c r="P49" s="26">
        <v>6059.9</v>
      </c>
      <c r="Q49" s="26">
        <v>13.03</v>
      </c>
      <c r="R49" s="27">
        <f t="shared" si="1"/>
        <v>1.6833055555555554</v>
      </c>
      <c r="S49" s="20"/>
      <c r="T49" s="31"/>
      <c r="U49" s="32"/>
      <c r="V49" s="32"/>
      <c r="W49" s="31"/>
      <c r="X49" s="32"/>
      <c r="Y49" s="33"/>
    </row>
    <row r="50" spans="1:25" ht="12.75" thickBot="1" x14ac:dyDescent="0.25">
      <c r="A50" s="24"/>
      <c r="B50" s="34"/>
      <c r="C50" s="34">
        <v>37</v>
      </c>
      <c r="D50" s="35">
        <v>699.25599999999997</v>
      </c>
      <c r="E50" s="36">
        <v>28.7806</v>
      </c>
      <c r="F50" s="36">
        <v>35.890099999999997</v>
      </c>
      <c r="G50" s="36">
        <v>36.625799999999998</v>
      </c>
      <c r="H50" s="36">
        <v>5499.7</v>
      </c>
      <c r="I50" s="36">
        <v>10.66</v>
      </c>
      <c r="J50" s="37">
        <f t="shared" si="0"/>
        <v>1.5276944444444445</v>
      </c>
      <c r="L50" s="35">
        <v>700.53200000000004</v>
      </c>
      <c r="M50" s="36">
        <v>28.785399999999999</v>
      </c>
      <c r="N50" s="36">
        <v>35.893099999999997</v>
      </c>
      <c r="O50" s="36">
        <v>36.634500000000003</v>
      </c>
      <c r="P50" s="36">
        <v>5504.2</v>
      </c>
      <c r="Q50" s="36">
        <v>10.68</v>
      </c>
      <c r="R50" s="37">
        <f t="shared" si="1"/>
        <v>1.5289444444444444</v>
      </c>
      <c r="S50" s="20"/>
      <c r="T50" s="41"/>
      <c r="U50" s="42"/>
      <c r="V50" s="42"/>
      <c r="W50" s="41"/>
      <c r="X50" s="42"/>
      <c r="Y50" s="43"/>
    </row>
    <row r="51" spans="1:25" x14ac:dyDescent="0.2">
      <c r="A51" s="24"/>
      <c r="B51" s="13" t="s">
        <v>19</v>
      </c>
      <c r="C51" s="13">
        <v>22</v>
      </c>
      <c r="D51" s="14">
        <v>4849.3847999999998</v>
      </c>
      <c r="E51" s="15">
        <v>39.2348</v>
      </c>
      <c r="F51" s="15">
        <v>41.670499999999997</v>
      </c>
      <c r="G51" s="15">
        <v>43.128100000000003</v>
      </c>
      <c r="H51" s="15">
        <v>5888.3</v>
      </c>
      <c r="I51" s="15">
        <v>12.53</v>
      </c>
      <c r="J51" s="16">
        <f t="shared" si="0"/>
        <v>1.6356388888888889</v>
      </c>
      <c r="L51" s="14">
        <v>4851.0744000000004</v>
      </c>
      <c r="M51" s="15">
        <v>39.228200000000001</v>
      </c>
      <c r="N51" s="15">
        <v>41.668700000000001</v>
      </c>
      <c r="O51" s="15">
        <v>43.1387</v>
      </c>
      <c r="P51" s="15">
        <v>5933.7</v>
      </c>
      <c r="Q51" s="15">
        <v>12.57</v>
      </c>
      <c r="R51" s="16">
        <f t="shared" si="1"/>
        <v>1.64825</v>
      </c>
      <c r="S51" s="20"/>
      <c r="T51" s="21">
        <f>bdrate($D51:$D54,E51:E54,$L51:$L54,M51:M54)</f>
        <v>1.6858777024686411E-3</v>
      </c>
      <c r="U51" s="22">
        <f>bdrate($D51:$D54,F51:F54,$L51:$L54,N51:N54)</f>
        <v>-9.3450833679376011E-4</v>
      </c>
      <c r="V51" s="22">
        <f>bdrate($D51:$D54,G51:G54,$L51:$L54,O51:O54)</f>
        <v>-2.2124794909486045E-3</v>
      </c>
      <c r="W51" s="44">
        <f>bdrateOld($D51:$D54,E51:E54,$L51:$L54,M51:M54)</f>
        <v>1.7175850538571069E-3</v>
      </c>
      <c r="X51" s="45">
        <f>bdrateOld($D51:$D54,F51:F54,$L51:$L54,N51:N54)</f>
        <v>-6.1156401631468071E-4</v>
      </c>
      <c r="Y51" s="46">
        <f>bdrateOld($D51:$D54,G51:G54,$L51:$L54,O51:O54)</f>
        <v>-1.8323588826363313E-3</v>
      </c>
    </row>
    <row r="52" spans="1:25" x14ac:dyDescent="0.2">
      <c r="A52" s="24"/>
      <c r="B52" s="24"/>
      <c r="C52" s="24">
        <v>27</v>
      </c>
      <c r="D52" s="25">
        <v>2051.884</v>
      </c>
      <c r="E52" s="26">
        <v>35.983699999999999</v>
      </c>
      <c r="F52" s="26">
        <v>39.378300000000003</v>
      </c>
      <c r="G52" s="26">
        <v>40.968000000000004</v>
      </c>
      <c r="H52" s="26">
        <v>4955.2</v>
      </c>
      <c r="I52" s="26">
        <v>10.14</v>
      </c>
      <c r="J52" s="27">
        <f t="shared" si="0"/>
        <v>1.3764444444444444</v>
      </c>
      <c r="L52" s="25">
        <v>2053.7856000000002</v>
      </c>
      <c r="M52" s="26">
        <v>35.978700000000003</v>
      </c>
      <c r="N52" s="26">
        <v>39.381999999999998</v>
      </c>
      <c r="O52" s="26">
        <v>40.973100000000002</v>
      </c>
      <c r="P52" s="26">
        <v>4977.7</v>
      </c>
      <c r="Q52" s="26">
        <v>10.24</v>
      </c>
      <c r="R52" s="27">
        <f t="shared" si="1"/>
        <v>1.3826944444444444</v>
      </c>
      <c r="S52" s="20"/>
      <c r="T52" s="31"/>
      <c r="U52" s="32"/>
      <c r="V52" s="32"/>
      <c r="W52" s="31"/>
      <c r="X52" s="32"/>
      <c r="Y52" s="33"/>
    </row>
    <row r="53" spans="1:25" x14ac:dyDescent="0.2">
      <c r="A53" s="24"/>
      <c r="B53" s="24"/>
      <c r="C53" s="24">
        <v>32</v>
      </c>
      <c r="D53" s="25">
        <v>961.30079999999998</v>
      </c>
      <c r="E53" s="26">
        <v>33.102499999999999</v>
      </c>
      <c r="F53" s="26">
        <v>37.518099999999997</v>
      </c>
      <c r="G53" s="26">
        <v>39.226399999999998</v>
      </c>
      <c r="H53" s="26">
        <v>4293</v>
      </c>
      <c r="I53" s="26">
        <v>8.23</v>
      </c>
      <c r="J53" s="27">
        <f t="shared" si="0"/>
        <v>1.1924999999999999</v>
      </c>
      <c r="L53" s="25">
        <v>960.98720000000003</v>
      </c>
      <c r="M53" s="26">
        <v>33.097900000000003</v>
      </c>
      <c r="N53" s="26">
        <v>37.5246</v>
      </c>
      <c r="O53" s="26">
        <v>39.2348</v>
      </c>
      <c r="P53" s="26">
        <v>4313.2</v>
      </c>
      <c r="Q53" s="26">
        <v>8.2799999999999994</v>
      </c>
      <c r="R53" s="27">
        <f t="shared" si="1"/>
        <v>1.1981111111111111</v>
      </c>
      <c r="S53" s="20"/>
      <c r="T53" s="31"/>
      <c r="U53" s="32"/>
      <c r="V53" s="32"/>
      <c r="W53" s="31"/>
      <c r="X53" s="32"/>
      <c r="Y53" s="33"/>
    </row>
    <row r="54" spans="1:25" ht="12.75" thickBot="1" x14ac:dyDescent="0.25">
      <c r="A54" s="34"/>
      <c r="B54" s="34"/>
      <c r="C54" s="34">
        <v>37</v>
      </c>
      <c r="D54" s="35">
        <v>469.1336</v>
      </c>
      <c r="E54" s="36">
        <v>30.438199999999998</v>
      </c>
      <c r="F54" s="36">
        <v>36.196800000000003</v>
      </c>
      <c r="G54" s="36">
        <v>37.930199999999999</v>
      </c>
      <c r="H54" s="36">
        <v>3841.1</v>
      </c>
      <c r="I54" s="36">
        <v>6.86</v>
      </c>
      <c r="J54" s="37">
        <f t="shared" si="0"/>
        <v>1.0669722222222222</v>
      </c>
      <c r="L54" s="35">
        <v>469.21839999999997</v>
      </c>
      <c r="M54" s="36">
        <v>30.433199999999999</v>
      </c>
      <c r="N54" s="36">
        <v>36.194400000000002</v>
      </c>
      <c r="O54" s="36">
        <v>37.926099999999998</v>
      </c>
      <c r="P54" s="36">
        <v>3861.3</v>
      </c>
      <c r="Q54" s="36">
        <v>6.89</v>
      </c>
      <c r="R54" s="37">
        <f t="shared" si="1"/>
        <v>1.0725833333333334</v>
      </c>
      <c r="S54" s="20"/>
      <c r="T54" s="41"/>
      <c r="U54" s="42"/>
      <c r="V54" s="42"/>
      <c r="W54" s="41"/>
      <c r="X54" s="42"/>
      <c r="Y54" s="43"/>
    </row>
    <row r="55" spans="1:25" x14ac:dyDescent="0.2">
      <c r="A55" s="13" t="s">
        <v>20</v>
      </c>
      <c r="B55" s="13" t="s">
        <v>21</v>
      </c>
      <c r="C55" s="13">
        <v>22</v>
      </c>
      <c r="D55" s="14">
        <v>1521.8240000000001</v>
      </c>
      <c r="E55" s="15">
        <v>40.913499999999999</v>
      </c>
      <c r="F55" s="15">
        <v>44.317999999999998</v>
      </c>
      <c r="G55" s="15">
        <v>43.444099999999999</v>
      </c>
      <c r="H55" s="15">
        <v>2024.8</v>
      </c>
      <c r="I55" s="15">
        <v>4.32</v>
      </c>
      <c r="J55" s="16">
        <f t="shared" si="0"/>
        <v>0.56244444444444441</v>
      </c>
      <c r="L55" s="14">
        <v>1522.1744000000001</v>
      </c>
      <c r="M55" s="15">
        <v>40.914000000000001</v>
      </c>
      <c r="N55" s="15">
        <v>44.326700000000002</v>
      </c>
      <c r="O55" s="15">
        <v>43.488399999999999</v>
      </c>
      <c r="P55" s="15">
        <v>2051.5</v>
      </c>
      <c r="Q55" s="15">
        <v>4.3499999999999996</v>
      </c>
      <c r="R55" s="16">
        <f t="shared" si="1"/>
        <v>0.56986111111111115</v>
      </c>
      <c r="S55" s="20"/>
      <c r="T55" s="21">
        <f>bdrate($D55:$D58,E55:E58,$L55:$L58,M55:M58)</f>
        <v>1.1288141910135163E-3</v>
      </c>
      <c r="U55" s="22">
        <f>bdrate($D55:$D58,F55:F58,$L55:$L58,N55:N58)</f>
        <v>1.4921506738962975E-4</v>
      </c>
      <c r="V55" s="22">
        <f>bdrate($D55:$D58,G55:G58,$L55:$L58,O55:O58)</f>
        <v>-9.0668961396892511E-3</v>
      </c>
      <c r="W55" s="44">
        <f>bdrateOld($D55:$D58,E55:E58,$L55:$L58,M55:M58)</f>
        <v>1.1450579210523504E-3</v>
      </c>
      <c r="X55" s="45">
        <f>bdrateOld($D55:$D58,F55:F58,$L55:$L58,N55:N58)</f>
        <v>-6.4871389809029179E-4</v>
      </c>
      <c r="Y55" s="46">
        <f>bdrateOld($D55:$D58,G55:G58,$L55:$L58,O55:O58)</f>
        <v>-8.5548822211077846E-3</v>
      </c>
    </row>
    <row r="56" spans="1:25" x14ac:dyDescent="0.2">
      <c r="A56" s="24" t="s">
        <v>22</v>
      </c>
      <c r="B56" s="24"/>
      <c r="C56" s="24">
        <v>27</v>
      </c>
      <c r="D56" s="25">
        <v>762.11040000000003</v>
      </c>
      <c r="E56" s="26">
        <v>37.079000000000001</v>
      </c>
      <c r="F56" s="26">
        <v>41.616700000000002</v>
      </c>
      <c r="G56" s="26">
        <v>40.389200000000002</v>
      </c>
      <c r="H56" s="26">
        <v>1787.3</v>
      </c>
      <c r="I56" s="26">
        <v>3.57</v>
      </c>
      <c r="J56" s="27">
        <f t="shared" si="0"/>
        <v>0.4964722222222222</v>
      </c>
      <c r="L56" s="25">
        <v>763.22799999999995</v>
      </c>
      <c r="M56" s="26">
        <v>37.081200000000003</v>
      </c>
      <c r="N56" s="26">
        <v>41.630099999999999</v>
      </c>
      <c r="O56" s="26">
        <v>40.423000000000002</v>
      </c>
      <c r="P56" s="26">
        <v>1793.5</v>
      </c>
      <c r="Q56" s="26">
        <v>3.53</v>
      </c>
      <c r="R56" s="27">
        <f t="shared" si="1"/>
        <v>0.49819444444444444</v>
      </c>
      <c r="S56" s="20"/>
      <c r="T56" s="31"/>
      <c r="U56" s="32"/>
      <c r="V56" s="32"/>
      <c r="W56" s="31"/>
      <c r="X56" s="32"/>
      <c r="Y56" s="33"/>
    </row>
    <row r="57" spans="1:25" x14ac:dyDescent="0.2">
      <c r="A57" s="24"/>
      <c r="B57" s="24"/>
      <c r="C57" s="24">
        <v>32</v>
      </c>
      <c r="D57" s="25">
        <v>377.89839999999998</v>
      </c>
      <c r="E57" s="26">
        <v>33.674799999999998</v>
      </c>
      <c r="F57" s="26">
        <v>39.517200000000003</v>
      </c>
      <c r="G57" s="26">
        <v>38.040199999999999</v>
      </c>
      <c r="H57" s="26">
        <v>1584</v>
      </c>
      <c r="I57" s="26">
        <v>2.87</v>
      </c>
      <c r="J57" s="27">
        <f t="shared" si="0"/>
        <v>0.44</v>
      </c>
      <c r="L57" s="25">
        <v>378.25439999999998</v>
      </c>
      <c r="M57" s="26">
        <v>33.673000000000002</v>
      </c>
      <c r="N57" s="26">
        <v>39.503500000000003</v>
      </c>
      <c r="O57" s="26">
        <v>38.079300000000003</v>
      </c>
      <c r="P57" s="26">
        <v>1596</v>
      </c>
      <c r="Q57" s="26">
        <v>2.83</v>
      </c>
      <c r="R57" s="27">
        <f t="shared" si="1"/>
        <v>0.44333333333333336</v>
      </c>
      <c r="S57" s="20"/>
      <c r="T57" s="31"/>
      <c r="U57" s="32"/>
      <c r="V57" s="32"/>
      <c r="W57" s="31"/>
      <c r="X57" s="32"/>
      <c r="Y57" s="33"/>
    </row>
    <row r="58" spans="1:25" ht="12.75" thickBot="1" x14ac:dyDescent="0.25">
      <c r="A58" s="24"/>
      <c r="B58" s="34"/>
      <c r="C58" s="34">
        <v>37</v>
      </c>
      <c r="D58" s="35">
        <v>196.45760000000001</v>
      </c>
      <c r="E58" s="36">
        <v>30.856300000000001</v>
      </c>
      <c r="F58" s="36">
        <v>38.067900000000002</v>
      </c>
      <c r="G58" s="36">
        <v>36.413800000000002</v>
      </c>
      <c r="H58" s="36">
        <v>1443.7</v>
      </c>
      <c r="I58" s="36">
        <v>2.44</v>
      </c>
      <c r="J58" s="37">
        <f t="shared" si="0"/>
        <v>0.40102777777777782</v>
      </c>
      <c r="L58" s="35">
        <v>196.77600000000001</v>
      </c>
      <c r="M58" s="36">
        <v>30.8538</v>
      </c>
      <c r="N58" s="36">
        <v>38.076099999999997</v>
      </c>
      <c r="O58" s="36">
        <v>36.434899999999999</v>
      </c>
      <c r="P58" s="36">
        <v>1454.4</v>
      </c>
      <c r="Q58" s="36">
        <v>2.42</v>
      </c>
      <c r="R58" s="37">
        <f t="shared" si="1"/>
        <v>0.40400000000000003</v>
      </c>
      <c r="S58" s="20"/>
      <c r="T58" s="41"/>
      <c r="U58" s="42"/>
      <c r="V58" s="42"/>
      <c r="W58" s="41"/>
      <c r="X58" s="42"/>
      <c r="Y58" s="43"/>
    </row>
    <row r="59" spans="1:25" x14ac:dyDescent="0.2">
      <c r="A59" s="24"/>
      <c r="B59" s="13" t="s">
        <v>23</v>
      </c>
      <c r="C59" s="13">
        <v>22</v>
      </c>
      <c r="D59" s="14">
        <v>1616.4392</v>
      </c>
      <c r="E59" s="15">
        <v>38.309600000000003</v>
      </c>
      <c r="F59" s="15">
        <v>43.389699999999998</v>
      </c>
      <c r="G59" s="15">
        <v>44.530999999999999</v>
      </c>
      <c r="H59" s="15">
        <v>2206.6999999999998</v>
      </c>
      <c r="I59" s="15">
        <v>5</v>
      </c>
      <c r="J59" s="16">
        <f t="shared" si="0"/>
        <v>0.61297222222222214</v>
      </c>
      <c r="L59" s="14">
        <v>1622.0727999999999</v>
      </c>
      <c r="M59" s="15">
        <v>38.321899999999999</v>
      </c>
      <c r="N59" s="15">
        <v>43.404299999999999</v>
      </c>
      <c r="O59" s="15">
        <v>44.555</v>
      </c>
      <c r="P59" s="15">
        <v>2223</v>
      </c>
      <c r="Q59" s="15">
        <v>5.01</v>
      </c>
      <c r="R59" s="16">
        <f t="shared" si="1"/>
        <v>0.61750000000000005</v>
      </c>
      <c r="S59" s="20"/>
      <c r="T59" s="21">
        <f>bdrate($D59:$D62,E59:E62,$L59:$L62,M59:M62)</f>
        <v>-3.4846365469864971E-4</v>
      </c>
      <c r="U59" s="22">
        <f>bdrate($D59:$D62,F59:F62,$L59:$L62,N59:N62)</f>
        <v>-1.0509309841858827E-2</v>
      </c>
      <c r="V59" s="22">
        <f>bdrate($D59:$D62,G59:G62,$L59:$L62,O59:O62)</f>
        <v>-1.3447688117855128E-2</v>
      </c>
      <c r="W59" s="44">
        <f>bdrateOld($D59:$D62,E59:E62,$L59:$L62,M59:M62)</f>
        <v>-3.2188830224177956E-4</v>
      </c>
      <c r="X59" s="45">
        <f>bdrateOld($D59:$D62,F59:F62,$L59:$L62,N59:N62)</f>
        <v>-1.0971649355997259E-2</v>
      </c>
      <c r="Y59" s="46">
        <f>bdrateOld($D59:$D62,G59:G62,$L59:$L62,O59:O62)</f>
        <v>-1.3748928319092357E-2</v>
      </c>
    </row>
    <row r="60" spans="1:25" x14ac:dyDescent="0.2">
      <c r="A60" s="24"/>
      <c r="B60" s="24"/>
      <c r="C60" s="24">
        <v>27</v>
      </c>
      <c r="D60" s="25">
        <v>633.16319999999996</v>
      </c>
      <c r="E60" s="26">
        <v>35.0182</v>
      </c>
      <c r="F60" s="26">
        <v>41.114600000000003</v>
      </c>
      <c r="G60" s="26">
        <v>42.148499999999999</v>
      </c>
      <c r="H60" s="26">
        <v>1818.9</v>
      </c>
      <c r="I60" s="26">
        <v>3.85</v>
      </c>
      <c r="J60" s="27">
        <f t="shared" si="0"/>
        <v>0.50524999999999998</v>
      </c>
      <c r="L60" s="25">
        <v>634.37199999999996</v>
      </c>
      <c r="M60" s="26">
        <v>35.025599999999997</v>
      </c>
      <c r="N60" s="26">
        <v>41.148600000000002</v>
      </c>
      <c r="O60" s="26">
        <v>42.188200000000002</v>
      </c>
      <c r="P60" s="26">
        <v>1835.2</v>
      </c>
      <c r="Q60" s="26">
        <v>3.89</v>
      </c>
      <c r="R60" s="27">
        <f t="shared" si="1"/>
        <v>0.50977777777777777</v>
      </c>
      <c r="S60" s="20"/>
      <c r="T60" s="31"/>
      <c r="U60" s="32"/>
      <c r="V60" s="32"/>
      <c r="W60" s="31"/>
      <c r="X60" s="32"/>
      <c r="Y60" s="33"/>
    </row>
    <row r="61" spans="1:25" x14ac:dyDescent="0.2">
      <c r="A61" s="24"/>
      <c r="B61" s="24"/>
      <c r="C61" s="24">
        <v>32</v>
      </c>
      <c r="D61" s="25">
        <v>285.8424</v>
      </c>
      <c r="E61" s="26">
        <v>32.1434</v>
      </c>
      <c r="F61" s="26">
        <v>39.546100000000003</v>
      </c>
      <c r="G61" s="26">
        <v>40.490900000000003</v>
      </c>
      <c r="H61" s="26">
        <v>1617.3</v>
      </c>
      <c r="I61" s="26">
        <v>3.29</v>
      </c>
      <c r="J61" s="27">
        <f t="shared" si="0"/>
        <v>0.44924999999999998</v>
      </c>
      <c r="L61" s="25">
        <v>286.2</v>
      </c>
      <c r="M61" s="26">
        <v>32.151499999999999</v>
      </c>
      <c r="N61" s="26">
        <v>39.5657</v>
      </c>
      <c r="O61" s="26">
        <v>40.520499999999998</v>
      </c>
      <c r="P61" s="26">
        <v>1623.8</v>
      </c>
      <c r="Q61" s="26">
        <v>3.33</v>
      </c>
      <c r="R61" s="27">
        <f t="shared" si="1"/>
        <v>0.45105555555555554</v>
      </c>
      <c r="S61" s="20"/>
      <c r="T61" s="31"/>
      <c r="U61" s="32"/>
      <c r="V61" s="32"/>
      <c r="W61" s="31"/>
      <c r="X61" s="32"/>
      <c r="Y61" s="33"/>
    </row>
    <row r="62" spans="1:25" ht="12.75" thickBot="1" x14ac:dyDescent="0.25">
      <c r="A62" s="24"/>
      <c r="B62" s="34"/>
      <c r="C62" s="34">
        <v>37</v>
      </c>
      <c r="D62" s="35">
        <v>142.16159999999999</v>
      </c>
      <c r="E62" s="36">
        <v>29.390899999999998</v>
      </c>
      <c r="F62" s="36">
        <v>38.469099999999997</v>
      </c>
      <c r="G62" s="36">
        <v>39.313899999999997</v>
      </c>
      <c r="H62" s="36">
        <v>1497.4</v>
      </c>
      <c r="I62" s="36">
        <v>2.74</v>
      </c>
      <c r="J62" s="37">
        <f t="shared" si="0"/>
        <v>0.41594444444444445</v>
      </c>
      <c r="L62" s="35">
        <v>142.47200000000001</v>
      </c>
      <c r="M62" s="36">
        <v>29.398399999999999</v>
      </c>
      <c r="N62" s="36">
        <v>38.488599999999998</v>
      </c>
      <c r="O62" s="36">
        <v>39.343000000000004</v>
      </c>
      <c r="P62" s="36">
        <v>1507.7</v>
      </c>
      <c r="Q62" s="36">
        <v>2.66</v>
      </c>
      <c r="R62" s="37">
        <f t="shared" si="1"/>
        <v>0.41880555555555554</v>
      </c>
      <c r="S62" s="20"/>
      <c r="T62" s="41"/>
      <c r="U62" s="42"/>
      <c r="V62" s="42"/>
      <c r="W62" s="41"/>
      <c r="X62" s="42"/>
      <c r="Y62" s="43"/>
    </row>
    <row r="63" spans="1:25" x14ac:dyDescent="0.2">
      <c r="A63" s="24"/>
      <c r="B63" s="13" t="s">
        <v>24</v>
      </c>
      <c r="C63" s="13">
        <v>22</v>
      </c>
      <c r="D63" s="14">
        <v>1657.4775999999999</v>
      </c>
      <c r="E63" s="15">
        <v>38.439100000000003</v>
      </c>
      <c r="F63" s="15">
        <v>41.517200000000003</v>
      </c>
      <c r="G63" s="15">
        <v>42.485500000000002</v>
      </c>
      <c r="H63" s="15">
        <v>1843.9</v>
      </c>
      <c r="I63" s="15">
        <v>4.3</v>
      </c>
      <c r="J63" s="16">
        <f t="shared" si="0"/>
        <v>0.51219444444444451</v>
      </c>
      <c r="L63" s="14">
        <v>1657.9168</v>
      </c>
      <c r="M63" s="15">
        <v>38.4452</v>
      </c>
      <c r="N63" s="15">
        <v>41.5518</v>
      </c>
      <c r="O63" s="15">
        <v>42.523600000000002</v>
      </c>
      <c r="P63" s="15">
        <v>1855.2</v>
      </c>
      <c r="Q63" s="15">
        <v>4.29</v>
      </c>
      <c r="R63" s="16">
        <f t="shared" si="1"/>
        <v>0.51533333333333331</v>
      </c>
      <c r="S63" s="20"/>
      <c r="T63" s="21">
        <f>bdrate($D63:$D66,E63:E66,$L63:$L66,M63:M66)</f>
        <v>-1.0479877230452628E-3</v>
      </c>
      <c r="U63" s="22">
        <f>bdrate($D63:$D66,F63:F66,$L63:$L66,N63:N66)</f>
        <v>-1.3967287965024666E-2</v>
      </c>
      <c r="V63" s="22">
        <f>bdrate($D63:$D66,G63:G66,$L63:$L66,O63:O66)</f>
        <v>-1.2512092751087556E-2</v>
      </c>
      <c r="W63" s="44">
        <f>bdrateOld($D63:$D66,E63:E66,$L63:$L66,M63:M66)</f>
        <v>-1.052913079311546E-3</v>
      </c>
      <c r="X63" s="45">
        <f>bdrateOld($D63:$D66,F63:F66,$L63:$L66,N63:N66)</f>
        <v>-1.4272291419994754E-2</v>
      </c>
      <c r="Y63" s="46">
        <f>bdrateOld($D63:$D66,G63:G66,$L63:$L66,O63:O66)</f>
        <v>-1.2793537922989207E-2</v>
      </c>
    </row>
    <row r="64" spans="1:25" x14ac:dyDescent="0.2">
      <c r="A64" s="24"/>
      <c r="B64" s="24"/>
      <c r="C64" s="24">
        <v>27</v>
      </c>
      <c r="D64" s="25">
        <v>761.76480000000004</v>
      </c>
      <c r="E64" s="26">
        <v>35.029299999999999</v>
      </c>
      <c r="F64" s="26">
        <v>38.875</v>
      </c>
      <c r="G64" s="26">
        <v>39.604599999999998</v>
      </c>
      <c r="H64" s="26">
        <v>1561.2</v>
      </c>
      <c r="I64" s="26">
        <v>3.4</v>
      </c>
      <c r="J64" s="27">
        <f t="shared" si="0"/>
        <v>0.4336666666666667</v>
      </c>
      <c r="L64" s="25">
        <v>761.6336</v>
      </c>
      <c r="M64" s="26">
        <v>35.033099999999997</v>
      </c>
      <c r="N64" s="26">
        <v>38.916899999999998</v>
      </c>
      <c r="O64" s="26">
        <v>39.643300000000004</v>
      </c>
      <c r="P64" s="26">
        <v>1572.4</v>
      </c>
      <c r="Q64" s="26">
        <v>3.38</v>
      </c>
      <c r="R64" s="27">
        <f t="shared" si="1"/>
        <v>0.43677777777777782</v>
      </c>
      <c r="S64" s="20"/>
      <c r="T64" s="31"/>
      <c r="U64" s="32"/>
      <c r="V64" s="32"/>
      <c r="W64" s="31"/>
      <c r="X64" s="32"/>
      <c r="Y64" s="33"/>
    </row>
    <row r="65" spans="1:25" x14ac:dyDescent="0.2">
      <c r="A65" s="24"/>
      <c r="B65" s="24"/>
      <c r="C65" s="24">
        <v>32</v>
      </c>
      <c r="D65" s="25">
        <v>356.09359999999998</v>
      </c>
      <c r="E65" s="26">
        <v>31.7606</v>
      </c>
      <c r="F65" s="26">
        <v>36.866100000000003</v>
      </c>
      <c r="G65" s="26">
        <v>37.513300000000001</v>
      </c>
      <c r="H65" s="26">
        <v>1383.9</v>
      </c>
      <c r="I65" s="26">
        <v>2.75</v>
      </c>
      <c r="J65" s="27">
        <f t="shared" si="0"/>
        <v>0.38441666666666668</v>
      </c>
      <c r="L65" s="25">
        <v>356.05119999999999</v>
      </c>
      <c r="M65" s="26">
        <v>31.764199999999999</v>
      </c>
      <c r="N65" s="26">
        <v>36.897500000000001</v>
      </c>
      <c r="O65" s="26">
        <v>37.543399999999998</v>
      </c>
      <c r="P65" s="26">
        <v>1387.4</v>
      </c>
      <c r="Q65" s="26">
        <v>2.64</v>
      </c>
      <c r="R65" s="27">
        <f t="shared" si="1"/>
        <v>0.38538888888888889</v>
      </c>
      <c r="S65" s="20"/>
      <c r="T65" s="31"/>
      <c r="U65" s="32"/>
      <c r="V65" s="32"/>
      <c r="W65" s="31"/>
      <c r="X65" s="32"/>
      <c r="Y65" s="33"/>
    </row>
    <row r="66" spans="1:25" ht="12.75" thickBot="1" x14ac:dyDescent="0.25">
      <c r="A66" s="24"/>
      <c r="B66" s="34"/>
      <c r="C66" s="34">
        <v>37</v>
      </c>
      <c r="D66" s="35">
        <v>166.22319999999999</v>
      </c>
      <c r="E66" s="36">
        <v>28.7988</v>
      </c>
      <c r="F66" s="36">
        <v>35.465600000000002</v>
      </c>
      <c r="G66" s="36">
        <v>36.044899999999998</v>
      </c>
      <c r="H66" s="36">
        <v>1266.3</v>
      </c>
      <c r="I66" s="36">
        <v>2.17</v>
      </c>
      <c r="J66" s="37">
        <f t="shared" si="0"/>
        <v>0.35175000000000001</v>
      </c>
      <c r="L66" s="35">
        <v>166.3048</v>
      </c>
      <c r="M66" s="36">
        <v>28.8049</v>
      </c>
      <c r="N66" s="36">
        <v>35.5032</v>
      </c>
      <c r="O66" s="36">
        <v>36.0794</v>
      </c>
      <c r="P66" s="36">
        <v>1319</v>
      </c>
      <c r="Q66" s="36">
        <v>2.16</v>
      </c>
      <c r="R66" s="37">
        <f t="shared" si="1"/>
        <v>0.36638888888888888</v>
      </c>
      <c r="S66" s="20"/>
      <c r="T66" s="41"/>
      <c r="U66" s="42"/>
      <c r="V66" s="42"/>
      <c r="W66" s="41"/>
      <c r="X66" s="42"/>
      <c r="Y66" s="43"/>
    </row>
    <row r="67" spans="1:25" x14ac:dyDescent="0.2">
      <c r="A67" s="24"/>
      <c r="B67" s="13" t="s">
        <v>19</v>
      </c>
      <c r="C67" s="13">
        <v>22</v>
      </c>
      <c r="D67" s="14">
        <v>1215.152</v>
      </c>
      <c r="E67" s="15">
        <v>39.681899999999999</v>
      </c>
      <c r="F67" s="15">
        <v>41.799799999999998</v>
      </c>
      <c r="G67" s="15">
        <v>42.8705</v>
      </c>
      <c r="H67" s="15">
        <v>1378.6</v>
      </c>
      <c r="I67" s="15">
        <v>3.08</v>
      </c>
      <c r="J67" s="16">
        <f t="shared" si="0"/>
        <v>0.38294444444444442</v>
      </c>
      <c r="L67" s="14">
        <v>1215.7264</v>
      </c>
      <c r="M67" s="15">
        <v>39.680900000000001</v>
      </c>
      <c r="N67" s="15">
        <v>41.822499999999998</v>
      </c>
      <c r="O67" s="15">
        <v>42.884500000000003</v>
      </c>
      <c r="P67" s="15">
        <v>1387.3</v>
      </c>
      <c r="Q67" s="15">
        <v>3.04</v>
      </c>
      <c r="R67" s="16">
        <f t="shared" si="1"/>
        <v>0.3853611111111111</v>
      </c>
      <c r="S67" s="20"/>
      <c r="T67" s="21">
        <f>bdrate($D67:$D70,E67:E70,$L67:$L70,M67:M70)</f>
        <v>1.829289635835174E-3</v>
      </c>
      <c r="U67" s="22">
        <f>bdrate($D67:$D70,F67:F70,$L67:$L70,N67:N70)</f>
        <v>-4.4219205699642661E-3</v>
      </c>
      <c r="V67" s="22">
        <f>bdrate($D67:$D70,G67:G70,$L67:$L70,O67:O70)</f>
        <v>-4.7483971067070474E-3</v>
      </c>
      <c r="W67" s="44">
        <f>bdrateOld($D67:$D70,E67:E70,$L67:$L70,M67:M70)</f>
        <v>1.8297864335610203E-3</v>
      </c>
      <c r="X67" s="45">
        <f>bdrateOld($D67:$D70,F67:F70,$L67:$L70,N67:N70)</f>
        <v>-4.5525554854899397E-3</v>
      </c>
      <c r="Y67" s="46">
        <f>bdrateOld($D67:$D70,G67:G70,$L67:$L70,O67:O70)</f>
        <v>-4.3997201456568158E-3</v>
      </c>
    </row>
    <row r="68" spans="1:25" x14ac:dyDescent="0.2">
      <c r="A68" s="24"/>
      <c r="B68" s="24"/>
      <c r="C68" s="24">
        <v>27</v>
      </c>
      <c r="D68" s="25">
        <v>597.03599999999994</v>
      </c>
      <c r="E68" s="26">
        <v>35.881100000000004</v>
      </c>
      <c r="F68" s="26">
        <v>39.0989</v>
      </c>
      <c r="G68" s="26">
        <v>40.289000000000001</v>
      </c>
      <c r="H68" s="26">
        <v>1180.4000000000001</v>
      </c>
      <c r="I68" s="26">
        <v>2.5099999999999998</v>
      </c>
      <c r="J68" s="27">
        <f t="shared" si="0"/>
        <v>0.3278888888888889</v>
      </c>
      <c r="L68" s="25">
        <v>597.78880000000004</v>
      </c>
      <c r="M68" s="26">
        <v>35.873399999999997</v>
      </c>
      <c r="N68" s="26">
        <v>39.111699999999999</v>
      </c>
      <c r="O68" s="26">
        <v>40.313299999999998</v>
      </c>
      <c r="P68" s="26">
        <v>1184.7</v>
      </c>
      <c r="Q68" s="26">
        <v>2.4300000000000002</v>
      </c>
      <c r="R68" s="27">
        <f t="shared" si="1"/>
        <v>0.32908333333333334</v>
      </c>
      <c r="S68" s="20"/>
      <c r="T68" s="31"/>
      <c r="U68" s="32"/>
      <c r="V68" s="32"/>
      <c r="W68" s="31"/>
      <c r="X68" s="32"/>
      <c r="Y68" s="33"/>
    </row>
    <row r="69" spans="1:25" x14ac:dyDescent="0.2">
      <c r="A69" s="24"/>
      <c r="B69" s="24"/>
      <c r="C69" s="24">
        <v>32</v>
      </c>
      <c r="D69" s="25">
        <v>290.12479999999999</v>
      </c>
      <c r="E69" s="26">
        <v>32.421700000000001</v>
      </c>
      <c r="F69" s="26">
        <v>37.114699999999999</v>
      </c>
      <c r="G69" s="26">
        <v>38.301200000000001</v>
      </c>
      <c r="H69" s="26">
        <v>1023.2</v>
      </c>
      <c r="I69" s="26">
        <v>1.9</v>
      </c>
      <c r="J69" s="27">
        <f t="shared" si="0"/>
        <v>0.28422222222222221</v>
      </c>
      <c r="L69" s="25">
        <v>290.56400000000002</v>
      </c>
      <c r="M69" s="26">
        <v>32.420400000000001</v>
      </c>
      <c r="N69" s="26">
        <v>37.130200000000002</v>
      </c>
      <c r="O69" s="26">
        <v>38.320300000000003</v>
      </c>
      <c r="P69" s="26">
        <v>1029</v>
      </c>
      <c r="Q69" s="26">
        <v>1.93</v>
      </c>
      <c r="R69" s="27">
        <f t="shared" si="1"/>
        <v>0.28583333333333333</v>
      </c>
      <c r="S69" s="20"/>
      <c r="T69" s="31"/>
      <c r="U69" s="32"/>
      <c r="V69" s="32"/>
      <c r="W69" s="31"/>
      <c r="X69" s="32"/>
      <c r="Y69" s="33"/>
    </row>
    <row r="70" spans="1:25" ht="12.75" thickBot="1" x14ac:dyDescent="0.25">
      <c r="A70" s="34"/>
      <c r="B70" s="34"/>
      <c r="C70" s="34">
        <v>37</v>
      </c>
      <c r="D70" s="35">
        <v>143.16</v>
      </c>
      <c r="E70" s="36">
        <v>29.608899999999998</v>
      </c>
      <c r="F70" s="36">
        <v>35.665399999999998</v>
      </c>
      <c r="G70" s="36">
        <v>36.778399999999998</v>
      </c>
      <c r="H70" s="36">
        <v>916.5</v>
      </c>
      <c r="I70" s="36">
        <v>1.57</v>
      </c>
      <c r="J70" s="37">
        <f t="shared" si="0"/>
        <v>0.25458333333333333</v>
      </c>
      <c r="L70" s="35">
        <v>143.1232</v>
      </c>
      <c r="M70" s="36">
        <v>29.609500000000001</v>
      </c>
      <c r="N70" s="36">
        <v>35.686100000000003</v>
      </c>
      <c r="O70" s="36">
        <v>36.766100000000002</v>
      </c>
      <c r="P70" s="36">
        <v>920.3</v>
      </c>
      <c r="Q70" s="36">
        <v>1.57</v>
      </c>
      <c r="R70" s="37">
        <f t="shared" si="1"/>
        <v>0.25563888888888886</v>
      </c>
      <c r="S70" s="20"/>
      <c r="T70" s="41"/>
      <c r="U70" s="42"/>
      <c r="V70" s="42"/>
      <c r="W70" s="41"/>
      <c r="X70" s="42"/>
      <c r="Y70" s="43"/>
    </row>
    <row r="71" spans="1:25" x14ac:dyDescent="0.2">
      <c r="A71" s="58" t="s">
        <v>25</v>
      </c>
      <c r="B71" s="58" t="s">
        <v>26</v>
      </c>
      <c r="C71" s="58">
        <v>22</v>
      </c>
      <c r="D71" s="59"/>
      <c r="E71" s="60"/>
      <c r="F71" s="60"/>
      <c r="G71" s="60"/>
      <c r="H71" s="60"/>
      <c r="I71" s="60"/>
      <c r="J71" s="61"/>
      <c r="K71" s="62"/>
      <c r="L71" s="59"/>
      <c r="M71" s="60"/>
      <c r="N71" s="60"/>
      <c r="O71" s="60"/>
      <c r="P71" s="60"/>
      <c r="Q71" s="60"/>
      <c r="R71" s="61"/>
      <c r="S71" s="63"/>
      <c r="T71" s="64"/>
      <c r="U71" s="65"/>
      <c r="V71" s="66"/>
      <c r="W71" s="64"/>
      <c r="X71" s="65"/>
      <c r="Y71" s="66"/>
    </row>
    <row r="72" spans="1:25" x14ac:dyDescent="0.2">
      <c r="A72" s="67" t="s">
        <v>27</v>
      </c>
      <c r="B72" s="67"/>
      <c r="C72" s="67">
        <v>27</v>
      </c>
      <c r="D72" s="68"/>
      <c r="E72" s="69"/>
      <c r="F72" s="69"/>
      <c r="G72" s="69"/>
      <c r="H72" s="69"/>
      <c r="I72" s="69"/>
      <c r="J72" s="70"/>
      <c r="K72" s="62"/>
      <c r="L72" s="68"/>
      <c r="M72" s="69"/>
      <c r="N72" s="69"/>
      <c r="O72" s="69"/>
      <c r="P72" s="69"/>
      <c r="Q72" s="69"/>
      <c r="R72" s="70"/>
      <c r="S72" s="63"/>
      <c r="T72" s="71"/>
      <c r="U72" s="72"/>
      <c r="V72" s="73"/>
      <c r="W72" s="71"/>
      <c r="X72" s="72"/>
      <c r="Y72" s="73"/>
    </row>
    <row r="73" spans="1:25" x14ac:dyDescent="0.2">
      <c r="A73" s="67"/>
      <c r="B73" s="67"/>
      <c r="C73" s="67">
        <v>32</v>
      </c>
      <c r="D73" s="68"/>
      <c r="E73" s="69"/>
      <c r="F73" s="69"/>
      <c r="G73" s="69"/>
      <c r="H73" s="69"/>
      <c r="I73" s="69"/>
      <c r="J73" s="70"/>
      <c r="K73" s="62"/>
      <c r="L73" s="68"/>
      <c r="M73" s="69"/>
      <c r="N73" s="69"/>
      <c r="O73" s="69"/>
      <c r="P73" s="69"/>
      <c r="Q73" s="69"/>
      <c r="R73" s="70"/>
      <c r="S73" s="63"/>
      <c r="T73" s="71"/>
      <c r="U73" s="72"/>
      <c r="V73" s="73"/>
      <c r="W73" s="71"/>
      <c r="X73" s="72"/>
      <c r="Y73" s="73"/>
    </row>
    <row r="74" spans="1:25" ht="12.75" thickBot="1" x14ac:dyDescent="0.25">
      <c r="A74" s="67"/>
      <c r="B74" s="74"/>
      <c r="C74" s="74">
        <v>37</v>
      </c>
      <c r="D74" s="75"/>
      <c r="E74" s="76"/>
      <c r="F74" s="76"/>
      <c r="G74" s="76"/>
      <c r="H74" s="76"/>
      <c r="I74" s="76"/>
      <c r="J74" s="77"/>
      <c r="K74" s="62"/>
      <c r="L74" s="75"/>
      <c r="M74" s="76"/>
      <c r="N74" s="76"/>
      <c r="O74" s="76"/>
      <c r="P74" s="76"/>
      <c r="Q74" s="76"/>
      <c r="R74" s="77"/>
      <c r="S74" s="63"/>
      <c r="T74" s="78"/>
      <c r="U74" s="79"/>
      <c r="V74" s="80"/>
      <c r="W74" s="78"/>
      <c r="X74" s="79"/>
      <c r="Y74" s="80"/>
    </row>
    <row r="75" spans="1:25" x14ac:dyDescent="0.2">
      <c r="A75" s="67"/>
      <c r="B75" s="58" t="s">
        <v>28</v>
      </c>
      <c r="C75" s="58">
        <v>22</v>
      </c>
      <c r="D75" s="59"/>
      <c r="E75" s="60"/>
      <c r="F75" s="60"/>
      <c r="G75" s="60"/>
      <c r="H75" s="60"/>
      <c r="I75" s="60"/>
      <c r="J75" s="61"/>
      <c r="K75" s="62"/>
      <c r="L75" s="59"/>
      <c r="M75" s="60"/>
      <c r="N75" s="60"/>
      <c r="O75" s="60"/>
      <c r="P75" s="60"/>
      <c r="Q75" s="60"/>
      <c r="R75" s="61"/>
      <c r="S75" s="63"/>
      <c r="T75" s="64"/>
      <c r="U75" s="65"/>
      <c r="V75" s="66"/>
      <c r="W75" s="64"/>
      <c r="X75" s="65"/>
      <c r="Y75" s="66"/>
    </row>
    <row r="76" spans="1:25" x14ac:dyDescent="0.2">
      <c r="A76" s="67"/>
      <c r="B76" s="67"/>
      <c r="C76" s="67">
        <v>27</v>
      </c>
      <c r="D76" s="68"/>
      <c r="E76" s="69"/>
      <c r="F76" s="69"/>
      <c r="G76" s="69"/>
      <c r="H76" s="69"/>
      <c r="I76" s="69"/>
      <c r="J76" s="70"/>
      <c r="K76" s="62"/>
      <c r="L76" s="68"/>
      <c r="M76" s="69"/>
      <c r="N76" s="69"/>
      <c r="O76" s="69"/>
      <c r="P76" s="69"/>
      <c r="Q76" s="69"/>
      <c r="R76" s="70"/>
      <c r="S76" s="63"/>
      <c r="T76" s="71"/>
      <c r="U76" s="72"/>
      <c r="V76" s="73"/>
      <c r="W76" s="71"/>
      <c r="X76" s="72"/>
      <c r="Y76" s="73"/>
    </row>
    <row r="77" spans="1:25" x14ac:dyDescent="0.2">
      <c r="A77" s="67"/>
      <c r="B77" s="67"/>
      <c r="C77" s="67">
        <v>32</v>
      </c>
      <c r="D77" s="68"/>
      <c r="E77" s="69"/>
      <c r="F77" s="69"/>
      <c r="G77" s="69"/>
      <c r="H77" s="69"/>
      <c r="I77" s="69"/>
      <c r="J77" s="70"/>
      <c r="K77" s="62"/>
      <c r="L77" s="68"/>
      <c r="M77" s="69"/>
      <c r="N77" s="69"/>
      <c r="O77" s="69"/>
      <c r="P77" s="69"/>
      <c r="Q77" s="69"/>
      <c r="R77" s="70"/>
      <c r="S77" s="63"/>
      <c r="T77" s="71"/>
      <c r="U77" s="72"/>
      <c r="V77" s="73"/>
      <c r="W77" s="71"/>
      <c r="X77" s="72"/>
      <c r="Y77" s="73"/>
    </row>
    <row r="78" spans="1:25" ht="12.75" thickBot="1" x14ac:dyDescent="0.25">
      <c r="A78" s="67"/>
      <c r="B78" s="74"/>
      <c r="C78" s="74">
        <v>37</v>
      </c>
      <c r="D78" s="75"/>
      <c r="E78" s="76"/>
      <c r="F78" s="76"/>
      <c r="G78" s="76"/>
      <c r="H78" s="76"/>
      <c r="I78" s="76"/>
      <c r="J78" s="77"/>
      <c r="K78" s="62"/>
      <c r="L78" s="75"/>
      <c r="M78" s="76"/>
      <c r="N78" s="76"/>
      <c r="O78" s="76"/>
      <c r="P78" s="76"/>
      <c r="Q78" s="76"/>
      <c r="R78" s="77"/>
      <c r="S78" s="63"/>
      <c r="T78" s="78"/>
      <c r="U78" s="79"/>
      <c r="V78" s="80"/>
      <c r="W78" s="78"/>
      <c r="X78" s="79"/>
      <c r="Y78" s="80"/>
    </row>
    <row r="79" spans="1:25" x14ac:dyDescent="0.2">
      <c r="A79" s="67"/>
      <c r="B79" s="58" t="s">
        <v>29</v>
      </c>
      <c r="C79" s="58">
        <v>22</v>
      </c>
      <c r="D79" s="59"/>
      <c r="E79" s="60"/>
      <c r="F79" s="60"/>
      <c r="G79" s="60"/>
      <c r="H79" s="60"/>
      <c r="I79" s="60"/>
      <c r="J79" s="61"/>
      <c r="K79" s="62"/>
      <c r="L79" s="59"/>
      <c r="M79" s="60"/>
      <c r="N79" s="60"/>
      <c r="O79" s="60"/>
      <c r="P79" s="60"/>
      <c r="Q79" s="60"/>
      <c r="R79" s="61"/>
      <c r="S79" s="63"/>
      <c r="T79" s="64"/>
      <c r="U79" s="65"/>
      <c r="V79" s="66"/>
      <c r="W79" s="64"/>
      <c r="X79" s="65"/>
      <c r="Y79" s="66"/>
    </row>
    <row r="80" spans="1:25" x14ac:dyDescent="0.2">
      <c r="A80" s="67"/>
      <c r="B80" s="67"/>
      <c r="C80" s="67">
        <v>27</v>
      </c>
      <c r="D80" s="68"/>
      <c r="E80" s="69"/>
      <c r="F80" s="69"/>
      <c r="G80" s="69"/>
      <c r="H80" s="69"/>
      <c r="I80" s="69"/>
      <c r="J80" s="70"/>
      <c r="K80" s="62"/>
      <c r="L80" s="68"/>
      <c r="M80" s="69"/>
      <c r="N80" s="69"/>
      <c r="O80" s="69"/>
      <c r="P80" s="69"/>
      <c r="Q80" s="69"/>
      <c r="R80" s="70"/>
      <c r="S80" s="63"/>
      <c r="T80" s="71"/>
      <c r="U80" s="72"/>
      <c r="V80" s="73"/>
      <c r="W80" s="71"/>
      <c r="X80" s="72"/>
      <c r="Y80" s="73"/>
    </row>
    <row r="81" spans="1:25" x14ac:dyDescent="0.2">
      <c r="A81" s="67"/>
      <c r="B81" s="67"/>
      <c r="C81" s="67">
        <v>32</v>
      </c>
      <c r="D81" s="68"/>
      <c r="E81" s="69"/>
      <c r="F81" s="69"/>
      <c r="G81" s="69"/>
      <c r="H81" s="69"/>
      <c r="I81" s="69"/>
      <c r="J81" s="70"/>
      <c r="K81" s="62"/>
      <c r="L81" s="68"/>
      <c r="M81" s="69"/>
      <c r="N81" s="69"/>
      <c r="O81" s="69"/>
      <c r="P81" s="69"/>
      <c r="Q81" s="69"/>
      <c r="R81" s="70"/>
      <c r="S81" s="63"/>
      <c r="T81" s="71"/>
      <c r="U81" s="72"/>
      <c r="V81" s="73"/>
      <c r="W81" s="71"/>
      <c r="X81" s="72"/>
      <c r="Y81" s="73"/>
    </row>
    <row r="82" spans="1:25" ht="12.75" thickBot="1" x14ac:dyDescent="0.25">
      <c r="A82" s="74"/>
      <c r="B82" s="74"/>
      <c r="C82" s="74">
        <v>37</v>
      </c>
      <c r="D82" s="75"/>
      <c r="E82" s="76"/>
      <c r="F82" s="76"/>
      <c r="G82" s="76"/>
      <c r="H82" s="76"/>
      <c r="I82" s="76"/>
      <c r="J82" s="77"/>
      <c r="K82" s="62"/>
      <c r="L82" s="75"/>
      <c r="M82" s="76"/>
      <c r="N82" s="76"/>
      <c r="O82" s="76"/>
      <c r="P82" s="76"/>
      <c r="Q82" s="76"/>
      <c r="R82" s="77"/>
      <c r="S82" s="63"/>
      <c r="T82" s="78"/>
      <c r="U82" s="79"/>
      <c r="V82" s="80"/>
      <c r="W82" s="78"/>
      <c r="X82" s="79"/>
      <c r="Y82" s="80"/>
    </row>
    <row r="83" spans="1:25" x14ac:dyDescent="0.2">
      <c r="B83" s="1" t="s">
        <v>2</v>
      </c>
      <c r="T83" s="21">
        <f t="shared" ref="T83:Y83" si="2">AVERAGE(T3,T7,T11,T15)</f>
        <v>4.441767941552599E-4</v>
      </c>
      <c r="U83" s="22">
        <f t="shared" si="2"/>
        <v>-5.7393222614363359E-3</v>
      </c>
      <c r="V83" s="22">
        <f t="shared" si="2"/>
        <v>-5.431913993710541E-3</v>
      </c>
      <c r="W83" s="21">
        <f t="shared" si="2"/>
        <v>3.9455342501751312E-4</v>
      </c>
      <c r="X83" s="22">
        <f t="shared" si="2"/>
        <v>-5.5680710129058786E-3</v>
      </c>
      <c r="Y83" s="23">
        <f t="shared" si="2"/>
        <v>-5.3910780332550312E-3</v>
      </c>
    </row>
    <row r="84" spans="1:25" x14ac:dyDescent="0.2">
      <c r="B84" s="1" t="s">
        <v>7</v>
      </c>
      <c r="T84" s="44">
        <f t="shared" ref="T84:Y84" si="3">AVERAGE(T19,T23,T27,T31,T35)</f>
        <v>5.7691055732509431E-4</v>
      </c>
      <c r="U84" s="45">
        <f t="shared" si="3"/>
        <v>-7.6420219906130123E-3</v>
      </c>
      <c r="V84" s="45">
        <f t="shared" si="3"/>
        <v>-7.4434060820270705E-3</v>
      </c>
      <c r="W84" s="44">
        <f t="shared" si="3"/>
        <v>5.7595268440966405E-4</v>
      </c>
      <c r="X84" s="45">
        <f t="shared" si="3"/>
        <v>-7.5477564684409918E-3</v>
      </c>
      <c r="Y84" s="46">
        <f t="shared" si="3"/>
        <v>-7.4303334418427628E-3</v>
      </c>
    </row>
    <row r="85" spans="1:25" x14ac:dyDescent="0.2">
      <c r="B85" s="1" t="s">
        <v>14</v>
      </c>
      <c r="T85" s="44">
        <f t="shared" ref="T85:Y85" si="4">AVERAGE(T39,T43,T47,T51)</f>
        <v>5.005804326806973E-4</v>
      </c>
      <c r="U85" s="45">
        <f t="shared" si="4"/>
        <v>-6.164613640905009E-3</v>
      </c>
      <c r="V85" s="45">
        <f t="shared" si="4"/>
        <v>-4.6917973434282556E-3</v>
      </c>
      <c r="W85" s="44">
        <f t="shared" si="4"/>
        <v>5.2335505635572876E-4</v>
      </c>
      <c r="X85" s="45">
        <f t="shared" si="4"/>
        <v>-6.056012138977912E-3</v>
      </c>
      <c r="Y85" s="46">
        <f t="shared" si="4"/>
        <v>-4.5399484618903752E-3</v>
      </c>
    </row>
    <row r="86" spans="1:25" x14ac:dyDescent="0.2">
      <c r="B86" s="1" t="s">
        <v>20</v>
      </c>
      <c r="T86" s="44">
        <f t="shared" ref="T86:Y86" si="5">AVERAGE(T55,T59,T63,T67)</f>
        <v>3.9041311227619446E-4</v>
      </c>
      <c r="U86" s="45">
        <f t="shared" si="5"/>
        <v>-7.1873258273645324E-3</v>
      </c>
      <c r="V86" s="45">
        <f t="shared" si="5"/>
        <v>-9.9437685288347455E-3</v>
      </c>
      <c r="W86" s="44">
        <f t="shared" si="5"/>
        <v>4.0001074326501129E-4</v>
      </c>
      <c r="X86" s="45">
        <f t="shared" si="5"/>
        <v>-7.6113025398930612E-3</v>
      </c>
      <c r="Y86" s="46">
        <f t="shared" si="5"/>
        <v>-9.8742671522115411E-3</v>
      </c>
    </row>
    <row r="87" spans="1:25" ht="12.75" thickBot="1" x14ac:dyDescent="0.25">
      <c r="B87" s="1" t="s">
        <v>30</v>
      </c>
      <c r="T87" s="44"/>
      <c r="U87" s="45"/>
      <c r="V87" s="45"/>
      <c r="W87" s="44"/>
      <c r="X87" s="45"/>
      <c r="Y87" s="46"/>
    </row>
    <row r="88" spans="1:25" ht="12.75" thickBot="1" x14ac:dyDescent="0.25">
      <c r="A88" s="3"/>
      <c r="B88" s="4" t="s">
        <v>31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8">
        <f t="shared" ref="T88:Y88" si="6">AVERAGE(T3:T82)</f>
        <v>4.8383730253376929E-4</v>
      </c>
      <c r="U88" s="49">
        <f t="shared" si="6"/>
        <v>-6.7397151101110924E-3</v>
      </c>
      <c r="V88" s="50">
        <f t="shared" si="6"/>
        <v>-6.9109970514135014E-3</v>
      </c>
      <c r="W88" s="49">
        <f t="shared" si="6"/>
        <v>4.7949648944713722E-4</v>
      </c>
      <c r="X88" s="49">
        <f t="shared" si="6"/>
        <v>-6.7459014770183748E-3</v>
      </c>
      <c r="Y88" s="50">
        <f t="shared" si="6"/>
        <v>-6.8454612822730354E-3</v>
      </c>
    </row>
    <row r="89" spans="1:25" x14ac:dyDescent="0.2">
      <c r="B89" s="1" t="s">
        <v>32</v>
      </c>
      <c r="I89" s="51">
        <f>GEOMEAN(I3:I82)</f>
        <v>19.600849643269022</v>
      </c>
      <c r="J89" s="51">
        <f>GEOMEAN(J3:J82)</f>
        <v>2.6009627065463206</v>
      </c>
      <c r="Q89" s="51">
        <f>GEOMEAN(Q3:Q82)</f>
        <v>19.482106919158429</v>
      </c>
      <c r="R89" s="51">
        <f>GEOMEAN(R3:R82)</f>
        <v>2.6172711175197412</v>
      </c>
    </row>
    <row r="90" spans="1:25" x14ac:dyDescent="0.2">
      <c r="B90" s="1" t="s">
        <v>33</v>
      </c>
      <c r="Q90" s="52">
        <f>Q89/I89</f>
        <v>0.99394196036030669</v>
      </c>
      <c r="R90" s="52">
        <f>R89/J89</f>
        <v>1.0062701441017874</v>
      </c>
    </row>
    <row r="91" spans="1:25" x14ac:dyDescent="0.2">
      <c r="B91" s="1" t="s">
        <v>34</v>
      </c>
      <c r="I91" s="51">
        <f>SUM(I3:I82)/3600</f>
        <v>0.68188055555555582</v>
      </c>
      <c r="J91" s="51">
        <f>SUM(J3:J82)</f>
        <v>321.32194444444434</v>
      </c>
      <c r="Q91" s="51">
        <f>SUM(Q3:Q82)/3600</f>
        <v>0.68663333333333298</v>
      </c>
      <c r="R91" s="51">
        <f>SUM(R3:R82)</f>
        <v>322.95430555555561</v>
      </c>
    </row>
  </sheetData>
  <mergeCells count="4">
    <mergeCell ref="D1:J1"/>
    <mergeCell ref="L1:R1"/>
    <mergeCell ref="T1:V1"/>
    <mergeCell ref="W1:Y1"/>
  </mergeCells>
  <phoneticPr fontId="1" type="noConversion"/>
  <conditionalFormatting sqref="T3:V70 W3:Y3 W7:Y7 W11:Y11 W15:Y15 W19:Y19 W23:Y23 W27:Y27 W31:Y31 W35:Y35 W39:Y39 W43:Y43 W47:Y47 W51:Y51 W55:Y55 W59:Y59 W63:Y63 W67:Y67 W6:X6 W10:X10 W14:X14 W18:X18 W22:X22 W26:X26 W30:X30 W34:X34 W38:X38 W42:X42 W46:X46 W50:X50 W54:X54 W58:X58 W62:X62 W66:X66 W70:X70 T71:Y88">
    <cfRule type="cellIs" dxfId="31" priority="189" operator="greaterThan">
      <formula>0.03</formula>
    </cfRule>
    <cfRule type="cellIs" dxfId="30" priority="190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Y91"/>
  <sheetViews>
    <sheetView topLeftCell="A18" workbookViewId="0">
      <selection activeCell="D3" sqref="D3:G70"/>
    </sheetView>
  </sheetViews>
  <sheetFormatPr defaultColWidth="10.875" defaultRowHeight="12" x14ac:dyDescent="0.2"/>
  <cols>
    <col min="1" max="1" width="8.375" style="1" customWidth="1"/>
    <col min="2" max="2" width="14.875" style="1" customWidth="1"/>
    <col min="3" max="3" width="7.875" style="1" customWidth="1"/>
    <col min="4" max="4" width="9.875" style="1" customWidth="1"/>
    <col min="5" max="7" width="6.875" style="1" customWidth="1"/>
    <col min="8" max="10" width="8.875" style="1" customWidth="1"/>
    <col min="11" max="11" width="2.875" style="1" customWidth="1"/>
    <col min="12" max="12" width="9.875" style="1" customWidth="1"/>
    <col min="13" max="15" width="6.875" style="1" customWidth="1"/>
    <col min="16" max="18" width="8.875" style="1" customWidth="1"/>
    <col min="19" max="19" width="2.875" style="1" customWidth="1"/>
    <col min="20" max="25" width="8.875" style="1" customWidth="1"/>
    <col min="26" max="16384" width="10.875" style="1"/>
  </cols>
  <sheetData>
    <row r="1" spans="1:25" ht="12.75" thickBot="1" x14ac:dyDescent="0.25">
      <c r="D1" s="131" t="s">
        <v>35</v>
      </c>
      <c r="E1" s="132"/>
      <c r="F1" s="132"/>
      <c r="G1" s="132"/>
      <c r="H1" s="132"/>
      <c r="I1" s="132"/>
      <c r="J1" s="133"/>
      <c r="L1" s="131" t="s">
        <v>36</v>
      </c>
      <c r="M1" s="132"/>
      <c r="N1" s="132"/>
      <c r="O1" s="132"/>
      <c r="P1" s="132"/>
      <c r="Q1" s="132"/>
      <c r="R1" s="133"/>
      <c r="S1" s="2"/>
      <c r="T1" s="131" t="s">
        <v>58</v>
      </c>
      <c r="U1" s="132"/>
      <c r="V1" s="133"/>
      <c r="W1" s="131" t="s">
        <v>59</v>
      </c>
      <c r="X1" s="132"/>
      <c r="Y1" s="133"/>
    </row>
    <row r="2" spans="1:25" ht="12.75" thickBot="1" x14ac:dyDescent="0.25">
      <c r="A2" s="3"/>
      <c r="B2" s="4"/>
      <c r="C2" s="5" t="s">
        <v>1</v>
      </c>
      <c r="D2" s="6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8" t="s">
        <v>43</v>
      </c>
      <c r="K2" s="2"/>
      <c r="L2" s="6" t="s">
        <v>37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8" t="s">
        <v>43</v>
      </c>
      <c r="S2" s="9"/>
      <c r="T2" s="6" t="s">
        <v>44</v>
      </c>
      <c r="U2" s="7" t="s">
        <v>45</v>
      </c>
      <c r="V2" s="8" t="s">
        <v>46</v>
      </c>
      <c r="W2" s="10" t="s">
        <v>44</v>
      </c>
      <c r="X2" s="11" t="s">
        <v>45</v>
      </c>
      <c r="Y2" s="12" t="s">
        <v>46</v>
      </c>
    </row>
    <row r="3" spans="1:25" x14ac:dyDescent="0.2">
      <c r="A3" s="13" t="s">
        <v>2</v>
      </c>
      <c r="B3" s="13" t="s">
        <v>3</v>
      </c>
      <c r="C3" s="13">
        <v>22</v>
      </c>
      <c r="D3" s="14">
        <v>13688.620800000001</v>
      </c>
      <c r="E3" s="15">
        <v>41.6218</v>
      </c>
      <c r="F3" s="15">
        <v>41.593000000000004</v>
      </c>
      <c r="G3" s="15">
        <v>44.274099999999997</v>
      </c>
      <c r="H3" s="15">
        <v>15567.6</v>
      </c>
      <c r="I3" s="15">
        <v>30.72</v>
      </c>
      <c r="J3" s="16">
        <f>H3/3600</f>
        <v>4.3243333333333336</v>
      </c>
      <c r="L3" s="17">
        <v>13727.198399999999</v>
      </c>
      <c r="M3" s="18">
        <v>41.628900000000002</v>
      </c>
      <c r="N3" s="18">
        <v>41.624400000000001</v>
      </c>
      <c r="O3" s="18">
        <v>44.308599999999998</v>
      </c>
      <c r="P3" s="18">
        <v>15608.6</v>
      </c>
      <c r="Q3" s="18">
        <v>30.45</v>
      </c>
      <c r="R3" s="19">
        <f>P3/3600</f>
        <v>4.3357222222222225</v>
      </c>
      <c r="S3" s="20"/>
      <c r="T3" s="21">
        <f>bdrate($D3:$D6,E3:E6,$L3:$L6,M3:M6)</f>
        <v>1.1924120109769731E-3</v>
      </c>
      <c r="U3" s="22">
        <f>bdrate($D3:$D6,F3:F6,$L3:$L6,N3:N6)</f>
        <v>-7.7640571350244825E-3</v>
      </c>
      <c r="V3" s="23">
        <f>bdrate($D3:$D6,G3:G6,$L3:$L6,O3:O6)</f>
        <v>-6.8938421254928217E-3</v>
      </c>
      <c r="W3" s="21">
        <f>bdrateOld($D3:$D6,E3:E6,$L3:$L6,M3:M6)</f>
        <v>1.1766724382384908E-3</v>
      </c>
      <c r="X3" s="22">
        <f>bdrateOld($D3:$D6,F3:F6,$L3:$L6,N3:N6)</f>
        <v>-7.809498451635255E-3</v>
      </c>
      <c r="Y3" s="23">
        <f>bdrateOld($D3:$D6,G3:G6,$L3:$L6,O3:O6)</f>
        <v>-6.9751204768095931E-3</v>
      </c>
    </row>
    <row r="4" spans="1:25" x14ac:dyDescent="0.2">
      <c r="A4" s="24" t="s">
        <v>4</v>
      </c>
      <c r="B4" s="24"/>
      <c r="C4" s="24">
        <v>27</v>
      </c>
      <c r="D4" s="25">
        <v>5590.192</v>
      </c>
      <c r="E4" s="26">
        <v>39.150700000000001</v>
      </c>
      <c r="F4" s="26">
        <v>39.964500000000001</v>
      </c>
      <c r="G4" s="26">
        <v>42.4236</v>
      </c>
      <c r="H4" s="26">
        <v>13431.9</v>
      </c>
      <c r="I4" s="26">
        <v>24.41</v>
      </c>
      <c r="J4" s="27">
        <f>H4/3600</f>
        <v>3.7310833333333333</v>
      </c>
      <c r="L4" s="28">
        <v>5600.9776000000002</v>
      </c>
      <c r="M4" s="29">
        <v>39.151000000000003</v>
      </c>
      <c r="N4" s="29">
        <v>39.981900000000003</v>
      </c>
      <c r="O4" s="29">
        <v>42.4422</v>
      </c>
      <c r="P4" s="29">
        <v>13528.6</v>
      </c>
      <c r="Q4" s="29">
        <v>24.38</v>
      </c>
      <c r="R4" s="30">
        <f>P4/3600</f>
        <v>3.7579444444444445</v>
      </c>
      <c r="S4" s="20"/>
      <c r="T4" s="31"/>
      <c r="U4" s="32"/>
      <c r="V4" s="33"/>
      <c r="W4" s="31"/>
      <c r="X4" s="32"/>
      <c r="Y4" s="33"/>
    </row>
    <row r="5" spans="1:25" x14ac:dyDescent="0.2">
      <c r="A5" s="24"/>
      <c r="B5" s="24"/>
      <c r="C5" s="24">
        <v>32</v>
      </c>
      <c r="D5" s="25">
        <v>2706.84</v>
      </c>
      <c r="E5" s="26">
        <v>36.61</v>
      </c>
      <c r="F5" s="26">
        <v>38.750500000000002</v>
      </c>
      <c r="G5" s="26">
        <v>41.004899999999999</v>
      </c>
      <c r="H5" s="26">
        <v>12322.7</v>
      </c>
      <c r="I5" s="26">
        <v>21.73</v>
      </c>
      <c r="J5" s="27">
        <f>H5/3600</f>
        <v>3.4229722222222225</v>
      </c>
      <c r="L5" s="28">
        <v>2710.0576000000001</v>
      </c>
      <c r="M5" s="29">
        <v>36.609299999999998</v>
      </c>
      <c r="N5" s="29">
        <v>38.760399999999997</v>
      </c>
      <c r="O5" s="29">
        <v>41.014000000000003</v>
      </c>
      <c r="P5" s="29">
        <v>12401.9</v>
      </c>
      <c r="Q5" s="29">
        <v>21.85</v>
      </c>
      <c r="R5" s="30">
        <f>P5/3600</f>
        <v>3.4449722222222223</v>
      </c>
      <c r="S5" s="20"/>
      <c r="T5" s="31"/>
      <c r="U5" s="32"/>
      <c r="V5" s="33"/>
      <c r="W5" s="31"/>
      <c r="X5" s="32"/>
      <c r="Y5" s="33"/>
    </row>
    <row r="6" spans="1:25" ht="12.75" thickBot="1" x14ac:dyDescent="0.25">
      <c r="A6" s="24"/>
      <c r="B6" s="34"/>
      <c r="C6" s="34">
        <v>37</v>
      </c>
      <c r="D6" s="35">
        <v>1422.3407999999999</v>
      </c>
      <c r="E6" s="36">
        <v>33.949199999999998</v>
      </c>
      <c r="F6" s="36">
        <v>37.8307</v>
      </c>
      <c r="G6" s="36">
        <v>39.985199999999999</v>
      </c>
      <c r="H6" s="36">
        <v>11613.5</v>
      </c>
      <c r="I6" s="36">
        <v>20.420000000000002</v>
      </c>
      <c r="J6" s="37">
        <f>H6/3600</f>
        <v>3.225972222222222</v>
      </c>
      <c r="L6" s="38">
        <v>1422.9664</v>
      </c>
      <c r="M6" s="39">
        <v>33.951099999999997</v>
      </c>
      <c r="N6" s="39">
        <v>37.836500000000001</v>
      </c>
      <c r="O6" s="39">
        <v>39.989400000000003</v>
      </c>
      <c r="P6" s="39">
        <v>11712.2</v>
      </c>
      <c r="Q6" s="39">
        <v>20.36</v>
      </c>
      <c r="R6" s="40">
        <f>P6/3600</f>
        <v>3.2533888888888889</v>
      </c>
      <c r="S6" s="20"/>
      <c r="T6" s="41"/>
      <c r="U6" s="42"/>
      <c r="V6" s="43"/>
      <c r="W6" s="41"/>
      <c r="X6" s="42"/>
      <c r="Y6" s="43"/>
    </row>
    <row r="7" spans="1:25" x14ac:dyDescent="0.2">
      <c r="A7" s="24"/>
      <c r="B7" s="13" t="s">
        <v>5</v>
      </c>
      <c r="C7" s="13">
        <v>22</v>
      </c>
      <c r="D7" s="14">
        <v>34392.316800000001</v>
      </c>
      <c r="E7" s="15">
        <v>40.148099999999999</v>
      </c>
      <c r="F7" s="15">
        <v>45.197600000000001</v>
      </c>
      <c r="G7" s="15">
        <v>44.797499999999999</v>
      </c>
      <c r="H7" s="15">
        <v>22863.200000000001</v>
      </c>
      <c r="I7" s="15">
        <v>46.43</v>
      </c>
      <c r="J7" s="16">
        <f t="shared" ref="J7:J70" si="0">H7/3600</f>
        <v>6.350888888888889</v>
      </c>
      <c r="L7" s="17">
        <v>34460.767999999996</v>
      </c>
      <c r="M7" s="18">
        <v>40.1496</v>
      </c>
      <c r="N7" s="18">
        <v>45.199199999999998</v>
      </c>
      <c r="O7" s="18">
        <v>44.799799999999998</v>
      </c>
      <c r="P7" s="18">
        <v>22945.8</v>
      </c>
      <c r="Q7" s="18">
        <v>46.71</v>
      </c>
      <c r="R7" s="19">
        <f t="shared" ref="R7:R70" si="1">P7/3600</f>
        <v>6.3738333333333328</v>
      </c>
      <c r="S7" s="20"/>
      <c r="T7" s="21">
        <f>bdrate($D7:$D10,E7:E10,$L7:$L10,M7:M10)</f>
        <v>1.2534066240026398E-3</v>
      </c>
      <c r="U7" s="22">
        <f>bdrate($D7:$D10,F7:F10,$L7:$L10,N7:N10)</f>
        <v>-1.2941107104016414E-3</v>
      </c>
      <c r="V7" s="22">
        <f>bdrate($D7:$D10,G7:G10,$L7:$L10,O7:O10)</f>
        <v>-9.8027261122290987E-4</v>
      </c>
      <c r="W7" s="44">
        <f>bdrateOld($D7:$D10,E7:E10,$L7:$L10,M7:M10)</f>
        <v>1.2547692419102585E-3</v>
      </c>
      <c r="X7" s="45">
        <f>bdrateOld($D7:$D10,F7:F10,$L7:$L10,N7:N10)</f>
        <v>-1.3048651186123861E-3</v>
      </c>
      <c r="Y7" s="46">
        <f>bdrateOld($D7:$D10,G7:G10,$L7:$L10,O7:O10)</f>
        <v>-1.2496580923349043E-3</v>
      </c>
    </row>
    <row r="8" spans="1:25" x14ac:dyDescent="0.2">
      <c r="A8" s="24"/>
      <c r="B8" s="24"/>
      <c r="C8" s="24">
        <v>27</v>
      </c>
      <c r="D8" s="25">
        <v>16723.743999999999</v>
      </c>
      <c r="E8" s="26">
        <v>37.197400000000002</v>
      </c>
      <c r="F8" s="26">
        <v>43.437800000000003</v>
      </c>
      <c r="G8" s="26">
        <v>43.540399999999998</v>
      </c>
      <c r="H8" s="26">
        <v>19751</v>
      </c>
      <c r="I8" s="26">
        <v>39.619999999999997</v>
      </c>
      <c r="J8" s="27">
        <f t="shared" si="0"/>
        <v>5.4863888888888885</v>
      </c>
      <c r="L8" s="28">
        <v>16728.64</v>
      </c>
      <c r="M8" s="29">
        <v>37.190399999999997</v>
      </c>
      <c r="N8" s="29">
        <v>43.4377</v>
      </c>
      <c r="O8" s="29">
        <v>43.542400000000001</v>
      </c>
      <c r="P8" s="29">
        <v>19864.400000000001</v>
      </c>
      <c r="Q8" s="29">
        <v>39.36</v>
      </c>
      <c r="R8" s="30">
        <f t="shared" si="1"/>
        <v>5.5178888888888897</v>
      </c>
      <c r="S8" s="20"/>
      <c r="T8" s="31"/>
      <c r="U8" s="32"/>
      <c r="V8" s="32"/>
      <c r="W8" s="31"/>
      <c r="X8" s="32"/>
      <c r="Y8" s="33"/>
    </row>
    <row r="9" spans="1:25" x14ac:dyDescent="0.2">
      <c r="A9" s="24"/>
      <c r="B9" s="24"/>
      <c r="C9" s="24">
        <v>32</v>
      </c>
      <c r="D9" s="25">
        <v>8830.2351999999992</v>
      </c>
      <c r="E9" s="26">
        <v>34.240699999999997</v>
      </c>
      <c r="F9" s="26">
        <v>41.988500000000002</v>
      </c>
      <c r="G9" s="26">
        <v>42.399299999999997</v>
      </c>
      <c r="H9" s="26">
        <v>17738.3</v>
      </c>
      <c r="I9" s="26">
        <v>51.86</v>
      </c>
      <c r="J9" s="27">
        <f t="shared" si="0"/>
        <v>4.9273055555555549</v>
      </c>
      <c r="L9" s="28">
        <v>8824.8752000000004</v>
      </c>
      <c r="M9" s="29">
        <v>34.2348</v>
      </c>
      <c r="N9" s="29">
        <v>41.9938</v>
      </c>
      <c r="O9" s="29">
        <v>42.396999999999998</v>
      </c>
      <c r="P9" s="29">
        <v>17752.2</v>
      </c>
      <c r="Q9" s="29">
        <v>34.340000000000003</v>
      </c>
      <c r="R9" s="30">
        <f t="shared" si="1"/>
        <v>4.9311666666666669</v>
      </c>
      <c r="S9" s="20"/>
      <c r="T9" s="31"/>
      <c r="U9" s="47"/>
      <c r="V9" s="32"/>
      <c r="W9" s="31"/>
      <c r="X9" s="32"/>
      <c r="Y9" s="33"/>
    </row>
    <row r="10" spans="1:25" ht="12.75" thickBot="1" x14ac:dyDescent="0.25">
      <c r="A10" s="24"/>
      <c r="B10" s="34"/>
      <c r="C10" s="34">
        <v>37</v>
      </c>
      <c r="D10" s="35">
        <v>4981.3631999999998</v>
      </c>
      <c r="E10" s="36">
        <v>31.5</v>
      </c>
      <c r="F10" s="36">
        <v>40.851599999999998</v>
      </c>
      <c r="G10" s="36">
        <v>41.495600000000003</v>
      </c>
      <c r="H10" s="36">
        <v>16175.4</v>
      </c>
      <c r="I10" s="36">
        <v>29.85</v>
      </c>
      <c r="J10" s="37">
        <f t="shared" si="0"/>
        <v>4.4931666666666663</v>
      </c>
      <c r="L10" s="38">
        <v>4978.5104000000001</v>
      </c>
      <c r="M10" s="39">
        <v>31.494</v>
      </c>
      <c r="N10" s="39">
        <v>40.864699999999999</v>
      </c>
      <c r="O10" s="39">
        <v>41.509799999999998</v>
      </c>
      <c r="P10" s="39">
        <v>16277</v>
      </c>
      <c r="Q10" s="39">
        <v>29.72</v>
      </c>
      <c r="R10" s="40">
        <f t="shared" si="1"/>
        <v>4.5213888888888887</v>
      </c>
      <c r="S10" s="20"/>
      <c r="T10" s="41"/>
      <c r="U10" s="42"/>
      <c r="V10" s="42"/>
      <c r="W10" s="41"/>
      <c r="X10" s="42"/>
      <c r="Y10" s="43"/>
    </row>
    <row r="11" spans="1:25" x14ac:dyDescent="0.2">
      <c r="A11" s="24"/>
      <c r="B11" s="13" t="s">
        <v>0</v>
      </c>
      <c r="C11" s="13">
        <v>22</v>
      </c>
      <c r="D11" s="14">
        <v>235444.8112</v>
      </c>
      <c r="E11" s="15">
        <v>38.9116</v>
      </c>
      <c r="F11" s="15">
        <v>39.664900000000003</v>
      </c>
      <c r="G11" s="15">
        <v>37.962499999999999</v>
      </c>
      <c r="H11" s="15">
        <v>62979.1</v>
      </c>
      <c r="I11" s="15">
        <v>91.38</v>
      </c>
      <c r="J11" s="16">
        <f t="shared" si="0"/>
        <v>17.494194444444442</v>
      </c>
      <c r="L11" s="17">
        <v>235454.4032</v>
      </c>
      <c r="M11" s="18">
        <v>38.9116</v>
      </c>
      <c r="N11" s="18">
        <v>39.6646</v>
      </c>
      <c r="O11" s="18">
        <v>37.964199999999998</v>
      </c>
      <c r="P11" s="18">
        <v>63617.2</v>
      </c>
      <c r="Q11" s="18">
        <v>92.36</v>
      </c>
      <c r="R11" s="19">
        <f t="shared" si="1"/>
        <v>17.671444444444443</v>
      </c>
      <c r="S11" s="20"/>
      <c r="T11" s="21">
        <f>bdrate($D11:$D14,E11:E14,$L11:$L14,M11:M14)</f>
        <v>-1.2154518707174766E-5</v>
      </c>
      <c r="U11" s="22">
        <f>bdrate($D11:$D14,F11:F14,$L11:$L14,N11:N14)</f>
        <v>2.2078869599773121E-4</v>
      </c>
      <c r="V11" s="22">
        <f>bdrate($D11:$D14,G11:G14,$L11:$L14,O11:O14)</f>
        <v>-1.7425188513956469E-3</v>
      </c>
      <c r="W11" s="44">
        <f>bdrateOld($D11:$D14,E11:E14,$L11:$L14,M11:M14)</f>
        <v>2.7046467215185999E-5</v>
      </c>
      <c r="X11" s="45">
        <f>bdrateOld($D11:$D14,F11:F14,$L11:$L14,N11:N14)</f>
        <v>3.6265470112040177E-4</v>
      </c>
      <c r="Y11" s="46">
        <f>bdrateOld($D11:$D14,G11:G14,$L11:$L14,O11:O14)</f>
        <v>-1.8264499538696022E-3</v>
      </c>
    </row>
    <row r="12" spans="1:25" x14ac:dyDescent="0.2">
      <c r="A12" s="24"/>
      <c r="B12" s="24"/>
      <c r="C12" s="24">
        <v>27</v>
      </c>
      <c r="D12" s="25">
        <v>110133.4448</v>
      </c>
      <c r="E12" s="26">
        <v>33.262099999999997</v>
      </c>
      <c r="F12" s="26">
        <v>38.2667</v>
      </c>
      <c r="G12" s="26">
        <v>36.596200000000003</v>
      </c>
      <c r="H12" s="26">
        <v>52935.9</v>
      </c>
      <c r="I12" s="26">
        <v>92.54</v>
      </c>
      <c r="J12" s="27">
        <f t="shared" si="0"/>
        <v>14.704416666666667</v>
      </c>
      <c r="L12" s="28">
        <v>110125.4096</v>
      </c>
      <c r="M12" s="29">
        <v>33.261200000000002</v>
      </c>
      <c r="N12" s="29">
        <v>38.267600000000002</v>
      </c>
      <c r="O12" s="29">
        <v>36.595599999999997</v>
      </c>
      <c r="P12" s="29">
        <v>52701.2</v>
      </c>
      <c r="Q12" s="29">
        <v>91.87</v>
      </c>
      <c r="R12" s="30">
        <f t="shared" si="1"/>
        <v>14.639222222222221</v>
      </c>
      <c r="S12" s="20"/>
      <c r="T12" s="31"/>
      <c r="U12" s="32"/>
      <c r="V12" s="32"/>
      <c r="W12" s="31"/>
      <c r="X12" s="32"/>
      <c r="Y12" s="33"/>
    </row>
    <row r="13" spans="1:25" x14ac:dyDescent="0.2">
      <c r="A13" s="24"/>
      <c r="B13" s="24"/>
      <c r="C13" s="24">
        <v>32</v>
      </c>
      <c r="D13" s="25">
        <v>28222.8832</v>
      </c>
      <c r="E13" s="26">
        <v>29.332000000000001</v>
      </c>
      <c r="F13" s="26">
        <v>37.232599999999998</v>
      </c>
      <c r="G13" s="26">
        <v>35.555</v>
      </c>
      <c r="H13" s="26">
        <v>36669.5</v>
      </c>
      <c r="I13" s="26">
        <v>65.760000000000005</v>
      </c>
      <c r="J13" s="27">
        <f t="shared" si="0"/>
        <v>10.185972222222222</v>
      </c>
      <c r="L13" s="28">
        <v>28217.148799999999</v>
      </c>
      <c r="M13" s="29">
        <v>29.3324</v>
      </c>
      <c r="N13" s="29">
        <v>37.232300000000002</v>
      </c>
      <c r="O13" s="29">
        <v>35.556600000000003</v>
      </c>
      <c r="P13" s="29">
        <v>36742</v>
      </c>
      <c r="Q13" s="29">
        <v>64.47</v>
      </c>
      <c r="R13" s="30">
        <f t="shared" si="1"/>
        <v>10.206111111111111</v>
      </c>
      <c r="S13" s="20"/>
      <c r="T13" s="31"/>
      <c r="U13" s="32"/>
      <c r="V13" s="32"/>
      <c r="W13" s="31"/>
      <c r="X13" s="32"/>
      <c r="Y13" s="33"/>
    </row>
    <row r="14" spans="1:25" ht="12.75" thickBot="1" x14ac:dyDescent="0.25">
      <c r="A14" s="24"/>
      <c r="B14" s="34"/>
      <c r="C14" s="34">
        <v>37</v>
      </c>
      <c r="D14" s="35">
        <v>7240.3807999999999</v>
      </c>
      <c r="E14" s="36">
        <v>27.937999999999999</v>
      </c>
      <c r="F14" s="36">
        <v>36.508899999999997</v>
      </c>
      <c r="G14" s="36">
        <v>34.792400000000001</v>
      </c>
      <c r="H14" s="36">
        <v>29267.5</v>
      </c>
      <c r="I14" s="36">
        <v>46.34</v>
      </c>
      <c r="J14" s="37">
        <f t="shared" si="0"/>
        <v>8.1298611111111114</v>
      </c>
      <c r="L14" s="38">
        <v>7242.9359999999997</v>
      </c>
      <c r="M14" s="39">
        <v>27.938300000000002</v>
      </c>
      <c r="N14" s="39">
        <v>36.505899999999997</v>
      </c>
      <c r="O14" s="39">
        <v>34.799100000000003</v>
      </c>
      <c r="P14" s="39">
        <v>29529.9</v>
      </c>
      <c r="Q14" s="39">
        <v>46.32</v>
      </c>
      <c r="R14" s="40">
        <f t="shared" si="1"/>
        <v>8.20275</v>
      </c>
      <c r="S14" s="20"/>
      <c r="T14" s="41"/>
      <c r="U14" s="42"/>
      <c r="V14" s="42"/>
      <c r="W14" s="41"/>
      <c r="X14" s="42"/>
      <c r="Y14" s="43"/>
    </row>
    <row r="15" spans="1:25" x14ac:dyDescent="0.2">
      <c r="A15" s="24"/>
      <c r="B15" s="13" t="s">
        <v>6</v>
      </c>
      <c r="C15" s="13">
        <v>22</v>
      </c>
      <c r="D15" s="14">
        <v>23708.356800000001</v>
      </c>
      <c r="E15" s="15">
        <v>41.286099999999998</v>
      </c>
      <c r="F15" s="15">
        <v>46.398600000000002</v>
      </c>
      <c r="G15" s="15">
        <v>45.988999999999997</v>
      </c>
      <c r="H15" s="15">
        <v>40108.6</v>
      </c>
      <c r="I15" s="15">
        <v>64.55</v>
      </c>
      <c r="J15" s="16">
        <f t="shared" si="0"/>
        <v>11.141277777777777</v>
      </c>
      <c r="L15" s="17">
        <v>23708.961599999999</v>
      </c>
      <c r="M15" s="18">
        <v>41.285200000000003</v>
      </c>
      <c r="N15" s="18">
        <v>46.400799999999997</v>
      </c>
      <c r="O15" s="18">
        <v>45.993000000000002</v>
      </c>
      <c r="P15" s="18">
        <v>40352.699999999997</v>
      </c>
      <c r="Q15" s="18">
        <v>62.66</v>
      </c>
      <c r="R15" s="19">
        <f t="shared" si="1"/>
        <v>11.209083333333332</v>
      </c>
      <c r="S15" s="20"/>
      <c r="T15" s="21">
        <f>bdrate($D15:$D18,E15:E18,$L15:$L18,M15:M18)</f>
        <v>1.2956234454724047E-3</v>
      </c>
      <c r="U15" s="22">
        <f>bdrate($D15:$D18,F15:F18,$L15:$L18,N15:N18)</f>
        <v>6.3781241878868578E-4</v>
      </c>
      <c r="V15" s="22">
        <f>bdrate($D15:$D18,G15:G18,$L15:$L18,O15:O18)</f>
        <v>-2.6236190576680585E-3</v>
      </c>
      <c r="W15" s="44">
        <f>bdrateOld($D15:$D18,E15:E18,$L15:$L18,M15:M18)</f>
        <v>1.108297635720179E-3</v>
      </c>
      <c r="X15" s="45">
        <f>bdrateOld($D15:$D18,F15:F18,$L15:$L18,N15:N18)</f>
        <v>7.5413041043392859E-4</v>
      </c>
      <c r="Y15" s="46">
        <f>bdrateOld($D15:$D18,G15:G18,$L15:$L18,O15:O18)</f>
        <v>-2.8365575869141457E-3</v>
      </c>
    </row>
    <row r="16" spans="1:25" x14ac:dyDescent="0.2">
      <c r="A16" s="24"/>
      <c r="B16" s="24"/>
      <c r="C16" s="24">
        <v>27</v>
      </c>
      <c r="D16" s="25">
        <v>6354.6768000000002</v>
      </c>
      <c r="E16" s="26">
        <v>39.99</v>
      </c>
      <c r="F16" s="26">
        <v>45.797899999999998</v>
      </c>
      <c r="G16" s="26">
        <v>45.52</v>
      </c>
      <c r="H16" s="26">
        <v>32635.8</v>
      </c>
      <c r="I16" s="26">
        <v>51.06</v>
      </c>
      <c r="J16" s="27">
        <f t="shared" si="0"/>
        <v>9.0655000000000001</v>
      </c>
      <c r="L16" s="28">
        <v>6370.3040000000001</v>
      </c>
      <c r="M16" s="29">
        <v>39.989600000000003</v>
      </c>
      <c r="N16" s="29">
        <v>45.799399999999999</v>
      </c>
      <c r="O16" s="29">
        <v>45.521799999999999</v>
      </c>
      <c r="P16" s="29">
        <v>32533</v>
      </c>
      <c r="Q16" s="29">
        <v>50.99</v>
      </c>
      <c r="R16" s="30">
        <f t="shared" si="1"/>
        <v>9.036944444444444</v>
      </c>
      <c r="S16" s="20"/>
      <c r="T16" s="31"/>
      <c r="U16" s="32"/>
      <c r="V16" s="32"/>
      <c r="W16" s="31"/>
      <c r="X16" s="32"/>
      <c r="Y16" s="33"/>
    </row>
    <row r="17" spans="1:25" x14ac:dyDescent="0.2">
      <c r="A17" s="24"/>
      <c r="B17" s="24"/>
      <c r="C17" s="24">
        <v>32</v>
      </c>
      <c r="D17" s="25">
        <v>2706.3056000000001</v>
      </c>
      <c r="E17" s="26">
        <v>38.7136</v>
      </c>
      <c r="F17" s="26">
        <v>45.275599999999997</v>
      </c>
      <c r="G17" s="26">
        <v>45.121699999999997</v>
      </c>
      <c r="H17" s="26">
        <v>29070.1</v>
      </c>
      <c r="I17" s="26">
        <v>44.92</v>
      </c>
      <c r="J17" s="27">
        <f t="shared" si="0"/>
        <v>8.0750277777777768</v>
      </c>
      <c r="L17" s="28">
        <v>2705.9776000000002</v>
      </c>
      <c r="M17" s="29">
        <v>38.714500000000001</v>
      </c>
      <c r="N17" s="29">
        <v>45.274099999999997</v>
      </c>
      <c r="O17" s="29">
        <v>45.121200000000002</v>
      </c>
      <c r="P17" s="29">
        <v>29197.599999999999</v>
      </c>
      <c r="Q17" s="29">
        <v>45.1</v>
      </c>
      <c r="R17" s="30">
        <f t="shared" si="1"/>
        <v>8.1104444444444432</v>
      </c>
      <c r="S17" s="20"/>
      <c r="T17" s="31"/>
      <c r="U17" s="32"/>
      <c r="V17" s="32"/>
      <c r="W17" s="31"/>
      <c r="X17" s="32"/>
      <c r="Y17" s="33"/>
    </row>
    <row r="18" spans="1:25" ht="12.75" thickBot="1" x14ac:dyDescent="0.25">
      <c r="A18" s="34"/>
      <c r="B18" s="34"/>
      <c r="C18" s="34">
        <v>37</v>
      </c>
      <c r="D18" s="35">
        <v>1339.5232000000001</v>
      </c>
      <c r="E18" s="36">
        <v>37.042499999999997</v>
      </c>
      <c r="F18" s="36">
        <v>44.880699999999997</v>
      </c>
      <c r="G18" s="36">
        <v>44.824300000000001</v>
      </c>
      <c r="H18" s="36">
        <v>27064.5</v>
      </c>
      <c r="I18" s="36">
        <v>42.19</v>
      </c>
      <c r="J18" s="37">
        <f t="shared" si="0"/>
        <v>7.5179166666666664</v>
      </c>
      <c r="L18" s="38">
        <v>1344.0432000000001</v>
      </c>
      <c r="M18" s="39">
        <v>37.0428</v>
      </c>
      <c r="N18" s="39">
        <v>44.877499999999998</v>
      </c>
      <c r="O18" s="39">
        <v>44.826500000000003</v>
      </c>
      <c r="P18" s="39">
        <v>27092.2</v>
      </c>
      <c r="Q18" s="39">
        <v>42.12</v>
      </c>
      <c r="R18" s="40">
        <f t="shared" si="1"/>
        <v>7.525611111111111</v>
      </c>
      <c r="S18" s="20"/>
      <c r="T18" s="41"/>
      <c r="U18" s="42"/>
      <c r="V18" s="42"/>
      <c r="W18" s="41"/>
      <c r="X18" s="42"/>
      <c r="Y18" s="43"/>
    </row>
    <row r="19" spans="1:25" x14ac:dyDescent="0.2">
      <c r="A19" s="13" t="s">
        <v>7</v>
      </c>
      <c r="B19" s="13" t="s">
        <v>8</v>
      </c>
      <c r="C19" s="13">
        <v>22</v>
      </c>
      <c r="D19" s="14">
        <v>5069.5039999999999</v>
      </c>
      <c r="E19" s="15">
        <v>41.570900000000002</v>
      </c>
      <c r="F19" s="15">
        <v>43.575499999999998</v>
      </c>
      <c r="G19" s="15">
        <v>45.310400000000001</v>
      </c>
      <c r="H19" s="15">
        <v>14349.9</v>
      </c>
      <c r="I19" s="15">
        <v>42.29</v>
      </c>
      <c r="J19" s="16">
        <f t="shared" si="0"/>
        <v>3.9860833333333332</v>
      </c>
      <c r="L19" s="14">
        <v>5072.4967999999999</v>
      </c>
      <c r="M19" s="15">
        <v>41.571399999999997</v>
      </c>
      <c r="N19" s="15">
        <v>43.577399999999997</v>
      </c>
      <c r="O19" s="15">
        <v>45.314999999999998</v>
      </c>
      <c r="P19" s="15">
        <v>14535.6</v>
      </c>
      <c r="Q19" s="15">
        <v>26.33</v>
      </c>
      <c r="R19" s="16">
        <f t="shared" si="1"/>
        <v>4.0376666666666665</v>
      </c>
      <c r="S19" s="20"/>
      <c r="T19" s="21">
        <f>bdrate($D19:$D22,E19:E22,$L19:$L22,M19:M22)</f>
        <v>-3.5572681312823207E-5</v>
      </c>
      <c r="U19" s="22">
        <f>bdrate($D19:$D22,F19:F22,$L19:$L22,N19:N22)</f>
        <v>-2.0342971997781012E-3</v>
      </c>
      <c r="V19" s="22">
        <f>bdrate($D19:$D22,G19:G22,$L19:$L22,O19:O22)</f>
        <v>5.3811066470688118E-4</v>
      </c>
      <c r="W19" s="44">
        <f>bdrateOld($D19:$D22,E19:E22,$L19:$L22,M19:M22)</f>
        <v>-5.6639843646233423E-5</v>
      </c>
      <c r="X19" s="45">
        <f>bdrateOld($D19:$D22,F19:F22,$L19:$L22,N19:N22)</f>
        <v>-1.9357069598341381E-3</v>
      </c>
      <c r="Y19" s="46">
        <f>bdrateOld($D19:$D22,G19:G22,$L19:$L22,O19:O22)</f>
        <v>-2.1104541695349255E-4</v>
      </c>
    </row>
    <row r="20" spans="1:25" x14ac:dyDescent="0.2">
      <c r="A20" s="24" t="s">
        <v>9</v>
      </c>
      <c r="B20" s="24"/>
      <c r="C20" s="24">
        <v>27</v>
      </c>
      <c r="D20" s="25">
        <v>2339.8888000000002</v>
      </c>
      <c r="E20" s="26">
        <v>39.704599999999999</v>
      </c>
      <c r="F20" s="26">
        <v>42.338900000000002</v>
      </c>
      <c r="G20" s="26">
        <v>43.541400000000003</v>
      </c>
      <c r="H20" s="26">
        <v>12568.6</v>
      </c>
      <c r="I20" s="26">
        <v>22.52</v>
      </c>
      <c r="J20" s="27">
        <f t="shared" si="0"/>
        <v>3.4912777777777779</v>
      </c>
      <c r="L20" s="25">
        <v>2339.3760000000002</v>
      </c>
      <c r="M20" s="26">
        <v>39.703600000000002</v>
      </c>
      <c r="N20" s="26">
        <v>42.340299999999999</v>
      </c>
      <c r="O20" s="26">
        <v>43.5381</v>
      </c>
      <c r="P20" s="26">
        <v>12629.6</v>
      </c>
      <c r="Q20" s="26">
        <v>22.42</v>
      </c>
      <c r="R20" s="27">
        <f t="shared" si="1"/>
        <v>3.5082222222222224</v>
      </c>
      <c r="S20" s="20"/>
      <c r="T20" s="31"/>
      <c r="U20" s="32"/>
      <c r="V20" s="32"/>
      <c r="W20" s="31"/>
      <c r="X20" s="32"/>
      <c r="Y20" s="33"/>
    </row>
    <row r="21" spans="1:25" x14ac:dyDescent="0.2">
      <c r="A21" s="24"/>
      <c r="B21" s="24"/>
      <c r="C21" s="24">
        <v>32</v>
      </c>
      <c r="D21" s="25">
        <v>1158.7231999999999</v>
      </c>
      <c r="E21" s="26">
        <v>37.410800000000002</v>
      </c>
      <c r="F21" s="26">
        <v>41.281799999999997</v>
      </c>
      <c r="G21" s="26">
        <v>42.265500000000003</v>
      </c>
      <c r="H21" s="26">
        <v>11436.3</v>
      </c>
      <c r="I21" s="26">
        <v>20.170000000000002</v>
      </c>
      <c r="J21" s="27">
        <f t="shared" si="0"/>
        <v>3.1767499999999997</v>
      </c>
      <c r="L21" s="25">
        <v>1158.3800000000001</v>
      </c>
      <c r="M21" s="26">
        <v>37.411000000000001</v>
      </c>
      <c r="N21" s="26">
        <v>41.286499999999997</v>
      </c>
      <c r="O21" s="26">
        <v>42.2622</v>
      </c>
      <c r="P21" s="26">
        <v>11454.3</v>
      </c>
      <c r="Q21" s="26">
        <v>20.23</v>
      </c>
      <c r="R21" s="27">
        <f t="shared" si="1"/>
        <v>3.1817499999999996</v>
      </c>
      <c r="S21" s="20"/>
      <c r="T21" s="31"/>
      <c r="U21" s="32"/>
      <c r="V21" s="32"/>
      <c r="W21" s="31"/>
      <c r="X21" s="32"/>
      <c r="Y21" s="33"/>
    </row>
    <row r="22" spans="1:25" ht="12.75" thickBot="1" x14ac:dyDescent="0.25">
      <c r="A22" s="24"/>
      <c r="B22" s="34"/>
      <c r="C22" s="34">
        <v>37</v>
      </c>
      <c r="D22" s="35">
        <v>597.46799999999996</v>
      </c>
      <c r="E22" s="36">
        <v>35.051099999999998</v>
      </c>
      <c r="F22" s="36">
        <v>40.500399999999999</v>
      </c>
      <c r="G22" s="36">
        <v>41.474600000000002</v>
      </c>
      <c r="H22" s="36">
        <v>10616.4</v>
      </c>
      <c r="I22" s="36">
        <v>18.55</v>
      </c>
      <c r="J22" s="37">
        <f t="shared" si="0"/>
        <v>2.9489999999999998</v>
      </c>
      <c r="L22" s="35">
        <v>597.97360000000003</v>
      </c>
      <c r="M22" s="36">
        <v>35.0535</v>
      </c>
      <c r="N22" s="36">
        <v>40.5045</v>
      </c>
      <c r="O22" s="36">
        <v>41.482300000000002</v>
      </c>
      <c r="P22" s="36">
        <v>10679.1</v>
      </c>
      <c r="Q22" s="36">
        <v>18.559999999999999</v>
      </c>
      <c r="R22" s="37">
        <f t="shared" si="1"/>
        <v>2.9664166666666669</v>
      </c>
      <c r="S22" s="20"/>
      <c r="T22" s="41"/>
      <c r="U22" s="42"/>
      <c r="V22" s="42"/>
      <c r="W22" s="41"/>
      <c r="X22" s="42"/>
      <c r="Y22" s="43"/>
    </row>
    <row r="23" spans="1:25" x14ac:dyDescent="0.2">
      <c r="A23" s="24"/>
      <c r="B23" s="13" t="s">
        <v>10</v>
      </c>
      <c r="C23" s="13">
        <v>22</v>
      </c>
      <c r="D23" s="14">
        <v>8053.8495999999996</v>
      </c>
      <c r="E23" s="15">
        <v>40.066200000000002</v>
      </c>
      <c r="F23" s="15">
        <v>42.549700000000001</v>
      </c>
      <c r="G23" s="15">
        <v>43.893500000000003</v>
      </c>
      <c r="H23" s="15">
        <v>13555.7</v>
      </c>
      <c r="I23" s="15">
        <v>27.33</v>
      </c>
      <c r="J23" s="16">
        <f t="shared" si="0"/>
        <v>3.7654722222222223</v>
      </c>
      <c r="L23" s="14">
        <v>8074.0680000000002</v>
      </c>
      <c r="M23" s="15">
        <v>40.070700000000002</v>
      </c>
      <c r="N23" s="15">
        <v>42.554400000000001</v>
      </c>
      <c r="O23" s="15">
        <v>43.898800000000001</v>
      </c>
      <c r="P23" s="15">
        <v>13526.8</v>
      </c>
      <c r="Q23" s="15">
        <v>27.33</v>
      </c>
      <c r="R23" s="16">
        <f t="shared" si="1"/>
        <v>3.7574444444444444</v>
      </c>
      <c r="S23" s="20"/>
      <c r="T23" s="21">
        <f>bdrate($D23:$D26,E23:E26,$L23:$L26,M23:M26)</f>
        <v>8.759023511248909E-4</v>
      </c>
      <c r="U23" s="22">
        <f>bdrate($D23:$D26,F23:F26,$L23:$L26,N23:N26)</f>
        <v>1.2131240566792822E-3</v>
      </c>
      <c r="V23" s="22">
        <f>bdrate($D23:$D26,G23:G26,$L23:$L26,O23:O26)</f>
        <v>1.9210275380741049E-3</v>
      </c>
      <c r="W23" s="44">
        <f>bdrateOld($D23:$D26,E23:E26,$L23:$L26,M23:M26)</f>
        <v>8.6657789965305376E-4</v>
      </c>
      <c r="X23" s="45">
        <f>bdrateOld($D23:$D26,F23:F26,$L23:$L26,N23:N26)</f>
        <v>1.2013438458511327E-3</v>
      </c>
      <c r="Y23" s="46">
        <f>bdrateOld($D23:$D26,G23:G26,$L23:$L26,O23:O26)</f>
        <v>2.0452947848279557E-3</v>
      </c>
    </row>
    <row r="24" spans="1:25" x14ac:dyDescent="0.2">
      <c r="A24" s="24"/>
      <c r="B24" s="24"/>
      <c r="C24" s="24">
        <v>27</v>
      </c>
      <c r="D24" s="25">
        <v>3529</v>
      </c>
      <c r="E24" s="26">
        <v>37.572299999999998</v>
      </c>
      <c r="F24" s="26">
        <v>40.826099999999997</v>
      </c>
      <c r="G24" s="26">
        <v>41.668900000000001</v>
      </c>
      <c r="H24" s="26">
        <v>11576.7</v>
      </c>
      <c r="I24" s="26">
        <v>22.34</v>
      </c>
      <c r="J24" s="27">
        <f t="shared" si="0"/>
        <v>3.2157500000000003</v>
      </c>
      <c r="L24" s="25">
        <v>3533.5936000000002</v>
      </c>
      <c r="M24" s="26">
        <v>37.572099999999999</v>
      </c>
      <c r="N24" s="26">
        <v>40.825200000000002</v>
      </c>
      <c r="O24" s="26">
        <v>41.664999999999999</v>
      </c>
      <c r="P24" s="26">
        <v>11632.9</v>
      </c>
      <c r="Q24" s="26">
        <v>22.31</v>
      </c>
      <c r="R24" s="27">
        <f t="shared" si="1"/>
        <v>3.2313611111111111</v>
      </c>
      <c r="S24" s="20"/>
      <c r="T24" s="31"/>
      <c r="U24" s="32"/>
      <c r="V24" s="32"/>
      <c r="W24" s="31"/>
      <c r="X24" s="32"/>
      <c r="Y24" s="33"/>
    </row>
    <row r="25" spans="1:25" x14ac:dyDescent="0.2">
      <c r="A25" s="24"/>
      <c r="B25" s="24"/>
      <c r="C25" s="24">
        <v>32</v>
      </c>
      <c r="D25" s="25">
        <v>1649.5744</v>
      </c>
      <c r="E25" s="26">
        <v>34.979300000000002</v>
      </c>
      <c r="F25" s="26">
        <v>39.380600000000001</v>
      </c>
      <c r="G25" s="26">
        <v>40.1571</v>
      </c>
      <c r="H25" s="26">
        <v>10506.2</v>
      </c>
      <c r="I25" s="26">
        <v>19.37</v>
      </c>
      <c r="J25" s="27">
        <f t="shared" si="0"/>
        <v>2.9183888888888889</v>
      </c>
      <c r="L25" s="25">
        <v>1650.6656</v>
      </c>
      <c r="M25" s="26">
        <v>34.979500000000002</v>
      </c>
      <c r="N25" s="26">
        <v>39.380000000000003</v>
      </c>
      <c r="O25" s="26">
        <v>40.157699999999998</v>
      </c>
      <c r="P25" s="26">
        <v>10529.7</v>
      </c>
      <c r="Q25" s="26">
        <v>19.420000000000002</v>
      </c>
      <c r="R25" s="27">
        <f t="shared" si="1"/>
        <v>2.9249166666666668</v>
      </c>
      <c r="S25" s="20"/>
      <c r="T25" s="31"/>
      <c r="U25" s="32"/>
      <c r="V25" s="32"/>
      <c r="W25" s="31"/>
      <c r="X25" s="32"/>
      <c r="Y25" s="33"/>
    </row>
    <row r="26" spans="1:25" ht="12.75" thickBot="1" x14ac:dyDescent="0.25">
      <c r="A26" s="24"/>
      <c r="B26" s="34"/>
      <c r="C26" s="34">
        <v>37</v>
      </c>
      <c r="D26" s="35">
        <v>781.87360000000001</v>
      </c>
      <c r="E26" s="36">
        <v>32.442900000000002</v>
      </c>
      <c r="F26" s="36">
        <v>38.290300000000002</v>
      </c>
      <c r="G26" s="36">
        <v>39.313099999999999</v>
      </c>
      <c r="H26" s="36">
        <v>9864.6</v>
      </c>
      <c r="I26" s="36">
        <v>17.670000000000002</v>
      </c>
      <c r="J26" s="37">
        <f t="shared" si="0"/>
        <v>2.7401666666666666</v>
      </c>
      <c r="L26" s="35">
        <v>782.31679999999994</v>
      </c>
      <c r="M26" s="36">
        <v>32.444200000000002</v>
      </c>
      <c r="N26" s="36">
        <v>38.290199999999999</v>
      </c>
      <c r="O26" s="36">
        <v>39.311500000000002</v>
      </c>
      <c r="P26" s="36">
        <v>9901</v>
      </c>
      <c r="Q26" s="36">
        <v>17.739999999999998</v>
      </c>
      <c r="R26" s="37">
        <f t="shared" si="1"/>
        <v>2.7502777777777778</v>
      </c>
      <c r="S26" s="20"/>
      <c r="T26" s="41"/>
      <c r="U26" s="42"/>
      <c r="V26" s="42"/>
      <c r="W26" s="41"/>
      <c r="X26" s="42"/>
      <c r="Y26" s="43"/>
    </row>
    <row r="27" spans="1:25" x14ac:dyDescent="0.2">
      <c r="A27" s="24"/>
      <c r="B27" s="13" t="s">
        <v>11</v>
      </c>
      <c r="C27" s="13">
        <v>22</v>
      </c>
      <c r="D27" s="14">
        <v>18459.331200000001</v>
      </c>
      <c r="E27" s="15">
        <v>38.447200000000002</v>
      </c>
      <c r="F27" s="15">
        <v>40.156300000000002</v>
      </c>
      <c r="G27" s="15">
        <v>43.686900000000001</v>
      </c>
      <c r="H27" s="15">
        <v>30365.4</v>
      </c>
      <c r="I27" s="15">
        <v>57.03</v>
      </c>
      <c r="J27" s="16">
        <f t="shared" si="0"/>
        <v>8.4348333333333336</v>
      </c>
      <c r="L27" s="14">
        <v>18561.804800000002</v>
      </c>
      <c r="M27" s="15">
        <v>38.451799999999999</v>
      </c>
      <c r="N27" s="15">
        <v>40.165300000000002</v>
      </c>
      <c r="O27" s="15">
        <v>43.701500000000003</v>
      </c>
      <c r="P27" s="15">
        <v>30466.3</v>
      </c>
      <c r="Q27" s="15">
        <v>57.17</v>
      </c>
      <c r="R27" s="16">
        <f t="shared" si="1"/>
        <v>8.4628611111111116</v>
      </c>
      <c r="S27" s="20"/>
      <c r="T27" s="21">
        <f>bdrate($D27:$D30,E27:E30,$L27:$L30,M27:M30)</f>
        <v>1.2358718245972788E-3</v>
      </c>
      <c r="U27" s="22">
        <f>bdrate($D27:$D30,F27:F30,$L27:$L30,N27:N30)</f>
        <v>-1.0165009701207373E-3</v>
      </c>
      <c r="V27" s="22">
        <f>bdrate($D27:$D30,G27:G30,$L27:$L30,O27:O30)</f>
        <v>-1.4618181363228455E-3</v>
      </c>
      <c r="W27" s="44">
        <f>bdrateOld($D27:$D30,E27:E30,$L27:$L30,M27:M30)</f>
        <v>1.2025546916532015E-3</v>
      </c>
      <c r="X27" s="45">
        <f>bdrateOld($D27:$D30,F27:F30,$L27:$L30,N27:N30)</f>
        <v>-9.8226704128234754E-4</v>
      </c>
      <c r="Y27" s="46">
        <f>bdrateOld($D27:$D30,G27:G30,$L27:$L30,O27:O30)</f>
        <v>-1.3298045252331248E-3</v>
      </c>
    </row>
    <row r="28" spans="1:25" x14ac:dyDescent="0.2">
      <c r="A28" s="24"/>
      <c r="B28" s="24"/>
      <c r="C28" s="24">
        <v>27</v>
      </c>
      <c r="D28" s="25">
        <v>6164.2687999999998</v>
      </c>
      <c r="E28" s="26">
        <v>36.857199999999999</v>
      </c>
      <c r="F28" s="26">
        <v>39.240200000000002</v>
      </c>
      <c r="G28" s="26">
        <v>42.091999999999999</v>
      </c>
      <c r="H28" s="26">
        <v>24701</v>
      </c>
      <c r="I28" s="26">
        <v>44.81</v>
      </c>
      <c r="J28" s="27">
        <f t="shared" si="0"/>
        <v>6.8613888888888885</v>
      </c>
      <c r="L28" s="25">
        <v>6174.2896000000001</v>
      </c>
      <c r="M28" s="26">
        <v>36.856400000000001</v>
      </c>
      <c r="N28" s="26">
        <v>39.240400000000001</v>
      </c>
      <c r="O28" s="26">
        <v>42.094799999999999</v>
      </c>
      <c r="P28" s="26">
        <v>24918.9</v>
      </c>
      <c r="Q28" s="26">
        <v>44.23</v>
      </c>
      <c r="R28" s="27">
        <f t="shared" si="1"/>
        <v>6.9219166666666672</v>
      </c>
      <c r="S28" s="20"/>
      <c r="T28" s="31"/>
      <c r="U28" s="32"/>
      <c r="V28" s="32"/>
      <c r="W28" s="31"/>
      <c r="X28" s="32"/>
      <c r="Y28" s="33"/>
    </row>
    <row r="29" spans="1:25" x14ac:dyDescent="0.2">
      <c r="A29" s="24"/>
      <c r="B29" s="24"/>
      <c r="C29" s="24">
        <v>32</v>
      </c>
      <c r="D29" s="25">
        <v>2935.2824000000001</v>
      </c>
      <c r="E29" s="26">
        <v>34.959000000000003</v>
      </c>
      <c r="F29" s="26">
        <v>38.484299999999998</v>
      </c>
      <c r="G29" s="26">
        <v>40.665399999999998</v>
      </c>
      <c r="H29" s="26">
        <v>22384.6</v>
      </c>
      <c r="I29" s="26">
        <v>39.15</v>
      </c>
      <c r="J29" s="27">
        <f t="shared" si="0"/>
        <v>6.2179444444444441</v>
      </c>
      <c r="L29" s="25">
        <v>2935.8168000000001</v>
      </c>
      <c r="M29" s="26">
        <v>34.957299999999996</v>
      </c>
      <c r="N29" s="26">
        <v>38.485900000000001</v>
      </c>
      <c r="O29" s="26">
        <v>40.670499999999997</v>
      </c>
      <c r="P29" s="26">
        <v>22536.1</v>
      </c>
      <c r="Q29" s="26">
        <v>39.15</v>
      </c>
      <c r="R29" s="27">
        <f t="shared" si="1"/>
        <v>6.2600277777777773</v>
      </c>
      <c r="S29" s="20"/>
      <c r="T29" s="31"/>
      <c r="U29" s="32"/>
      <c r="V29" s="32"/>
      <c r="W29" s="31"/>
      <c r="X29" s="32"/>
      <c r="Y29" s="33"/>
    </row>
    <row r="30" spans="1:25" ht="12.75" thickBot="1" x14ac:dyDescent="0.25">
      <c r="A30" s="24"/>
      <c r="B30" s="34"/>
      <c r="C30" s="34">
        <v>37</v>
      </c>
      <c r="D30" s="35">
        <v>1531.16</v>
      </c>
      <c r="E30" s="36">
        <v>32.794800000000002</v>
      </c>
      <c r="F30" s="36">
        <v>37.8324</v>
      </c>
      <c r="G30" s="36">
        <v>39.564799999999998</v>
      </c>
      <c r="H30" s="36">
        <v>20849.5</v>
      </c>
      <c r="I30" s="36">
        <v>36.590000000000003</v>
      </c>
      <c r="J30" s="37">
        <f t="shared" si="0"/>
        <v>5.7915277777777776</v>
      </c>
      <c r="L30" s="35">
        <v>1530.4159999999999</v>
      </c>
      <c r="M30" s="36">
        <v>32.790799999999997</v>
      </c>
      <c r="N30" s="36">
        <v>37.834400000000002</v>
      </c>
      <c r="O30" s="36">
        <v>39.560200000000002</v>
      </c>
      <c r="P30" s="36">
        <v>21001.5</v>
      </c>
      <c r="Q30" s="36">
        <v>40.369999999999997</v>
      </c>
      <c r="R30" s="37">
        <f t="shared" si="1"/>
        <v>5.8337500000000002</v>
      </c>
      <c r="S30" s="20"/>
      <c r="T30" s="41"/>
      <c r="U30" s="42"/>
      <c r="V30" s="42"/>
      <c r="W30" s="41"/>
      <c r="X30" s="42"/>
      <c r="Y30" s="43"/>
    </row>
    <row r="31" spans="1:25" x14ac:dyDescent="0.2">
      <c r="A31" s="24"/>
      <c r="B31" s="13" t="s">
        <v>12</v>
      </c>
      <c r="C31" s="13">
        <v>22</v>
      </c>
      <c r="D31" s="14">
        <v>18024.1672</v>
      </c>
      <c r="E31" s="15">
        <v>39.136499999999998</v>
      </c>
      <c r="F31" s="15">
        <v>43.918900000000001</v>
      </c>
      <c r="G31" s="15">
        <v>45.242400000000004</v>
      </c>
      <c r="H31" s="15">
        <v>35461.800000000003</v>
      </c>
      <c r="I31" s="15">
        <v>60.59</v>
      </c>
      <c r="J31" s="16">
        <f t="shared" si="0"/>
        <v>9.8505000000000003</v>
      </c>
      <c r="L31" s="14">
        <v>18064.448</v>
      </c>
      <c r="M31" s="15">
        <v>39.140099999999997</v>
      </c>
      <c r="N31" s="15">
        <v>43.944800000000001</v>
      </c>
      <c r="O31" s="15">
        <v>45.279400000000003</v>
      </c>
      <c r="P31" s="15">
        <v>35466.699999999997</v>
      </c>
      <c r="Q31" s="15">
        <v>60.47</v>
      </c>
      <c r="R31" s="16">
        <f t="shared" si="1"/>
        <v>9.851861111111111</v>
      </c>
      <c r="S31" s="20"/>
      <c r="T31" s="21">
        <f>bdrate($D31:$D34,E31:E34,$L31:$L34,M31:M34)</f>
        <v>-1.1848280473680806E-4</v>
      </c>
      <c r="U31" s="22">
        <f>bdrate($D31:$D34,F31:F34,$L31:$L34,N31:N34)</f>
        <v>-1.6787644652162426E-2</v>
      </c>
      <c r="V31" s="22">
        <f>bdrate($D31:$D34,G31:G34,$L31:$L34,O31:O34)</f>
        <v>-1.5343220713895267E-2</v>
      </c>
      <c r="W31" s="44">
        <f>bdrateOld($D31:$D34,E31:E34,$L31:$L34,M31:M34)</f>
        <v>-1.371629353478232E-4</v>
      </c>
      <c r="X31" s="45">
        <f>bdrateOld($D31:$D34,F31:F34,$L31:$L34,N31:N34)</f>
        <v>-1.6543125333316033E-2</v>
      </c>
      <c r="Y31" s="46">
        <f>bdrateOld($D31:$D34,G31:G34,$L31:$L34,O31:O34)</f>
        <v>-1.512976866388982E-2</v>
      </c>
    </row>
    <row r="32" spans="1:25" x14ac:dyDescent="0.2">
      <c r="A32" s="24"/>
      <c r="B32" s="24"/>
      <c r="C32" s="24">
        <v>27</v>
      </c>
      <c r="D32" s="25">
        <v>6510.4408000000003</v>
      </c>
      <c r="E32" s="26">
        <v>37.481299999999997</v>
      </c>
      <c r="F32" s="26">
        <v>42.746899999999997</v>
      </c>
      <c r="G32" s="26">
        <v>43.398299999999999</v>
      </c>
      <c r="H32" s="26">
        <v>30430</v>
      </c>
      <c r="I32" s="26">
        <v>49.61</v>
      </c>
      <c r="J32" s="27">
        <f t="shared" si="0"/>
        <v>8.4527777777777775</v>
      </c>
      <c r="L32" s="25">
        <v>6519.2992000000004</v>
      </c>
      <c r="M32" s="26">
        <v>37.483499999999999</v>
      </c>
      <c r="N32" s="26">
        <v>42.776200000000003</v>
      </c>
      <c r="O32" s="26">
        <v>43.436199999999999</v>
      </c>
      <c r="P32" s="26">
        <v>30215.599999999999</v>
      </c>
      <c r="Q32" s="26">
        <v>49.47</v>
      </c>
      <c r="R32" s="27">
        <f t="shared" si="1"/>
        <v>8.3932222222222226</v>
      </c>
      <c r="S32" s="20"/>
      <c r="T32" s="31"/>
      <c r="U32" s="32"/>
      <c r="V32" s="32"/>
      <c r="W32" s="31"/>
      <c r="X32" s="32"/>
      <c r="Y32" s="33"/>
    </row>
    <row r="33" spans="1:25" x14ac:dyDescent="0.2">
      <c r="A33" s="24"/>
      <c r="B33" s="24"/>
      <c r="C33" s="24">
        <v>32</v>
      </c>
      <c r="D33" s="25">
        <v>3073.4016000000001</v>
      </c>
      <c r="E33" s="26">
        <v>35.633200000000002</v>
      </c>
      <c r="F33" s="26">
        <v>41.6233</v>
      </c>
      <c r="G33" s="26">
        <v>41.676400000000001</v>
      </c>
      <c r="H33" s="26">
        <v>27166.2</v>
      </c>
      <c r="I33" s="26">
        <v>43.9</v>
      </c>
      <c r="J33" s="27">
        <f t="shared" si="0"/>
        <v>7.5461666666666671</v>
      </c>
      <c r="L33" s="25">
        <v>3074.2615999999998</v>
      </c>
      <c r="M33" s="26">
        <v>35.634799999999998</v>
      </c>
      <c r="N33" s="26">
        <v>41.645299999999999</v>
      </c>
      <c r="O33" s="26">
        <v>41.707900000000002</v>
      </c>
      <c r="P33" s="26">
        <v>27170.7</v>
      </c>
      <c r="Q33" s="26">
        <v>43.84</v>
      </c>
      <c r="R33" s="27">
        <f t="shared" si="1"/>
        <v>7.5474166666666669</v>
      </c>
      <c r="S33" s="20"/>
      <c r="T33" s="31"/>
      <c r="U33" s="32"/>
      <c r="V33" s="32"/>
      <c r="W33" s="31"/>
      <c r="X33" s="32"/>
      <c r="Y33" s="33"/>
    </row>
    <row r="34" spans="1:25" ht="12.75" thickBot="1" x14ac:dyDescent="0.25">
      <c r="A34" s="24"/>
      <c r="B34" s="34"/>
      <c r="C34" s="34">
        <v>37</v>
      </c>
      <c r="D34" s="35">
        <v>1633.6304</v>
      </c>
      <c r="E34" s="36">
        <v>33.667400000000001</v>
      </c>
      <c r="F34" s="36">
        <v>40.736800000000002</v>
      </c>
      <c r="G34" s="36">
        <v>40.4026</v>
      </c>
      <c r="H34" s="36">
        <v>25062</v>
      </c>
      <c r="I34" s="36">
        <v>40.65</v>
      </c>
      <c r="J34" s="37">
        <f t="shared" si="0"/>
        <v>6.9616666666666669</v>
      </c>
      <c r="L34" s="35">
        <v>1633.9911999999999</v>
      </c>
      <c r="M34" s="36">
        <v>33.669400000000003</v>
      </c>
      <c r="N34" s="36">
        <v>40.739199999999997</v>
      </c>
      <c r="O34" s="36">
        <v>40.414999999999999</v>
      </c>
      <c r="P34" s="36">
        <v>25005.8</v>
      </c>
      <c r="Q34" s="36">
        <v>40.67</v>
      </c>
      <c r="R34" s="37">
        <f t="shared" si="1"/>
        <v>6.9460555555555556</v>
      </c>
      <c r="S34" s="20"/>
      <c r="T34" s="41"/>
      <c r="U34" s="42"/>
      <c r="V34" s="42"/>
      <c r="W34" s="41"/>
      <c r="X34" s="42"/>
      <c r="Y34" s="43"/>
    </row>
    <row r="35" spans="1:25" x14ac:dyDescent="0.2">
      <c r="A35" s="24"/>
      <c r="B35" s="13" t="s">
        <v>13</v>
      </c>
      <c r="C35" s="13">
        <v>22</v>
      </c>
      <c r="D35" s="14">
        <v>39868.134400000003</v>
      </c>
      <c r="E35" s="15">
        <v>37.291800000000002</v>
      </c>
      <c r="F35" s="15">
        <v>42.241799999999998</v>
      </c>
      <c r="G35" s="15">
        <v>44.368400000000001</v>
      </c>
      <c r="H35" s="15">
        <v>40886.199999999997</v>
      </c>
      <c r="I35" s="15">
        <v>85</v>
      </c>
      <c r="J35" s="16">
        <f t="shared" si="0"/>
        <v>11.357277777777776</v>
      </c>
      <c r="L35" s="14">
        <v>40059.539199999999</v>
      </c>
      <c r="M35" s="15">
        <v>37.306399999999996</v>
      </c>
      <c r="N35" s="15">
        <v>42.250599999999999</v>
      </c>
      <c r="O35" s="15">
        <v>44.376300000000001</v>
      </c>
      <c r="P35" s="15">
        <v>41041.800000000003</v>
      </c>
      <c r="Q35" s="15">
        <v>85.25</v>
      </c>
      <c r="R35" s="16">
        <f t="shared" si="1"/>
        <v>11.400500000000001</v>
      </c>
      <c r="S35" s="20"/>
      <c r="T35" s="21">
        <f>bdrate($D35:$D38,E35:E38,$L35:$L38,M35:M38)</f>
        <v>-3.5263802509344355E-4</v>
      </c>
      <c r="U35" s="22">
        <f>bdrate($D35:$D38,F35:F38,$L35:$L38,N35:N38)</f>
        <v>-1.1647225031342079E-2</v>
      </c>
      <c r="V35" s="22">
        <f>bdrate($D35:$D38,G35:G38,$L35:$L38,O35:O38)</f>
        <v>-6.5644985307717896E-3</v>
      </c>
      <c r="W35" s="44">
        <f>bdrateOld($D35:$D38,E35:E38,$L35:$L38,M35:M38)</f>
        <v>-1.098550330768111E-4</v>
      </c>
      <c r="X35" s="45">
        <f>bdrateOld($D35:$D38,F35:F38,$L35:$L38,N35:N38)</f>
        <v>-1.1636857044285631E-2</v>
      </c>
      <c r="Y35" s="46">
        <f>bdrateOld($D35:$D38,G35:G38,$L35:$L38,O35:O38)</f>
        <v>-6.7086451032505323E-3</v>
      </c>
    </row>
    <row r="36" spans="1:25" x14ac:dyDescent="0.2">
      <c r="A36" s="24"/>
      <c r="B36" s="24"/>
      <c r="C36" s="24">
        <v>27</v>
      </c>
      <c r="D36" s="25">
        <v>7518.1360000000004</v>
      </c>
      <c r="E36" s="26">
        <v>35.277700000000003</v>
      </c>
      <c r="F36" s="26">
        <v>40.999099999999999</v>
      </c>
      <c r="G36" s="26">
        <v>43.267699999999998</v>
      </c>
      <c r="H36" s="26">
        <v>29598.5</v>
      </c>
      <c r="I36" s="26">
        <v>52.35</v>
      </c>
      <c r="J36" s="27">
        <f t="shared" si="0"/>
        <v>8.2218055555555551</v>
      </c>
      <c r="L36" s="25">
        <v>7565.9440000000004</v>
      </c>
      <c r="M36" s="26">
        <v>35.282899999999998</v>
      </c>
      <c r="N36" s="26">
        <v>41.018599999999999</v>
      </c>
      <c r="O36" s="26">
        <v>43.279600000000002</v>
      </c>
      <c r="P36" s="26">
        <v>29687.7</v>
      </c>
      <c r="Q36" s="26">
        <v>52.65</v>
      </c>
      <c r="R36" s="27">
        <f t="shared" si="1"/>
        <v>8.2465833333333336</v>
      </c>
      <c r="S36" s="20"/>
      <c r="T36" s="31"/>
      <c r="U36" s="32"/>
      <c r="V36" s="32"/>
      <c r="W36" s="31"/>
      <c r="X36" s="32"/>
      <c r="Y36" s="33"/>
    </row>
    <row r="37" spans="1:25" x14ac:dyDescent="0.2">
      <c r="A37" s="24"/>
      <c r="B37" s="24"/>
      <c r="C37" s="24">
        <v>32</v>
      </c>
      <c r="D37" s="25">
        <v>2447.8184000000001</v>
      </c>
      <c r="E37" s="26">
        <v>33.851399999999998</v>
      </c>
      <c r="F37" s="26">
        <v>39.881500000000003</v>
      </c>
      <c r="G37" s="26">
        <v>42.325299999999999</v>
      </c>
      <c r="H37" s="26">
        <v>26162.799999999999</v>
      </c>
      <c r="I37" s="26">
        <v>44.46</v>
      </c>
      <c r="J37" s="27">
        <f t="shared" si="0"/>
        <v>7.2674444444444442</v>
      </c>
      <c r="L37" s="25">
        <v>2456.3031999999998</v>
      </c>
      <c r="M37" s="26">
        <v>33.857300000000002</v>
      </c>
      <c r="N37" s="26">
        <v>39.895299999999999</v>
      </c>
      <c r="O37" s="26">
        <v>42.331000000000003</v>
      </c>
      <c r="P37" s="26">
        <v>26315.9</v>
      </c>
      <c r="Q37" s="26">
        <v>44.32</v>
      </c>
      <c r="R37" s="27">
        <f t="shared" si="1"/>
        <v>7.309972222222223</v>
      </c>
      <c r="S37" s="20"/>
      <c r="T37" s="31"/>
      <c r="U37" s="32"/>
      <c r="V37" s="32"/>
      <c r="W37" s="31"/>
      <c r="X37" s="32"/>
      <c r="Y37" s="33"/>
    </row>
    <row r="38" spans="1:25" ht="12.75" thickBot="1" x14ac:dyDescent="0.25">
      <c r="A38" s="34"/>
      <c r="B38" s="34"/>
      <c r="C38" s="34">
        <v>37</v>
      </c>
      <c r="D38" s="35">
        <v>1118.2016000000001</v>
      </c>
      <c r="E38" s="36">
        <v>32.027999999999999</v>
      </c>
      <c r="F38" s="36">
        <v>39.013100000000001</v>
      </c>
      <c r="G38" s="36">
        <v>41.594499999999996</v>
      </c>
      <c r="H38" s="36">
        <v>24763.7</v>
      </c>
      <c r="I38" s="36">
        <v>43.83</v>
      </c>
      <c r="J38" s="37">
        <f t="shared" si="0"/>
        <v>6.8788055555555561</v>
      </c>
      <c r="L38" s="35">
        <v>1119.8584000000001</v>
      </c>
      <c r="M38" s="36">
        <v>32.0334</v>
      </c>
      <c r="N38" s="36">
        <v>39.0197</v>
      </c>
      <c r="O38" s="36">
        <v>41.598100000000002</v>
      </c>
      <c r="P38" s="36">
        <v>24900.400000000001</v>
      </c>
      <c r="Q38" s="36">
        <v>41.48</v>
      </c>
      <c r="R38" s="37">
        <f t="shared" si="1"/>
        <v>6.9167777777777779</v>
      </c>
      <c r="S38" s="20"/>
      <c r="T38" s="41"/>
      <c r="U38" s="42"/>
      <c r="V38" s="42"/>
      <c r="W38" s="41"/>
      <c r="X38" s="42"/>
      <c r="Y38" s="43"/>
    </row>
    <row r="39" spans="1:25" x14ac:dyDescent="0.2">
      <c r="A39" s="13" t="s">
        <v>14</v>
      </c>
      <c r="B39" s="13" t="s">
        <v>15</v>
      </c>
      <c r="C39" s="13">
        <v>22</v>
      </c>
      <c r="D39" s="14">
        <v>3642.0727999999999</v>
      </c>
      <c r="E39" s="15">
        <v>40.328099999999999</v>
      </c>
      <c r="F39" s="15">
        <v>43.264200000000002</v>
      </c>
      <c r="G39" s="15">
        <v>43.882899999999999</v>
      </c>
      <c r="H39" s="15">
        <v>6386.2</v>
      </c>
      <c r="I39" s="15">
        <v>11.7</v>
      </c>
      <c r="J39" s="16">
        <f t="shared" si="0"/>
        <v>1.7739444444444443</v>
      </c>
      <c r="L39" s="14">
        <v>3644.6904</v>
      </c>
      <c r="M39" s="15">
        <v>40.331899999999997</v>
      </c>
      <c r="N39" s="15">
        <v>43.286700000000003</v>
      </c>
      <c r="O39" s="15">
        <v>43.91</v>
      </c>
      <c r="P39" s="15">
        <v>6424.5</v>
      </c>
      <c r="Q39" s="15">
        <v>11.76</v>
      </c>
      <c r="R39" s="16">
        <f t="shared" si="1"/>
        <v>1.7845833333333334</v>
      </c>
      <c r="S39" s="20"/>
      <c r="T39" s="21">
        <f>bdrate($D39:$D42,E39:E42,$L39:$L42,M39:M42)</f>
        <v>4.1574085805740069E-5</v>
      </c>
      <c r="U39" s="22">
        <f>bdrate($D39:$D42,F39:F42,$L39:$L42,N39:N42)</f>
        <v>-1.7970968583083113E-3</v>
      </c>
      <c r="V39" s="22">
        <f>bdrate($D39:$D42,G39:G42,$L39:$L42,O39:O42)</f>
        <v>-3.5335426236166034E-3</v>
      </c>
      <c r="W39" s="44">
        <f>bdrateOld($D39:$D42,E39:E42,$L39:$L42,M39:M42)</f>
        <v>2.5150057674228066E-6</v>
      </c>
      <c r="X39" s="45">
        <f>bdrateOld($D39:$D42,F39:F42,$L39:$L42,N39:N42)</f>
        <v>-1.9177758611340634E-3</v>
      </c>
      <c r="Y39" s="46">
        <f>bdrateOld($D39:$D42,G39:G42,$L39:$L42,O39:O42)</f>
        <v>-3.3943038569578254E-3</v>
      </c>
    </row>
    <row r="40" spans="1:25" x14ac:dyDescent="0.2">
      <c r="A40" s="24" t="s">
        <v>16</v>
      </c>
      <c r="B40" s="24"/>
      <c r="C40" s="24">
        <v>27</v>
      </c>
      <c r="D40" s="25">
        <v>1757.3648000000001</v>
      </c>
      <c r="E40" s="26">
        <v>37.229599999999998</v>
      </c>
      <c r="F40" s="26">
        <v>41.075899999999997</v>
      </c>
      <c r="G40" s="26">
        <v>41.362699999999997</v>
      </c>
      <c r="H40" s="26">
        <v>5575</v>
      </c>
      <c r="I40" s="26">
        <v>10.220000000000001</v>
      </c>
      <c r="J40" s="27">
        <f t="shared" si="0"/>
        <v>1.5486111111111112</v>
      </c>
      <c r="L40" s="25">
        <v>1757.6880000000001</v>
      </c>
      <c r="M40" s="26">
        <v>37.231699999999996</v>
      </c>
      <c r="N40" s="26">
        <v>41.084099999999999</v>
      </c>
      <c r="O40" s="26">
        <v>41.375500000000002</v>
      </c>
      <c r="P40" s="26">
        <v>5568.2</v>
      </c>
      <c r="Q40" s="26">
        <v>10.73</v>
      </c>
      <c r="R40" s="27">
        <f t="shared" si="1"/>
        <v>1.5467222222222221</v>
      </c>
      <c r="S40" s="20"/>
      <c r="T40" s="31"/>
      <c r="U40" s="32"/>
      <c r="V40" s="32"/>
      <c r="W40" s="31"/>
      <c r="X40" s="32"/>
      <c r="Y40" s="33"/>
    </row>
    <row r="41" spans="1:25" x14ac:dyDescent="0.2">
      <c r="A41" s="24"/>
      <c r="B41" s="24"/>
      <c r="C41" s="24">
        <v>32</v>
      </c>
      <c r="D41" s="25">
        <v>867.28800000000001</v>
      </c>
      <c r="E41" s="26">
        <v>34.362000000000002</v>
      </c>
      <c r="F41" s="26">
        <v>39.227699999999999</v>
      </c>
      <c r="G41" s="26">
        <v>39.2759</v>
      </c>
      <c r="H41" s="26">
        <v>4916.6000000000004</v>
      </c>
      <c r="I41" s="26">
        <v>8.52</v>
      </c>
      <c r="J41" s="27">
        <f t="shared" si="0"/>
        <v>1.3657222222222223</v>
      </c>
      <c r="L41" s="25">
        <v>868.14639999999997</v>
      </c>
      <c r="M41" s="26">
        <v>34.3628</v>
      </c>
      <c r="N41" s="26">
        <v>39.227499999999999</v>
      </c>
      <c r="O41" s="26">
        <v>39.287399999999998</v>
      </c>
      <c r="P41" s="26">
        <v>4952</v>
      </c>
      <c r="Q41" s="26">
        <v>8.52</v>
      </c>
      <c r="R41" s="27">
        <f t="shared" si="1"/>
        <v>1.3755555555555556</v>
      </c>
      <c r="S41" s="20"/>
      <c r="T41" s="31"/>
      <c r="U41" s="32"/>
      <c r="V41" s="32"/>
      <c r="W41" s="31"/>
      <c r="X41" s="32"/>
      <c r="Y41" s="33"/>
    </row>
    <row r="42" spans="1:25" ht="12.75" thickBot="1" x14ac:dyDescent="0.25">
      <c r="A42" s="24"/>
      <c r="B42" s="34"/>
      <c r="C42" s="34">
        <v>37</v>
      </c>
      <c r="D42" s="35">
        <v>460.41039999999998</v>
      </c>
      <c r="E42" s="36">
        <v>31.919599999999999</v>
      </c>
      <c r="F42" s="36">
        <v>37.809199999999997</v>
      </c>
      <c r="G42" s="36">
        <v>37.681899999999999</v>
      </c>
      <c r="H42" s="36">
        <v>4495.2</v>
      </c>
      <c r="I42" s="36">
        <v>7.46</v>
      </c>
      <c r="J42" s="37">
        <f t="shared" si="0"/>
        <v>1.2486666666666666</v>
      </c>
      <c r="L42" s="35">
        <v>460.58240000000001</v>
      </c>
      <c r="M42" s="36">
        <v>31.9236</v>
      </c>
      <c r="N42" s="36">
        <v>37.8093</v>
      </c>
      <c r="O42" s="36">
        <v>37.6785</v>
      </c>
      <c r="P42" s="36">
        <v>4529.7</v>
      </c>
      <c r="Q42" s="36">
        <v>7.49</v>
      </c>
      <c r="R42" s="37">
        <f t="shared" si="1"/>
        <v>1.2582499999999999</v>
      </c>
      <c r="S42" s="20"/>
      <c r="T42" s="41"/>
      <c r="U42" s="42"/>
      <c r="V42" s="42"/>
      <c r="W42" s="41"/>
      <c r="X42" s="42"/>
      <c r="Y42" s="43"/>
    </row>
    <row r="43" spans="1:25" x14ac:dyDescent="0.2">
      <c r="A43" s="24"/>
      <c r="B43" s="13" t="s">
        <v>17</v>
      </c>
      <c r="C43" s="13">
        <v>22</v>
      </c>
      <c r="D43" s="14">
        <v>3827.7608</v>
      </c>
      <c r="E43" s="15">
        <v>40.208399999999997</v>
      </c>
      <c r="F43" s="15">
        <v>43.722999999999999</v>
      </c>
      <c r="G43" s="15">
        <v>45.258600000000001</v>
      </c>
      <c r="H43" s="15">
        <v>7200</v>
      </c>
      <c r="I43" s="15">
        <v>12.7</v>
      </c>
      <c r="J43" s="16">
        <f t="shared" si="0"/>
        <v>2</v>
      </c>
      <c r="L43" s="14">
        <v>3832.2287999999999</v>
      </c>
      <c r="M43" s="15">
        <v>40.217199999999998</v>
      </c>
      <c r="N43" s="15">
        <v>43.754899999999999</v>
      </c>
      <c r="O43" s="15">
        <v>45.299399999999999</v>
      </c>
      <c r="P43" s="15">
        <v>7175.1</v>
      </c>
      <c r="Q43" s="15">
        <v>12.74</v>
      </c>
      <c r="R43" s="16">
        <f t="shared" si="1"/>
        <v>1.9930833333333335</v>
      </c>
      <c r="S43" s="20"/>
      <c r="T43" s="21">
        <f>bdrate($D43:$D46,E43:E46,$L43:$L46,M43:M46)</f>
        <v>-1.9234458116246245E-4</v>
      </c>
      <c r="U43" s="22">
        <f>bdrate($D43:$D46,F43:F46,$L43:$L46,N43:N46)</f>
        <v>-9.9970890816684088E-3</v>
      </c>
      <c r="V43" s="22">
        <f>bdrate($D43:$D46,G43:G46,$L43:$L46,O43:O46)</f>
        <v>-7.1963973856388197E-3</v>
      </c>
      <c r="W43" s="44">
        <f>bdrateOld($D43:$D46,E43:E46,$L43:$L46,M43:M46)</f>
        <v>-2.04083016601464E-4</v>
      </c>
      <c r="X43" s="45">
        <f>bdrateOld($D43:$D46,F43:F46,$L43:$L46,N43:N46)</f>
        <v>-9.537306317432992E-3</v>
      </c>
      <c r="Y43" s="46">
        <f>bdrateOld($D43:$D46,G43:G46,$L43:$L46,O43:O46)</f>
        <v>-6.8191178692404986E-3</v>
      </c>
    </row>
    <row r="44" spans="1:25" x14ac:dyDescent="0.2">
      <c r="A44" s="24"/>
      <c r="B44" s="24"/>
      <c r="C44" s="24">
        <v>27</v>
      </c>
      <c r="D44" s="25">
        <v>1801.2783999999999</v>
      </c>
      <c r="E44" s="26">
        <v>37.718499999999999</v>
      </c>
      <c r="F44" s="26">
        <v>41.900599999999997</v>
      </c>
      <c r="G44" s="26">
        <v>43.100099999999998</v>
      </c>
      <c r="H44" s="26">
        <v>6283.3</v>
      </c>
      <c r="I44" s="26">
        <v>10.6</v>
      </c>
      <c r="J44" s="27">
        <f t="shared" si="0"/>
        <v>1.7453611111111111</v>
      </c>
      <c r="L44" s="25">
        <v>1803.7136</v>
      </c>
      <c r="M44" s="26">
        <v>37.7254</v>
      </c>
      <c r="N44" s="26">
        <v>41.925899999999999</v>
      </c>
      <c r="O44" s="26">
        <v>43.125599999999999</v>
      </c>
      <c r="P44" s="26">
        <v>6276.5</v>
      </c>
      <c r="Q44" s="26">
        <v>10.61</v>
      </c>
      <c r="R44" s="27">
        <f t="shared" si="1"/>
        <v>1.7434722222222223</v>
      </c>
      <c r="S44" s="20"/>
      <c r="T44" s="31"/>
      <c r="U44" s="32"/>
      <c r="V44" s="32"/>
      <c r="W44" s="31"/>
      <c r="X44" s="32"/>
      <c r="Y44" s="33"/>
    </row>
    <row r="45" spans="1:25" x14ac:dyDescent="0.2">
      <c r="A45" s="24"/>
      <c r="B45" s="24"/>
      <c r="C45" s="24">
        <v>32</v>
      </c>
      <c r="D45" s="25">
        <v>910.90239999999994</v>
      </c>
      <c r="E45" s="26">
        <v>34.985399999999998</v>
      </c>
      <c r="F45" s="26">
        <v>40.322699999999998</v>
      </c>
      <c r="G45" s="26">
        <v>41.306800000000003</v>
      </c>
      <c r="H45" s="26">
        <v>5693</v>
      </c>
      <c r="I45" s="26">
        <v>9.25</v>
      </c>
      <c r="J45" s="27">
        <f t="shared" si="0"/>
        <v>1.581388888888889</v>
      </c>
      <c r="L45" s="25">
        <v>911.97040000000004</v>
      </c>
      <c r="M45" s="26">
        <v>34.989100000000001</v>
      </c>
      <c r="N45" s="26">
        <v>40.353200000000001</v>
      </c>
      <c r="O45" s="26">
        <v>41.326900000000002</v>
      </c>
      <c r="P45" s="26">
        <v>5695.8</v>
      </c>
      <c r="Q45" s="26">
        <v>9.2799999999999994</v>
      </c>
      <c r="R45" s="27">
        <f t="shared" si="1"/>
        <v>1.5821666666666667</v>
      </c>
      <c r="S45" s="20"/>
      <c r="T45" s="31"/>
      <c r="U45" s="32"/>
      <c r="V45" s="32"/>
      <c r="W45" s="31"/>
      <c r="X45" s="32"/>
      <c r="Y45" s="33"/>
    </row>
    <row r="46" spans="1:25" ht="12.75" thickBot="1" x14ac:dyDescent="0.25">
      <c r="A46" s="24"/>
      <c r="B46" s="34"/>
      <c r="C46" s="34">
        <v>37</v>
      </c>
      <c r="D46" s="35">
        <v>485.62240000000003</v>
      </c>
      <c r="E46" s="36">
        <v>32.236899999999999</v>
      </c>
      <c r="F46" s="36">
        <v>39.127499999999998</v>
      </c>
      <c r="G46" s="36">
        <v>39.982700000000001</v>
      </c>
      <c r="H46" s="36">
        <v>5291.4</v>
      </c>
      <c r="I46" s="36">
        <v>8.3699999999999992</v>
      </c>
      <c r="J46" s="37">
        <f t="shared" si="0"/>
        <v>1.4698333333333333</v>
      </c>
      <c r="L46" s="35">
        <v>486.99599999999998</v>
      </c>
      <c r="M46" s="36">
        <v>32.246699999999997</v>
      </c>
      <c r="N46" s="36">
        <v>39.132599999999996</v>
      </c>
      <c r="O46" s="36">
        <v>39.977600000000002</v>
      </c>
      <c r="P46" s="36">
        <v>5302.6</v>
      </c>
      <c r="Q46" s="36">
        <v>8.3699999999999992</v>
      </c>
      <c r="R46" s="37">
        <f t="shared" si="1"/>
        <v>1.4729444444444446</v>
      </c>
      <c r="S46" s="20"/>
      <c r="T46" s="41"/>
      <c r="U46" s="42"/>
      <c r="V46" s="42"/>
      <c r="W46" s="41"/>
      <c r="X46" s="42"/>
      <c r="Y46" s="43"/>
    </row>
    <row r="47" spans="1:25" x14ac:dyDescent="0.2">
      <c r="A47" s="24"/>
      <c r="B47" s="13" t="s">
        <v>18</v>
      </c>
      <c r="C47" s="13">
        <v>22</v>
      </c>
      <c r="D47" s="14">
        <v>7185.1624000000002</v>
      </c>
      <c r="E47" s="15">
        <v>38.216000000000001</v>
      </c>
      <c r="F47" s="15">
        <v>41.555799999999998</v>
      </c>
      <c r="G47" s="15">
        <v>42.584000000000003</v>
      </c>
      <c r="H47" s="15">
        <v>6884.2</v>
      </c>
      <c r="I47" s="15">
        <v>13.46</v>
      </c>
      <c r="J47" s="16">
        <f t="shared" si="0"/>
        <v>1.9122777777777777</v>
      </c>
      <c r="L47" s="14">
        <v>7195.9528</v>
      </c>
      <c r="M47" s="15">
        <v>38.232300000000002</v>
      </c>
      <c r="N47" s="15">
        <v>41.601599999999998</v>
      </c>
      <c r="O47" s="15">
        <v>42.6417</v>
      </c>
      <c r="P47" s="15">
        <v>6903.3</v>
      </c>
      <c r="Q47" s="15">
        <v>13.49</v>
      </c>
      <c r="R47" s="16">
        <f t="shared" si="1"/>
        <v>1.9175833333333334</v>
      </c>
      <c r="S47" s="20"/>
      <c r="T47" s="21">
        <f>bdrate($D47:$D50,E47:E50,$L47:$L50,M47:M50)</f>
        <v>-8.5743202170718291E-4</v>
      </c>
      <c r="U47" s="22">
        <f>bdrate($D47:$D50,F47:F50,$L47:$L50,N47:N50)</f>
        <v>-8.3499022948118062E-3</v>
      </c>
      <c r="V47" s="22">
        <f>bdrate($D47:$D50,G47:G50,$L47:$L50,O47:O50)</f>
        <v>-8.4072810792458208E-3</v>
      </c>
      <c r="W47" s="44">
        <f>bdrateOld($D47:$D50,E47:E50,$L47:$L50,M47:M50)</f>
        <v>-8.5319739451505949E-4</v>
      </c>
      <c r="X47" s="45">
        <f>bdrateOld($D47:$D50,F47:F50,$L47:$L50,N47:N50)</f>
        <v>-8.5851213603866938E-3</v>
      </c>
      <c r="Y47" s="46">
        <f>bdrateOld($D47:$D50,G47:G50,$L47:$L50,O47:O50)</f>
        <v>-7.9490108001404325E-3</v>
      </c>
    </row>
    <row r="48" spans="1:25" x14ac:dyDescent="0.2">
      <c r="A48" s="24"/>
      <c r="B48" s="24"/>
      <c r="C48" s="24">
        <v>27</v>
      </c>
      <c r="D48" s="25">
        <v>3272.828</v>
      </c>
      <c r="E48" s="26">
        <v>34.731400000000001</v>
      </c>
      <c r="F48" s="26">
        <v>39.109499999999997</v>
      </c>
      <c r="G48" s="26">
        <v>40.051400000000001</v>
      </c>
      <c r="H48" s="26">
        <v>5741.9</v>
      </c>
      <c r="I48" s="26">
        <v>10.75</v>
      </c>
      <c r="J48" s="27">
        <f t="shared" si="0"/>
        <v>1.594972222222222</v>
      </c>
      <c r="L48" s="25">
        <v>3277.6727999999998</v>
      </c>
      <c r="M48" s="26">
        <v>34.741199999999999</v>
      </c>
      <c r="N48" s="26">
        <v>39.142099999999999</v>
      </c>
      <c r="O48" s="26">
        <v>40.077199999999998</v>
      </c>
      <c r="P48" s="26">
        <v>5775.7</v>
      </c>
      <c r="Q48" s="26">
        <v>10.78</v>
      </c>
      <c r="R48" s="27">
        <f t="shared" si="1"/>
        <v>1.6043611111111111</v>
      </c>
      <c r="S48" s="20"/>
      <c r="T48" s="31"/>
      <c r="U48" s="32"/>
      <c r="V48" s="32"/>
      <c r="W48" s="31"/>
      <c r="X48" s="32"/>
      <c r="Y48" s="33"/>
    </row>
    <row r="49" spans="1:25" x14ac:dyDescent="0.2">
      <c r="A49" s="24"/>
      <c r="B49" s="24"/>
      <c r="C49" s="24">
        <v>32</v>
      </c>
      <c r="D49" s="25">
        <v>1540.0912000000001</v>
      </c>
      <c r="E49" s="26">
        <v>31.591999999999999</v>
      </c>
      <c r="F49" s="26">
        <v>37.309600000000003</v>
      </c>
      <c r="G49" s="26">
        <v>38.154899999999998</v>
      </c>
      <c r="H49" s="26">
        <v>4967.7</v>
      </c>
      <c r="I49" s="26">
        <v>8.93</v>
      </c>
      <c r="J49" s="27">
        <f t="shared" si="0"/>
        <v>1.3799166666666667</v>
      </c>
      <c r="L49" s="25">
        <v>1542.2264</v>
      </c>
      <c r="M49" s="26">
        <v>31.599799999999998</v>
      </c>
      <c r="N49" s="26">
        <v>37.321899999999999</v>
      </c>
      <c r="O49" s="26">
        <v>38.176900000000003</v>
      </c>
      <c r="P49" s="26">
        <v>5017.3</v>
      </c>
      <c r="Q49" s="26">
        <v>8.8699999999999992</v>
      </c>
      <c r="R49" s="27">
        <f t="shared" si="1"/>
        <v>1.3936944444444446</v>
      </c>
      <c r="S49" s="20"/>
      <c r="T49" s="31"/>
      <c r="U49" s="32"/>
      <c r="V49" s="32"/>
      <c r="W49" s="31"/>
      <c r="X49" s="32"/>
      <c r="Y49" s="33"/>
    </row>
    <row r="50" spans="1:25" ht="12.75" thickBot="1" x14ac:dyDescent="0.25">
      <c r="A50" s="24"/>
      <c r="B50" s="34"/>
      <c r="C50" s="34">
        <v>37</v>
      </c>
      <c r="D50" s="35">
        <v>728.62</v>
      </c>
      <c r="E50" s="36">
        <v>28.656099999999999</v>
      </c>
      <c r="F50" s="36">
        <v>36.047699999999999</v>
      </c>
      <c r="G50" s="36">
        <v>36.821100000000001</v>
      </c>
      <c r="H50" s="36">
        <v>4552.5</v>
      </c>
      <c r="I50" s="36">
        <v>7.6</v>
      </c>
      <c r="J50" s="37">
        <f t="shared" si="0"/>
        <v>1.2645833333333334</v>
      </c>
      <c r="L50" s="35">
        <v>730.34720000000004</v>
      </c>
      <c r="M50" s="36">
        <v>28.667200000000001</v>
      </c>
      <c r="N50" s="36">
        <v>36.054200000000002</v>
      </c>
      <c r="O50" s="36">
        <v>36.824599999999997</v>
      </c>
      <c r="P50" s="36">
        <v>4525.8</v>
      </c>
      <c r="Q50" s="36">
        <v>7.61</v>
      </c>
      <c r="R50" s="37">
        <f t="shared" si="1"/>
        <v>1.2571666666666668</v>
      </c>
      <c r="S50" s="20"/>
      <c r="T50" s="41"/>
      <c r="U50" s="42"/>
      <c r="V50" s="42"/>
      <c r="W50" s="41"/>
      <c r="X50" s="42"/>
      <c r="Y50" s="43"/>
    </row>
    <row r="51" spans="1:25" x14ac:dyDescent="0.2">
      <c r="A51" s="24"/>
      <c r="B51" s="13" t="s">
        <v>19</v>
      </c>
      <c r="C51" s="13">
        <v>22</v>
      </c>
      <c r="D51" s="14">
        <v>5017.0904</v>
      </c>
      <c r="E51" s="15">
        <v>38.9681</v>
      </c>
      <c r="F51" s="15">
        <v>41.527500000000003</v>
      </c>
      <c r="G51" s="15">
        <v>42.954000000000001</v>
      </c>
      <c r="H51" s="15">
        <v>5166.3999999999996</v>
      </c>
      <c r="I51" s="15">
        <v>9.34</v>
      </c>
      <c r="J51" s="16">
        <f t="shared" si="0"/>
        <v>1.435111111111111</v>
      </c>
      <c r="L51" s="14">
        <v>5023.2560000000003</v>
      </c>
      <c r="M51" s="15">
        <v>38.975700000000003</v>
      </c>
      <c r="N51" s="15">
        <v>41.531999999999996</v>
      </c>
      <c r="O51" s="15">
        <v>42.957999999999998</v>
      </c>
      <c r="P51" s="15">
        <v>5199.3999999999996</v>
      </c>
      <c r="Q51" s="15">
        <v>9.39</v>
      </c>
      <c r="R51" s="16">
        <f t="shared" si="1"/>
        <v>1.4442777777777778</v>
      </c>
      <c r="S51" s="20"/>
      <c r="T51" s="21">
        <f>bdrate($D51:$D54,E51:E54,$L51:$L54,M51:M54)</f>
        <v>4.0828867363940091E-4</v>
      </c>
      <c r="U51" s="22">
        <f>bdrate($D51:$D54,F51:F54,$L51:$L54,N51:N54)</f>
        <v>-3.2019264106467604E-3</v>
      </c>
      <c r="V51" s="22">
        <f>bdrate($D51:$D54,G51:G54,$L51:$L54,O51:O54)</f>
        <v>-7.126224973170725E-4</v>
      </c>
      <c r="W51" s="44">
        <f>bdrateOld($D51:$D54,E51:E54,$L51:$L54,M51:M54)</f>
        <v>4.7716511994044808E-4</v>
      </c>
      <c r="X51" s="45">
        <f>bdrateOld($D51:$D54,F51:F54,$L51:$L54,N51:N54)</f>
        <v>-3.082074564913051E-3</v>
      </c>
      <c r="Y51" s="46">
        <f>bdrateOld($D51:$D54,G51:G54,$L51:$L54,O51:O54)</f>
        <v>-2.1832698588652999E-4</v>
      </c>
    </row>
    <row r="52" spans="1:25" x14ac:dyDescent="0.2">
      <c r="A52" s="24"/>
      <c r="B52" s="24"/>
      <c r="C52" s="24">
        <v>27</v>
      </c>
      <c r="D52" s="25">
        <v>2139.8872000000001</v>
      </c>
      <c r="E52" s="26">
        <v>35.844799999999999</v>
      </c>
      <c r="F52" s="26">
        <v>39.288499999999999</v>
      </c>
      <c r="G52" s="26">
        <v>40.878399999999999</v>
      </c>
      <c r="H52" s="26">
        <v>4359.8</v>
      </c>
      <c r="I52" s="26">
        <v>7.48</v>
      </c>
      <c r="J52" s="27">
        <f t="shared" si="0"/>
        <v>1.2110555555555556</v>
      </c>
      <c r="L52" s="25">
        <v>2143.3512000000001</v>
      </c>
      <c r="M52" s="26">
        <v>35.844200000000001</v>
      </c>
      <c r="N52" s="26">
        <v>39.299300000000002</v>
      </c>
      <c r="O52" s="26">
        <v>40.885199999999998</v>
      </c>
      <c r="P52" s="26">
        <v>4380.3</v>
      </c>
      <c r="Q52" s="26">
        <v>7.5</v>
      </c>
      <c r="R52" s="27">
        <f t="shared" si="1"/>
        <v>1.21675</v>
      </c>
      <c r="S52" s="20"/>
      <c r="T52" s="31"/>
      <c r="U52" s="32"/>
      <c r="V52" s="32"/>
      <c r="W52" s="31"/>
      <c r="X52" s="32"/>
      <c r="Y52" s="33"/>
    </row>
    <row r="53" spans="1:25" x14ac:dyDescent="0.2">
      <c r="A53" s="24"/>
      <c r="B53" s="24"/>
      <c r="C53" s="24">
        <v>32</v>
      </c>
      <c r="D53" s="25">
        <v>1008.5712</v>
      </c>
      <c r="E53" s="26">
        <v>33.0002</v>
      </c>
      <c r="F53" s="26">
        <v>37.517099999999999</v>
      </c>
      <c r="G53" s="26">
        <v>39.263500000000001</v>
      </c>
      <c r="H53" s="26">
        <v>3755.4</v>
      </c>
      <c r="I53" s="26">
        <v>6.34</v>
      </c>
      <c r="J53" s="27">
        <f t="shared" si="0"/>
        <v>1.0431666666666668</v>
      </c>
      <c r="L53" s="25">
        <v>1007.624</v>
      </c>
      <c r="M53" s="26">
        <v>33.0002</v>
      </c>
      <c r="N53" s="26">
        <v>37.525300000000001</v>
      </c>
      <c r="O53" s="26">
        <v>39.267299999999999</v>
      </c>
      <c r="P53" s="26">
        <v>3764.1</v>
      </c>
      <c r="Q53" s="26">
        <v>6.24</v>
      </c>
      <c r="R53" s="27">
        <f t="shared" si="1"/>
        <v>1.0455833333333333</v>
      </c>
      <c r="S53" s="20"/>
      <c r="T53" s="31"/>
      <c r="U53" s="32"/>
      <c r="V53" s="32"/>
      <c r="W53" s="31"/>
      <c r="X53" s="32"/>
      <c r="Y53" s="33"/>
    </row>
    <row r="54" spans="1:25" ht="12.75" thickBot="1" x14ac:dyDescent="0.25">
      <c r="A54" s="34"/>
      <c r="B54" s="34"/>
      <c r="C54" s="34">
        <v>37</v>
      </c>
      <c r="D54" s="35">
        <v>492.32319999999999</v>
      </c>
      <c r="E54" s="36">
        <v>30.354099999999999</v>
      </c>
      <c r="F54" s="36">
        <v>36.246299999999998</v>
      </c>
      <c r="G54" s="36">
        <v>38.038400000000003</v>
      </c>
      <c r="H54" s="36">
        <v>3336.4</v>
      </c>
      <c r="I54" s="36">
        <v>5.39</v>
      </c>
      <c r="J54" s="37">
        <f t="shared" si="0"/>
        <v>0.92677777777777781</v>
      </c>
      <c r="L54" s="35">
        <v>492.45359999999999</v>
      </c>
      <c r="M54" s="36">
        <v>30.3505</v>
      </c>
      <c r="N54" s="36">
        <v>36.255200000000002</v>
      </c>
      <c r="O54" s="36">
        <v>38.024299999999997</v>
      </c>
      <c r="P54" s="36">
        <v>3339.8</v>
      </c>
      <c r="Q54" s="36">
        <v>5.39</v>
      </c>
      <c r="R54" s="37">
        <f t="shared" si="1"/>
        <v>0.92772222222222223</v>
      </c>
      <c r="S54" s="20"/>
      <c r="T54" s="41"/>
      <c r="U54" s="42"/>
      <c r="V54" s="42"/>
      <c r="W54" s="41"/>
      <c r="X54" s="42"/>
      <c r="Y54" s="43"/>
    </row>
    <row r="55" spans="1:25" x14ac:dyDescent="0.2">
      <c r="A55" s="13" t="s">
        <v>20</v>
      </c>
      <c r="B55" s="13" t="s">
        <v>21</v>
      </c>
      <c r="C55" s="13">
        <v>22</v>
      </c>
      <c r="D55" s="14">
        <v>1579.0272</v>
      </c>
      <c r="E55" s="15">
        <v>40.671999999999997</v>
      </c>
      <c r="F55" s="15">
        <v>44.156799999999997</v>
      </c>
      <c r="G55" s="15">
        <v>43.325400000000002</v>
      </c>
      <c r="H55" s="15">
        <v>1735.8</v>
      </c>
      <c r="I55" s="15">
        <v>5.62</v>
      </c>
      <c r="J55" s="16">
        <f t="shared" si="0"/>
        <v>0.48216666666666663</v>
      </c>
      <c r="L55" s="14">
        <v>1579.2528</v>
      </c>
      <c r="M55" s="15">
        <v>40.674799999999998</v>
      </c>
      <c r="N55" s="15">
        <v>44.185299999999998</v>
      </c>
      <c r="O55" s="15">
        <v>43.358199999999997</v>
      </c>
      <c r="P55" s="15">
        <v>1744.1</v>
      </c>
      <c r="Q55" s="15">
        <v>3.34</v>
      </c>
      <c r="R55" s="16">
        <f t="shared" si="1"/>
        <v>0.48447222222222219</v>
      </c>
      <c r="S55" s="20"/>
      <c r="T55" s="21">
        <f>bdrate($D55:$D58,E55:E58,$L55:$L58,M55:M58)</f>
        <v>3.1468877478846302E-4</v>
      </c>
      <c r="U55" s="22">
        <f>bdrate($D55:$D58,F55:F58,$L55:$L58,N55:N58)</f>
        <v>-4.1872152710430433E-3</v>
      </c>
      <c r="V55" s="22">
        <f>bdrate($D55:$D58,G55:G58,$L55:$L58,O55:O58)</f>
        <v>-7.8933723497146557E-3</v>
      </c>
      <c r="W55" s="44">
        <f>bdrateOld($D55:$D58,E55:E58,$L55:$L58,M55:M58)</f>
        <v>2.8101279716108429E-4</v>
      </c>
      <c r="X55" s="45">
        <f>bdrateOld($D55:$D58,F55:F58,$L55:$L58,N55:N58)</f>
        <v>-4.5333641500350241E-3</v>
      </c>
      <c r="Y55" s="46">
        <f>bdrateOld($D55:$D58,G55:G58,$L55:$L58,O55:O58)</f>
        <v>-8.0869429057708331E-3</v>
      </c>
    </row>
    <row r="56" spans="1:25" x14ac:dyDescent="0.2">
      <c r="A56" s="24" t="s">
        <v>22</v>
      </c>
      <c r="B56" s="24"/>
      <c r="C56" s="24">
        <v>27</v>
      </c>
      <c r="D56" s="25">
        <v>792.31920000000002</v>
      </c>
      <c r="E56" s="26">
        <v>36.941899999999997</v>
      </c>
      <c r="F56" s="26">
        <v>41.675600000000003</v>
      </c>
      <c r="G56" s="26">
        <v>40.458300000000001</v>
      </c>
      <c r="H56" s="26">
        <v>1541.3</v>
      </c>
      <c r="I56" s="26">
        <v>2.8</v>
      </c>
      <c r="J56" s="27">
        <f t="shared" si="0"/>
        <v>0.4281388888888889</v>
      </c>
      <c r="L56" s="25">
        <v>792.48559999999998</v>
      </c>
      <c r="M56" s="26">
        <v>36.943300000000001</v>
      </c>
      <c r="N56" s="26">
        <v>41.700200000000002</v>
      </c>
      <c r="O56" s="26">
        <v>40.488799999999998</v>
      </c>
      <c r="P56" s="26">
        <v>1528.9</v>
      </c>
      <c r="Q56" s="26">
        <v>2.81</v>
      </c>
      <c r="R56" s="27">
        <f t="shared" si="1"/>
        <v>0.42469444444444449</v>
      </c>
      <c r="S56" s="20"/>
      <c r="T56" s="31"/>
      <c r="U56" s="32"/>
      <c r="V56" s="32"/>
      <c r="W56" s="31"/>
      <c r="X56" s="32"/>
      <c r="Y56" s="33"/>
    </row>
    <row r="57" spans="1:25" x14ac:dyDescent="0.2">
      <c r="A57" s="24"/>
      <c r="B57" s="24"/>
      <c r="C57" s="24">
        <v>32</v>
      </c>
      <c r="D57" s="25">
        <v>394.82319999999999</v>
      </c>
      <c r="E57" s="26">
        <v>33.589199999999998</v>
      </c>
      <c r="F57" s="26">
        <v>39.714399999999998</v>
      </c>
      <c r="G57" s="26">
        <v>38.195700000000002</v>
      </c>
      <c r="H57" s="26">
        <v>1343.6</v>
      </c>
      <c r="I57" s="26">
        <v>2.36</v>
      </c>
      <c r="J57" s="27">
        <f t="shared" si="0"/>
        <v>0.37322222222222218</v>
      </c>
      <c r="L57" s="25">
        <v>394.6712</v>
      </c>
      <c r="M57" s="26">
        <v>33.582599999999999</v>
      </c>
      <c r="N57" s="26">
        <v>39.7117</v>
      </c>
      <c r="O57" s="26">
        <v>38.215299999999999</v>
      </c>
      <c r="P57" s="26">
        <v>1351.9</v>
      </c>
      <c r="Q57" s="26">
        <v>2.36</v>
      </c>
      <c r="R57" s="27">
        <f t="shared" si="1"/>
        <v>0.37552777777777779</v>
      </c>
      <c r="S57" s="20"/>
      <c r="T57" s="31"/>
      <c r="U57" s="32"/>
      <c r="V57" s="32"/>
      <c r="W57" s="31"/>
      <c r="X57" s="32"/>
      <c r="Y57" s="33"/>
    </row>
    <row r="58" spans="1:25" ht="12.75" thickBot="1" x14ac:dyDescent="0.25">
      <c r="A58" s="24"/>
      <c r="B58" s="34"/>
      <c r="C58" s="34">
        <v>37</v>
      </c>
      <c r="D58" s="35">
        <v>207.0504</v>
      </c>
      <c r="E58" s="36">
        <v>30.806799999999999</v>
      </c>
      <c r="F58" s="36">
        <v>38.306699999999999</v>
      </c>
      <c r="G58" s="36">
        <v>36.566099999999999</v>
      </c>
      <c r="H58" s="36">
        <v>1215.5999999999999</v>
      </c>
      <c r="I58" s="36">
        <v>2.02</v>
      </c>
      <c r="J58" s="37">
        <f t="shared" si="0"/>
        <v>0.33766666666666662</v>
      </c>
      <c r="L58" s="35">
        <v>206.9616</v>
      </c>
      <c r="M58" s="36">
        <v>30.803599999999999</v>
      </c>
      <c r="N58" s="36">
        <v>38.301699999999997</v>
      </c>
      <c r="O58" s="36">
        <v>36.590600000000002</v>
      </c>
      <c r="P58" s="36">
        <v>1229.9000000000001</v>
      </c>
      <c r="Q58" s="36">
        <v>2.0299999999999998</v>
      </c>
      <c r="R58" s="37">
        <f t="shared" si="1"/>
        <v>0.34163888888888894</v>
      </c>
      <c r="S58" s="20"/>
      <c r="T58" s="41"/>
      <c r="U58" s="42"/>
      <c r="V58" s="42"/>
      <c r="W58" s="41"/>
      <c r="X58" s="42"/>
      <c r="Y58" s="43"/>
    </row>
    <row r="59" spans="1:25" x14ac:dyDescent="0.2">
      <c r="A59" s="24"/>
      <c r="B59" s="13" t="s">
        <v>23</v>
      </c>
      <c r="C59" s="13">
        <v>22</v>
      </c>
      <c r="D59" s="14">
        <v>1698.6528000000001</v>
      </c>
      <c r="E59" s="15">
        <v>37.953000000000003</v>
      </c>
      <c r="F59" s="15">
        <v>43.247900000000001</v>
      </c>
      <c r="G59" s="15">
        <v>44.253799999999998</v>
      </c>
      <c r="H59" s="15">
        <v>1809.7</v>
      </c>
      <c r="I59" s="15">
        <v>3.71</v>
      </c>
      <c r="J59" s="16">
        <f t="shared" si="0"/>
        <v>0.50269444444444444</v>
      </c>
      <c r="L59" s="14">
        <v>1703.4536000000001</v>
      </c>
      <c r="M59" s="15">
        <v>37.980600000000003</v>
      </c>
      <c r="N59" s="15">
        <v>43.255899999999997</v>
      </c>
      <c r="O59" s="15">
        <v>44.2742</v>
      </c>
      <c r="P59" s="15">
        <v>1819.9</v>
      </c>
      <c r="Q59" s="15">
        <v>3.81</v>
      </c>
      <c r="R59" s="16">
        <f t="shared" si="1"/>
        <v>0.5055277777777778</v>
      </c>
      <c r="S59" s="20"/>
      <c r="T59" s="21">
        <f>bdrate($D59:$D62,E59:E62,$L59:$L62,M59:M62)</f>
        <v>-2.2160992137816304E-3</v>
      </c>
      <c r="U59" s="22">
        <f>bdrate($D59:$D62,F59:F62,$L59:$L62,N59:N62)</f>
        <v>-4.5091712164804232E-3</v>
      </c>
      <c r="V59" s="22">
        <f>bdrate($D59:$D62,G59:G62,$L59:$L62,O59:O62)</f>
        <v>-9.4973956575119534E-3</v>
      </c>
      <c r="W59" s="44">
        <f>bdrateOld($D59:$D62,E59:E62,$L59:$L62,M59:M62)</f>
        <v>-2.1757619654075855E-3</v>
      </c>
      <c r="X59" s="45">
        <f>bdrateOld($D59:$D62,F59:F62,$L59:$L62,N59:N62)</f>
        <v>-3.7068800233963639E-3</v>
      </c>
      <c r="Y59" s="46">
        <f>bdrateOld($D59:$D62,G59:G62,$L59:$L62,O59:O62)</f>
        <v>-8.454913194773428E-3</v>
      </c>
    </row>
    <row r="60" spans="1:25" x14ac:dyDescent="0.2">
      <c r="A60" s="24"/>
      <c r="B60" s="24"/>
      <c r="C60" s="24">
        <v>27</v>
      </c>
      <c r="D60" s="25">
        <v>657.39840000000004</v>
      </c>
      <c r="E60" s="26">
        <v>34.651499999999999</v>
      </c>
      <c r="F60" s="26">
        <v>41.229900000000001</v>
      </c>
      <c r="G60" s="26">
        <v>42.192799999999998</v>
      </c>
      <c r="H60" s="26">
        <v>1466.8</v>
      </c>
      <c r="I60" s="26">
        <v>2.82</v>
      </c>
      <c r="J60" s="27">
        <f t="shared" si="0"/>
        <v>0.40744444444444444</v>
      </c>
      <c r="L60" s="25">
        <v>658.22239999999999</v>
      </c>
      <c r="M60" s="26">
        <v>34.660800000000002</v>
      </c>
      <c r="N60" s="26">
        <v>41.230600000000003</v>
      </c>
      <c r="O60" s="26">
        <v>42.226599999999998</v>
      </c>
      <c r="P60" s="26">
        <v>1469.6</v>
      </c>
      <c r="Q60" s="26">
        <v>2.73</v>
      </c>
      <c r="R60" s="27">
        <f t="shared" si="1"/>
        <v>0.40822222222222221</v>
      </c>
      <c r="S60" s="20"/>
      <c r="T60" s="31"/>
      <c r="U60" s="32"/>
      <c r="V60" s="32"/>
      <c r="W60" s="31"/>
      <c r="X60" s="32"/>
      <c r="Y60" s="33"/>
    </row>
    <row r="61" spans="1:25" x14ac:dyDescent="0.2">
      <c r="A61" s="24"/>
      <c r="B61" s="24"/>
      <c r="C61" s="24">
        <v>32</v>
      </c>
      <c r="D61" s="25">
        <v>297.02</v>
      </c>
      <c r="E61" s="26">
        <v>31.874400000000001</v>
      </c>
      <c r="F61" s="26">
        <v>39.718699999999998</v>
      </c>
      <c r="G61" s="26">
        <v>40.696599999999997</v>
      </c>
      <c r="H61" s="26">
        <v>1289.8</v>
      </c>
      <c r="I61" s="26">
        <v>2.2599999999999998</v>
      </c>
      <c r="J61" s="27">
        <f t="shared" si="0"/>
        <v>0.35827777777777775</v>
      </c>
      <c r="L61" s="25">
        <v>297.36079999999998</v>
      </c>
      <c r="M61" s="26">
        <v>31.8841</v>
      </c>
      <c r="N61" s="26">
        <v>39.743099999999998</v>
      </c>
      <c r="O61" s="26">
        <v>40.712299999999999</v>
      </c>
      <c r="P61" s="26">
        <v>1283.7</v>
      </c>
      <c r="Q61" s="26">
        <v>2.2999999999999998</v>
      </c>
      <c r="R61" s="27">
        <f t="shared" si="1"/>
        <v>0.35658333333333336</v>
      </c>
      <c r="S61" s="20"/>
      <c r="T61" s="31"/>
      <c r="U61" s="32"/>
      <c r="V61" s="32"/>
      <c r="W61" s="31"/>
      <c r="X61" s="32"/>
      <c r="Y61" s="33"/>
    </row>
    <row r="62" spans="1:25" ht="12.75" thickBot="1" x14ac:dyDescent="0.25">
      <c r="A62" s="24"/>
      <c r="B62" s="34"/>
      <c r="C62" s="34">
        <v>37</v>
      </c>
      <c r="D62" s="35">
        <v>148.4136</v>
      </c>
      <c r="E62" s="36">
        <v>29.2013</v>
      </c>
      <c r="F62" s="36">
        <v>38.7517</v>
      </c>
      <c r="G62" s="36">
        <v>39.718200000000003</v>
      </c>
      <c r="H62" s="36">
        <v>1187.3</v>
      </c>
      <c r="I62" s="36">
        <v>2.0099999999999998</v>
      </c>
      <c r="J62" s="37">
        <f t="shared" si="0"/>
        <v>0.32980555555555552</v>
      </c>
      <c r="L62" s="35">
        <v>148.40559999999999</v>
      </c>
      <c r="M62" s="36">
        <v>29.215299999999999</v>
      </c>
      <c r="N62" s="36">
        <v>38.770699999999998</v>
      </c>
      <c r="O62" s="36">
        <v>39.695700000000002</v>
      </c>
      <c r="P62" s="36">
        <v>1194.5999999999999</v>
      </c>
      <c r="Q62" s="36">
        <v>2.0299999999999998</v>
      </c>
      <c r="R62" s="37">
        <f t="shared" si="1"/>
        <v>0.33183333333333331</v>
      </c>
      <c r="S62" s="20"/>
      <c r="T62" s="41"/>
      <c r="U62" s="42"/>
      <c r="V62" s="42"/>
      <c r="W62" s="41"/>
      <c r="X62" s="42"/>
      <c r="Y62" s="43"/>
    </row>
    <row r="63" spans="1:25" x14ac:dyDescent="0.2">
      <c r="A63" s="24"/>
      <c r="B63" s="13" t="s">
        <v>24</v>
      </c>
      <c r="C63" s="13">
        <v>22</v>
      </c>
      <c r="D63" s="14">
        <v>1710.2184</v>
      </c>
      <c r="E63" s="15">
        <v>38.182200000000002</v>
      </c>
      <c r="F63" s="15">
        <v>41.407200000000003</v>
      </c>
      <c r="G63" s="15">
        <v>42.3566</v>
      </c>
      <c r="H63" s="15">
        <v>1535.8</v>
      </c>
      <c r="I63" s="15">
        <v>3.24</v>
      </c>
      <c r="J63" s="16">
        <f t="shared" si="0"/>
        <v>0.42661111111111111</v>
      </c>
      <c r="L63" s="14">
        <v>1713.44</v>
      </c>
      <c r="M63" s="15">
        <v>38.193600000000004</v>
      </c>
      <c r="N63" s="15">
        <v>41.431800000000003</v>
      </c>
      <c r="O63" s="15">
        <v>42.393000000000001</v>
      </c>
      <c r="P63" s="15">
        <v>1545.3</v>
      </c>
      <c r="Q63" s="15">
        <v>3.2</v>
      </c>
      <c r="R63" s="16">
        <f t="shared" si="1"/>
        <v>0.42924999999999996</v>
      </c>
      <c r="S63" s="20"/>
      <c r="T63" s="21">
        <f>bdrate($D63:$D66,E63:E66,$L63:$L66,M63:M66)</f>
        <v>-6.4695599823350047E-4</v>
      </c>
      <c r="U63" s="22">
        <f>bdrate($D63:$D66,F63:F66,$L63:$L66,N63:N66)</f>
        <v>-7.5466622306494813E-3</v>
      </c>
      <c r="V63" s="22">
        <f>bdrate($D63:$D66,G63:G66,$L63:$L66,O63:O66)</f>
        <v>-1.0353994391191779E-2</v>
      </c>
      <c r="W63" s="44">
        <f>bdrateOld($D63:$D66,E63:E66,$L63:$L66,M63:M66)</f>
        <v>-6.7413499565094348E-4</v>
      </c>
      <c r="X63" s="45">
        <f>bdrateOld($D63:$D66,F63:F66,$L63:$L66,N63:N66)</f>
        <v>-7.4800605256782893E-3</v>
      </c>
      <c r="Y63" s="46">
        <f>bdrateOld($D63:$D66,G63:G66,$L63:$L66,O63:O66)</f>
        <v>-1.0832106325067814E-2</v>
      </c>
    </row>
    <row r="64" spans="1:25" x14ac:dyDescent="0.2">
      <c r="A64" s="24"/>
      <c r="B64" s="24"/>
      <c r="C64" s="24">
        <v>27</v>
      </c>
      <c r="D64" s="25">
        <v>785.89760000000001</v>
      </c>
      <c r="E64" s="26">
        <v>34.842799999999997</v>
      </c>
      <c r="F64" s="26">
        <v>38.9255</v>
      </c>
      <c r="G64" s="26">
        <v>39.690300000000001</v>
      </c>
      <c r="H64" s="26">
        <v>1289.0999999999999</v>
      </c>
      <c r="I64" s="26">
        <v>2.57</v>
      </c>
      <c r="J64" s="27">
        <f t="shared" si="0"/>
        <v>0.35808333333333331</v>
      </c>
      <c r="L64" s="25">
        <v>785.64559999999994</v>
      </c>
      <c r="M64" s="26">
        <v>34.846699999999998</v>
      </c>
      <c r="N64" s="26">
        <v>38.945900000000002</v>
      </c>
      <c r="O64" s="26">
        <v>39.727400000000003</v>
      </c>
      <c r="P64" s="26">
        <v>1290.0999999999999</v>
      </c>
      <c r="Q64" s="26">
        <v>2.72</v>
      </c>
      <c r="R64" s="27">
        <f t="shared" si="1"/>
        <v>0.35836111111111107</v>
      </c>
      <c r="S64" s="20"/>
      <c r="T64" s="31"/>
      <c r="U64" s="32"/>
      <c r="V64" s="32"/>
      <c r="W64" s="31"/>
      <c r="X64" s="32"/>
      <c r="Y64" s="33"/>
    </row>
    <row r="65" spans="1:25" x14ac:dyDescent="0.2">
      <c r="A65" s="24"/>
      <c r="B65" s="24"/>
      <c r="C65" s="24">
        <v>32</v>
      </c>
      <c r="D65" s="25">
        <v>367.93680000000001</v>
      </c>
      <c r="E65" s="26">
        <v>31.6587</v>
      </c>
      <c r="F65" s="26">
        <v>37.001300000000001</v>
      </c>
      <c r="G65" s="26">
        <v>37.678800000000003</v>
      </c>
      <c r="H65" s="26">
        <v>1115.7</v>
      </c>
      <c r="I65" s="26">
        <v>2.11</v>
      </c>
      <c r="J65" s="27">
        <f t="shared" si="0"/>
        <v>0.30991666666666667</v>
      </c>
      <c r="L65" s="25">
        <v>368.4896</v>
      </c>
      <c r="M65" s="26">
        <v>31.6646</v>
      </c>
      <c r="N65" s="26">
        <v>37.023499999999999</v>
      </c>
      <c r="O65" s="26">
        <v>37.699399999999997</v>
      </c>
      <c r="P65" s="26">
        <v>1118.8</v>
      </c>
      <c r="Q65" s="26">
        <v>2.12</v>
      </c>
      <c r="R65" s="27">
        <f t="shared" si="1"/>
        <v>0.31077777777777776</v>
      </c>
      <c r="S65" s="20"/>
      <c r="T65" s="31"/>
      <c r="U65" s="32"/>
      <c r="V65" s="32"/>
      <c r="W65" s="31"/>
      <c r="X65" s="32"/>
      <c r="Y65" s="33"/>
    </row>
    <row r="66" spans="1:25" ht="12.75" thickBot="1" x14ac:dyDescent="0.25">
      <c r="A66" s="24"/>
      <c r="B66" s="34"/>
      <c r="C66" s="34">
        <v>37</v>
      </c>
      <c r="D66" s="35">
        <v>172.89920000000001</v>
      </c>
      <c r="E66" s="36">
        <v>28.735399999999998</v>
      </c>
      <c r="F66" s="36">
        <v>35.654899999999998</v>
      </c>
      <c r="G66" s="36">
        <v>36.277999999999999</v>
      </c>
      <c r="H66" s="36">
        <v>1008.4</v>
      </c>
      <c r="I66" s="36">
        <v>1.79</v>
      </c>
      <c r="J66" s="37">
        <f t="shared" si="0"/>
        <v>0.28011111111111109</v>
      </c>
      <c r="L66" s="35">
        <v>173.19040000000001</v>
      </c>
      <c r="M66" s="36">
        <v>28.744</v>
      </c>
      <c r="N66" s="36">
        <v>35.670400000000001</v>
      </c>
      <c r="O66" s="36">
        <v>36.300400000000003</v>
      </c>
      <c r="P66" s="36">
        <v>1010.1</v>
      </c>
      <c r="Q66" s="36">
        <v>1.79</v>
      </c>
      <c r="R66" s="37">
        <f t="shared" si="1"/>
        <v>0.28058333333333335</v>
      </c>
      <c r="S66" s="20"/>
      <c r="T66" s="41"/>
      <c r="U66" s="42"/>
      <c r="V66" s="42"/>
      <c r="W66" s="41"/>
      <c r="X66" s="42"/>
      <c r="Y66" s="43"/>
    </row>
    <row r="67" spans="1:25" x14ac:dyDescent="0.2">
      <c r="A67" s="24"/>
      <c r="B67" s="13" t="s">
        <v>19</v>
      </c>
      <c r="C67" s="13">
        <v>22</v>
      </c>
      <c r="D67" s="14">
        <v>1261.0424</v>
      </c>
      <c r="E67" s="15">
        <v>39.4923</v>
      </c>
      <c r="F67" s="15">
        <v>41.6952</v>
      </c>
      <c r="G67" s="15">
        <v>42.767200000000003</v>
      </c>
      <c r="H67" s="15">
        <v>1202.5999999999999</v>
      </c>
      <c r="I67" s="15">
        <v>2.42</v>
      </c>
      <c r="J67" s="16">
        <f t="shared" si="0"/>
        <v>0.33405555555555555</v>
      </c>
      <c r="L67" s="14">
        <v>1262.8632</v>
      </c>
      <c r="M67" s="15">
        <v>39.488799999999998</v>
      </c>
      <c r="N67" s="15">
        <v>41.709400000000002</v>
      </c>
      <c r="O67" s="15">
        <v>42.772199999999998</v>
      </c>
      <c r="P67" s="15">
        <v>1202.7</v>
      </c>
      <c r="Q67" s="15">
        <v>2.4</v>
      </c>
      <c r="R67" s="16">
        <f t="shared" si="1"/>
        <v>0.33408333333333334</v>
      </c>
      <c r="S67" s="20"/>
      <c r="T67" s="21">
        <f>bdrate($D67:$D70,E67:E70,$L67:$L70,M67:M70)</f>
        <v>1.0831368047043988E-3</v>
      </c>
      <c r="U67" s="22">
        <f>bdrate($D67:$D70,F67:F70,$L67:$L70,N67:N70)</f>
        <v>-5.9258867073551658E-3</v>
      </c>
      <c r="V67" s="22">
        <f>bdrate($D67:$D70,G67:G70,$L67:$L70,O67:O70)</f>
        <v>-4.0960909060955286E-3</v>
      </c>
      <c r="W67" s="44">
        <f>bdrateOld($D67:$D70,E67:E70,$L67:$L70,M67:M70)</f>
        <v>1.0810702144110618E-3</v>
      </c>
      <c r="X67" s="45">
        <f>bdrateOld($D67:$D70,F67:F70,$L67:$L70,N67:N70)</f>
        <v>-6.0091226707265077E-3</v>
      </c>
      <c r="Y67" s="46">
        <f>bdrateOld($D67:$D70,G67:G70,$L67:$L70,O67:O70)</f>
        <v>-4.8628060962414565E-3</v>
      </c>
    </row>
    <row r="68" spans="1:25" x14ac:dyDescent="0.2">
      <c r="A68" s="24"/>
      <c r="B68" s="24"/>
      <c r="C68" s="24">
        <v>27</v>
      </c>
      <c r="D68" s="25">
        <v>621.46479999999997</v>
      </c>
      <c r="E68" s="26">
        <v>35.7774</v>
      </c>
      <c r="F68" s="26">
        <v>39.089399999999998</v>
      </c>
      <c r="G68" s="26">
        <v>40.3048</v>
      </c>
      <c r="H68" s="26">
        <v>1021.3</v>
      </c>
      <c r="I68" s="26">
        <v>1.95</v>
      </c>
      <c r="J68" s="27">
        <f t="shared" si="0"/>
        <v>0.28369444444444442</v>
      </c>
      <c r="L68" s="25">
        <v>621.65120000000002</v>
      </c>
      <c r="M68" s="26">
        <v>35.771000000000001</v>
      </c>
      <c r="N68" s="26">
        <v>39.104199999999999</v>
      </c>
      <c r="O68" s="26">
        <v>40.321599999999997</v>
      </c>
      <c r="P68" s="26">
        <v>1030.4000000000001</v>
      </c>
      <c r="Q68" s="26">
        <v>1.94</v>
      </c>
      <c r="R68" s="27">
        <f t="shared" si="1"/>
        <v>0.28622222222222227</v>
      </c>
      <c r="S68" s="20"/>
      <c r="T68" s="31"/>
      <c r="U68" s="32"/>
      <c r="V68" s="32"/>
      <c r="W68" s="31"/>
      <c r="X68" s="32"/>
      <c r="Y68" s="33"/>
    </row>
    <row r="69" spans="1:25" x14ac:dyDescent="0.2">
      <c r="A69" s="24"/>
      <c r="B69" s="24"/>
      <c r="C69" s="24">
        <v>32</v>
      </c>
      <c r="D69" s="25">
        <v>302.61520000000002</v>
      </c>
      <c r="E69" s="26">
        <v>32.354399999999998</v>
      </c>
      <c r="F69" s="26">
        <v>37.161000000000001</v>
      </c>
      <c r="G69" s="26">
        <v>38.411700000000003</v>
      </c>
      <c r="H69" s="26">
        <v>881.9</v>
      </c>
      <c r="I69" s="26">
        <v>1.61</v>
      </c>
      <c r="J69" s="27">
        <f t="shared" si="0"/>
        <v>0.2449722222222222</v>
      </c>
      <c r="L69" s="25">
        <v>302.49279999999999</v>
      </c>
      <c r="M69" s="26">
        <v>32.350299999999997</v>
      </c>
      <c r="N69" s="26">
        <v>37.179200000000002</v>
      </c>
      <c r="O69" s="26">
        <v>38.4129</v>
      </c>
      <c r="P69" s="26">
        <v>888.4</v>
      </c>
      <c r="Q69" s="26">
        <v>1.62</v>
      </c>
      <c r="R69" s="27">
        <f t="shared" si="1"/>
        <v>0.24677777777777776</v>
      </c>
      <c r="S69" s="20"/>
      <c r="T69" s="31"/>
      <c r="U69" s="32"/>
      <c r="V69" s="32"/>
      <c r="W69" s="31"/>
      <c r="X69" s="32"/>
      <c r="Y69" s="33"/>
    </row>
    <row r="70" spans="1:25" ht="12.75" thickBot="1" x14ac:dyDescent="0.25">
      <c r="A70" s="34"/>
      <c r="B70" s="34"/>
      <c r="C70" s="34">
        <v>37</v>
      </c>
      <c r="D70" s="35">
        <v>150.04480000000001</v>
      </c>
      <c r="E70" s="36">
        <v>29.571300000000001</v>
      </c>
      <c r="F70" s="36">
        <v>35.762799999999999</v>
      </c>
      <c r="G70" s="36">
        <v>36.887900000000002</v>
      </c>
      <c r="H70" s="36">
        <v>776.6</v>
      </c>
      <c r="I70" s="36">
        <v>1.33</v>
      </c>
      <c r="J70" s="37">
        <f t="shared" si="0"/>
        <v>0.21572222222222223</v>
      </c>
      <c r="L70" s="35">
        <v>149.74</v>
      </c>
      <c r="M70" s="36">
        <v>29.565999999999999</v>
      </c>
      <c r="N70" s="36">
        <v>35.7851</v>
      </c>
      <c r="O70" s="36">
        <v>36.915900000000001</v>
      </c>
      <c r="P70" s="36">
        <v>779.8</v>
      </c>
      <c r="Q70" s="36">
        <v>1.32</v>
      </c>
      <c r="R70" s="37">
        <f t="shared" si="1"/>
        <v>0.21661111111111109</v>
      </c>
      <c r="S70" s="20"/>
      <c r="T70" s="41"/>
      <c r="U70" s="42"/>
      <c r="V70" s="42"/>
      <c r="W70" s="41"/>
      <c r="X70" s="42"/>
      <c r="Y70" s="43"/>
    </row>
    <row r="71" spans="1:25" x14ac:dyDescent="0.2">
      <c r="A71" s="58" t="s">
        <v>25</v>
      </c>
      <c r="B71" s="58" t="s">
        <v>26</v>
      </c>
      <c r="C71" s="58">
        <v>22</v>
      </c>
      <c r="D71" s="59"/>
      <c r="E71" s="60"/>
      <c r="F71" s="60"/>
      <c r="G71" s="60"/>
      <c r="H71" s="60"/>
      <c r="I71" s="60"/>
      <c r="J71" s="61"/>
      <c r="K71" s="62"/>
      <c r="L71" s="59"/>
      <c r="M71" s="60"/>
      <c r="N71" s="60"/>
      <c r="O71" s="60"/>
      <c r="P71" s="60"/>
      <c r="Q71" s="60"/>
      <c r="R71" s="61"/>
      <c r="S71" s="63"/>
      <c r="T71" s="64"/>
      <c r="U71" s="65"/>
      <c r="V71" s="66"/>
      <c r="W71" s="64"/>
      <c r="X71" s="65"/>
      <c r="Y71" s="66"/>
    </row>
    <row r="72" spans="1:25" x14ac:dyDescent="0.2">
      <c r="A72" s="67" t="s">
        <v>27</v>
      </c>
      <c r="B72" s="67"/>
      <c r="C72" s="67">
        <v>27</v>
      </c>
      <c r="D72" s="68"/>
      <c r="E72" s="69"/>
      <c r="F72" s="69"/>
      <c r="G72" s="69"/>
      <c r="H72" s="69"/>
      <c r="I72" s="69"/>
      <c r="J72" s="70"/>
      <c r="K72" s="62"/>
      <c r="L72" s="68"/>
      <c r="M72" s="69"/>
      <c r="N72" s="69"/>
      <c r="O72" s="69"/>
      <c r="P72" s="69"/>
      <c r="Q72" s="69"/>
      <c r="R72" s="70"/>
      <c r="S72" s="63"/>
      <c r="T72" s="71"/>
      <c r="U72" s="72"/>
      <c r="V72" s="73"/>
      <c r="W72" s="71"/>
      <c r="X72" s="72"/>
      <c r="Y72" s="73"/>
    </row>
    <row r="73" spans="1:25" x14ac:dyDescent="0.2">
      <c r="A73" s="67"/>
      <c r="B73" s="67"/>
      <c r="C73" s="67">
        <v>32</v>
      </c>
      <c r="D73" s="68"/>
      <c r="E73" s="69"/>
      <c r="F73" s="69"/>
      <c r="G73" s="69"/>
      <c r="H73" s="69"/>
      <c r="I73" s="69"/>
      <c r="J73" s="70"/>
      <c r="K73" s="62"/>
      <c r="L73" s="68"/>
      <c r="M73" s="69"/>
      <c r="N73" s="69"/>
      <c r="O73" s="69"/>
      <c r="P73" s="69"/>
      <c r="Q73" s="69"/>
      <c r="R73" s="70"/>
      <c r="S73" s="63"/>
      <c r="T73" s="71"/>
      <c r="U73" s="72"/>
      <c r="V73" s="73"/>
      <c r="W73" s="71"/>
      <c r="X73" s="72"/>
      <c r="Y73" s="73"/>
    </row>
    <row r="74" spans="1:25" ht="12.75" thickBot="1" x14ac:dyDescent="0.25">
      <c r="A74" s="67"/>
      <c r="B74" s="74"/>
      <c r="C74" s="74">
        <v>37</v>
      </c>
      <c r="D74" s="75"/>
      <c r="E74" s="76"/>
      <c r="F74" s="76"/>
      <c r="G74" s="76"/>
      <c r="H74" s="76"/>
      <c r="I74" s="76"/>
      <c r="J74" s="77"/>
      <c r="K74" s="62"/>
      <c r="L74" s="75"/>
      <c r="M74" s="76"/>
      <c r="N74" s="76"/>
      <c r="O74" s="76"/>
      <c r="P74" s="76"/>
      <c r="Q74" s="76"/>
      <c r="R74" s="77"/>
      <c r="S74" s="63"/>
      <c r="T74" s="78"/>
      <c r="U74" s="79"/>
      <c r="V74" s="80"/>
      <c r="W74" s="78"/>
      <c r="X74" s="79"/>
      <c r="Y74" s="80"/>
    </row>
    <row r="75" spans="1:25" x14ac:dyDescent="0.2">
      <c r="A75" s="67"/>
      <c r="B75" s="58" t="s">
        <v>28</v>
      </c>
      <c r="C75" s="58">
        <v>22</v>
      </c>
      <c r="D75" s="59"/>
      <c r="E75" s="60"/>
      <c r="F75" s="60"/>
      <c r="G75" s="60"/>
      <c r="H75" s="60"/>
      <c r="I75" s="60"/>
      <c r="J75" s="61"/>
      <c r="K75" s="62"/>
      <c r="L75" s="59"/>
      <c r="M75" s="60"/>
      <c r="N75" s="60"/>
      <c r="O75" s="60"/>
      <c r="P75" s="60"/>
      <c r="Q75" s="60"/>
      <c r="R75" s="61"/>
      <c r="S75" s="63"/>
      <c r="T75" s="64"/>
      <c r="U75" s="65"/>
      <c r="V75" s="66"/>
      <c r="W75" s="64"/>
      <c r="X75" s="65"/>
      <c r="Y75" s="66"/>
    </row>
    <row r="76" spans="1:25" x14ac:dyDescent="0.2">
      <c r="A76" s="67"/>
      <c r="B76" s="67"/>
      <c r="C76" s="67">
        <v>27</v>
      </c>
      <c r="D76" s="68"/>
      <c r="E76" s="69"/>
      <c r="F76" s="69"/>
      <c r="G76" s="69"/>
      <c r="H76" s="69"/>
      <c r="I76" s="69"/>
      <c r="J76" s="70"/>
      <c r="K76" s="62"/>
      <c r="L76" s="68"/>
      <c r="M76" s="69"/>
      <c r="N76" s="69"/>
      <c r="O76" s="69"/>
      <c r="P76" s="69"/>
      <c r="Q76" s="69"/>
      <c r="R76" s="70"/>
      <c r="S76" s="63"/>
      <c r="T76" s="71"/>
      <c r="U76" s="72"/>
      <c r="V76" s="73"/>
      <c r="W76" s="71"/>
      <c r="X76" s="72"/>
      <c r="Y76" s="73"/>
    </row>
    <row r="77" spans="1:25" x14ac:dyDescent="0.2">
      <c r="A77" s="67"/>
      <c r="B77" s="67"/>
      <c r="C77" s="67">
        <v>32</v>
      </c>
      <c r="D77" s="68"/>
      <c r="E77" s="69"/>
      <c r="F77" s="69"/>
      <c r="G77" s="69"/>
      <c r="H77" s="69"/>
      <c r="I77" s="69"/>
      <c r="J77" s="70"/>
      <c r="K77" s="62"/>
      <c r="L77" s="68"/>
      <c r="M77" s="69"/>
      <c r="N77" s="69"/>
      <c r="O77" s="69"/>
      <c r="P77" s="69"/>
      <c r="Q77" s="69"/>
      <c r="R77" s="70"/>
      <c r="S77" s="63"/>
      <c r="T77" s="71"/>
      <c r="U77" s="72"/>
      <c r="V77" s="73"/>
      <c r="W77" s="71"/>
      <c r="X77" s="72"/>
      <c r="Y77" s="73"/>
    </row>
    <row r="78" spans="1:25" ht="12.75" thickBot="1" x14ac:dyDescent="0.25">
      <c r="A78" s="67"/>
      <c r="B78" s="74"/>
      <c r="C78" s="74">
        <v>37</v>
      </c>
      <c r="D78" s="75"/>
      <c r="E78" s="76"/>
      <c r="F78" s="76"/>
      <c r="G78" s="76"/>
      <c r="H78" s="76"/>
      <c r="I78" s="76"/>
      <c r="J78" s="77"/>
      <c r="K78" s="62"/>
      <c r="L78" s="75"/>
      <c r="M78" s="76"/>
      <c r="N78" s="76"/>
      <c r="O78" s="76"/>
      <c r="P78" s="76"/>
      <c r="Q78" s="76"/>
      <c r="R78" s="77"/>
      <c r="S78" s="63"/>
      <c r="T78" s="78"/>
      <c r="U78" s="79"/>
      <c r="V78" s="80"/>
      <c r="W78" s="78"/>
      <c r="X78" s="79"/>
      <c r="Y78" s="80"/>
    </row>
    <row r="79" spans="1:25" x14ac:dyDescent="0.2">
      <c r="A79" s="67"/>
      <c r="B79" s="58" t="s">
        <v>29</v>
      </c>
      <c r="C79" s="58">
        <v>22</v>
      </c>
      <c r="D79" s="59"/>
      <c r="E79" s="60"/>
      <c r="F79" s="60"/>
      <c r="G79" s="60"/>
      <c r="H79" s="60"/>
      <c r="I79" s="60"/>
      <c r="J79" s="61"/>
      <c r="K79" s="62"/>
      <c r="L79" s="59"/>
      <c r="M79" s="60"/>
      <c r="N79" s="60"/>
      <c r="O79" s="60"/>
      <c r="P79" s="60"/>
      <c r="Q79" s="60"/>
      <c r="R79" s="61"/>
      <c r="S79" s="63"/>
      <c r="T79" s="64"/>
      <c r="U79" s="65"/>
      <c r="V79" s="66"/>
      <c r="W79" s="64"/>
      <c r="X79" s="65"/>
      <c r="Y79" s="66"/>
    </row>
    <row r="80" spans="1:25" x14ac:dyDescent="0.2">
      <c r="A80" s="67"/>
      <c r="B80" s="67"/>
      <c r="C80" s="67">
        <v>27</v>
      </c>
      <c r="D80" s="68"/>
      <c r="E80" s="69"/>
      <c r="F80" s="69"/>
      <c r="G80" s="69"/>
      <c r="H80" s="69"/>
      <c r="I80" s="69"/>
      <c r="J80" s="70"/>
      <c r="K80" s="62"/>
      <c r="L80" s="68"/>
      <c r="M80" s="69"/>
      <c r="N80" s="69"/>
      <c r="O80" s="69"/>
      <c r="P80" s="69"/>
      <c r="Q80" s="69"/>
      <c r="R80" s="70"/>
      <c r="S80" s="63"/>
      <c r="T80" s="71"/>
      <c r="U80" s="72"/>
      <c r="V80" s="73"/>
      <c r="W80" s="71"/>
      <c r="X80" s="72"/>
      <c r="Y80" s="73"/>
    </row>
    <row r="81" spans="1:25" x14ac:dyDescent="0.2">
      <c r="A81" s="67"/>
      <c r="B81" s="67"/>
      <c r="C81" s="67">
        <v>32</v>
      </c>
      <c r="D81" s="68"/>
      <c r="E81" s="69"/>
      <c r="F81" s="69"/>
      <c r="G81" s="69"/>
      <c r="H81" s="69"/>
      <c r="I81" s="69"/>
      <c r="J81" s="70"/>
      <c r="K81" s="62"/>
      <c r="L81" s="68"/>
      <c r="M81" s="69"/>
      <c r="N81" s="69"/>
      <c r="O81" s="69"/>
      <c r="P81" s="69"/>
      <c r="Q81" s="69"/>
      <c r="R81" s="70"/>
      <c r="S81" s="63"/>
      <c r="T81" s="71"/>
      <c r="U81" s="72"/>
      <c r="V81" s="73"/>
      <c r="W81" s="71"/>
      <c r="X81" s="72"/>
      <c r="Y81" s="73"/>
    </row>
    <row r="82" spans="1:25" ht="12.75" thickBot="1" x14ac:dyDescent="0.25">
      <c r="A82" s="74"/>
      <c r="B82" s="74"/>
      <c r="C82" s="74">
        <v>37</v>
      </c>
      <c r="D82" s="75"/>
      <c r="E82" s="76"/>
      <c r="F82" s="76"/>
      <c r="G82" s="76"/>
      <c r="H82" s="76"/>
      <c r="I82" s="76"/>
      <c r="J82" s="77"/>
      <c r="K82" s="62"/>
      <c r="L82" s="75"/>
      <c r="M82" s="76"/>
      <c r="N82" s="76"/>
      <c r="O82" s="76"/>
      <c r="P82" s="76"/>
      <c r="Q82" s="76"/>
      <c r="R82" s="77"/>
      <c r="S82" s="63"/>
      <c r="T82" s="78"/>
      <c r="U82" s="79"/>
      <c r="V82" s="80"/>
      <c r="W82" s="78"/>
      <c r="X82" s="79"/>
      <c r="Y82" s="80"/>
    </row>
    <row r="83" spans="1:25" x14ac:dyDescent="0.2">
      <c r="B83" s="1" t="s">
        <v>2</v>
      </c>
      <c r="T83" s="21">
        <f t="shared" ref="T83:Y83" si="2">AVERAGE(T3,T7,T11,T15)</f>
        <v>9.3232189043621072E-4</v>
      </c>
      <c r="U83" s="22">
        <f t="shared" si="2"/>
        <v>-2.0498916826599267E-3</v>
      </c>
      <c r="V83" s="22">
        <f t="shared" si="2"/>
        <v>-3.0600631614448592E-3</v>
      </c>
      <c r="W83" s="21">
        <f t="shared" si="2"/>
        <v>8.9169644577102858E-4</v>
      </c>
      <c r="X83" s="22">
        <f t="shared" si="2"/>
        <v>-1.9993946146733277E-3</v>
      </c>
      <c r="Y83" s="23">
        <f t="shared" si="2"/>
        <v>-3.2219465274820613E-3</v>
      </c>
    </row>
    <row r="84" spans="1:25" x14ac:dyDescent="0.2">
      <c r="B84" s="1" t="s">
        <v>7</v>
      </c>
      <c r="T84" s="44">
        <f t="shared" ref="T84:Y84" si="3">AVERAGE(T19,T23,T27,T31,T35)</f>
        <v>3.2101613291581901E-4</v>
      </c>
      <c r="U84" s="45">
        <f t="shared" si="3"/>
        <v>-6.054508759344812E-3</v>
      </c>
      <c r="V84" s="45">
        <f t="shared" si="3"/>
        <v>-4.1820798356417832E-3</v>
      </c>
      <c r="W84" s="44">
        <f t="shared" si="3"/>
        <v>3.5309495584707752E-4</v>
      </c>
      <c r="X84" s="45">
        <f t="shared" si="3"/>
        <v>-5.9793225065734035E-3</v>
      </c>
      <c r="Y84" s="46">
        <f t="shared" si="3"/>
        <v>-4.2667937848998028E-3</v>
      </c>
    </row>
    <row r="85" spans="1:25" x14ac:dyDescent="0.2">
      <c r="B85" s="1" t="s">
        <v>14</v>
      </c>
      <c r="T85" s="44">
        <f t="shared" ref="T85:Y85" si="4">AVERAGE(T39,T43,T47,T51)</f>
        <v>-1.4997846085612609E-4</v>
      </c>
      <c r="U85" s="45">
        <f t="shared" si="4"/>
        <v>-5.8365036613588217E-3</v>
      </c>
      <c r="V85" s="45">
        <f t="shared" si="4"/>
        <v>-4.9624608964545791E-3</v>
      </c>
      <c r="W85" s="44">
        <f t="shared" si="4"/>
        <v>-1.4440007135216315E-4</v>
      </c>
      <c r="X85" s="45">
        <f t="shared" si="4"/>
        <v>-5.7805695259667E-3</v>
      </c>
      <c r="Y85" s="46">
        <f t="shared" si="4"/>
        <v>-4.5951898780563216E-3</v>
      </c>
    </row>
    <row r="86" spans="1:25" x14ac:dyDescent="0.2">
      <c r="B86" s="1" t="s">
        <v>20</v>
      </c>
      <c r="T86" s="44">
        <f t="shared" ref="T86:Y86" si="5">AVERAGE(T55,T59,T63,T67)</f>
        <v>-3.6630740813056728E-4</v>
      </c>
      <c r="U86" s="45">
        <f t="shared" si="5"/>
        <v>-5.5422338563820284E-3</v>
      </c>
      <c r="V86" s="45">
        <f t="shared" si="5"/>
        <v>-7.9602133261284791E-3</v>
      </c>
      <c r="W86" s="44">
        <f t="shared" si="5"/>
        <v>-3.7195348737159573E-4</v>
      </c>
      <c r="X86" s="45">
        <f t="shared" si="5"/>
        <v>-5.4323568424590463E-3</v>
      </c>
      <c r="Y86" s="46">
        <f t="shared" si="5"/>
        <v>-8.0591921304633829E-3</v>
      </c>
    </row>
    <row r="87" spans="1:25" ht="12.75" thickBot="1" x14ac:dyDescent="0.25">
      <c r="B87" s="1" t="s">
        <v>30</v>
      </c>
      <c r="T87" s="44"/>
      <c r="U87" s="45"/>
      <c r="V87" s="45"/>
      <c r="W87" s="44"/>
      <c r="X87" s="45"/>
      <c r="Y87" s="46"/>
    </row>
    <row r="88" spans="1:25" ht="12.75" thickBot="1" x14ac:dyDescent="0.25">
      <c r="A88" s="3"/>
      <c r="B88" s="4" t="s">
        <v>31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8">
        <f t="shared" ref="T88:Y88" si="6">AVERAGE(T3:T82)</f>
        <v>1.9230733825748025E-4</v>
      </c>
      <c r="U88" s="49">
        <f t="shared" si="6"/>
        <v>-4.9404153293133631E-3</v>
      </c>
      <c r="V88" s="50">
        <f t="shared" si="6"/>
        <v>-4.9906675714306223E-3</v>
      </c>
      <c r="W88" s="49">
        <f t="shared" si="6"/>
        <v>1.921674310249686E-4</v>
      </c>
      <c r="X88" s="49">
        <f t="shared" si="6"/>
        <v>-4.8674056744272536E-3</v>
      </c>
      <c r="Y88" s="50">
        <f t="shared" si="6"/>
        <v>-4.9905460628532983E-3</v>
      </c>
    </row>
    <row r="89" spans="1:25" x14ac:dyDescent="0.2">
      <c r="B89" s="1" t="s">
        <v>32</v>
      </c>
      <c r="I89" s="51">
        <f>GEOMEAN(I3:I82)</f>
        <v>14.322592768173275</v>
      </c>
      <c r="J89" s="51">
        <f>GEOMEAN(J3:J82)</f>
        <v>2.1890233468427627</v>
      </c>
      <c r="Q89" s="51">
        <f>GEOMEAN(Q3:Q82)</f>
        <v>14.05002006449662</v>
      </c>
      <c r="R89" s="51">
        <f>GEOMEAN(R3:R82)</f>
        <v>2.1965990328129319</v>
      </c>
    </row>
    <row r="90" spans="1:25" x14ac:dyDescent="0.2">
      <c r="B90" s="1" t="s">
        <v>33</v>
      </c>
      <c r="Q90" s="52">
        <f>Q89/I89</f>
        <v>0.9809690390498047</v>
      </c>
      <c r="R90" s="52">
        <f>R89/J89</f>
        <v>1.0034607607000152</v>
      </c>
    </row>
    <row r="91" spans="1:25" x14ac:dyDescent="0.2">
      <c r="B91" s="1" t="s">
        <v>34</v>
      </c>
      <c r="I91" s="51">
        <f>SUM(I3:I82)/3600</f>
        <v>0.48353333333333309</v>
      </c>
      <c r="J91" s="51">
        <f>SUM(J3:J82)</f>
        <v>271.53527777777782</v>
      </c>
      <c r="Q91" s="51">
        <f>SUM(Q3:Q82)/3600</f>
        <v>0.4732666666666665</v>
      </c>
      <c r="R91" s="51">
        <f>SUM(R3:R82)</f>
        <v>272.44200000000001</v>
      </c>
    </row>
  </sheetData>
  <mergeCells count="4">
    <mergeCell ref="D1:J1"/>
    <mergeCell ref="L1:R1"/>
    <mergeCell ref="T1:V1"/>
    <mergeCell ref="W1:Y1"/>
  </mergeCells>
  <phoneticPr fontId="1" type="noConversion"/>
  <conditionalFormatting sqref="W71:Y82 T3:V82 W3:Y3 W7:Y7 W11:Y11 W15:Y15 W19:Y19 W23:Y23 W27:Y27 W31:Y31 W35:Y35 W39:Y39 W43:Y43 W47:Y47 W51:Y51 W55:Y55 W59:Y59 W63:Y63 W67:Y67 W6:X6 W10:X10 W14:X14 W18:X18 W22:X22 W26:X26 W30:X30 W34:X34 W38:X38 W42:X42 W46:X46 W50:X50 W54:X54 W58:X58 W62:X62 W66:X66 W70:X70 T83:Y88">
    <cfRule type="cellIs" dxfId="29" priority="49" operator="greaterThan">
      <formula>0.03</formula>
    </cfRule>
    <cfRule type="cellIs" dxfId="28" priority="50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Y91"/>
  <sheetViews>
    <sheetView topLeftCell="A25" workbookViewId="0">
      <selection activeCell="D19" sqref="D19:G82"/>
    </sheetView>
  </sheetViews>
  <sheetFormatPr defaultColWidth="10.875" defaultRowHeight="12" x14ac:dyDescent="0.2"/>
  <cols>
    <col min="1" max="1" width="8.375" style="1" customWidth="1"/>
    <col min="2" max="2" width="14.875" style="1" customWidth="1"/>
    <col min="3" max="3" width="7.875" style="1" customWidth="1"/>
    <col min="4" max="4" width="9.875" style="1" customWidth="1"/>
    <col min="5" max="7" width="6.875" style="1" customWidth="1"/>
    <col min="8" max="10" width="8.875" style="1" customWidth="1"/>
    <col min="11" max="11" width="2.875" style="1" customWidth="1"/>
    <col min="12" max="12" width="9.875" style="1" customWidth="1"/>
    <col min="13" max="15" width="6.875" style="1" customWidth="1"/>
    <col min="16" max="18" width="8.875" style="1" customWidth="1"/>
    <col min="19" max="19" width="2.875" style="1" customWidth="1"/>
    <col min="20" max="25" width="8.875" style="1" customWidth="1"/>
    <col min="26" max="16384" width="10.875" style="1"/>
  </cols>
  <sheetData>
    <row r="1" spans="1:25" ht="12.75" thickBot="1" x14ac:dyDescent="0.25">
      <c r="D1" s="131" t="s">
        <v>35</v>
      </c>
      <c r="E1" s="132"/>
      <c r="F1" s="132"/>
      <c r="G1" s="132"/>
      <c r="H1" s="132"/>
      <c r="I1" s="132"/>
      <c r="J1" s="133"/>
      <c r="L1" s="131" t="s">
        <v>36</v>
      </c>
      <c r="M1" s="132"/>
      <c r="N1" s="132"/>
      <c r="O1" s="132"/>
      <c r="P1" s="132"/>
      <c r="Q1" s="132"/>
      <c r="R1" s="133"/>
      <c r="S1" s="2"/>
      <c r="T1" s="131" t="s">
        <v>58</v>
      </c>
      <c r="U1" s="132"/>
      <c r="V1" s="133"/>
      <c r="W1" s="131" t="s">
        <v>59</v>
      </c>
      <c r="X1" s="132"/>
      <c r="Y1" s="133"/>
    </row>
    <row r="2" spans="1:25" ht="12.75" thickBot="1" x14ac:dyDescent="0.25">
      <c r="A2" s="3"/>
      <c r="B2" s="4"/>
      <c r="C2" s="5" t="s">
        <v>1</v>
      </c>
      <c r="D2" s="6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8" t="s">
        <v>43</v>
      </c>
      <c r="K2" s="2"/>
      <c r="L2" s="6" t="s">
        <v>37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8" t="s">
        <v>43</v>
      </c>
      <c r="S2" s="9"/>
      <c r="T2" s="6" t="s">
        <v>44</v>
      </c>
      <c r="U2" s="7" t="s">
        <v>45</v>
      </c>
      <c r="V2" s="8" t="s">
        <v>46</v>
      </c>
      <c r="W2" s="10" t="s">
        <v>44</v>
      </c>
      <c r="X2" s="11" t="s">
        <v>45</v>
      </c>
      <c r="Y2" s="12" t="s">
        <v>46</v>
      </c>
    </row>
    <row r="3" spans="1:25" x14ac:dyDescent="0.2">
      <c r="A3" s="58" t="s">
        <v>2</v>
      </c>
      <c r="B3" s="58" t="s">
        <v>3</v>
      </c>
      <c r="C3" s="58">
        <v>22</v>
      </c>
      <c r="D3" s="59"/>
      <c r="E3" s="60"/>
      <c r="F3" s="60"/>
      <c r="G3" s="60"/>
      <c r="H3" s="60"/>
      <c r="I3" s="60"/>
      <c r="J3" s="61"/>
      <c r="K3" s="62"/>
      <c r="L3" s="81"/>
      <c r="M3" s="82"/>
      <c r="N3" s="82"/>
      <c r="O3" s="82"/>
      <c r="P3" s="82"/>
      <c r="Q3" s="82"/>
      <c r="R3" s="83"/>
      <c r="S3" s="90"/>
      <c r="T3" s="91"/>
      <c r="U3" s="92"/>
      <c r="V3" s="93"/>
      <c r="W3" s="91"/>
      <c r="X3" s="92"/>
      <c r="Y3" s="93"/>
    </row>
    <row r="4" spans="1:25" x14ac:dyDescent="0.2">
      <c r="A4" s="67" t="s">
        <v>4</v>
      </c>
      <c r="B4" s="67"/>
      <c r="C4" s="67">
        <v>27</v>
      </c>
      <c r="D4" s="68"/>
      <c r="E4" s="69"/>
      <c r="F4" s="69"/>
      <c r="G4" s="69"/>
      <c r="H4" s="69"/>
      <c r="I4" s="69"/>
      <c r="J4" s="70"/>
      <c r="K4" s="62"/>
      <c r="L4" s="84"/>
      <c r="M4" s="85"/>
      <c r="N4" s="85"/>
      <c r="O4" s="85"/>
      <c r="P4" s="85"/>
      <c r="Q4" s="85"/>
      <c r="R4" s="86"/>
      <c r="S4" s="90"/>
      <c r="T4" s="94"/>
      <c r="U4" s="95"/>
      <c r="V4" s="96"/>
      <c r="W4" s="94"/>
      <c r="X4" s="95"/>
      <c r="Y4" s="96"/>
    </row>
    <row r="5" spans="1:25" x14ac:dyDescent="0.2">
      <c r="A5" s="67"/>
      <c r="B5" s="67"/>
      <c r="C5" s="67">
        <v>32</v>
      </c>
      <c r="D5" s="68"/>
      <c r="E5" s="69"/>
      <c r="F5" s="69"/>
      <c r="G5" s="69"/>
      <c r="H5" s="69"/>
      <c r="I5" s="69"/>
      <c r="J5" s="70"/>
      <c r="K5" s="62"/>
      <c r="L5" s="84"/>
      <c r="M5" s="85"/>
      <c r="N5" s="85"/>
      <c r="O5" s="85"/>
      <c r="P5" s="85"/>
      <c r="Q5" s="85"/>
      <c r="R5" s="86"/>
      <c r="S5" s="90"/>
      <c r="T5" s="94"/>
      <c r="U5" s="95"/>
      <c r="V5" s="96"/>
      <c r="W5" s="94"/>
      <c r="X5" s="95"/>
      <c r="Y5" s="96"/>
    </row>
    <row r="6" spans="1:25" ht="12.75" thickBot="1" x14ac:dyDescent="0.25">
      <c r="A6" s="67"/>
      <c r="B6" s="74"/>
      <c r="C6" s="74">
        <v>37</v>
      </c>
      <c r="D6" s="75"/>
      <c r="E6" s="76"/>
      <c r="F6" s="76"/>
      <c r="G6" s="76"/>
      <c r="H6" s="76"/>
      <c r="I6" s="76"/>
      <c r="J6" s="77"/>
      <c r="K6" s="62"/>
      <c r="L6" s="87"/>
      <c r="M6" s="88"/>
      <c r="N6" s="88"/>
      <c r="O6" s="88"/>
      <c r="P6" s="88"/>
      <c r="Q6" s="88"/>
      <c r="R6" s="89"/>
      <c r="S6" s="90"/>
      <c r="T6" s="97"/>
      <c r="U6" s="98"/>
      <c r="V6" s="99"/>
      <c r="W6" s="97"/>
      <c r="X6" s="98"/>
      <c r="Y6" s="99"/>
    </row>
    <row r="7" spans="1:25" x14ac:dyDescent="0.2">
      <c r="A7" s="67"/>
      <c r="B7" s="58" t="s">
        <v>5</v>
      </c>
      <c r="C7" s="58">
        <v>22</v>
      </c>
      <c r="D7" s="59"/>
      <c r="E7" s="60"/>
      <c r="F7" s="60"/>
      <c r="G7" s="60"/>
      <c r="H7" s="60"/>
      <c r="I7" s="60"/>
      <c r="J7" s="61"/>
      <c r="K7" s="62"/>
      <c r="L7" s="81"/>
      <c r="M7" s="82"/>
      <c r="N7" s="82"/>
      <c r="O7" s="82"/>
      <c r="P7" s="82"/>
      <c r="Q7" s="82"/>
      <c r="R7" s="83"/>
      <c r="S7" s="90"/>
      <c r="T7" s="91"/>
      <c r="U7" s="92"/>
      <c r="V7" s="92"/>
      <c r="W7" s="100"/>
      <c r="X7" s="101"/>
      <c r="Y7" s="102"/>
    </row>
    <row r="8" spans="1:25" x14ac:dyDescent="0.2">
      <c r="A8" s="67"/>
      <c r="B8" s="67"/>
      <c r="C8" s="67">
        <v>27</v>
      </c>
      <c r="D8" s="68"/>
      <c r="E8" s="69"/>
      <c r="F8" s="69"/>
      <c r="G8" s="69"/>
      <c r="H8" s="69"/>
      <c r="I8" s="69"/>
      <c r="J8" s="70"/>
      <c r="K8" s="62"/>
      <c r="L8" s="84"/>
      <c r="M8" s="85"/>
      <c r="N8" s="85"/>
      <c r="O8" s="85"/>
      <c r="P8" s="85"/>
      <c r="Q8" s="85"/>
      <c r="R8" s="86"/>
      <c r="S8" s="90"/>
      <c r="T8" s="94"/>
      <c r="U8" s="95"/>
      <c r="V8" s="95"/>
      <c r="W8" s="94"/>
      <c r="X8" s="95"/>
      <c r="Y8" s="96"/>
    </row>
    <row r="9" spans="1:25" x14ac:dyDescent="0.2">
      <c r="A9" s="67"/>
      <c r="B9" s="67"/>
      <c r="C9" s="67">
        <v>32</v>
      </c>
      <c r="D9" s="68"/>
      <c r="E9" s="69"/>
      <c r="F9" s="69"/>
      <c r="G9" s="69"/>
      <c r="H9" s="69"/>
      <c r="I9" s="69"/>
      <c r="J9" s="70"/>
      <c r="K9" s="62"/>
      <c r="L9" s="84"/>
      <c r="M9" s="85"/>
      <c r="N9" s="85"/>
      <c r="O9" s="85"/>
      <c r="P9" s="85"/>
      <c r="Q9" s="85"/>
      <c r="R9" s="86"/>
      <c r="S9" s="90"/>
      <c r="T9" s="94"/>
      <c r="U9" s="103"/>
      <c r="V9" s="95"/>
      <c r="W9" s="94"/>
      <c r="X9" s="95"/>
      <c r="Y9" s="96"/>
    </row>
    <row r="10" spans="1:25" ht="12.75" thickBot="1" x14ac:dyDescent="0.25">
      <c r="A10" s="67"/>
      <c r="B10" s="74"/>
      <c r="C10" s="74">
        <v>37</v>
      </c>
      <c r="D10" s="75"/>
      <c r="E10" s="76"/>
      <c r="F10" s="76"/>
      <c r="G10" s="76"/>
      <c r="H10" s="76"/>
      <c r="I10" s="76"/>
      <c r="J10" s="77"/>
      <c r="K10" s="62"/>
      <c r="L10" s="87"/>
      <c r="M10" s="88"/>
      <c r="N10" s="88"/>
      <c r="O10" s="88"/>
      <c r="P10" s="88"/>
      <c r="Q10" s="88"/>
      <c r="R10" s="89"/>
      <c r="S10" s="90"/>
      <c r="T10" s="97"/>
      <c r="U10" s="98"/>
      <c r="V10" s="98"/>
      <c r="W10" s="97"/>
      <c r="X10" s="98"/>
      <c r="Y10" s="99"/>
    </row>
    <row r="11" spans="1:25" x14ac:dyDescent="0.2">
      <c r="A11" s="67"/>
      <c r="B11" s="58" t="s">
        <v>0</v>
      </c>
      <c r="C11" s="58">
        <v>22</v>
      </c>
      <c r="D11" s="59"/>
      <c r="E11" s="60"/>
      <c r="F11" s="60"/>
      <c r="G11" s="60"/>
      <c r="H11" s="60"/>
      <c r="I11" s="60"/>
      <c r="J11" s="61"/>
      <c r="K11" s="62"/>
      <c r="L11" s="81"/>
      <c r="M11" s="82"/>
      <c r="N11" s="82"/>
      <c r="O11" s="82"/>
      <c r="P11" s="82"/>
      <c r="Q11" s="82"/>
      <c r="R11" s="83"/>
      <c r="S11" s="90"/>
      <c r="T11" s="91"/>
      <c r="U11" s="92"/>
      <c r="V11" s="92"/>
      <c r="W11" s="100"/>
      <c r="X11" s="101"/>
      <c r="Y11" s="102"/>
    </row>
    <row r="12" spans="1:25" x14ac:dyDescent="0.2">
      <c r="A12" s="67"/>
      <c r="B12" s="67"/>
      <c r="C12" s="67">
        <v>27</v>
      </c>
      <c r="D12" s="68"/>
      <c r="E12" s="69"/>
      <c r="F12" s="69"/>
      <c r="G12" s="69"/>
      <c r="H12" s="69"/>
      <c r="I12" s="69"/>
      <c r="J12" s="70"/>
      <c r="K12" s="62"/>
      <c r="L12" s="84"/>
      <c r="M12" s="85"/>
      <c r="N12" s="85"/>
      <c r="O12" s="85"/>
      <c r="P12" s="85"/>
      <c r="Q12" s="85"/>
      <c r="R12" s="86"/>
      <c r="S12" s="90"/>
      <c r="T12" s="94"/>
      <c r="U12" s="95"/>
      <c r="V12" s="95"/>
      <c r="W12" s="94"/>
      <c r="X12" s="95"/>
      <c r="Y12" s="96"/>
    </row>
    <row r="13" spans="1:25" x14ac:dyDescent="0.2">
      <c r="A13" s="67"/>
      <c r="B13" s="67"/>
      <c r="C13" s="67">
        <v>32</v>
      </c>
      <c r="D13" s="68"/>
      <c r="E13" s="69"/>
      <c r="F13" s="69"/>
      <c r="G13" s="69"/>
      <c r="H13" s="69"/>
      <c r="I13" s="69"/>
      <c r="J13" s="70"/>
      <c r="K13" s="62"/>
      <c r="L13" s="84"/>
      <c r="M13" s="85"/>
      <c r="N13" s="85"/>
      <c r="O13" s="85"/>
      <c r="P13" s="85"/>
      <c r="Q13" s="85"/>
      <c r="R13" s="86"/>
      <c r="S13" s="90"/>
      <c r="T13" s="94"/>
      <c r="U13" s="95"/>
      <c r="V13" s="95"/>
      <c r="W13" s="94"/>
      <c r="X13" s="95"/>
      <c r="Y13" s="96"/>
    </row>
    <row r="14" spans="1:25" ht="12.75" thickBot="1" x14ac:dyDescent="0.25">
      <c r="A14" s="67"/>
      <c r="B14" s="74"/>
      <c r="C14" s="74">
        <v>37</v>
      </c>
      <c r="D14" s="75"/>
      <c r="E14" s="76"/>
      <c r="F14" s="76"/>
      <c r="G14" s="76"/>
      <c r="H14" s="76"/>
      <c r="I14" s="76"/>
      <c r="J14" s="77"/>
      <c r="K14" s="62"/>
      <c r="L14" s="87"/>
      <c r="M14" s="88"/>
      <c r="N14" s="88"/>
      <c r="O14" s="88"/>
      <c r="P14" s="88"/>
      <c r="Q14" s="88"/>
      <c r="R14" s="89"/>
      <c r="S14" s="90"/>
      <c r="T14" s="97"/>
      <c r="U14" s="98"/>
      <c r="V14" s="98"/>
      <c r="W14" s="97"/>
      <c r="X14" s="98"/>
      <c r="Y14" s="99"/>
    </row>
    <row r="15" spans="1:25" x14ac:dyDescent="0.2">
      <c r="A15" s="67"/>
      <c r="B15" s="58" t="s">
        <v>6</v>
      </c>
      <c r="C15" s="58">
        <v>22</v>
      </c>
      <c r="D15" s="59"/>
      <c r="E15" s="60"/>
      <c r="F15" s="60"/>
      <c r="G15" s="60"/>
      <c r="H15" s="60"/>
      <c r="I15" s="60"/>
      <c r="J15" s="61"/>
      <c r="K15" s="62"/>
      <c r="L15" s="81"/>
      <c r="M15" s="82"/>
      <c r="N15" s="82"/>
      <c r="O15" s="82"/>
      <c r="P15" s="82"/>
      <c r="Q15" s="82"/>
      <c r="R15" s="83"/>
      <c r="S15" s="90"/>
      <c r="T15" s="91"/>
      <c r="U15" s="92"/>
      <c r="V15" s="92"/>
      <c r="W15" s="100"/>
      <c r="X15" s="101"/>
      <c r="Y15" s="102"/>
    </row>
    <row r="16" spans="1:25" x14ac:dyDescent="0.2">
      <c r="A16" s="67"/>
      <c r="B16" s="67"/>
      <c r="C16" s="67">
        <v>27</v>
      </c>
      <c r="D16" s="68"/>
      <c r="E16" s="69"/>
      <c r="F16" s="69"/>
      <c r="G16" s="69"/>
      <c r="H16" s="69"/>
      <c r="I16" s="69"/>
      <c r="J16" s="70"/>
      <c r="K16" s="62"/>
      <c r="L16" s="84"/>
      <c r="M16" s="85"/>
      <c r="N16" s="85"/>
      <c r="O16" s="85"/>
      <c r="P16" s="85"/>
      <c r="Q16" s="85"/>
      <c r="R16" s="86"/>
      <c r="S16" s="90"/>
      <c r="T16" s="94"/>
      <c r="U16" s="95"/>
      <c r="V16" s="95"/>
      <c r="W16" s="94"/>
      <c r="X16" s="95"/>
      <c r="Y16" s="96"/>
    </row>
    <row r="17" spans="1:25" x14ac:dyDescent="0.2">
      <c r="A17" s="67"/>
      <c r="B17" s="67"/>
      <c r="C17" s="67">
        <v>32</v>
      </c>
      <c r="D17" s="68"/>
      <c r="E17" s="69"/>
      <c r="F17" s="69"/>
      <c r="G17" s="69"/>
      <c r="H17" s="69"/>
      <c r="I17" s="69"/>
      <c r="J17" s="70"/>
      <c r="K17" s="62"/>
      <c r="L17" s="84"/>
      <c r="M17" s="85"/>
      <c r="N17" s="85"/>
      <c r="O17" s="85"/>
      <c r="P17" s="85"/>
      <c r="Q17" s="85"/>
      <c r="R17" s="86"/>
      <c r="S17" s="90"/>
      <c r="T17" s="94"/>
      <c r="U17" s="95"/>
      <c r="V17" s="95"/>
      <c r="W17" s="94"/>
      <c r="X17" s="95"/>
      <c r="Y17" s="96"/>
    </row>
    <row r="18" spans="1:25" ht="12.75" thickBot="1" x14ac:dyDescent="0.25">
      <c r="A18" s="74"/>
      <c r="B18" s="74"/>
      <c r="C18" s="74">
        <v>37</v>
      </c>
      <c r="D18" s="75"/>
      <c r="E18" s="76"/>
      <c r="F18" s="76"/>
      <c r="G18" s="76"/>
      <c r="H18" s="76"/>
      <c r="I18" s="76"/>
      <c r="J18" s="77"/>
      <c r="K18" s="62"/>
      <c r="L18" s="87"/>
      <c r="M18" s="88"/>
      <c r="N18" s="88"/>
      <c r="O18" s="88"/>
      <c r="P18" s="88"/>
      <c r="Q18" s="88"/>
      <c r="R18" s="89"/>
      <c r="S18" s="90"/>
      <c r="T18" s="97"/>
      <c r="U18" s="98"/>
      <c r="V18" s="98"/>
      <c r="W18" s="97"/>
      <c r="X18" s="98"/>
      <c r="Y18" s="99"/>
    </row>
    <row r="19" spans="1:25" x14ac:dyDescent="0.2">
      <c r="A19" s="13" t="s">
        <v>7</v>
      </c>
      <c r="B19" s="13" t="s">
        <v>8</v>
      </c>
      <c r="C19" s="13">
        <v>22</v>
      </c>
      <c r="D19" s="14">
        <v>5205.9975999999997</v>
      </c>
      <c r="E19" s="15">
        <v>41.931699999999999</v>
      </c>
      <c r="F19" s="15">
        <v>43.560099999999998</v>
      </c>
      <c r="G19" s="15">
        <v>45.007199999999997</v>
      </c>
      <c r="H19" s="15">
        <v>24975.599999999999</v>
      </c>
      <c r="I19" s="15">
        <v>38.72</v>
      </c>
      <c r="J19" s="16">
        <f t="shared" ref="J19:J82" si="0">H19/3600</f>
        <v>6.937666666666666</v>
      </c>
      <c r="L19" s="14">
        <v>5204.2488000000003</v>
      </c>
      <c r="M19" s="15">
        <v>41.931399999999996</v>
      </c>
      <c r="N19" s="15">
        <v>43.564599999999999</v>
      </c>
      <c r="O19" s="15">
        <v>45.006700000000002</v>
      </c>
      <c r="P19" s="15">
        <v>25024.7</v>
      </c>
      <c r="Q19" s="15">
        <v>39.06</v>
      </c>
      <c r="R19" s="16">
        <f t="shared" ref="R19:R82" si="1">P19/3600</f>
        <v>6.9513055555555558</v>
      </c>
      <c r="S19" s="20"/>
      <c r="T19" s="21">
        <f>bdrate($D19:$D22,E19:E22,$L19:$L22,M19:M22)</f>
        <v>7.6751701984623111E-5</v>
      </c>
      <c r="U19" s="22">
        <f>bdrate($D19:$D22,F19:F22,$L19:$L22,N19:N22)</f>
        <v>-4.1790657552516208E-3</v>
      </c>
      <c r="V19" s="22">
        <f>bdrate($D19:$D22,G19:G22,$L19:$L22,O19:O22)</f>
        <v>-4.9879497536882145E-3</v>
      </c>
      <c r="W19" s="44">
        <f>bdrateOld($D19:$D22,E19:E22,$L19:$L22,M19:M22)</f>
        <v>8.0501410898659032E-5</v>
      </c>
      <c r="X19" s="45">
        <f>bdrateOld($D19:$D22,F19:F22,$L19:$L22,N19:N22)</f>
        <v>-4.3602688239137155E-3</v>
      </c>
      <c r="Y19" s="46">
        <f>bdrateOld($D19:$D22,G19:G22,$L19:$L22,O19:O22)</f>
        <v>-4.9959111067399142E-3</v>
      </c>
    </row>
    <row r="20" spans="1:25" x14ac:dyDescent="0.2">
      <c r="A20" s="24" t="s">
        <v>9</v>
      </c>
      <c r="B20" s="24"/>
      <c r="C20" s="24">
        <v>27</v>
      </c>
      <c r="D20" s="25">
        <v>2428.2743999999998</v>
      </c>
      <c r="E20" s="26">
        <v>39.898600000000002</v>
      </c>
      <c r="F20" s="26">
        <v>41.8904</v>
      </c>
      <c r="G20" s="26">
        <v>42.949199999999998</v>
      </c>
      <c r="H20" s="26">
        <v>21982.3</v>
      </c>
      <c r="I20" s="26">
        <v>33.85</v>
      </c>
      <c r="J20" s="27">
        <f t="shared" si="0"/>
        <v>6.1061944444444443</v>
      </c>
      <c r="L20" s="25">
        <v>2428.5664000000002</v>
      </c>
      <c r="M20" s="26">
        <v>39.899900000000002</v>
      </c>
      <c r="N20" s="26">
        <v>41.9011</v>
      </c>
      <c r="O20" s="26">
        <v>42.964799999999997</v>
      </c>
      <c r="P20" s="26">
        <v>22031.5</v>
      </c>
      <c r="Q20" s="26">
        <v>33.729999999999997</v>
      </c>
      <c r="R20" s="27">
        <f t="shared" si="1"/>
        <v>6.1198611111111108</v>
      </c>
      <c r="S20" s="20"/>
      <c r="T20" s="31"/>
      <c r="U20" s="32"/>
      <c r="V20" s="32"/>
      <c r="W20" s="31"/>
      <c r="X20" s="32"/>
      <c r="Y20" s="33"/>
    </row>
    <row r="21" spans="1:25" x14ac:dyDescent="0.2">
      <c r="A21" s="24"/>
      <c r="B21" s="24"/>
      <c r="C21" s="24">
        <v>32</v>
      </c>
      <c r="D21" s="25">
        <v>1166.4423999999999</v>
      </c>
      <c r="E21" s="26">
        <v>37.317599999999999</v>
      </c>
      <c r="F21" s="26">
        <v>40.633299999999998</v>
      </c>
      <c r="G21" s="26">
        <v>41.650500000000001</v>
      </c>
      <c r="H21" s="26">
        <v>19725.5</v>
      </c>
      <c r="I21" s="26">
        <v>29.85</v>
      </c>
      <c r="J21" s="27">
        <f t="shared" si="0"/>
        <v>5.4793055555555554</v>
      </c>
      <c r="L21" s="25">
        <v>1166.8896</v>
      </c>
      <c r="M21" s="26">
        <v>37.317399999999999</v>
      </c>
      <c r="N21" s="26">
        <v>40.638300000000001</v>
      </c>
      <c r="O21" s="26">
        <v>41.656799999999997</v>
      </c>
      <c r="P21" s="26">
        <v>19776.3</v>
      </c>
      <c r="Q21" s="26">
        <v>29.57</v>
      </c>
      <c r="R21" s="27">
        <f t="shared" si="1"/>
        <v>5.4934166666666666</v>
      </c>
      <c r="S21" s="20"/>
      <c r="T21" s="31"/>
      <c r="U21" s="32"/>
      <c r="V21" s="32"/>
      <c r="W21" s="31"/>
      <c r="X21" s="32"/>
      <c r="Y21" s="33"/>
    </row>
    <row r="22" spans="1:25" ht="12.75" thickBot="1" x14ac:dyDescent="0.25">
      <c r="A22" s="24"/>
      <c r="B22" s="34"/>
      <c r="C22" s="34">
        <v>37</v>
      </c>
      <c r="D22" s="35">
        <v>566.96159999999998</v>
      </c>
      <c r="E22" s="36">
        <v>34.684800000000003</v>
      </c>
      <c r="F22" s="36">
        <v>39.746600000000001</v>
      </c>
      <c r="G22" s="36">
        <v>40.852600000000002</v>
      </c>
      <c r="H22" s="36">
        <v>18054.400000000001</v>
      </c>
      <c r="I22" s="36">
        <v>26.78</v>
      </c>
      <c r="J22" s="37">
        <f t="shared" si="0"/>
        <v>5.0151111111111115</v>
      </c>
      <c r="L22" s="35">
        <v>567.46159999999998</v>
      </c>
      <c r="M22" s="36">
        <v>34.687600000000003</v>
      </c>
      <c r="N22" s="36">
        <v>39.752899999999997</v>
      </c>
      <c r="O22" s="36">
        <v>40.857399999999998</v>
      </c>
      <c r="P22" s="36">
        <v>18019</v>
      </c>
      <c r="Q22" s="36">
        <v>26.48</v>
      </c>
      <c r="R22" s="37">
        <f t="shared" si="1"/>
        <v>5.0052777777777777</v>
      </c>
      <c r="S22" s="20"/>
      <c r="T22" s="41"/>
      <c r="U22" s="42"/>
      <c r="V22" s="42"/>
      <c r="W22" s="41"/>
      <c r="X22" s="42"/>
      <c r="Y22" s="43"/>
    </row>
    <row r="23" spans="1:25" x14ac:dyDescent="0.2">
      <c r="A23" s="24"/>
      <c r="B23" s="13" t="s">
        <v>10</v>
      </c>
      <c r="C23" s="13">
        <v>22</v>
      </c>
      <c r="D23" s="14">
        <v>7905.3472000000002</v>
      </c>
      <c r="E23" s="15">
        <v>40.036900000000003</v>
      </c>
      <c r="F23" s="15">
        <v>42.1355</v>
      </c>
      <c r="G23" s="15">
        <v>43.241900000000001</v>
      </c>
      <c r="H23" s="15">
        <v>24060.2</v>
      </c>
      <c r="I23" s="15">
        <v>42.68</v>
      </c>
      <c r="J23" s="16">
        <f t="shared" si="0"/>
        <v>6.6833888888888895</v>
      </c>
      <c r="L23" s="14">
        <v>7925.0424000000003</v>
      </c>
      <c r="M23" s="15">
        <v>40.041699999999999</v>
      </c>
      <c r="N23" s="15">
        <v>42.1404</v>
      </c>
      <c r="O23" s="15">
        <v>43.247199999999999</v>
      </c>
      <c r="P23" s="15">
        <v>24099.1</v>
      </c>
      <c r="Q23" s="15">
        <v>42.26</v>
      </c>
      <c r="R23" s="16">
        <f t="shared" si="1"/>
        <v>6.6941944444444443</v>
      </c>
      <c r="S23" s="20"/>
      <c r="T23" s="21">
        <f>bdrate($D23:$D26,E23:E26,$L23:$L26,M23:M26)</f>
        <v>1.3131580479341931E-3</v>
      </c>
      <c r="U23" s="22">
        <f>bdrate($D23:$D26,F23:F26,$L23:$L26,N23:N26)</f>
        <v>3.4343891431078966E-3</v>
      </c>
      <c r="V23" s="22">
        <f>bdrate($D23:$D26,G23:G26,$L23:$L26,O23:O26)</f>
        <v>-2.3799853688678541E-3</v>
      </c>
      <c r="W23" s="44">
        <f>bdrateOld($D23:$D26,E23:E26,$L23:$L26,M23:M26)</f>
        <v>1.3138591997872151E-3</v>
      </c>
      <c r="X23" s="45">
        <f>bdrateOld($D23:$D26,F23:F26,$L23:$L26,N23:N26)</f>
        <v>3.6487159758631371E-3</v>
      </c>
      <c r="Y23" s="46">
        <f>bdrateOld($D23:$D26,G23:G26,$L23:$L26,O23:O26)</f>
        <v>-2.7998530740278582E-3</v>
      </c>
    </row>
    <row r="24" spans="1:25" x14ac:dyDescent="0.2">
      <c r="A24" s="24"/>
      <c r="B24" s="24"/>
      <c r="C24" s="24">
        <v>27</v>
      </c>
      <c r="D24" s="25">
        <v>3175.944</v>
      </c>
      <c r="E24" s="26">
        <v>37.097499999999997</v>
      </c>
      <c r="F24" s="26">
        <v>39.977499999999999</v>
      </c>
      <c r="G24" s="26">
        <v>40.901400000000002</v>
      </c>
      <c r="H24" s="26">
        <v>20413</v>
      </c>
      <c r="I24" s="26">
        <v>34.590000000000003</v>
      </c>
      <c r="J24" s="27">
        <f t="shared" si="0"/>
        <v>5.6702777777777778</v>
      </c>
      <c r="L24" s="25">
        <v>3181.2215999999999</v>
      </c>
      <c r="M24" s="26">
        <v>37.098599999999998</v>
      </c>
      <c r="N24" s="26">
        <v>39.976199999999999</v>
      </c>
      <c r="O24" s="26">
        <v>40.904400000000003</v>
      </c>
      <c r="P24" s="26">
        <v>20507.3</v>
      </c>
      <c r="Q24" s="26">
        <v>34.39</v>
      </c>
      <c r="R24" s="27">
        <f t="shared" si="1"/>
        <v>5.6964722222222219</v>
      </c>
      <c r="S24" s="20"/>
      <c r="T24" s="31"/>
      <c r="U24" s="32"/>
      <c r="V24" s="32"/>
      <c r="W24" s="31"/>
      <c r="X24" s="32"/>
      <c r="Y24" s="33"/>
    </row>
    <row r="25" spans="1:25" x14ac:dyDescent="0.2">
      <c r="A25" s="24"/>
      <c r="B25" s="24"/>
      <c r="C25" s="24">
        <v>32</v>
      </c>
      <c r="D25" s="25">
        <v>1344.3008</v>
      </c>
      <c r="E25" s="26">
        <v>34.274500000000003</v>
      </c>
      <c r="F25" s="26">
        <v>38.3688</v>
      </c>
      <c r="G25" s="26">
        <v>39.487000000000002</v>
      </c>
      <c r="H25" s="26">
        <v>18181.8</v>
      </c>
      <c r="I25" s="26">
        <v>30.27</v>
      </c>
      <c r="J25" s="27">
        <f t="shared" si="0"/>
        <v>5.0504999999999995</v>
      </c>
      <c r="L25" s="25">
        <v>1345.9695999999999</v>
      </c>
      <c r="M25" s="26">
        <v>34.274099999999997</v>
      </c>
      <c r="N25" s="26">
        <v>38.363700000000001</v>
      </c>
      <c r="O25" s="26">
        <v>39.497700000000002</v>
      </c>
      <c r="P25" s="26">
        <v>18317.099999999999</v>
      </c>
      <c r="Q25" s="26">
        <v>29.78</v>
      </c>
      <c r="R25" s="27">
        <f t="shared" si="1"/>
        <v>5.0880833333333326</v>
      </c>
      <c r="S25" s="20"/>
      <c r="T25" s="31"/>
      <c r="U25" s="32"/>
      <c r="V25" s="32"/>
      <c r="W25" s="31"/>
      <c r="X25" s="32"/>
      <c r="Y25" s="33"/>
    </row>
    <row r="26" spans="1:25" ht="12.75" thickBot="1" x14ac:dyDescent="0.25">
      <c r="A26" s="24"/>
      <c r="B26" s="34"/>
      <c r="C26" s="34">
        <v>37</v>
      </c>
      <c r="D26" s="35">
        <v>579.82320000000004</v>
      </c>
      <c r="E26" s="36">
        <v>31.682300000000001</v>
      </c>
      <c r="F26" s="36">
        <v>37.267400000000002</v>
      </c>
      <c r="G26" s="36">
        <v>38.703099999999999</v>
      </c>
      <c r="H26" s="36">
        <v>16691.7</v>
      </c>
      <c r="I26" s="36">
        <v>25.03</v>
      </c>
      <c r="J26" s="37">
        <f t="shared" si="0"/>
        <v>4.6365833333333333</v>
      </c>
      <c r="L26" s="35">
        <v>579.90800000000002</v>
      </c>
      <c r="M26" s="36">
        <v>31.6783</v>
      </c>
      <c r="N26" s="36">
        <v>37.253100000000003</v>
      </c>
      <c r="O26" s="36">
        <v>38.717700000000001</v>
      </c>
      <c r="P26" s="36">
        <v>16766.400000000001</v>
      </c>
      <c r="Q26" s="36">
        <v>24.87</v>
      </c>
      <c r="R26" s="37">
        <f t="shared" si="1"/>
        <v>4.6573333333333338</v>
      </c>
      <c r="S26" s="20"/>
      <c r="T26" s="41"/>
      <c r="U26" s="42"/>
      <c r="V26" s="42"/>
      <c r="W26" s="41"/>
      <c r="X26" s="42"/>
      <c r="Y26" s="43"/>
    </row>
    <row r="27" spans="1:25" x14ac:dyDescent="0.2">
      <c r="A27" s="24"/>
      <c r="B27" s="13" t="s">
        <v>11</v>
      </c>
      <c r="C27" s="13">
        <v>22</v>
      </c>
      <c r="D27" s="14">
        <v>19540.374400000001</v>
      </c>
      <c r="E27" s="15">
        <v>38.789499999999997</v>
      </c>
      <c r="F27" s="15">
        <v>40.196100000000001</v>
      </c>
      <c r="G27" s="15">
        <v>43.438800000000001</v>
      </c>
      <c r="H27" s="15">
        <v>48829.4</v>
      </c>
      <c r="I27" s="15">
        <v>85.37</v>
      </c>
      <c r="J27" s="16">
        <f t="shared" si="0"/>
        <v>13.563722222222223</v>
      </c>
      <c r="L27" s="14">
        <v>19579.170399999999</v>
      </c>
      <c r="M27" s="15">
        <v>38.792999999999999</v>
      </c>
      <c r="N27" s="15">
        <v>40.218200000000003</v>
      </c>
      <c r="O27" s="15">
        <v>43.4788</v>
      </c>
      <c r="P27" s="15">
        <v>49017.599999999999</v>
      </c>
      <c r="Q27" s="15">
        <v>87.5</v>
      </c>
      <c r="R27" s="16">
        <f t="shared" si="1"/>
        <v>13.616</v>
      </c>
      <c r="S27" s="20"/>
      <c r="T27" s="21">
        <f>bdrate($D27:$D30,E27:E30,$L27:$L30,M27:M30)</f>
        <v>-5.7350875235440135E-4</v>
      </c>
      <c r="U27" s="22">
        <f>bdrate($D27:$D30,F27:F30,$L27:$L30,N27:N30)</f>
        <v>-1.3050531558698619E-2</v>
      </c>
      <c r="V27" s="22">
        <f>bdrate($D27:$D30,G27:G30,$L27:$L30,O27:O30)</f>
        <v>-1.1543001850718326E-2</v>
      </c>
      <c r="W27" s="44">
        <f>bdrateOld($D27:$D30,E27:E30,$L27:$L30,M27:M30)</f>
        <v>-5.338282731760513E-4</v>
      </c>
      <c r="X27" s="45">
        <f>bdrateOld($D27:$D30,F27:F30,$L27:$L30,N27:N30)</f>
        <v>-1.2235011868439893E-2</v>
      </c>
      <c r="Y27" s="46">
        <f>bdrateOld($D27:$D30,G27:G30,$L27:$L30,O27:O30)</f>
        <v>-1.1439364489505888E-2</v>
      </c>
    </row>
    <row r="28" spans="1:25" x14ac:dyDescent="0.2">
      <c r="A28" s="24"/>
      <c r="B28" s="24"/>
      <c r="C28" s="24">
        <v>27</v>
      </c>
      <c r="D28" s="25">
        <v>5762.7151999999996</v>
      </c>
      <c r="E28" s="26">
        <v>36.836199999999998</v>
      </c>
      <c r="F28" s="26">
        <v>38.9709</v>
      </c>
      <c r="G28" s="26">
        <v>41.486199999999997</v>
      </c>
      <c r="H28" s="26">
        <v>39725.300000000003</v>
      </c>
      <c r="I28" s="26">
        <v>66.33</v>
      </c>
      <c r="J28" s="27">
        <f t="shared" si="0"/>
        <v>11.034805555555556</v>
      </c>
      <c r="L28" s="25">
        <v>5767.8087999999998</v>
      </c>
      <c r="M28" s="26">
        <v>36.838900000000002</v>
      </c>
      <c r="N28" s="26">
        <v>38.982599999999998</v>
      </c>
      <c r="O28" s="26">
        <v>41.506799999999998</v>
      </c>
      <c r="P28" s="26">
        <v>39816.6</v>
      </c>
      <c r="Q28" s="26">
        <v>64.64</v>
      </c>
      <c r="R28" s="27">
        <f t="shared" si="1"/>
        <v>11.060166666666666</v>
      </c>
      <c r="S28" s="20"/>
      <c r="T28" s="31"/>
      <c r="U28" s="32"/>
      <c r="V28" s="32"/>
      <c r="W28" s="31"/>
      <c r="X28" s="32"/>
      <c r="Y28" s="33"/>
    </row>
    <row r="29" spans="1:25" x14ac:dyDescent="0.2">
      <c r="A29" s="24"/>
      <c r="B29" s="24"/>
      <c r="C29" s="24">
        <v>32</v>
      </c>
      <c r="D29" s="25">
        <v>2610.6783999999998</v>
      </c>
      <c r="E29" s="26">
        <v>34.679699999999997</v>
      </c>
      <c r="F29" s="26">
        <v>38.023499999999999</v>
      </c>
      <c r="G29" s="26">
        <v>39.898000000000003</v>
      </c>
      <c r="H29" s="26">
        <v>36006.5</v>
      </c>
      <c r="I29" s="26">
        <v>61.16</v>
      </c>
      <c r="J29" s="27">
        <f t="shared" si="0"/>
        <v>10.001805555555556</v>
      </c>
      <c r="L29" s="25">
        <v>2613.2512000000002</v>
      </c>
      <c r="M29" s="26">
        <v>34.685899999999997</v>
      </c>
      <c r="N29" s="26">
        <v>38.043399999999998</v>
      </c>
      <c r="O29" s="26">
        <v>39.916200000000003</v>
      </c>
      <c r="P29" s="26">
        <v>35998</v>
      </c>
      <c r="Q29" s="26">
        <v>57.04</v>
      </c>
      <c r="R29" s="27">
        <f t="shared" si="1"/>
        <v>9.9994444444444444</v>
      </c>
      <c r="S29" s="20"/>
      <c r="T29" s="31"/>
      <c r="U29" s="32"/>
      <c r="V29" s="32"/>
      <c r="W29" s="31"/>
      <c r="X29" s="32"/>
      <c r="Y29" s="33"/>
    </row>
    <row r="30" spans="1:25" ht="12.75" thickBot="1" x14ac:dyDescent="0.25">
      <c r="A30" s="24"/>
      <c r="B30" s="34"/>
      <c r="C30" s="34">
        <v>37</v>
      </c>
      <c r="D30" s="35">
        <v>1294.0272</v>
      </c>
      <c r="E30" s="36">
        <v>32.378399999999999</v>
      </c>
      <c r="F30" s="36">
        <v>37.292099999999998</v>
      </c>
      <c r="G30" s="36">
        <v>38.677900000000001</v>
      </c>
      <c r="H30" s="36">
        <v>33407.1</v>
      </c>
      <c r="I30" s="36">
        <v>51.12</v>
      </c>
      <c r="J30" s="37">
        <f t="shared" si="0"/>
        <v>9.2797499999999999</v>
      </c>
      <c r="L30" s="35">
        <v>1295.0056</v>
      </c>
      <c r="M30" s="36">
        <v>32.379199999999997</v>
      </c>
      <c r="N30" s="36">
        <v>37.2973</v>
      </c>
      <c r="O30" s="36">
        <v>38.686</v>
      </c>
      <c r="P30" s="36">
        <v>33453.1</v>
      </c>
      <c r="Q30" s="36">
        <v>52.54</v>
      </c>
      <c r="R30" s="37">
        <f t="shared" si="1"/>
        <v>9.2925277777777779</v>
      </c>
      <c r="S30" s="20"/>
      <c r="T30" s="41"/>
      <c r="U30" s="42"/>
      <c r="V30" s="42"/>
      <c r="W30" s="41"/>
      <c r="X30" s="42"/>
      <c r="Y30" s="43"/>
    </row>
    <row r="31" spans="1:25" x14ac:dyDescent="0.2">
      <c r="A31" s="24"/>
      <c r="B31" s="13" t="s">
        <v>12</v>
      </c>
      <c r="C31" s="13">
        <v>22</v>
      </c>
      <c r="D31" s="14">
        <v>19728.6888</v>
      </c>
      <c r="E31" s="15">
        <v>39.547199999999997</v>
      </c>
      <c r="F31" s="15">
        <v>43.917900000000003</v>
      </c>
      <c r="G31" s="15">
        <v>45.280200000000001</v>
      </c>
      <c r="H31" s="15">
        <v>57854.2</v>
      </c>
      <c r="I31" s="15">
        <v>90.41</v>
      </c>
      <c r="J31" s="16">
        <f t="shared" si="0"/>
        <v>16.070611111111109</v>
      </c>
      <c r="L31" s="14">
        <v>19732.7192</v>
      </c>
      <c r="M31" s="15">
        <v>39.549900000000001</v>
      </c>
      <c r="N31" s="15">
        <v>43.953299999999999</v>
      </c>
      <c r="O31" s="15">
        <v>45.335500000000003</v>
      </c>
      <c r="P31" s="15">
        <v>58267.5</v>
      </c>
      <c r="Q31" s="15">
        <v>91.01</v>
      </c>
      <c r="R31" s="16">
        <f t="shared" si="1"/>
        <v>16.185416666666665</v>
      </c>
      <c r="S31" s="20"/>
      <c r="T31" s="21">
        <f>bdrate($D31:$D34,E31:E34,$L31:$L34,M31:M34)</f>
        <v>-1.7605662110120601E-4</v>
      </c>
      <c r="U31" s="22">
        <f>bdrate($D31:$D34,F31:F34,$L31:$L34,N31:N34)</f>
        <v>-2.3112745420814762E-2</v>
      </c>
      <c r="V31" s="22">
        <f>bdrate($D31:$D34,G31:G34,$L31:$L34,O31:O34)</f>
        <v>-1.7286277594929289E-2</v>
      </c>
      <c r="W31" s="44">
        <f>bdrateOld($D31:$D34,E31:E34,$L31:$L34,M31:M34)</f>
        <v>-1.4813626450227435E-4</v>
      </c>
      <c r="X31" s="45">
        <f>bdrateOld($D31:$D34,F31:F34,$L31:$L34,N31:N34)</f>
        <v>-2.2854289079079826E-2</v>
      </c>
      <c r="Y31" s="46">
        <f>bdrateOld($D31:$D34,G31:G34,$L31:$L34,O31:O34)</f>
        <v>-1.7500824265689885E-2</v>
      </c>
    </row>
    <row r="32" spans="1:25" x14ac:dyDescent="0.2">
      <c r="A32" s="24"/>
      <c r="B32" s="24"/>
      <c r="C32" s="24">
        <v>27</v>
      </c>
      <c r="D32" s="25">
        <v>6762.3936000000003</v>
      </c>
      <c r="E32" s="26">
        <v>37.652799999999999</v>
      </c>
      <c r="F32" s="26">
        <v>42.518700000000003</v>
      </c>
      <c r="G32" s="26">
        <v>43.144799999999996</v>
      </c>
      <c r="H32" s="26">
        <v>48877.4</v>
      </c>
      <c r="I32" s="26">
        <v>75.989999999999995</v>
      </c>
      <c r="J32" s="27">
        <f t="shared" si="0"/>
        <v>13.577055555555557</v>
      </c>
      <c r="L32" s="25">
        <v>6771.5991999999997</v>
      </c>
      <c r="M32" s="26">
        <v>37.657299999999999</v>
      </c>
      <c r="N32" s="26">
        <v>42.563600000000001</v>
      </c>
      <c r="O32" s="26">
        <v>43.194800000000001</v>
      </c>
      <c r="P32" s="26">
        <v>48892.5</v>
      </c>
      <c r="Q32" s="26">
        <v>74.97</v>
      </c>
      <c r="R32" s="27">
        <f t="shared" si="1"/>
        <v>13.581250000000001</v>
      </c>
      <c r="S32" s="20"/>
      <c r="T32" s="31"/>
      <c r="U32" s="32"/>
      <c r="V32" s="32"/>
      <c r="W32" s="31"/>
      <c r="X32" s="32"/>
      <c r="Y32" s="33"/>
    </row>
    <row r="33" spans="1:25" x14ac:dyDescent="0.2">
      <c r="A33" s="24"/>
      <c r="B33" s="24"/>
      <c r="C33" s="24">
        <v>32</v>
      </c>
      <c r="D33" s="25">
        <v>3135.8472000000002</v>
      </c>
      <c r="E33" s="26">
        <v>35.697400000000002</v>
      </c>
      <c r="F33" s="26">
        <v>41.238999999999997</v>
      </c>
      <c r="G33" s="26">
        <v>41.260800000000003</v>
      </c>
      <c r="H33" s="26">
        <v>43122.8</v>
      </c>
      <c r="I33" s="26">
        <v>71.08</v>
      </c>
      <c r="J33" s="27">
        <f t="shared" si="0"/>
        <v>11.978555555555557</v>
      </c>
      <c r="L33" s="25">
        <v>3139.1</v>
      </c>
      <c r="M33" s="26">
        <v>35.699199999999998</v>
      </c>
      <c r="N33" s="26">
        <v>41.2729</v>
      </c>
      <c r="O33" s="26">
        <v>41.284999999999997</v>
      </c>
      <c r="P33" s="26">
        <v>43501.8</v>
      </c>
      <c r="Q33" s="26">
        <v>67.02</v>
      </c>
      <c r="R33" s="27">
        <f t="shared" si="1"/>
        <v>12.083833333333335</v>
      </c>
      <c r="S33" s="20"/>
      <c r="T33" s="31"/>
      <c r="U33" s="32"/>
      <c r="V33" s="32"/>
      <c r="W33" s="31"/>
      <c r="X33" s="32"/>
      <c r="Y33" s="33"/>
    </row>
    <row r="34" spans="1:25" ht="12.75" thickBot="1" x14ac:dyDescent="0.25">
      <c r="A34" s="24"/>
      <c r="B34" s="34"/>
      <c r="C34" s="34">
        <v>37</v>
      </c>
      <c r="D34" s="35">
        <v>1599.3712</v>
      </c>
      <c r="E34" s="36">
        <v>33.600200000000001</v>
      </c>
      <c r="F34" s="36">
        <v>40.183</v>
      </c>
      <c r="G34" s="36">
        <v>39.787799999999997</v>
      </c>
      <c r="H34" s="36">
        <v>39324.9</v>
      </c>
      <c r="I34" s="36">
        <v>64.86</v>
      </c>
      <c r="J34" s="37">
        <f t="shared" si="0"/>
        <v>10.923583333333333</v>
      </c>
      <c r="L34" s="35">
        <v>1599.76</v>
      </c>
      <c r="M34" s="36">
        <v>33.597799999999999</v>
      </c>
      <c r="N34" s="36">
        <v>40.192700000000002</v>
      </c>
      <c r="O34" s="36">
        <v>39.8108</v>
      </c>
      <c r="P34" s="36">
        <v>39674.5</v>
      </c>
      <c r="Q34" s="36">
        <v>62.67</v>
      </c>
      <c r="R34" s="37">
        <f t="shared" si="1"/>
        <v>11.020694444444445</v>
      </c>
      <c r="S34" s="20"/>
      <c r="T34" s="41"/>
      <c r="U34" s="42"/>
      <c r="V34" s="42"/>
      <c r="W34" s="41"/>
      <c r="X34" s="42"/>
      <c r="Y34" s="43"/>
    </row>
    <row r="35" spans="1:25" x14ac:dyDescent="0.2">
      <c r="A35" s="24"/>
      <c r="B35" s="13" t="s">
        <v>13</v>
      </c>
      <c r="C35" s="13">
        <v>22</v>
      </c>
      <c r="D35" s="14">
        <v>52357.061600000001</v>
      </c>
      <c r="E35" s="15">
        <v>38.3292</v>
      </c>
      <c r="F35" s="15">
        <v>42.161499999999997</v>
      </c>
      <c r="G35" s="15">
        <v>44.251300000000001</v>
      </c>
      <c r="H35" s="15">
        <v>68327.8</v>
      </c>
      <c r="I35" s="15">
        <v>130.34</v>
      </c>
      <c r="J35" s="16">
        <f t="shared" si="0"/>
        <v>18.979944444444445</v>
      </c>
      <c r="L35" s="14">
        <v>52391.191200000001</v>
      </c>
      <c r="M35" s="15">
        <v>38.333799999999997</v>
      </c>
      <c r="N35" s="15">
        <v>42.177</v>
      </c>
      <c r="O35" s="15">
        <v>44.271700000000003</v>
      </c>
      <c r="P35" s="15">
        <v>68556.7</v>
      </c>
      <c r="Q35" s="15">
        <v>132.79</v>
      </c>
      <c r="R35" s="16">
        <f t="shared" si="1"/>
        <v>19.043527777777776</v>
      </c>
      <c r="S35" s="20"/>
      <c r="T35" s="21">
        <f>bdrate($D35:$D38,E35:E38,$L35:$L38,M35:M38)</f>
        <v>7.2957673135221057E-4</v>
      </c>
      <c r="U35" s="22">
        <f>bdrate($D35:$D38,F35:F38,$L35:$L38,N35:N38)</f>
        <v>-4.2024303136813601E-2</v>
      </c>
      <c r="V35" s="22">
        <f>bdrate($D35:$D38,G35:G38,$L35:$L38,O35:O38)</f>
        <v>-4.9084975703442724E-2</v>
      </c>
      <c r="W35" s="44">
        <f>bdrateOld($D35:$D38,E35:E38,$L35:$L38,M35:M38)</f>
        <v>8.7870771933529213E-4</v>
      </c>
      <c r="X35" s="45">
        <f>bdrateOld($D35:$D38,F35:F38,$L35:$L38,N35:N38)</f>
        <v>-4.184623016431277E-2</v>
      </c>
      <c r="Y35" s="46">
        <f>bdrateOld($D35:$D38,G35:G38,$L35:$L38,O35:O38)</f>
        <v>-5.1777892822828964E-2</v>
      </c>
    </row>
    <row r="36" spans="1:25" x14ac:dyDescent="0.2">
      <c r="A36" s="24"/>
      <c r="B36" s="24"/>
      <c r="C36" s="24">
        <v>27</v>
      </c>
      <c r="D36" s="25">
        <v>7406.1112000000003</v>
      </c>
      <c r="E36" s="26">
        <v>35.483699999999999</v>
      </c>
      <c r="F36" s="26">
        <v>40.7288</v>
      </c>
      <c r="G36" s="26">
        <v>43.051000000000002</v>
      </c>
      <c r="H36" s="26">
        <v>49753</v>
      </c>
      <c r="I36" s="26">
        <v>82.33</v>
      </c>
      <c r="J36" s="27">
        <f t="shared" si="0"/>
        <v>13.820277777777777</v>
      </c>
      <c r="L36" s="25">
        <v>7447.7655999999997</v>
      </c>
      <c r="M36" s="26">
        <v>35.488500000000002</v>
      </c>
      <c r="N36" s="26">
        <v>40.782600000000002</v>
      </c>
      <c r="O36" s="26">
        <v>43.1145</v>
      </c>
      <c r="P36" s="26">
        <v>49900.4</v>
      </c>
      <c r="Q36" s="26">
        <v>83.8</v>
      </c>
      <c r="R36" s="27">
        <f t="shared" si="1"/>
        <v>13.861222222222223</v>
      </c>
      <c r="S36" s="20"/>
      <c r="T36" s="31"/>
      <c r="U36" s="32"/>
      <c r="V36" s="32"/>
      <c r="W36" s="31"/>
      <c r="X36" s="32"/>
      <c r="Y36" s="33"/>
    </row>
    <row r="37" spans="1:25" x14ac:dyDescent="0.2">
      <c r="A37" s="24"/>
      <c r="B37" s="24"/>
      <c r="C37" s="24">
        <v>32</v>
      </c>
      <c r="D37" s="25">
        <v>1933.056</v>
      </c>
      <c r="E37" s="26">
        <v>33.696399999999997</v>
      </c>
      <c r="F37" s="26">
        <v>39.4726</v>
      </c>
      <c r="G37" s="26">
        <v>42.015300000000003</v>
      </c>
      <c r="H37" s="26">
        <v>43077.3</v>
      </c>
      <c r="I37" s="26">
        <v>68.819999999999993</v>
      </c>
      <c r="J37" s="27">
        <f t="shared" si="0"/>
        <v>11.965916666666667</v>
      </c>
      <c r="L37" s="25">
        <v>1939.9128000000001</v>
      </c>
      <c r="M37" s="26">
        <v>33.702500000000001</v>
      </c>
      <c r="N37" s="26">
        <v>39.514400000000002</v>
      </c>
      <c r="O37" s="26">
        <v>42.027900000000002</v>
      </c>
      <c r="P37" s="26">
        <v>43145.2</v>
      </c>
      <c r="Q37" s="26">
        <v>66.2</v>
      </c>
      <c r="R37" s="27">
        <f t="shared" si="1"/>
        <v>11.984777777777778</v>
      </c>
      <c r="S37" s="20"/>
      <c r="T37" s="31"/>
      <c r="U37" s="32"/>
      <c r="V37" s="32"/>
      <c r="W37" s="31"/>
      <c r="X37" s="32"/>
      <c r="Y37" s="33"/>
    </row>
    <row r="38" spans="1:25" ht="12.75" thickBot="1" x14ac:dyDescent="0.25">
      <c r="A38" s="34"/>
      <c r="B38" s="34"/>
      <c r="C38" s="34">
        <v>37</v>
      </c>
      <c r="D38" s="35">
        <v>762.03920000000005</v>
      </c>
      <c r="E38" s="36">
        <v>31.591799999999999</v>
      </c>
      <c r="F38" s="36">
        <v>38.539299999999997</v>
      </c>
      <c r="G38" s="36">
        <v>41.189100000000003</v>
      </c>
      <c r="H38" s="36">
        <v>40292.1</v>
      </c>
      <c r="I38" s="36">
        <v>59.09</v>
      </c>
      <c r="J38" s="37">
        <f t="shared" si="0"/>
        <v>11.19225</v>
      </c>
      <c r="L38" s="35">
        <v>764.29920000000004</v>
      </c>
      <c r="M38" s="36">
        <v>31.5945</v>
      </c>
      <c r="N38" s="36">
        <v>38.554400000000001</v>
      </c>
      <c r="O38" s="36">
        <v>41.230400000000003</v>
      </c>
      <c r="P38" s="36">
        <v>40619.5</v>
      </c>
      <c r="Q38" s="36">
        <v>58.18</v>
      </c>
      <c r="R38" s="37">
        <f t="shared" si="1"/>
        <v>11.283194444444444</v>
      </c>
      <c r="S38" s="20"/>
      <c r="T38" s="41"/>
      <c r="U38" s="42"/>
      <c r="V38" s="42"/>
      <c r="W38" s="41"/>
      <c r="X38" s="42"/>
      <c r="Y38" s="43"/>
    </row>
    <row r="39" spans="1:25" x14ac:dyDescent="0.2">
      <c r="A39" s="13" t="s">
        <v>14</v>
      </c>
      <c r="B39" s="13" t="s">
        <v>15</v>
      </c>
      <c r="C39" s="13">
        <v>22</v>
      </c>
      <c r="D39" s="14">
        <v>3664.4063999999998</v>
      </c>
      <c r="E39" s="15">
        <v>40.380099999999999</v>
      </c>
      <c r="F39" s="15">
        <v>43.029499999999999</v>
      </c>
      <c r="G39" s="15">
        <v>43.696199999999997</v>
      </c>
      <c r="H39" s="15">
        <v>9977.7000000000007</v>
      </c>
      <c r="I39" s="15">
        <v>16.82</v>
      </c>
      <c r="J39" s="16">
        <f t="shared" si="0"/>
        <v>2.7715833333333335</v>
      </c>
      <c r="L39" s="14">
        <v>3665.3631999999998</v>
      </c>
      <c r="M39" s="15">
        <v>40.383099999999999</v>
      </c>
      <c r="N39" s="15">
        <v>43.075400000000002</v>
      </c>
      <c r="O39" s="15">
        <v>43.731400000000001</v>
      </c>
      <c r="P39" s="15">
        <v>10047.6</v>
      </c>
      <c r="Q39" s="15">
        <v>16.86</v>
      </c>
      <c r="R39" s="16">
        <f t="shared" si="1"/>
        <v>2.7909999999999999</v>
      </c>
      <c r="S39" s="20"/>
      <c r="T39" s="21">
        <f>bdrate($D39:$D42,E39:E42,$L39:$L42,M39:M42)</f>
        <v>-1.0925194800024407E-3</v>
      </c>
      <c r="U39" s="22">
        <f>bdrate($D39:$D42,F39:F42,$L39:$L42,N39:N42)</f>
        <v>-6.3783946407658387E-3</v>
      </c>
      <c r="V39" s="22">
        <f>bdrate($D39:$D42,G39:G42,$L39:$L42,O39:O42)</f>
        <v>-7.2711575617040447E-3</v>
      </c>
      <c r="W39" s="44">
        <f>bdrateOld($D39:$D42,E39:E42,$L39:$L42,M39:M42)</f>
        <v>-9.9291008399060576E-4</v>
      </c>
      <c r="X39" s="45">
        <f>bdrateOld($D39:$D42,F39:F42,$L39:$L42,N39:N42)</f>
        <v>-6.7430536299366572E-3</v>
      </c>
      <c r="Y39" s="46">
        <f>bdrateOld($D39:$D42,G39:G42,$L39:$L42,O39:O42)</f>
        <v>-6.2751735118492524E-3</v>
      </c>
    </row>
    <row r="40" spans="1:25" x14ac:dyDescent="0.2">
      <c r="A40" s="24" t="s">
        <v>16</v>
      </c>
      <c r="B40" s="24"/>
      <c r="C40" s="24">
        <v>27</v>
      </c>
      <c r="D40" s="25">
        <v>1733.5927999999999</v>
      </c>
      <c r="E40" s="26">
        <v>37.147300000000001</v>
      </c>
      <c r="F40" s="26">
        <v>40.445700000000002</v>
      </c>
      <c r="G40" s="26">
        <v>40.805300000000003</v>
      </c>
      <c r="H40" s="26">
        <v>8721.9</v>
      </c>
      <c r="I40" s="26">
        <v>14.41</v>
      </c>
      <c r="J40" s="27">
        <f t="shared" si="0"/>
        <v>2.4227499999999997</v>
      </c>
      <c r="L40" s="25">
        <v>1736.1623999999999</v>
      </c>
      <c r="M40" s="26">
        <v>37.158999999999999</v>
      </c>
      <c r="N40" s="26">
        <v>40.488799999999998</v>
      </c>
      <c r="O40" s="26">
        <v>40.844900000000003</v>
      </c>
      <c r="P40" s="26">
        <v>8825.6</v>
      </c>
      <c r="Q40" s="26">
        <v>14.42</v>
      </c>
      <c r="R40" s="27">
        <f t="shared" si="1"/>
        <v>2.4515555555555557</v>
      </c>
      <c r="S40" s="20"/>
      <c r="T40" s="31"/>
      <c r="U40" s="32"/>
      <c r="V40" s="32"/>
      <c r="W40" s="31"/>
      <c r="X40" s="32"/>
      <c r="Y40" s="33"/>
    </row>
    <row r="41" spans="1:25" x14ac:dyDescent="0.2">
      <c r="A41" s="24"/>
      <c r="B41" s="24"/>
      <c r="C41" s="24">
        <v>32</v>
      </c>
      <c r="D41" s="25">
        <v>833.25360000000001</v>
      </c>
      <c r="E41" s="26">
        <v>34.314500000000002</v>
      </c>
      <c r="F41" s="26">
        <v>38.39</v>
      </c>
      <c r="G41" s="26">
        <v>38.494399999999999</v>
      </c>
      <c r="H41" s="26">
        <v>7765.9</v>
      </c>
      <c r="I41" s="26">
        <v>12.01</v>
      </c>
      <c r="J41" s="27">
        <f t="shared" si="0"/>
        <v>2.1571944444444444</v>
      </c>
      <c r="L41" s="25">
        <v>833.44640000000004</v>
      </c>
      <c r="M41" s="26">
        <v>34.325200000000002</v>
      </c>
      <c r="N41" s="26">
        <v>38.388300000000001</v>
      </c>
      <c r="O41" s="26">
        <v>38.5227</v>
      </c>
      <c r="P41" s="26">
        <v>7784.9</v>
      </c>
      <c r="Q41" s="26">
        <v>12.41</v>
      </c>
      <c r="R41" s="27">
        <f t="shared" si="1"/>
        <v>2.1624722222222221</v>
      </c>
      <c r="S41" s="20"/>
      <c r="T41" s="31"/>
      <c r="U41" s="32"/>
      <c r="V41" s="32"/>
      <c r="W41" s="31"/>
      <c r="X41" s="32"/>
      <c r="Y41" s="33"/>
    </row>
    <row r="42" spans="1:25" ht="12.75" thickBot="1" x14ac:dyDescent="0.25">
      <c r="A42" s="24"/>
      <c r="B42" s="34"/>
      <c r="C42" s="34">
        <v>37</v>
      </c>
      <c r="D42" s="35">
        <v>428.6</v>
      </c>
      <c r="E42" s="36">
        <v>31.885300000000001</v>
      </c>
      <c r="F42" s="36">
        <v>36.798999999999999</v>
      </c>
      <c r="G42" s="36">
        <v>36.878900000000002</v>
      </c>
      <c r="H42" s="36">
        <v>7020.7</v>
      </c>
      <c r="I42" s="36">
        <v>10.46</v>
      </c>
      <c r="J42" s="37">
        <f t="shared" si="0"/>
        <v>1.9501944444444443</v>
      </c>
      <c r="L42" s="35">
        <v>429.20159999999998</v>
      </c>
      <c r="M42" s="36">
        <v>31.875800000000002</v>
      </c>
      <c r="N42" s="36">
        <v>36.7836</v>
      </c>
      <c r="O42" s="36">
        <v>36.840899999999998</v>
      </c>
      <c r="P42" s="36">
        <v>7034.3</v>
      </c>
      <c r="Q42" s="36">
        <v>10.41</v>
      </c>
      <c r="R42" s="37">
        <f t="shared" si="1"/>
        <v>1.9539722222222222</v>
      </c>
      <c r="S42" s="20"/>
      <c r="T42" s="41"/>
      <c r="U42" s="42"/>
      <c r="V42" s="42"/>
      <c r="W42" s="41"/>
      <c r="X42" s="42"/>
      <c r="Y42" s="43"/>
    </row>
    <row r="43" spans="1:25" x14ac:dyDescent="0.2">
      <c r="A43" s="24"/>
      <c r="B43" s="13" t="s">
        <v>17</v>
      </c>
      <c r="C43" s="13">
        <v>22</v>
      </c>
      <c r="D43" s="14">
        <v>4156.4984000000004</v>
      </c>
      <c r="E43" s="15">
        <v>40.302399999999999</v>
      </c>
      <c r="F43" s="15">
        <v>43.326799999999999</v>
      </c>
      <c r="G43" s="15">
        <v>44.748600000000003</v>
      </c>
      <c r="H43" s="15">
        <v>12389.7</v>
      </c>
      <c r="I43" s="15">
        <v>19.38</v>
      </c>
      <c r="J43" s="16">
        <f t="shared" si="0"/>
        <v>3.4415833333333334</v>
      </c>
      <c r="L43" s="14">
        <v>4149.3671999999997</v>
      </c>
      <c r="M43" s="15">
        <v>40.312100000000001</v>
      </c>
      <c r="N43" s="15">
        <v>43.393700000000003</v>
      </c>
      <c r="O43" s="15">
        <v>44.833500000000001</v>
      </c>
      <c r="P43" s="15">
        <v>12432.6</v>
      </c>
      <c r="Q43" s="15">
        <v>19.47</v>
      </c>
      <c r="R43" s="16">
        <f t="shared" si="1"/>
        <v>3.4535</v>
      </c>
      <c r="S43" s="20"/>
      <c r="T43" s="21">
        <f>bdrate($D43:$D46,E43:E46,$L43:$L46,M43:M46)</f>
        <v>-3.4408166219068725E-3</v>
      </c>
      <c r="U43" s="22">
        <f>bdrate($D43:$D46,F43:F46,$L43:$L46,N43:N46)</f>
        <v>-2.2779222189064585E-2</v>
      </c>
      <c r="V43" s="22">
        <f>bdrate($D43:$D46,G43:G46,$L43:$L46,O43:O46)</f>
        <v>-1.3412577308441254E-2</v>
      </c>
      <c r="W43" s="44">
        <f>bdrateOld($D43:$D46,E43:E46,$L43:$L46,M43:M46)</f>
        <v>-3.4295771855423762E-3</v>
      </c>
      <c r="X43" s="45">
        <f>bdrateOld($D43:$D46,F43:F46,$L43:$L46,N43:N46)</f>
        <v>-2.2474230888498536E-2</v>
      </c>
      <c r="Y43" s="46">
        <f>bdrateOld($D43:$D46,G43:G46,$L43:$L46,O43:O46)</f>
        <v>-1.4146459473280304E-2</v>
      </c>
    </row>
    <row r="44" spans="1:25" x14ac:dyDescent="0.2">
      <c r="A44" s="24"/>
      <c r="B44" s="24"/>
      <c r="C44" s="24">
        <v>27</v>
      </c>
      <c r="D44" s="25">
        <v>1863.548</v>
      </c>
      <c r="E44" s="26">
        <v>37.431100000000001</v>
      </c>
      <c r="F44" s="26">
        <v>41.193600000000004</v>
      </c>
      <c r="G44" s="26">
        <v>42.322200000000002</v>
      </c>
      <c r="H44" s="26">
        <v>11329.1</v>
      </c>
      <c r="I44" s="26">
        <v>16.13</v>
      </c>
      <c r="J44" s="27">
        <f t="shared" si="0"/>
        <v>3.1469722222222223</v>
      </c>
      <c r="L44" s="25">
        <v>1863.7791999999999</v>
      </c>
      <c r="M44" s="26">
        <v>37.443899999999999</v>
      </c>
      <c r="N44" s="26">
        <v>41.255899999999997</v>
      </c>
      <c r="O44" s="26">
        <v>42.375900000000001</v>
      </c>
      <c r="P44" s="26">
        <v>10833.6</v>
      </c>
      <c r="Q44" s="26">
        <v>16.46</v>
      </c>
      <c r="R44" s="27">
        <f t="shared" si="1"/>
        <v>3.0093333333333336</v>
      </c>
      <c r="S44" s="20"/>
      <c r="T44" s="31"/>
      <c r="U44" s="32"/>
      <c r="V44" s="32"/>
      <c r="W44" s="31"/>
      <c r="X44" s="32"/>
      <c r="Y44" s="33"/>
    </row>
    <row r="45" spans="1:25" x14ac:dyDescent="0.2">
      <c r="A45" s="24"/>
      <c r="B45" s="24"/>
      <c r="C45" s="24">
        <v>32</v>
      </c>
      <c r="D45" s="25">
        <v>907.10159999999996</v>
      </c>
      <c r="E45" s="26">
        <v>34.461300000000001</v>
      </c>
      <c r="F45" s="26">
        <v>39.410299999999999</v>
      </c>
      <c r="G45" s="26">
        <v>40.385899999999999</v>
      </c>
      <c r="H45" s="26">
        <v>9674.6</v>
      </c>
      <c r="I45" s="26">
        <v>13.73</v>
      </c>
      <c r="J45" s="27">
        <f t="shared" si="0"/>
        <v>2.687388888888889</v>
      </c>
      <c r="L45" s="25">
        <v>906.94159999999999</v>
      </c>
      <c r="M45" s="26">
        <v>34.479100000000003</v>
      </c>
      <c r="N45" s="26">
        <v>39.461599999999997</v>
      </c>
      <c r="O45" s="26">
        <v>40.388500000000001</v>
      </c>
      <c r="P45" s="26">
        <v>9710.1</v>
      </c>
      <c r="Q45" s="26">
        <v>13.64</v>
      </c>
      <c r="R45" s="27">
        <f t="shared" si="1"/>
        <v>2.6972499999999999</v>
      </c>
      <c r="S45" s="20"/>
      <c r="T45" s="31"/>
      <c r="U45" s="32"/>
      <c r="V45" s="32"/>
      <c r="W45" s="31"/>
      <c r="X45" s="32"/>
      <c r="Y45" s="33"/>
    </row>
    <row r="46" spans="1:25" ht="12.75" thickBot="1" x14ac:dyDescent="0.25">
      <c r="A46" s="24"/>
      <c r="B46" s="34"/>
      <c r="C46" s="34">
        <v>37</v>
      </c>
      <c r="D46" s="35">
        <v>462.63279999999997</v>
      </c>
      <c r="E46" s="36">
        <v>31.575500000000002</v>
      </c>
      <c r="F46" s="36">
        <v>38.066099999999999</v>
      </c>
      <c r="G46" s="36">
        <v>38.901400000000002</v>
      </c>
      <c r="H46" s="36">
        <v>8907</v>
      </c>
      <c r="I46" s="36">
        <v>11.81</v>
      </c>
      <c r="J46" s="37">
        <f t="shared" si="0"/>
        <v>2.4741666666666666</v>
      </c>
      <c r="L46" s="35">
        <v>463.5016</v>
      </c>
      <c r="M46" s="36">
        <v>31.584599999999998</v>
      </c>
      <c r="N46" s="36">
        <v>38.094200000000001</v>
      </c>
      <c r="O46" s="36">
        <v>38.914000000000001</v>
      </c>
      <c r="P46" s="36">
        <v>8971.4</v>
      </c>
      <c r="Q46" s="36">
        <v>12</v>
      </c>
      <c r="R46" s="37">
        <f t="shared" si="1"/>
        <v>2.4920555555555555</v>
      </c>
      <c r="S46" s="20"/>
      <c r="T46" s="41"/>
      <c r="U46" s="42"/>
      <c r="V46" s="42"/>
      <c r="W46" s="41"/>
      <c r="X46" s="42"/>
      <c r="Y46" s="43"/>
    </row>
    <row r="47" spans="1:25" x14ac:dyDescent="0.2">
      <c r="A47" s="24"/>
      <c r="B47" s="13" t="s">
        <v>18</v>
      </c>
      <c r="C47" s="13">
        <v>22</v>
      </c>
      <c r="D47" s="14">
        <v>7966.5223999999998</v>
      </c>
      <c r="E47" s="15">
        <v>38.492800000000003</v>
      </c>
      <c r="F47" s="15">
        <v>41.1858</v>
      </c>
      <c r="G47" s="15">
        <v>42.122100000000003</v>
      </c>
      <c r="H47" s="15">
        <v>11321.2</v>
      </c>
      <c r="I47" s="15">
        <v>21.23</v>
      </c>
      <c r="J47" s="16">
        <f t="shared" si="0"/>
        <v>3.1447777777777781</v>
      </c>
      <c r="L47" s="14">
        <v>7965.9031999999997</v>
      </c>
      <c r="M47" s="15">
        <v>38.504300000000001</v>
      </c>
      <c r="N47" s="15">
        <v>41.2575</v>
      </c>
      <c r="O47" s="15">
        <v>42.193199999999997</v>
      </c>
      <c r="P47" s="15">
        <v>11398.2</v>
      </c>
      <c r="Q47" s="15">
        <v>21.15</v>
      </c>
      <c r="R47" s="16">
        <f t="shared" si="1"/>
        <v>3.1661666666666668</v>
      </c>
      <c r="S47" s="20"/>
      <c r="T47" s="21">
        <f>bdrate($D47:$D50,E47:E50,$L47:$L50,M47:M50)</f>
        <v>-1.1019548914108501E-3</v>
      </c>
      <c r="U47" s="22">
        <f>bdrate($D47:$D50,F47:F50,$L47:$L50,N47:N50)</f>
        <v>-1.8621145358950097E-2</v>
      </c>
      <c r="V47" s="22">
        <f>bdrate($D47:$D50,G47:G50,$L47:$L50,O47:O50)</f>
        <v>-2.1382940054632815E-2</v>
      </c>
      <c r="W47" s="44">
        <f>bdrateOld($D47:$D50,E47:E50,$L47:$L50,M47:M50)</f>
        <v>-1.0735589997714623E-3</v>
      </c>
      <c r="X47" s="45">
        <f>bdrateOld($D47:$D50,F47:F50,$L47:$L50,N47:N50)</f>
        <v>-1.7599601007122767E-2</v>
      </c>
      <c r="Y47" s="46">
        <f>bdrateOld($D47:$D50,G47:G50,$L47:$L50,O47:O50)</f>
        <v>-2.0775236569834599E-2</v>
      </c>
    </row>
    <row r="48" spans="1:25" x14ac:dyDescent="0.2">
      <c r="A48" s="24"/>
      <c r="B48" s="24"/>
      <c r="C48" s="24">
        <v>27</v>
      </c>
      <c r="D48" s="25">
        <v>3408.1687999999999</v>
      </c>
      <c r="E48" s="26">
        <v>34.629399999999997</v>
      </c>
      <c r="F48" s="26">
        <v>38.420900000000003</v>
      </c>
      <c r="G48" s="26">
        <v>39.249299999999998</v>
      </c>
      <c r="H48" s="26">
        <v>9474.6</v>
      </c>
      <c r="I48" s="26">
        <v>16.670000000000002</v>
      </c>
      <c r="J48" s="27">
        <f t="shared" si="0"/>
        <v>2.6318333333333332</v>
      </c>
      <c r="L48" s="25">
        <v>3412.2248</v>
      </c>
      <c r="M48" s="26">
        <v>34.640099999999997</v>
      </c>
      <c r="N48" s="26">
        <v>38.4694</v>
      </c>
      <c r="O48" s="26">
        <v>39.323500000000003</v>
      </c>
      <c r="P48" s="26">
        <v>9555</v>
      </c>
      <c r="Q48" s="26">
        <v>16.690000000000001</v>
      </c>
      <c r="R48" s="27">
        <f t="shared" si="1"/>
        <v>2.6541666666666668</v>
      </c>
      <c r="S48" s="20"/>
      <c r="T48" s="31"/>
      <c r="U48" s="32"/>
      <c r="V48" s="32"/>
      <c r="W48" s="31"/>
      <c r="X48" s="32"/>
      <c r="Y48" s="33"/>
    </row>
    <row r="49" spans="1:25" x14ac:dyDescent="0.2">
      <c r="A49" s="24"/>
      <c r="B49" s="24"/>
      <c r="C49" s="24">
        <v>32</v>
      </c>
      <c r="D49" s="25">
        <v>1488.6343999999999</v>
      </c>
      <c r="E49" s="26">
        <v>31.119599999999998</v>
      </c>
      <c r="F49" s="26">
        <v>36.441200000000002</v>
      </c>
      <c r="G49" s="26">
        <v>37.2209</v>
      </c>
      <c r="H49" s="26">
        <v>8147.7</v>
      </c>
      <c r="I49" s="26">
        <v>13.53</v>
      </c>
      <c r="J49" s="27">
        <f t="shared" si="0"/>
        <v>2.2632499999999998</v>
      </c>
      <c r="L49" s="25">
        <v>1491.2840000000001</v>
      </c>
      <c r="M49" s="26">
        <v>31.131399999999999</v>
      </c>
      <c r="N49" s="26">
        <v>36.492400000000004</v>
      </c>
      <c r="O49" s="26">
        <v>37.268099999999997</v>
      </c>
      <c r="P49" s="26">
        <v>8207.1</v>
      </c>
      <c r="Q49" s="26">
        <v>13.73</v>
      </c>
      <c r="R49" s="27">
        <f t="shared" si="1"/>
        <v>2.2797499999999999</v>
      </c>
      <c r="S49" s="20"/>
      <c r="T49" s="31"/>
      <c r="U49" s="32"/>
      <c r="V49" s="32"/>
      <c r="W49" s="31"/>
      <c r="X49" s="32"/>
      <c r="Y49" s="33"/>
    </row>
    <row r="50" spans="1:25" ht="12.75" thickBot="1" x14ac:dyDescent="0.25">
      <c r="A50" s="24"/>
      <c r="B50" s="34"/>
      <c r="C50" s="34">
        <v>37</v>
      </c>
      <c r="D50" s="35">
        <v>646.28160000000003</v>
      </c>
      <c r="E50" s="36">
        <v>27.904299999999999</v>
      </c>
      <c r="F50" s="36">
        <v>35.081099999999999</v>
      </c>
      <c r="G50" s="36">
        <v>35.846600000000002</v>
      </c>
      <c r="H50" s="36">
        <v>7279.9</v>
      </c>
      <c r="I50" s="36">
        <v>10.94</v>
      </c>
      <c r="J50" s="37">
        <f t="shared" si="0"/>
        <v>2.0221944444444442</v>
      </c>
      <c r="L50" s="35">
        <v>648.70000000000005</v>
      </c>
      <c r="M50" s="36">
        <v>27.913399999999999</v>
      </c>
      <c r="N50" s="36">
        <v>35.1083</v>
      </c>
      <c r="O50" s="36">
        <v>35.865000000000002</v>
      </c>
      <c r="P50" s="36">
        <v>7273.5</v>
      </c>
      <c r="Q50" s="36">
        <v>10.74</v>
      </c>
      <c r="R50" s="37">
        <f t="shared" si="1"/>
        <v>2.0204166666666667</v>
      </c>
      <c r="S50" s="20"/>
      <c r="T50" s="41"/>
      <c r="U50" s="42"/>
      <c r="V50" s="42"/>
      <c r="W50" s="41"/>
      <c r="X50" s="42"/>
      <c r="Y50" s="43"/>
    </row>
    <row r="51" spans="1:25" x14ac:dyDescent="0.2">
      <c r="A51" s="24"/>
      <c r="B51" s="13" t="s">
        <v>19</v>
      </c>
      <c r="C51" s="13">
        <v>22</v>
      </c>
      <c r="D51" s="14">
        <v>5799.6736000000001</v>
      </c>
      <c r="E51" s="15">
        <v>40.082799999999999</v>
      </c>
      <c r="F51" s="15">
        <v>41.646500000000003</v>
      </c>
      <c r="G51" s="15">
        <v>42.959299999999999</v>
      </c>
      <c r="H51" s="15">
        <v>8203.6</v>
      </c>
      <c r="I51" s="15">
        <v>13.49</v>
      </c>
      <c r="J51" s="16">
        <f t="shared" si="0"/>
        <v>2.278777777777778</v>
      </c>
      <c r="L51" s="14">
        <v>5804.6008000000002</v>
      </c>
      <c r="M51" s="15">
        <v>40.081400000000002</v>
      </c>
      <c r="N51" s="15">
        <v>41.6511</v>
      </c>
      <c r="O51" s="15">
        <v>42.970199999999998</v>
      </c>
      <c r="P51" s="15">
        <v>8263.9</v>
      </c>
      <c r="Q51" s="15">
        <v>13.58</v>
      </c>
      <c r="R51" s="16">
        <f t="shared" si="1"/>
        <v>2.2955277777777776</v>
      </c>
      <c r="S51" s="20"/>
      <c r="T51" s="21">
        <f>bdrate($D51:$D54,E51:E54,$L51:$L54,M51:M54)</f>
        <v>1.0618424977875129E-3</v>
      </c>
      <c r="U51" s="22">
        <f>bdrate($D51:$D54,F51:F54,$L51:$L54,N51:N54)</f>
        <v>1.0006064210577037E-3</v>
      </c>
      <c r="V51" s="22">
        <f>bdrate($D51:$D54,G51:G54,$L51:$L54,O51:O54)</f>
        <v>-5.6510356032789533E-3</v>
      </c>
      <c r="W51" s="44">
        <f>bdrateOld($D51:$D54,E51:E54,$L51:$L54,M51:M54)</f>
        <v>1.0260363816045892E-3</v>
      </c>
      <c r="X51" s="45">
        <f>bdrateOld($D51:$D54,F51:F54,$L51:$L54,N51:N54)</f>
        <v>1.7242553414407169E-3</v>
      </c>
      <c r="Y51" s="46">
        <f>bdrateOld($D51:$D54,G51:G54,$L51:$L54,O51:O54)</f>
        <v>-5.7766285683862328E-3</v>
      </c>
    </row>
    <row r="52" spans="1:25" x14ac:dyDescent="0.2">
      <c r="A52" s="24"/>
      <c r="B52" s="24"/>
      <c r="C52" s="24">
        <v>27</v>
      </c>
      <c r="D52" s="25">
        <v>2291.5664000000002</v>
      </c>
      <c r="E52" s="26">
        <v>36.336799999999997</v>
      </c>
      <c r="F52" s="26">
        <v>38.971899999999998</v>
      </c>
      <c r="G52" s="26">
        <v>40.538800000000002</v>
      </c>
      <c r="H52" s="26">
        <v>6985.2</v>
      </c>
      <c r="I52" s="26">
        <v>11.06</v>
      </c>
      <c r="J52" s="27">
        <f t="shared" si="0"/>
        <v>1.9403333333333332</v>
      </c>
      <c r="L52" s="25">
        <v>2296.0904</v>
      </c>
      <c r="M52" s="26">
        <v>36.340600000000002</v>
      </c>
      <c r="N52" s="26">
        <v>38.966299999999997</v>
      </c>
      <c r="O52" s="26">
        <v>40.5563</v>
      </c>
      <c r="P52" s="26">
        <v>7047.4</v>
      </c>
      <c r="Q52" s="26">
        <v>11.01</v>
      </c>
      <c r="R52" s="27">
        <f t="shared" si="1"/>
        <v>1.957611111111111</v>
      </c>
      <c r="S52" s="20"/>
      <c r="T52" s="31"/>
      <c r="U52" s="32"/>
      <c r="V52" s="32"/>
      <c r="W52" s="31"/>
      <c r="X52" s="32"/>
      <c r="Y52" s="33"/>
    </row>
    <row r="53" spans="1:25" x14ac:dyDescent="0.2">
      <c r="A53" s="24"/>
      <c r="B53" s="24"/>
      <c r="C53" s="24">
        <v>32</v>
      </c>
      <c r="D53" s="25">
        <v>1007.504</v>
      </c>
      <c r="E53" s="26">
        <v>33.136099999999999</v>
      </c>
      <c r="F53" s="26">
        <v>37.053899999999999</v>
      </c>
      <c r="G53" s="26">
        <v>38.753900000000002</v>
      </c>
      <c r="H53" s="26">
        <v>6056.3</v>
      </c>
      <c r="I53" s="26">
        <v>9.2899999999999991</v>
      </c>
      <c r="J53" s="27">
        <f t="shared" si="0"/>
        <v>1.6823055555555555</v>
      </c>
      <c r="L53" s="25">
        <v>1009.5968</v>
      </c>
      <c r="M53" s="26">
        <v>33.138300000000001</v>
      </c>
      <c r="N53" s="26">
        <v>37.064700000000002</v>
      </c>
      <c r="O53" s="26">
        <v>38.769599999999997</v>
      </c>
      <c r="P53" s="26">
        <v>6059</v>
      </c>
      <c r="Q53" s="26">
        <v>9.27</v>
      </c>
      <c r="R53" s="27">
        <f t="shared" si="1"/>
        <v>1.6830555555555555</v>
      </c>
      <c r="S53" s="20"/>
      <c r="T53" s="31"/>
      <c r="U53" s="32"/>
      <c r="V53" s="32"/>
      <c r="W53" s="31"/>
      <c r="X53" s="32"/>
      <c r="Y53" s="33"/>
    </row>
    <row r="54" spans="1:25" ht="12.75" thickBot="1" x14ac:dyDescent="0.25">
      <c r="A54" s="34"/>
      <c r="B54" s="34"/>
      <c r="C54" s="34">
        <v>37</v>
      </c>
      <c r="D54" s="35">
        <v>461.43680000000001</v>
      </c>
      <c r="E54" s="36">
        <v>30.245100000000001</v>
      </c>
      <c r="F54" s="36">
        <v>35.747399999999999</v>
      </c>
      <c r="G54" s="36">
        <v>37.460599999999999</v>
      </c>
      <c r="H54" s="36">
        <v>5305.3</v>
      </c>
      <c r="I54" s="36">
        <v>7.55</v>
      </c>
      <c r="J54" s="37">
        <f t="shared" si="0"/>
        <v>1.4736944444444444</v>
      </c>
      <c r="L54" s="35">
        <v>462.14640000000003</v>
      </c>
      <c r="M54" s="36">
        <v>30.2516</v>
      </c>
      <c r="N54" s="36">
        <v>35.749600000000001</v>
      </c>
      <c r="O54" s="36">
        <v>37.4788</v>
      </c>
      <c r="P54" s="36">
        <v>5348.4</v>
      </c>
      <c r="Q54" s="36">
        <v>7.73</v>
      </c>
      <c r="R54" s="37">
        <f t="shared" si="1"/>
        <v>1.4856666666666665</v>
      </c>
      <c r="S54" s="20"/>
      <c r="T54" s="41"/>
      <c r="U54" s="42"/>
      <c r="V54" s="42"/>
      <c r="W54" s="41"/>
      <c r="X54" s="42"/>
      <c r="Y54" s="43"/>
    </row>
    <row r="55" spans="1:25" x14ac:dyDescent="0.2">
      <c r="A55" s="13" t="s">
        <v>20</v>
      </c>
      <c r="B55" s="13" t="s">
        <v>21</v>
      </c>
      <c r="C55" s="13">
        <v>22</v>
      </c>
      <c r="D55" s="14">
        <v>1752.9983999999999</v>
      </c>
      <c r="E55" s="15">
        <v>41.107700000000001</v>
      </c>
      <c r="F55" s="15">
        <v>43.813200000000002</v>
      </c>
      <c r="G55" s="15">
        <v>43.235700000000001</v>
      </c>
      <c r="H55" s="15">
        <v>2745</v>
      </c>
      <c r="I55" s="15">
        <v>4.74</v>
      </c>
      <c r="J55" s="16">
        <f t="shared" si="0"/>
        <v>0.76249999999999996</v>
      </c>
      <c r="L55" s="14">
        <v>1753.3344</v>
      </c>
      <c r="M55" s="15">
        <v>41.119399999999999</v>
      </c>
      <c r="N55" s="15">
        <v>43.869500000000002</v>
      </c>
      <c r="O55" s="15">
        <v>43.295200000000001</v>
      </c>
      <c r="P55" s="15">
        <v>2783.5</v>
      </c>
      <c r="Q55" s="15">
        <v>4.7</v>
      </c>
      <c r="R55" s="16">
        <f t="shared" si="1"/>
        <v>0.77319444444444441</v>
      </c>
      <c r="S55" s="20"/>
      <c r="T55" s="21">
        <f>bdrate($D55:$D58,E55:E58,$L55:$L58,M55:M58)</f>
        <v>-8.2458925097783631E-4</v>
      </c>
      <c r="U55" s="22">
        <f>bdrate($D55:$D58,F55:F58,$L55:$L58,N55:N58)</f>
        <v>-1.5844917020798932E-2</v>
      </c>
      <c r="V55" s="22">
        <f>bdrate($D55:$D58,G55:G58,$L55:$L58,O55:O58)</f>
        <v>-1.4515300853851665E-2</v>
      </c>
      <c r="W55" s="44">
        <f>bdrateOld($D55:$D58,E55:E58,$L55:$L58,M55:M58)</f>
        <v>-8.9440798923268172E-4</v>
      </c>
      <c r="X55" s="45">
        <f>bdrateOld($D55:$D58,F55:F58,$L55:$L58,N55:N58)</f>
        <v>-1.5804456393194055E-2</v>
      </c>
      <c r="Y55" s="46">
        <f>bdrateOld($D55:$D58,G55:G58,$L55:$L58,O55:O58)</f>
        <v>-1.4377428125235681E-2</v>
      </c>
    </row>
    <row r="56" spans="1:25" x14ac:dyDescent="0.2">
      <c r="A56" s="24" t="s">
        <v>22</v>
      </c>
      <c r="B56" s="24"/>
      <c r="C56" s="24">
        <v>27</v>
      </c>
      <c r="D56" s="25">
        <v>870.14800000000002</v>
      </c>
      <c r="E56" s="26">
        <v>37.124200000000002</v>
      </c>
      <c r="F56" s="26">
        <v>40.949399999999997</v>
      </c>
      <c r="G56" s="26">
        <v>39.958799999999997</v>
      </c>
      <c r="H56" s="26">
        <v>2412.6999999999998</v>
      </c>
      <c r="I56" s="26">
        <v>3.96</v>
      </c>
      <c r="J56" s="27">
        <f t="shared" si="0"/>
        <v>0.67019444444444443</v>
      </c>
      <c r="L56" s="25">
        <v>871.38480000000004</v>
      </c>
      <c r="M56" s="26">
        <v>37.142099999999999</v>
      </c>
      <c r="N56" s="26">
        <v>41.0199</v>
      </c>
      <c r="O56" s="26">
        <v>40.021500000000003</v>
      </c>
      <c r="P56" s="26">
        <v>2427.6999999999998</v>
      </c>
      <c r="Q56" s="26">
        <v>3.96</v>
      </c>
      <c r="R56" s="27">
        <f t="shared" si="1"/>
        <v>0.67436111111111108</v>
      </c>
      <c r="S56" s="20"/>
      <c r="T56" s="31"/>
      <c r="U56" s="32"/>
      <c r="V56" s="32"/>
      <c r="W56" s="31"/>
      <c r="X56" s="32"/>
      <c r="Y56" s="33"/>
    </row>
    <row r="57" spans="1:25" x14ac:dyDescent="0.2">
      <c r="A57" s="24"/>
      <c r="B57" s="24"/>
      <c r="C57" s="24">
        <v>32</v>
      </c>
      <c r="D57" s="25">
        <v>424.94080000000002</v>
      </c>
      <c r="E57" s="26">
        <v>33.604900000000001</v>
      </c>
      <c r="F57" s="26">
        <v>38.848700000000001</v>
      </c>
      <c r="G57" s="26">
        <v>37.580599999999997</v>
      </c>
      <c r="H57" s="26">
        <v>2149.9</v>
      </c>
      <c r="I57" s="26">
        <v>3.29</v>
      </c>
      <c r="J57" s="27">
        <f t="shared" si="0"/>
        <v>0.59719444444444447</v>
      </c>
      <c r="L57" s="25">
        <v>425.45280000000002</v>
      </c>
      <c r="M57" s="26">
        <v>33.607399999999998</v>
      </c>
      <c r="N57" s="26">
        <v>38.889800000000001</v>
      </c>
      <c r="O57" s="26">
        <v>37.631999999999998</v>
      </c>
      <c r="P57" s="26">
        <v>2152.6</v>
      </c>
      <c r="Q57" s="26">
        <v>3.29</v>
      </c>
      <c r="R57" s="27">
        <f t="shared" si="1"/>
        <v>0.59794444444444439</v>
      </c>
      <c r="S57" s="20"/>
      <c r="T57" s="31"/>
      <c r="U57" s="32"/>
      <c r="V57" s="32"/>
      <c r="W57" s="31"/>
      <c r="X57" s="32"/>
      <c r="Y57" s="33"/>
    </row>
    <row r="58" spans="1:25" ht="12.75" thickBot="1" x14ac:dyDescent="0.25">
      <c r="A58" s="24"/>
      <c r="B58" s="34"/>
      <c r="C58" s="34">
        <v>37</v>
      </c>
      <c r="D58" s="35">
        <v>214.5712</v>
      </c>
      <c r="E58" s="36">
        <v>30.640499999999999</v>
      </c>
      <c r="F58" s="36">
        <v>37.3889</v>
      </c>
      <c r="G58" s="36">
        <v>35.874099999999999</v>
      </c>
      <c r="H58" s="36">
        <v>1976.4</v>
      </c>
      <c r="I58" s="36">
        <v>2.72</v>
      </c>
      <c r="J58" s="37">
        <f t="shared" si="0"/>
        <v>0.54900000000000004</v>
      </c>
      <c r="L58" s="35">
        <v>215.34399999999999</v>
      </c>
      <c r="M58" s="36">
        <v>30.653700000000001</v>
      </c>
      <c r="N58" s="36">
        <v>37.411999999999999</v>
      </c>
      <c r="O58" s="36">
        <v>35.9163</v>
      </c>
      <c r="P58" s="36">
        <v>1944.9</v>
      </c>
      <c r="Q58" s="36">
        <v>2.75</v>
      </c>
      <c r="R58" s="37">
        <f t="shared" si="1"/>
        <v>0.54025000000000001</v>
      </c>
      <c r="S58" s="20"/>
      <c r="T58" s="41"/>
      <c r="U58" s="42"/>
      <c r="V58" s="42"/>
      <c r="W58" s="41"/>
      <c r="X58" s="42"/>
      <c r="Y58" s="43"/>
    </row>
    <row r="59" spans="1:25" x14ac:dyDescent="0.2">
      <c r="A59" s="24"/>
      <c r="B59" s="13" t="s">
        <v>23</v>
      </c>
      <c r="C59" s="13">
        <v>22</v>
      </c>
      <c r="D59" s="14">
        <v>2175.752</v>
      </c>
      <c r="E59" s="15">
        <v>38.423400000000001</v>
      </c>
      <c r="F59" s="15">
        <v>42.847900000000003</v>
      </c>
      <c r="G59" s="15">
        <v>43.942700000000002</v>
      </c>
      <c r="H59" s="15">
        <v>3100.4</v>
      </c>
      <c r="I59" s="15">
        <v>5.97</v>
      </c>
      <c r="J59" s="16">
        <f t="shared" si="0"/>
        <v>0.86122222222222222</v>
      </c>
      <c r="L59" s="14">
        <v>2172.1536000000001</v>
      </c>
      <c r="M59" s="15">
        <v>38.436199999999999</v>
      </c>
      <c r="N59" s="15">
        <v>42.8947</v>
      </c>
      <c r="O59" s="15">
        <v>44.0139</v>
      </c>
      <c r="P59" s="15">
        <v>3108.5</v>
      </c>
      <c r="Q59" s="15">
        <v>5.92</v>
      </c>
      <c r="R59" s="16">
        <f t="shared" si="1"/>
        <v>0.8634722222222222</v>
      </c>
      <c r="S59" s="20"/>
      <c r="T59" s="21">
        <f>bdrate($D59:$D62,E59:E62,$L59:$L62,M59:M62)</f>
        <v>-5.8417245158242093E-3</v>
      </c>
      <c r="U59" s="22">
        <f>bdrate($D59:$D62,F59:F62,$L59:$L62,N59:N62)</f>
        <v>-1.3521477906645263E-2</v>
      </c>
      <c r="V59" s="22">
        <f>bdrate($D59:$D62,G59:G62,$L59:$L62,O59:O62)</f>
        <v>-2.8425874514014127E-2</v>
      </c>
      <c r="W59" s="44">
        <f>bdrateOld($D59:$D62,E59:E62,$L59:$L62,M59:M62)</f>
        <v>-5.7879172499450959E-3</v>
      </c>
      <c r="X59" s="45">
        <f>bdrateOld($D59:$D62,F59:F62,$L59:$L62,N59:N62)</f>
        <v>-1.6694664363095191E-2</v>
      </c>
      <c r="Y59" s="46">
        <f>bdrateOld($D59:$D62,G59:G62,$L59:$L62,O59:O62)</f>
        <v>-2.2832646030273573E-2</v>
      </c>
    </row>
    <row r="60" spans="1:25" x14ac:dyDescent="0.2">
      <c r="A60" s="24"/>
      <c r="B60" s="24"/>
      <c r="C60" s="24">
        <v>27</v>
      </c>
      <c r="D60" s="25">
        <v>754.44320000000005</v>
      </c>
      <c r="E60" s="26">
        <v>34.606000000000002</v>
      </c>
      <c r="F60" s="26">
        <v>40.771000000000001</v>
      </c>
      <c r="G60" s="26">
        <v>41.754300000000001</v>
      </c>
      <c r="H60" s="26">
        <v>2539.6</v>
      </c>
      <c r="I60" s="26">
        <v>4.38</v>
      </c>
      <c r="J60" s="27">
        <f t="shared" si="0"/>
        <v>0.70544444444444443</v>
      </c>
      <c r="L60" s="25">
        <v>754.00800000000004</v>
      </c>
      <c r="M60" s="26">
        <v>34.624099999999999</v>
      </c>
      <c r="N60" s="26">
        <v>40.8384</v>
      </c>
      <c r="O60" s="26">
        <v>41.801200000000001</v>
      </c>
      <c r="P60" s="26">
        <v>2636.5</v>
      </c>
      <c r="Q60" s="26">
        <v>4.49</v>
      </c>
      <c r="R60" s="27">
        <f t="shared" si="1"/>
        <v>0.73236111111111113</v>
      </c>
      <c r="S60" s="20"/>
      <c r="T60" s="31"/>
      <c r="U60" s="32"/>
      <c r="V60" s="32"/>
      <c r="W60" s="31"/>
      <c r="X60" s="32"/>
      <c r="Y60" s="33"/>
    </row>
    <row r="61" spans="1:25" x14ac:dyDescent="0.2">
      <c r="A61" s="24"/>
      <c r="B61" s="24"/>
      <c r="C61" s="24">
        <v>32</v>
      </c>
      <c r="D61" s="25">
        <v>297.79520000000002</v>
      </c>
      <c r="E61" s="26">
        <v>31.4055</v>
      </c>
      <c r="F61" s="26">
        <v>39.351700000000001</v>
      </c>
      <c r="G61" s="26">
        <v>40.177999999999997</v>
      </c>
      <c r="H61" s="26">
        <v>2201.6</v>
      </c>
      <c r="I61" s="26">
        <v>3.54</v>
      </c>
      <c r="J61" s="27">
        <f t="shared" si="0"/>
        <v>0.61155555555555552</v>
      </c>
      <c r="L61" s="25">
        <v>297.15440000000001</v>
      </c>
      <c r="M61" s="26">
        <v>31.422699999999999</v>
      </c>
      <c r="N61" s="26">
        <v>39.317700000000002</v>
      </c>
      <c r="O61" s="26">
        <v>40.246699999999997</v>
      </c>
      <c r="P61" s="26">
        <v>2224.4</v>
      </c>
      <c r="Q61" s="26">
        <v>3.66</v>
      </c>
      <c r="R61" s="27">
        <f t="shared" si="1"/>
        <v>0.61788888888888893</v>
      </c>
      <c r="S61" s="20"/>
      <c r="T61" s="31"/>
      <c r="U61" s="32"/>
      <c r="V61" s="32"/>
      <c r="W61" s="31"/>
      <c r="X61" s="32"/>
      <c r="Y61" s="33"/>
    </row>
    <row r="62" spans="1:25" ht="12.75" thickBot="1" x14ac:dyDescent="0.25">
      <c r="A62" s="24"/>
      <c r="B62" s="34"/>
      <c r="C62" s="34">
        <v>37</v>
      </c>
      <c r="D62" s="35">
        <v>127.5856</v>
      </c>
      <c r="E62" s="36">
        <v>28.405100000000001</v>
      </c>
      <c r="F62" s="36">
        <v>38.313899999999997</v>
      </c>
      <c r="G62" s="36">
        <v>39.110700000000001</v>
      </c>
      <c r="H62" s="36">
        <v>1975.7</v>
      </c>
      <c r="I62" s="36">
        <v>2.74</v>
      </c>
      <c r="J62" s="37">
        <f t="shared" si="0"/>
        <v>0.54880555555555555</v>
      </c>
      <c r="L62" s="35">
        <v>127.32080000000001</v>
      </c>
      <c r="M62" s="36">
        <v>28.410399999999999</v>
      </c>
      <c r="N62" s="36">
        <v>38.262</v>
      </c>
      <c r="O62" s="36">
        <v>39.0732</v>
      </c>
      <c r="P62" s="36">
        <v>1992.1</v>
      </c>
      <c r="Q62" s="36">
        <v>2.75</v>
      </c>
      <c r="R62" s="37">
        <f t="shared" si="1"/>
        <v>0.55336111111111108</v>
      </c>
      <c r="S62" s="20"/>
      <c r="T62" s="41"/>
      <c r="U62" s="42"/>
      <c r="V62" s="42"/>
      <c r="W62" s="41"/>
      <c r="X62" s="42"/>
      <c r="Y62" s="43"/>
    </row>
    <row r="63" spans="1:25" x14ac:dyDescent="0.2">
      <c r="A63" s="24"/>
      <c r="B63" s="13" t="s">
        <v>24</v>
      </c>
      <c r="C63" s="13">
        <v>22</v>
      </c>
      <c r="D63" s="14">
        <v>1909.4839999999999</v>
      </c>
      <c r="E63" s="15">
        <v>38.164200000000001</v>
      </c>
      <c r="F63" s="15">
        <v>40.835700000000003</v>
      </c>
      <c r="G63" s="15">
        <v>41.570799999999998</v>
      </c>
      <c r="H63" s="15">
        <v>2580.6999999999998</v>
      </c>
      <c r="I63" s="15">
        <v>5.0199999999999996</v>
      </c>
      <c r="J63" s="16">
        <f t="shared" si="0"/>
        <v>0.71686111111111106</v>
      </c>
      <c r="L63" s="14">
        <v>1906.0992000000001</v>
      </c>
      <c r="M63" s="15">
        <v>38.181199999999997</v>
      </c>
      <c r="N63" s="15">
        <v>40.919499999999999</v>
      </c>
      <c r="O63" s="15">
        <v>41.665700000000001</v>
      </c>
      <c r="P63" s="15">
        <v>2582</v>
      </c>
      <c r="Q63" s="15">
        <v>5.08</v>
      </c>
      <c r="R63" s="16">
        <f t="shared" si="1"/>
        <v>0.71722222222222221</v>
      </c>
      <c r="S63" s="20"/>
      <c r="T63" s="21">
        <f>bdrate($D63:$D66,E63:E66,$L63:$L66,M63:M66)</f>
        <v>-3.0067118216836608E-3</v>
      </c>
      <c r="U63" s="22">
        <f>bdrate($D63:$D66,F63:F66,$L63:$L66,N63:N66)</f>
        <v>-2.2073293580563758E-2</v>
      </c>
      <c r="V63" s="22">
        <f>bdrate($D63:$D66,G63:G66,$L63:$L66,O63:O66)</f>
        <v>-3.0614988888134853E-2</v>
      </c>
      <c r="W63" s="44">
        <f>bdrateOld($D63:$D66,E63:E66,$L63:$L66,M63:M66)</f>
        <v>-2.9821781022303373E-3</v>
      </c>
      <c r="X63" s="45">
        <f>bdrateOld($D63:$D66,F63:F66,$L63:$L66,N63:N66)</f>
        <v>-1.8185084518851591E-2</v>
      </c>
      <c r="Y63" s="46">
        <f>bdrateOld($D63:$D66,G63:G66,$L63:$L66,O63:O66)</f>
        <v>-2.9842736111365675E-2</v>
      </c>
    </row>
    <row r="64" spans="1:25" x14ac:dyDescent="0.2">
      <c r="A64" s="24"/>
      <c r="B64" s="24"/>
      <c r="C64" s="24">
        <v>27</v>
      </c>
      <c r="D64" s="25">
        <v>815.18560000000002</v>
      </c>
      <c r="E64" s="26">
        <v>34.395299999999999</v>
      </c>
      <c r="F64" s="26">
        <v>38.093200000000003</v>
      </c>
      <c r="G64" s="26">
        <v>38.648400000000002</v>
      </c>
      <c r="H64" s="26">
        <v>2176.3000000000002</v>
      </c>
      <c r="I64" s="26">
        <v>3.85</v>
      </c>
      <c r="J64" s="27">
        <f t="shared" si="0"/>
        <v>0.60452777777777778</v>
      </c>
      <c r="L64" s="25">
        <v>814.60479999999995</v>
      </c>
      <c r="M64" s="26">
        <v>34.406799999999997</v>
      </c>
      <c r="N64" s="26">
        <v>38.1462</v>
      </c>
      <c r="O64" s="26">
        <v>38.731299999999997</v>
      </c>
      <c r="P64" s="26">
        <v>2164.6999999999998</v>
      </c>
      <c r="Q64" s="26">
        <v>3.85</v>
      </c>
      <c r="R64" s="27">
        <f t="shared" si="1"/>
        <v>0.60130555555555554</v>
      </c>
      <c r="S64" s="20"/>
      <c r="T64" s="31"/>
      <c r="U64" s="32"/>
      <c r="V64" s="32"/>
      <c r="W64" s="31"/>
      <c r="X64" s="32"/>
      <c r="Y64" s="33"/>
    </row>
    <row r="65" spans="1:25" x14ac:dyDescent="0.2">
      <c r="A65" s="24"/>
      <c r="B65" s="24"/>
      <c r="C65" s="24">
        <v>32</v>
      </c>
      <c r="D65" s="25">
        <v>350.24720000000002</v>
      </c>
      <c r="E65" s="26">
        <v>30.9054</v>
      </c>
      <c r="F65" s="26">
        <v>36.063899999999997</v>
      </c>
      <c r="G65" s="26">
        <v>36.570500000000003</v>
      </c>
      <c r="H65" s="26">
        <v>1851.6</v>
      </c>
      <c r="I65" s="26">
        <v>2.91</v>
      </c>
      <c r="J65" s="27">
        <f t="shared" si="0"/>
        <v>0.51433333333333331</v>
      </c>
      <c r="L65" s="25">
        <v>350.14</v>
      </c>
      <c r="M65" s="26">
        <v>30.9145</v>
      </c>
      <c r="N65" s="26">
        <v>36.139299999999999</v>
      </c>
      <c r="O65" s="26">
        <v>36.645299999999999</v>
      </c>
      <c r="P65" s="26">
        <v>1976</v>
      </c>
      <c r="Q65" s="26">
        <v>2.87</v>
      </c>
      <c r="R65" s="27">
        <f t="shared" si="1"/>
        <v>0.54888888888888887</v>
      </c>
      <c r="S65" s="20"/>
      <c r="T65" s="31"/>
      <c r="U65" s="32"/>
      <c r="V65" s="32"/>
      <c r="W65" s="31"/>
      <c r="X65" s="32"/>
      <c r="Y65" s="33"/>
    </row>
    <row r="66" spans="1:25" ht="12.75" thickBot="1" x14ac:dyDescent="0.25">
      <c r="A66" s="24"/>
      <c r="B66" s="34"/>
      <c r="C66" s="34">
        <v>37</v>
      </c>
      <c r="D66" s="35">
        <v>150.09039999999999</v>
      </c>
      <c r="E66" s="36">
        <v>27.854900000000001</v>
      </c>
      <c r="F66" s="36">
        <v>34.678800000000003</v>
      </c>
      <c r="G66" s="36">
        <v>35.142299999999999</v>
      </c>
      <c r="H66" s="36">
        <v>1650.5</v>
      </c>
      <c r="I66" s="36">
        <v>2.34</v>
      </c>
      <c r="J66" s="37">
        <f t="shared" si="0"/>
        <v>0.45847222222222223</v>
      </c>
      <c r="L66" s="35">
        <v>150.9392</v>
      </c>
      <c r="M66" s="36">
        <v>27.872399999999999</v>
      </c>
      <c r="N66" s="36">
        <v>34.655999999999999</v>
      </c>
      <c r="O66" s="36">
        <v>35.1995</v>
      </c>
      <c r="P66" s="36">
        <v>1667.6</v>
      </c>
      <c r="Q66" s="36">
        <v>2.31</v>
      </c>
      <c r="R66" s="37">
        <f t="shared" si="1"/>
        <v>0.4632222222222222</v>
      </c>
      <c r="S66" s="20"/>
      <c r="T66" s="41"/>
      <c r="U66" s="42"/>
      <c r="V66" s="42"/>
      <c r="W66" s="41"/>
      <c r="X66" s="42"/>
      <c r="Y66" s="43"/>
    </row>
    <row r="67" spans="1:25" x14ac:dyDescent="0.2">
      <c r="A67" s="24"/>
      <c r="B67" s="13" t="s">
        <v>19</v>
      </c>
      <c r="C67" s="13">
        <v>22</v>
      </c>
      <c r="D67" s="14">
        <v>1357.6784</v>
      </c>
      <c r="E67" s="15">
        <v>40.072200000000002</v>
      </c>
      <c r="F67" s="15">
        <v>41.422600000000003</v>
      </c>
      <c r="G67" s="15">
        <v>42.465400000000002</v>
      </c>
      <c r="H67" s="15">
        <v>1951.2</v>
      </c>
      <c r="I67" s="15">
        <v>3.41</v>
      </c>
      <c r="J67" s="16">
        <f t="shared" si="0"/>
        <v>0.54200000000000004</v>
      </c>
      <c r="L67" s="14">
        <v>1358.3440000000001</v>
      </c>
      <c r="M67" s="15">
        <v>40.076300000000003</v>
      </c>
      <c r="N67" s="15">
        <v>41.436599999999999</v>
      </c>
      <c r="O67" s="15">
        <v>42.473199999999999</v>
      </c>
      <c r="P67" s="15">
        <v>1964.9</v>
      </c>
      <c r="Q67" s="15">
        <v>3.42</v>
      </c>
      <c r="R67" s="16">
        <f t="shared" si="1"/>
        <v>0.54580555555555554</v>
      </c>
      <c r="S67" s="20"/>
      <c r="T67" s="21">
        <f>bdrate($D67:$D70,E67:E70,$L67:$L70,M67:M70)</f>
        <v>2.8766623981772987E-3</v>
      </c>
      <c r="U67" s="22">
        <f>bdrate($D67:$D70,F67:F70,$L67:$L70,N67:N70)</f>
        <v>-6.7970951025740911E-3</v>
      </c>
      <c r="V67" s="22">
        <f>bdrate($D67:$D70,G67:G70,$L67:$L70,O67:O70)</f>
        <v>-4.6008037973166438E-3</v>
      </c>
      <c r="W67" s="44">
        <f>bdrateOld($D67:$D70,E67:E70,$L67:$L70,M67:M70)</f>
        <v>2.8144460333805466E-3</v>
      </c>
      <c r="X67" s="45">
        <f>bdrateOld($D67:$D70,F67:F70,$L67:$L70,N67:N70)</f>
        <v>-6.6292614649987591E-3</v>
      </c>
      <c r="Y67" s="46">
        <f>bdrateOld($D67:$D70,G67:G70,$L67:$L70,O67:O70)</f>
        <v>-5.7287389551154977E-3</v>
      </c>
    </row>
    <row r="68" spans="1:25" x14ac:dyDescent="0.2">
      <c r="A68" s="24"/>
      <c r="B68" s="24"/>
      <c r="C68" s="24">
        <v>27</v>
      </c>
      <c r="D68" s="25">
        <v>645.50639999999999</v>
      </c>
      <c r="E68" s="26">
        <v>35.929499999999997</v>
      </c>
      <c r="F68" s="26">
        <v>38.521799999999999</v>
      </c>
      <c r="G68" s="26">
        <v>39.674900000000001</v>
      </c>
      <c r="H68" s="26">
        <v>1694.4</v>
      </c>
      <c r="I68" s="26">
        <v>2.83</v>
      </c>
      <c r="J68" s="27">
        <f t="shared" si="0"/>
        <v>0.47066666666666668</v>
      </c>
      <c r="L68" s="25">
        <v>647.46</v>
      </c>
      <c r="M68" s="26">
        <v>35.932400000000001</v>
      </c>
      <c r="N68" s="26">
        <v>38.534799999999997</v>
      </c>
      <c r="O68" s="26">
        <v>39.699199999999998</v>
      </c>
      <c r="P68" s="26">
        <v>1701.6</v>
      </c>
      <c r="Q68" s="26">
        <v>2.83</v>
      </c>
      <c r="R68" s="27">
        <f t="shared" si="1"/>
        <v>0.47266666666666662</v>
      </c>
      <c r="S68" s="20"/>
      <c r="T68" s="31"/>
      <c r="U68" s="32"/>
      <c r="V68" s="32"/>
      <c r="W68" s="31"/>
      <c r="X68" s="32"/>
      <c r="Y68" s="33"/>
    </row>
    <row r="69" spans="1:25" x14ac:dyDescent="0.2">
      <c r="A69" s="24"/>
      <c r="B69" s="24"/>
      <c r="C69" s="24">
        <v>32</v>
      </c>
      <c r="D69" s="25">
        <v>303.29840000000002</v>
      </c>
      <c r="E69" s="26">
        <v>32.28</v>
      </c>
      <c r="F69" s="26">
        <v>36.482100000000003</v>
      </c>
      <c r="G69" s="26">
        <v>37.578000000000003</v>
      </c>
      <c r="H69" s="26">
        <v>1476.3</v>
      </c>
      <c r="I69" s="26">
        <v>2.16</v>
      </c>
      <c r="J69" s="27">
        <f t="shared" si="0"/>
        <v>0.4100833333333333</v>
      </c>
      <c r="L69" s="25">
        <v>303.66640000000001</v>
      </c>
      <c r="M69" s="26">
        <v>32.264600000000002</v>
      </c>
      <c r="N69" s="26">
        <v>36.516100000000002</v>
      </c>
      <c r="O69" s="26">
        <v>37.5837</v>
      </c>
      <c r="P69" s="26">
        <v>1474.6</v>
      </c>
      <c r="Q69" s="26">
        <v>2.15</v>
      </c>
      <c r="R69" s="27">
        <f t="shared" si="1"/>
        <v>0.40961111111111109</v>
      </c>
      <c r="S69" s="20"/>
      <c r="T69" s="31"/>
      <c r="U69" s="32"/>
      <c r="V69" s="32"/>
      <c r="W69" s="31"/>
      <c r="X69" s="32"/>
      <c r="Y69" s="33"/>
    </row>
    <row r="70" spans="1:25" ht="12.75" thickBot="1" x14ac:dyDescent="0.25">
      <c r="A70" s="34"/>
      <c r="B70" s="34"/>
      <c r="C70" s="34">
        <v>37</v>
      </c>
      <c r="D70" s="35">
        <v>145.7704</v>
      </c>
      <c r="E70" s="36">
        <v>29.400400000000001</v>
      </c>
      <c r="F70" s="36">
        <v>35.006599999999999</v>
      </c>
      <c r="G70" s="36">
        <v>36.069200000000002</v>
      </c>
      <c r="H70" s="36">
        <v>1292</v>
      </c>
      <c r="I70" s="36">
        <v>1.74</v>
      </c>
      <c r="J70" s="37">
        <f t="shared" si="0"/>
        <v>0.35888888888888887</v>
      </c>
      <c r="L70" s="35">
        <v>145.9776</v>
      </c>
      <c r="M70" s="36">
        <v>29.394400000000001</v>
      </c>
      <c r="N70" s="36">
        <v>35.060400000000001</v>
      </c>
      <c r="O70" s="36">
        <v>36.114800000000002</v>
      </c>
      <c r="P70" s="36">
        <v>1294.4000000000001</v>
      </c>
      <c r="Q70" s="36">
        <v>1.74</v>
      </c>
      <c r="R70" s="37">
        <f t="shared" si="1"/>
        <v>0.35955555555555557</v>
      </c>
      <c r="S70" s="20"/>
      <c r="T70" s="41"/>
      <c r="U70" s="42"/>
      <c r="V70" s="42"/>
      <c r="W70" s="41"/>
      <c r="X70" s="42"/>
      <c r="Y70" s="43"/>
    </row>
    <row r="71" spans="1:25" x14ac:dyDescent="0.2">
      <c r="A71" s="13" t="s">
        <v>25</v>
      </c>
      <c r="B71" s="13" t="s">
        <v>26</v>
      </c>
      <c r="C71" s="13">
        <v>22</v>
      </c>
      <c r="D71" s="14">
        <v>2032.8112000000001</v>
      </c>
      <c r="E71" s="15">
        <v>43.694499999999998</v>
      </c>
      <c r="F71" s="15">
        <v>47.093000000000004</v>
      </c>
      <c r="G71" s="15">
        <v>48.060499999999998</v>
      </c>
      <c r="H71" s="15">
        <v>18027.3</v>
      </c>
      <c r="I71" s="15">
        <v>31.52</v>
      </c>
      <c r="J71" s="16">
        <f t="shared" si="0"/>
        <v>5.0075833333333328</v>
      </c>
      <c r="L71" s="14">
        <v>2040.9752000000001</v>
      </c>
      <c r="M71" s="15">
        <v>43.7044</v>
      </c>
      <c r="N71" s="15">
        <v>47.128599999999999</v>
      </c>
      <c r="O71" s="15">
        <v>48.086100000000002</v>
      </c>
      <c r="P71" s="15">
        <v>18136.599999999999</v>
      </c>
      <c r="Q71" s="15">
        <v>31.04</v>
      </c>
      <c r="R71" s="16">
        <f t="shared" si="1"/>
        <v>5.0379444444444443</v>
      </c>
      <c r="S71" s="20"/>
      <c r="T71" s="21">
        <f>bdrate($D71:$D74,E71:E74,$L71:$L74,M71:M74)</f>
        <v>-3.5693041509077261E-6</v>
      </c>
      <c r="U71" s="22">
        <f>bdrate($D71:$D74,F71:F74,$L71:$L74,N71:N74)</f>
        <v>-3.5705210229297624E-3</v>
      </c>
      <c r="V71" s="22">
        <f>bdrate($D71:$D74,G71:G74,$L71:$L74,O71:O74)</f>
        <v>-3.7100379875185663E-3</v>
      </c>
      <c r="W71" s="44">
        <f>bdrateOld($D71:$D74,E71:E74,$L71:$L74,M71:M74)</f>
        <v>5.1080439426032243E-5</v>
      </c>
      <c r="X71" s="45">
        <f>bdrateOld($D71:$D74,F71:F74,$L71:$L74,N71:N74)</f>
        <v>-3.636074405524492E-3</v>
      </c>
      <c r="Y71" s="46">
        <f>bdrateOld($D71:$D74,G71:G74,$L71:$L74,O71:O74)</f>
        <v>-4.5518820554292239E-3</v>
      </c>
    </row>
    <row r="72" spans="1:25" x14ac:dyDescent="0.2">
      <c r="A72" s="24" t="s">
        <v>27</v>
      </c>
      <c r="B72" s="24"/>
      <c r="C72" s="24">
        <v>27</v>
      </c>
      <c r="D72" s="25">
        <v>736.79679999999996</v>
      </c>
      <c r="E72" s="26">
        <v>41.405999999999999</v>
      </c>
      <c r="F72" s="26">
        <v>45.716200000000001</v>
      </c>
      <c r="G72" s="26">
        <v>46.356400000000001</v>
      </c>
      <c r="H72" s="26">
        <v>16343</v>
      </c>
      <c r="I72" s="26">
        <v>25.75</v>
      </c>
      <c r="J72" s="27">
        <f t="shared" si="0"/>
        <v>4.5397222222222222</v>
      </c>
      <c r="L72" s="25">
        <v>738.5992</v>
      </c>
      <c r="M72" s="26">
        <v>41.414099999999998</v>
      </c>
      <c r="N72" s="26">
        <v>45.727699999999999</v>
      </c>
      <c r="O72" s="26">
        <v>46.3551</v>
      </c>
      <c r="P72" s="26">
        <v>16498.2</v>
      </c>
      <c r="Q72" s="26">
        <v>25.65</v>
      </c>
      <c r="R72" s="27">
        <f t="shared" si="1"/>
        <v>4.5828333333333333</v>
      </c>
      <c r="S72" s="20"/>
      <c r="T72" s="31"/>
      <c r="U72" s="32"/>
      <c r="V72" s="32"/>
      <c r="W72" s="31"/>
      <c r="X72" s="32"/>
      <c r="Y72" s="33"/>
    </row>
    <row r="73" spans="1:25" x14ac:dyDescent="0.2">
      <c r="A73" s="24"/>
      <c r="B73" s="24"/>
      <c r="C73" s="24">
        <v>32</v>
      </c>
      <c r="D73" s="25">
        <v>355.03840000000002</v>
      </c>
      <c r="E73" s="26">
        <v>38.887</v>
      </c>
      <c r="F73" s="26">
        <v>44.371699999999997</v>
      </c>
      <c r="G73" s="26">
        <v>44.760199999999998</v>
      </c>
      <c r="H73" s="26">
        <v>15546.1</v>
      </c>
      <c r="I73" s="26">
        <v>22.96</v>
      </c>
      <c r="J73" s="27">
        <f t="shared" si="0"/>
        <v>4.3183611111111109</v>
      </c>
      <c r="L73" s="25">
        <v>355.2208</v>
      </c>
      <c r="M73" s="26">
        <v>38.888399999999997</v>
      </c>
      <c r="N73" s="26">
        <v>44.367600000000003</v>
      </c>
      <c r="O73" s="26">
        <v>44.761600000000001</v>
      </c>
      <c r="P73" s="26">
        <v>15664.7</v>
      </c>
      <c r="Q73" s="26">
        <v>22.74</v>
      </c>
      <c r="R73" s="27">
        <f t="shared" si="1"/>
        <v>4.3513055555555553</v>
      </c>
      <c r="S73" s="20"/>
      <c r="T73" s="31"/>
      <c r="U73" s="32"/>
      <c r="V73" s="32"/>
      <c r="W73" s="31"/>
      <c r="X73" s="32"/>
      <c r="Y73" s="33"/>
    </row>
    <row r="74" spans="1:25" ht="12.75" thickBot="1" x14ac:dyDescent="0.25">
      <c r="A74" s="24"/>
      <c r="B74" s="34"/>
      <c r="C74" s="34">
        <v>37</v>
      </c>
      <c r="D74" s="35">
        <v>188.63839999999999</v>
      </c>
      <c r="E74" s="36">
        <v>36.140799999999999</v>
      </c>
      <c r="F74" s="36">
        <v>43.256599999999999</v>
      </c>
      <c r="G74" s="36">
        <v>43.494599999999998</v>
      </c>
      <c r="H74" s="36">
        <v>15042.3</v>
      </c>
      <c r="I74" s="36">
        <v>20.69</v>
      </c>
      <c r="J74" s="37">
        <f t="shared" si="0"/>
        <v>4.1784166666666662</v>
      </c>
      <c r="L74" s="35">
        <v>188.43199999999999</v>
      </c>
      <c r="M74" s="36">
        <v>36.127099999999999</v>
      </c>
      <c r="N74" s="36">
        <v>43.241799999999998</v>
      </c>
      <c r="O74" s="36">
        <v>43.5578</v>
      </c>
      <c r="P74" s="36">
        <v>15109.8</v>
      </c>
      <c r="Q74" s="36">
        <v>20.48</v>
      </c>
      <c r="R74" s="37">
        <f t="shared" si="1"/>
        <v>4.197166666666666</v>
      </c>
      <c r="S74" s="20"/>
      <c r="T74" s="41"/>
      <c r="U74" s="42"/>
      <c r="V74" s="42"/>
      <c r="W74" s="41"/>
      <c r="X74" s="42"/>
      <c r="Y74" s="43"/>
    </row>
    <row r="75" spans="1:25" x14ac:dyDescent="0.2">
      <c r="A75" s="24"/>
      <c r="B75" s="13" t="s">
        <v>28</v>
      </c>
      <c r="C75" s="13">
        <v>22</v>
      </c>
      <c r="D75" s="14">
        <v>2712.9512</v>
      </c>
      <c r="E75" s="15">
        <v>43.555</v>
      </c>
      <c r="F75" s="15">
        <v>48.674100000000003</v>
      </c>
      <c r="G75" s="15">
        <v>48.360399999999998</v>
      </c>
      <c r="H75" s="15">
        <v>18444.8</v>
      </c>
      <c r="I75" s="15">
        <v>31.63</v>
      </c>
      <c r="J75" s="16">
        <f t="shared" si="0"/>
        <v>5.123555555555555</v>
      </c>
      <c r="L75" s="14">
        <v>2718.9416000000001</v>
      </c>
      <c r="M75" s="15">
        <v>43.564599999999999</v>
      </c>
      <c r="N75" s="15">
        <v>48.695999999999998</v>
      </c>
      <c r="O75" s="15">
        <v>48.410299999999999</v>
      </c>
      <c r="P75" s="15">
        <v>18521.8</v>
      </c>
      <c r="Q75" s="15">
        <v>31.5</v>
      </c>
      <c r="R75" s="16">
        <f t="shared" si="1"/>
        <v>5.1449444444444445</v>
      </c>
      <c r="S75" s="20"/>
      <c r="T75" s="21">
        <f>bdrate($D75:$D78,E75:E78,$L75:$L78,M75:M78)</f>
        <v>-4.3033284863081001E-4</v>
      </c>
      <c r="U75" s="22">
        <f>bdrate($D75:$D78,F75:F78,$L75:$L78,N75:N78)</f>
        <v>3.7648594578176819E-3</v>
      </c>
      <c r="V75" s="22">
        <f>bdrate($D75:$D78,G75:G78,$L75:$L78,O75:O78)</f>
        <v>5.829197261746355E-3</v>
      </c>
      <c r="W75" s="44">
        <f>bdrateOld($D75:$D78,E75:E78,$L75:$L78,M75:M78)</f>
        <v>-3.410325605869291E-4</v>
      </c>
      <c r="X75" s="45">
        <f>bdrateOld($D75:$D78,F75:F78,$L75:$L78,N75:N78)</f>
        <v>1.5303042123673283E-3</v>
      </c>
      <c r="Y75" s="46">
        <f>bdrateOld($D75:$D78,G75:G78,$L75:$L78,O75:O78)</f>
        <v>4.441002413611006E-3</v>
      </c>
    </row>
    <row r="76" spans="1:25" x14ac:dyDescent="0.2">
      <c r="A76" s="24"/>
      <c r="B76" s="24"/>
      <c r="C76" s="24">
        <v>27</v>
      </c>
      <c r="D76" s="25">
        <v>885.94880000000001</v>
      </c>
      <c r="E76" s="26">
        <v>41.2395</v>
      </c>
      <c r="F76" s="26">
        <v>47.172199999999997</v>
      </c>
      <c r="G76" s="26">
        <v>46.4238</v>
      </c>
      <c r="H76" s="26">
        <v>16647.8</v>
      </c>
      <c r="I76" s="26">
        <v>27.08</v>
      </c>
      <c r="J76" s="27">
        <f t="shared" si="0"/>
        <v>4.6243888888888884</v>
      </c>
      <c r="L76" s="25">
        <v>886.2672</v>
      </c>
      <c r="M76" s="26">
        <v>41.246200000000002</v>
      </c>
      <c r="N76" s="26">
        <v>47.194400000000002</v>
      </c>
      <c r="O76" s="26">
        <v>46.411700000000003</v>
      </c>
      <c r="P76" s="26">
        <v>16754.7</v>
      </c>
      <c r="Q76" s="26">
        <v>26.5</v>
      </c>
      <c r="R76" s="27">
        <f t="shared" si="1"/>
        <v>4.6540833333333333</v>
      </c>
      <c r="S76" s="20"/>
      <c r="T76" s="31"/>
      <c r="U76" s="32"/>
      <c r="V76" s="32"/>
      <c r="W76" s="31"/>
      <c r="X76" s="32"/>
      <c r="Y76" s="33"/>
    </row>
    <row r="77" spans="1:25" x14ac:dyDescent="0.2">
      <c r="A77" s="24"/>
      <c r="B77" s="24"/>
      <c r="C77" s="24">
        <v>32</v>
      </c>
      <c r="D77" s="25">
        <v>417.61279999999999</v>
      </c>
      <c r="E77" s="26">
        <v>38.661999999999999</v>
      </c>
      <c r="F77" s="26">
        <v>45.9619</v>
      </c>
      <c r="G77" s="26">
        <v>44.418999999999997</v>
      </c>
      <c r="H77" s="26">
        <v>15765.5</v>
      </c>
      <c r="I77" s="26">
        <v>24.29</v>
      </c>
      <c r="J77" s="27">
        <f t="shared" si="0"/>
        <v>4.3793055555555558</v>
      </c>
      <c r="L77" s="25">
        <v>418.07600000000002</v>
      </c>
      <c r="M77" s="26">
        <v>38.6616</v>
      </c>
      <c r="N77" s="26">
        <v>45.908700000000003</v>
      </c>
      <c r="O77" s="26">
        <v>44.363999999999997</v>
      </c>
      <c r="P77" s="26">
        <v>15862.3</v>
      </c>
      <c r="Q77" s="26">
        <v>23.6</v>
      </c>
      <c r="R77" s="27">
        <f t="shared" si="1"/>
        <v>4.4061944444444441</v>
      </c>
      <c r="S77" s="20"/>
      <c r="T77" s="31"/>
      <c r="U77" s="32"/>
      <c r="V77" s="32"/>
      <c r="W77" s="31"/>
      <c r="X77" s="32"/>
      <c r="Y77" s="33"/>
    </row>
    <row r="78" spans="1:25" ht="12.75" thickBot="1" x14ac:dyDescent="0.25">
      <c r="A78" s="24"/>
      <c r="B78" s="34"/>
      <c r="C78" s="34">
        <v>37</v>
      </c>
      <c r="D78" s="35">
        <v>222.81200000000001</v>
      </c>
      <c r="E78" s="36">
        <v>35.703200000000002</v>
      </c>
      <c r="F78" s="36">
        <v>45.1235</v>
      </c>
      <c r="G78" s="36">
        <v>43.011800000000001</v>
      </c>
      <c r="H78" s="36">
        <v>15154.9</v>
      </c>
      <c r="I78" s="36">
        <v>21.92</v>
      </c>
      <c r="J78" s="37">
        <f t="shared" si="0"/>
        <v>4.2096944444444446</v>
      </c>
      <c r="L78" s="35">
        <v>222.76400000000001</v>
      </c>
      <c r="M78" s="36">
        <v>35.6952</v>
      </c>
      <c r="N78" s="36">
        <v>45.089399999999998</v>
      </c>
      <c r="O78" s="36">
        <v>43.020400000000002</v>
      </c>
      <c r="P78" s="36">
        <v>15308.2</v>
      </c>
      <c r="Q78" s="36">
        <v>21.62</v>
      </c>
      <c r="R78" s="37">
        <f t="shared" si="1"/>
        <v>4.2522777777777776</v>
      </c>
      <c r="S78" s="20"/>
      <c r="T78" s="41"/>
      <c r="U78" s="42"/>
      <c r="V78" s="42"/>
      <c r="W78" s="41"/>
      <c r="X78" s="42"/>
      <c r="Y78" s="43"/>
    </row>
    <row r="79" spans="1:25" x14ac:dyDescent="0.2">
      <c r="A79" s="24"/>
      <c r="B79" s="13" t="s">
        <v>29</v>
      </c>
      <c r="C79" s="13">
        <v>22</v>
      </c>
      <c r="D79" s="14">
        <v>2328.0264000000002</v>
      </c>
      <c r="E79" s="15">
        <v>43.444200000000002</v>
      </c>
      <c r="F79" s="15">
        <v>48.461300000000001</v>
      </c>
      <c r="G79" s="15">
        <v>48.696599999999997</v>
      </c>
      <c r="H79" s="15">
        <v>18493.099999999999</v>
      </c>
      <c r="I79" s="15">
        <v>30.86</v>
      </c>
      <c r="J79" s="16">
        <f t="shared" si="0"/>
        <v>5.1369722222222221</v>
      </c>
      <c r="L79" s="14">
        <v>2334.8328000000001</v>
      </c>
      <c r="M79" s="15">
        <v>43.454700000000003</v>
      </c>
      <c r="N79" s="15">
        <v>48.507300000000001</v>
      </c>
      <c r="O79" s="15">
        <v>48.739400000000003</v>
      </c>
      <c r="P79" s="15">
        <v>18676.2</v>
      </c>
      <c r="Q79" s="15">
        <v>30.75</v>
      </c>
      <c r="R79" s="16">
        <f t="shared" si="1"/>
        <v>5.1878333333333337</v>
      </c>
      <c r="S79" s="20"/>
      <c r="T79" s="21">
        <f>bdrate($D79:$D82,E79:E82,$L79:$L82,M79:M82)</f>
        <v>9.0720637956720473E-4</v>
      </c>
      <c r="U79" s="22">
        <f>bdrate($D79:$D82,F79:F82,$L79:$L82,N79:N82)</f>
        <v>-1.2491265163220633E-2</v>
      </c>
      <c r="V79" s="22">
        <f>bdrate($D79:$D82,G79:G82,$L79:$L82,O79:O82)</f>
        <v>8.3010543022488115E-3</v>
      </c>
      <c r="W79" s="44">
        <f>bdrateOld($D79:$D82,E79:E82,$L79:$L82,M79:M82)</f>
        <v>7.8966805831837128E-4</v>
      </c>
      <c r="X79" s="45">
        <f>bdrateOld($D79:$D82,F79:F82,$L79:$L82,N79:N82)</f>
        <v>-1.2768072955379406E-2</v>
      </c>
      <c r="Y79" s="46">
        <f>bdrateOld($D79:$D82,G79:G82,$L79:$L82,O79:O82)</f>
        <v>8.788520351163065E-3</v>
      </c>
    </row>
    <row r="80" spans="1:25" x14ac:dyDescent="0.2">
      <c r="A80" s="24"/>
      <c r="B80" s="24"/>
      <c r="C80" s="24">
        <v>27</v>
      </c>
      <c r="D80" s="25">
        <v>735.13120000000004</v>
      </c>
      <c r="E80" s="26">
        <v>41.0381</v>
      </c>
      <c r="F80" s="26">
        <v>46.552</v>
      </c>
      <c r="G80" s="26">
        <v>46.741700000000002</v>
      </c>
      <c r="H80" s="26">
        <v>16766.599999999999</v>
      </c>
      <c r="I80" s="26">
        <v>26.5</v>
      </c>
      <c r="J80" s="27">
        <f t="shared" si="0"/>
        <v>4.6573888888888888</v>
      </c>
      <c r="L80" s="25">
        <v>736.98</v>
      </c>
      <c r="M80" s="26">
        <v>41.036499999999997</v>
      </c>
      <c r="N80" s="26">
        <v>46.5869</v>
      </c>
      <c r="O80" s="26">
        <v>46.713200000000001</v>
      </c>
      <c r="P80" s="26">
        <v>16761.5</v>
      </c>
      <c r="Q80" s="26">
        <v>26.2</v>
      </c>
      <c r="R80" s="27">
        <f t="shared" si="1"/>
        <v>4.6559722222222222</v>
      </c>
      <c r="S80" s="20"/>
      <c r="T80" s="31"/>
      <c r="U80" s="32"/>
      <c r="V80" s="32"/>
      <c r="W80" s="31"/>
      <c r="X80" s="32"/>
      <c r="Y80" s="33"/>
    </row>
    <row r="81" spans="1:25" x14ac:dyDescent="0.2">
      <c r="A81" s="24"/>
      <c r="B81" s="24"/>
      <c r="C81" s="24">
        <v>32</v>
      </c>
      <c r="D81" s="25">
        <v>323.79840000000002</v>
      </c>
      <c r="E81" s="26">
        <v>38.464500000000001</v>
      </c>
      <c r="F81" s="26">
        <v>44.8964</v>
      </c>
      <c r="G81" s="26">
        <v>44.953099999999999</v>
      </c>
      <c r="H81" s="26">
        <v>15679</v>
      </c>
      <c r="I81" s="26">
        <v>34.26</v>
      </c>
      <c r="J81" s="27">
        <f t="shared" si="0"/>
        <v>4.3552777777777774</v>
      </c>
      <c r="L81" s="25">
        <v>323.62560000000002</v>
      </c>
      <c r="M81" s="26">
        <v>38.4587</v>
      </c>
      <c r="N81" s="26">
        <v>44.902700000000003</v>
      </c>
      <c r="O81" s="26">
        <v>44.934399999999997</v>
      </c>
      <c r="P81" s="26">
        <v>15957.5</v>
      </c>
      <c r="Q81" s="26">
        <v>23.17</v>
      </c>
      <c r="R81" s="27">
        <f t="shared" si="1"/>
        <v>4.4326388888888886</v>
      </c>
      <c r="S81" s="20"/>
      <c r="T81" s="31"/>
      <c r="U81" s="32"/>
      <c r="V81" s="32"/>
      <c r="W81" s="31"/>
      <c r="X81" s="32"/>
      <c r="Y81" s="33"/>
    </row>
    <row r="82" spans="1:25" ht="12.75" thickBot="1" x14ac:dyDescent="0.25">
      <c r="A82" s="34"/>
      <c r="B82" s="34"/>
      <c r="C82" s="34">
        <v>37</v>
      </c>
      <c r="D82" s="35">
        <v>167.91200000000001</v>
      </c>
      <c r="E82" s="36">
        <v>35.768799999999999</v>
      </c>
      <c r="F82" s="36">
        <v>43.537199999999999</v>
      </c>
      <c r="G82" s="36">
        <v>43.539900000000003</v>
      </c>
      <c r="H82" s="36">
        <v>15219.2</v>
      </c>
      <c r="I82" s="36">
        <v>20.92</v>
      </c>
      <c r="J82" s="37">
        <f t="shared" si="0"/>
        <v>4.227555555555556</v>
      </c>
      <c r="L82" s="35">
        <v>167.85919999999999</v>
      </c>
      <c r="M82" s="36">
        <v>35.777900000000002</v>
      </c>
      <c r="N82" s="36">
        <v>43.545699999999997</v>
      </c>
      <c r="O82" s="36">
        <v>43.498600000000003</v>
      </c>
      <c r="P82" s="36">
        <v>15198</v>
      </c>
      <c r="Q82" s="36">
        <v>20.67</v>
      </c>
      <c r="R82" s="37">
        <f t="shared" si="1"/>
        <v>4.2216666666666667</v>
      </c>
      <c r="S82" s="20"/>
      <c r="T82" s="41"/>
      <c r="U82" s="42"/>
      <c r="V82" s="42"/>
      <c r="W82" s="41"/>
      <c r="X82" s="42"/>
      <c r="Y82" s="43"/>
    </row>
    <row r="83" spans="1:25" x14ac:dyDescent="0.2">
      <c r="B83" s="1" t="s">
        <v>2</v>
      </c>
      <c r="T83" s="21"/>
      <c r="U83" s="22"/>
      <c r="V83" s="22"/>
      <c r="W83" s="21"/>
      <c r="X83" s="22"/>
      <c r="Y83" s="23"/>
    </row>
    <row r="84" spans="1:25" x14ac:dyDescent="0.2">
      <c r="B84" s="1" t="s">
        <v>7</v>
      </c>
      <c r="T84" s="44">
        <f t="shared" ref="T84:Y84" si="2">AVERAGE(T19,T23,T27,T31,T35)</f>
        <v>2.7398422156308386E-4</v>
      </c>
      <c r="U84" s="45">
        <f t="shared" si="2"/>
        <v>-1.578645134569414E-2</v>
      </c>
      <c r="V84" s="45">
        <f t="shared" si="2"/>
        <v>-1.7056438054329281E-2</v>
      </c>
      <c r="W84" s="44">
        <f t="shared" si="2"/>
        <v>3.1822075846856814E-4</v>
      </c>
      <c r="X84" s="45">
        <f t="shared" si="2"/>
        <v>-1.5529416791976614E-2</v>
      </c>
      <c r="Y84" s="46">
        <f t="shared" si="2"/>
        <v>-1.7702769151758502E-2</v>
      </c>
    </row>
    <row r="85" spans="1:25" x14ac:dyDescent="0.2">
      <c r="B85" s="1" t="s">
        <v>14</v>
      </c>
      <c r="T85" s="44">
        <f t="shared" ref="T85:Y85" si="3">AVERAGE(T39,T43,T47,T51)</f>
        <v>-1.1433621238831626E-3</v>
      </c>
      <c r="U85" s="45">
        <f t="shared" si="3"/>
        <v>-1.1694538941930704E-2</v>
      </c>
      <c r="V85" s="45">
        <f t="shared" si="3"/>
        <v>-1.1929427632014267E-2</v>
      </c>
      <c r="W85" s="44">
        <f t="shared" si="3"/>
        <v>-1.1175024719249638E-3</v>
      </c>
      <c r="X85" s="45">
        <f t="shared" si="3"/>
        <v>-1.1273157546029311E-2</v>
      </c>
      <c r="Y85" s="46">
        <f t="shared" si="3"/>
        <v>-1.1743374530837597E-2</v>
      </c>
    </row>
    <row r="86" spans="1:25" x14ac:dyDescent="0.2">
      <c r="B86" s="1" t="s">
        <v>20</v>
      </c>
      <c r="T86" s="44">
        <f t="shared" ref="T86:Y86" si="4">AVERAGE(T55,T59,T63,T67)</f>
        <v>-1.6990907975771019E-3</v>
      </c>
      <c r="U86" s="45">
        <f t="shared" si="4"/>
        <v>-1.4559195902645511E-2</v>
      </c>
      <c r="V86" s="45">
        <f t="shared" si="4"/>
        <v>-1.9539242013329322E-2</v>
      </c>
      <c r="W86" s="44">
        <f t="shared" si="4"/>
        <v>-1.7125143270068921E-3</v>
      </c>
      <c r="X86" s="45">
        <f t="shared" si="4"/>
        <v>-1.4328366685034899E-2</v>
      </c>
      <c r="Y86" s="46">
        <f t="shared" si="4"/>
        <v>-1.8195387305497607E-2</v>
      </c>
    </row>
    <row r="87" spans="1:25" ht="12.75" thickBot="1" x14ac:dyDescent="0.25">
      <c r="B87" s="1" t="s">
        <v>30</v>
      </c>
      <c r="T87" s="44">
        <f t="shared" ref="T87:Y87" si="5">AVERAGE(T71,T75,T79)</f>
        <v>1.5776807559516234E-4</v>
      </c>
      <c r="U87" s="45">
        <f t="shared" si="5"/>
        <v>-4.0989755761109041E-3</v>
      </c>
      <c r="V87" s="45">
        <f t="shared" si="5"/>
        <v>3.4734045254921999E-3</v>
      </c>
      <c r="W87" s="44">
        <f t="shared" si="5"/>
        <v>1.6657197905249146E-4</v>
      </c>
      <c r="X87" s="45">
        <f t="shared" si="5"/>
        <v>-4.9579477161788565E-3</v>
      </c>
      <c r="Y87" s="46">
        <f t="shared" si="5"/>
        <v>2.8925469031149489E-3</v>
      </c>
    </row>
    <row r="88" spans="1:25" ht="12.75" thickBot="1" x14ac:dyDescent="0.25">
      <c r="A88" s="3"/>
      <c r="B88" s="4" t="s">
        <v>31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8">
        <f t="shared" ref="T88:Y88" si="6">AVERAGE(T3:T82)</f>
        <v>-5.9541164695250948E-4</v>
      </c>
      <c r="U88" s="49">
        <f t="shared" si="6"/>
        <v>-1.2265257677194268E-2</v>
      </c>
      <c r="V88" s="50">
        <f t="shared" si="6"/>
        <v>-1.254604095478401E-2</v>
      </c>
      <c r="W88" s="49">
        <f t="shared" si="6"/>
        <v>-5.7682796663919428E-4</v>
      </c>
      <c r="X88" s="49">
        <f t="shared" si="6"/>
        <v>-1.218293900204228E-2</v>
      </c>
      <c r="Y88" s="50">
        <f t="shared" si="6"/>
        <v>-1.247445327467428E-2</v>
      </c>
    </row>
    <row r="89" spans="1:25" x14ac:dyDescent="0.2">
      <c r="B89" s="1" t="s">
        <v>32</v>
      </c>
      <c r="I89" s="51">
        <f>GEOMEAN(I3:I82)</f>
        <v>16.374229868376471</v>
      </c>
      <c r="J89" s="51">
        <f>GEOMEAN(J3:J82)</f>
        <v>2.8489278836878955</v>
      </c>
      <c r="Q89" s="51">
        <f>GEOMEAN(Q3:Q82)</f>
        <v>16.216557130258771</v>
      </c>
      <c r="R89" s="51">
        <f>GEOMEAN(R3:R82)</f>
        <v>2.8639585801623944</v>
      </c>
    </row>
    <row r="90" spans="1:25" x14ac:dyDescent="0.2">
      <c r="B90" s="1" t="s">
        <v>33</v>
      </c>
      <c r="Q90" s="52">
        <f>Q89/I89</f>
        <v>0.99037067762055708</v>
      </c>
      <c r="R90" s="52">
        <f>R89/J89</f>
        <v>1.005275913286735</v>
      </c>
    </row>
    <row r="91" spans="1:25" x14ac:dyDescent="0.2">
      <c r="B91" s="1" t="s">
        <v>34</v>
      </c>
      <c r="I91" s="51">
        <f>SUM(I3:I82)/3600</f>
        <v>0.48921111111111121</v>
      </c>
      <c r="J91" s="51">
        <f>SUM(J3:J82)</f>
        <v>300.59627777777786</v>
      </c>
      <c r="Q91" s="51">
        <f>SUM(Q3:Q82)/3600</f>
        <v>0.48271111111111126</v>
      </c>
      <c r="R91" s="51">
        <f>SUM(R3:R82)</f>
        <v>301.8674722222222</v>
      </c>
    </row>
  </sheetData>
  <mergeCells count="4">
    <mergeCell ref="D1:J1"/>
    <mergeCell ref="L1:R1"/>
    <mergeCell ref="T1:V1"/>
    <mergeCell ref="W1:Y1"/>
  </mergeCells>
  <phoneticPr fontId="1" type="noConversion"/>
  <conditionalFormatting sqref="W78:X78 T3:V82 W3:Y3 W7:Y7 W11:Y11 W15:Y15 W19:Y19 W23:Y23 W27:Y27 W31:Y31 W35:Y35 W39:Y39 W43:Y43 W47:Y47 W51:Y51 W55:Y55 W59:Y59 W63:Y63 W67:Y67 W71:Y71 W75:Y75 W79:Y79 W6:X6 W10:X10 W14:X14 W18:X18 W22:X22 W26:X26 W30:X30 W34:X34 W38:X38 W42:X42 W46:X46 W50:X50 W54:X54 W58:X58 W62:X62 W66:X66 W70:X70 W74:X74 T83:Y88">
    <cfRule type="cellIs" dxfId="27" priority="45" operator="greaterThan">
      <formula>0.03</formula>
    </cfRule>
    <cfRule type="cellIs" dxfId="26" priority="46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Y91"/>
  <sheetViews>
    <sheetView topLeftCell="A16" workbookViewId="0">
      <selection activeCell="D19" sqref="D19:G82"/>
    </sheetView>
  </sheetViews>
  <sheetFormatPr defaultColWidth="10.875" defaultRowHeight="12" x14ac:dyDescent="0.2"/>
  <cols>
    <col min="1" max="1" width="8.375" style="1" customWidth="1"/>
    <col min="2" max="2" width="14.875" style="1" customWidth="1"/>
    <col min="3" max="3" width="7.875" style="1" customWidth="1"/>
    <col min="4" max="4" width="9.875" style="1" customWidth="1"/>
    <col min="5" max="7" width="6.875" style="1" customWidth="1"/>
    <col min="8" max="10" width="8.875" style="1" customWidth="1"/>
    <col min="11" max="11" width="2.875" style="1" customWidth="1"/>
    <col min="12" max="12" width="9.875" style="1" customWidth="1"/>
    <col min="13" max="15" width="6.875" style="1" customWidth="1"/>
    <col min="16" max="18" width="8.875" style="1" customWidth="1"/>
    <col min="19" max="19" width="2.875" style="1" customWidth="1"/>
    <col min="20" max="25" width="8.875" style="1" customWidth="1"/>
    <col min="26" max="16384" width="10.875" style="1"/>
  </cols>
  <sheetData>
    <row r="1" spans="1:25" ht="12.75" thickBot="1" x14ac:dyDescent="0.25">
      <c r="D1" s="131" t="s">
        <v>35</v>
      </c>
      <c r="E1" s="132"/>
      <c r="F1" s="132"/>
      <c r="G1" s="132"/>
      <c r="H1" s="132"/>
      <c r="I1" s="132"/>
      <c r="J1" s="133"/>
      <c r="L1" s="131" t="s">
        <v>36</v>
      </c>
      <c r="M1" s="132"/>
      <c r="N1" s="132"/>
      <c r="O1" s="132"/>
      <c r="P1" s="132"/>
      <c r="Q1" s="132"/>
      <c r="R1" s="133"/>
      <c r="S1" s="2"/>
      <c r="T1" s="131" t="s">
        <v>58</v>
      </c>
      <c r="U1" s="132"/>
      <c r="V1" s="133"/>
      <c r="W1" s="131" t="s">
        <v>59</v>
      </c>
      <c r="X1" s="132"/>
      <c r="Y1" s="133"/>
    </row>
    <row r="2" spans="1:25" ht="12.75" thickBot="1" x14ac:dyDescent="0.25">
      <c r="A2" s="3"/>
      <c r="B2" s="4"/>
      <c r="C2" s="5" t="s">
        <v>1</v>
      </c>
      <c r="D2" s="6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8" t="s">
        <v>43</v>
      </c>
      <c r="K2" s="2"/>
      <c r="L2" s="6" t="s">
        <v>37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8" t="s">
        <v>43</v>
      </c>
      <c r="S2" s="9"/>
      <c r="T2" s="6" t="s">
        <v>44</v>
      </c>
      <c r="U2" s="7" t="s">
        <v>45</v>
      </c>
      <c r="V2" s="8" t="s">
        <v>46</v>
      </c>
      <c r="W2" s="10" t="s">
        <v>44</v>
      </c>
      <c r="X2" s="11" t="s">
        <v>45</v>
      </c>
      <c r="Y2" s="12" t="s">
        <v>46</v>
      </c>
    </row>
    <row r="3" spans="1:25" x14ac:dyDescent="0.2">
      <c r="A3" s="58" t="s">
        <v>2</v>
      </c>
      <c r="B3" s="58" t="s">
        <v>3</v>
      </c>
      <c r="C3" s="58">
        <v>22</v>
      </c>
      <c r="D3" s="59"/>
      <c r="E3" s="60"/>
      <c r="F3" s="60"/>
      <c r="G3" s="60"/>
      <c r="H3" s="60"/>
      <c r="I3" s="60"/>
      <c r="J3" s="61"/>
      <c r="K3" s="62"/>
      <c r="L3" s="81"/>
      <c r="M3" s="82"/>
      <c r="N3" s="82"/>
      <c r="O3" s="82"/>
      <c r="P3" s="82"/>
      <c r="Q3" s="82"/>
      <c r="R3" s="83"/>
      <c r="S3" s="90"/>
      <c r="T3" s="91"/>
      <c r="U3" s="92"/>
      <c r="V3" s="93"/>
      <c r="W3" s="91"/>
      <c r="X3" s="92"/>
      <c r="Y3" s="93"/>
    </row>
    <row r="4" spans="1:25" x14ac:dyDescent="0.2">
      <c r="A4" s="67" t="s">
        <v>4</v>
      </c>
      <c r="B4" s="67"/>
      <c r="C4" s="67">
        <v>27</v>
      </c>
      <c r="D4" s="68"/>
      <c r="E4" s="69"/>
      <c r="F4" s="69"/>
      <c r="G4" s="69"/>
      <c r="H4" s="69"/>
      <c r="I4" s="69"/>
      <c r="J4" s="70"/>
      <c r="K4" s="62"/>
      <c r="L4" s="84"/>
      <c r="M4" s="85"/>
      <c r="N4" s="85"/>
      <c r="O4" s="85"/>
      <c r="P4" s="85"/>
      <c r="Q4" s="85"/>
      <c r="R4" s="86"/>
      <c r="S4" s="90"/>
      <c r="T4" s="94"/>
      <c r="U4" s="95"/>
      <c r="V4" s="96"/>
      <c r="W4" s="94"/>
      <c r="X4" s="95"/>
      <c r="Y4" s="96"/>
    </row>
    <row r="5" spans="1:25" x14ac:dyDescent="0.2">
      <c r="A5" s="67"/>
      <c r="B5" s="67"/>
      <c r="C5" s="67">
        <v>32</v>
      </c>
      <c r="D5" s="68"/>
      <c r="E5" s="69"/>
      <c r="F5" s="69"/>
      <c r="G5" s="69"/>
      <c r="H5" s="69"/>
      <c r="I5" s="69"/>
      <c r="J5" s="70"/>
      <c r="K5" s="62"/>
      <c r="L5" s="84"/>
      <c r="M5" s="85"/>
      <c r="N5" s="85"/>
      <c r="O5" s="85"/>
      <c r="P5" s="85"/>
      <c r="Q5" s="85"/>
      <c r="R5" s="86"/>
      <c r="S5" s="90"/>
      <c r="T5" s="94"/>
      <c r="U5" s="95"/>
      <c r="V5" s="96"/>
      <c r="W5" s="94"/>
      <c r="X5" s="95"/>
      <c r="Y5" s="96"/>
    </row>
    <row r="6" spans="1:25" ht="12.75" thickBot="1" x14ac:dyDescent="0.25">
      <c r="A6" s="67"/>
      <c r="B6" s="74"/>
      <c r="C6" s="74">
        <v>37</v>
      </c>
      <c r="D6" s="75"/>
      <c r="E6" s="76"/>
      <c r="F6" s="76"/>
      <c r="G6" s="76"/>
      <c r="H6" s="76"/>
      <c r="I6" s="76"/>
      <c r="J6" s="77"/>
      <c r="K6" s="62"/>
      <c r="L6" s="87"/>
      <c r="M6" s="88"/>
      <c r="N6" s="88"/>
      <c r="O6" s="88"/>
      <c r="P6" s="88"/>
      <c r="Q6" s="88"/>
      <c r="R6" s="89"/>
      <c r="S6" s="90"/>
      <c r="T6" s="97"/>
      <c r="U6" s="98"/>
      <c r="V6" s="99"/>
      <c r="W6" s="97"/>
      <c r="X6" s="98"/>
      <c r="Y6" s="99"/>
    </row>
    <row r="7" spans="1:25" x14ac:dyDescent="0.2">
      <c r="A7" s="67"/>
      <c r="B7" s="58" t="s">
        <v>5</v>
      </c>
      <c r="C7" s="58">
        <v>22</v>
      </c>
      <c r="D7" s="59"/>
      <c r="E7" s="60"/>
      <c r="F7" s="60"/>
      <c r="G7" s="60"/>
      <c r="H7" s="60"/>
      <c r="I7" s="60"/>
      <c r="J7" s="61"/>
      <c r="K7" s="62"/>
      <c r="L7" s="81"/>
      <c r="M7" s="82"/>
      <c r="N7" s="82"/>
      <c r="O7" s="82"/>
      <c r="P7" s="82"/>
      <c r="Q7" s="82"/>
      <c r="R7" s="83"/>
      <c r="S7" s="90"/>
      <c r="T7" s="91"/>
      <c r="U7" s="92"/>
      <c r="V7" s="92"/>
      <c r="W7" s="100"/>
      <c r="X7" s="101"/>
      <c r="Y7" s="102"/>
    </row>
    <row r="8" spans="1:25" x14ac:dyDescent="0.2">
      <c r="A8" s="67"/>
      <c r="B8" s="67"/>
      <c r="C8" s="67">
        <v>27</v>
      </c>
      <c r="D8" s="68"/>
      <c r="E8" s="69"/>
      <c r="F8" s="69"/>
      <c r="G8" s="69"/>
      <c r="H8" s="69"/>
      <c r="I8" s="69"/>
      <c r="J8" s="70"/>
      <c r="K8" s="62"/>
      <c r="L8" s="84"/>
      <c r="M8" s="85"/>
      <c r="N8" s="85"/>
      <c r="O8" s="85"/>
      <c r="P8" s="85"/>
      <c r="Q8" s="85"/>
      <c r="R8" s="86"/>
      <c r="S8" s="90"/>
      <c r="T8" s="94"/>
      <c r="U8" s="95"/>
      <c r="V8" s="95"/>
      <c r="W8" s="94"/>
      <c r="X8" s="95"/>
      <c r="Y8" s="96"/>
    </row>
    <row r="9" spans="1:25" x14ac:dyDescent="0.2">
      <c r="A9" s="67"/>
      <c r="B9" s="67"/>
      <c r="C9" s="67">
        <v>32</v>
      </c>
      <c r="D9" s="68"/>
      <c r="E9" s="69"/>
      <c r="F9" s="69"/>
      <c r="G9" s="69"/>
      <c r="H9" s="69"/>
      <c r="I9" s="69"/>
      <c r="J9" s="70"/>
      <c r="K9" s="62"/>
      <c r="L9" s="84"/>
      <c r="M9" s="85"/>
      <c r="N9" s="85"/>
      <c r="O9" s="85"/>
      <c r="P9" s="85"/>
      <c r="Q9" s="85"/>
      <c r="R9" s="86"/>
      <c r="S9" s="90"/>
      <c r="T9" s="94"/>
      <c r="U9" s="103"/>
      <c r="V9" s="95"/>
      <c r="W9" s="94"/>
      <c r="X9" s="95"/>
      <c r="Y9" s="96"/>
    </row>
    <row r="10" spans="1:25" ht="12.75" thickBot="1" x14ac:dyDescent="0.25">
      <c r="A10" s="67"/>
      <c r="B10" s="74"/>
      <c r="C10" s="74">
        <v>37</v>
      </c>
      <c r="D10" s="75"/>
      <c r="E10" s="76"/>
      <c r="F10" s="76"/>
      <c r="G10" s="76"/>
      <c r="H10" s="76"/>
      <c r="I10" s="76"/>
      <c r="J10" s="77"/>
      <c r="K10" s="62"/>
      <c r="L10" s="87"/>
      <c r="M10" s="88"/>
      <c r="N10" s="88"/>
      <c r="O10" s="88"/>
      <c r="P10" s="88"/>
      <c r="Q10" s="88"/>
      <c r="R10" s="89"/>
      <c r="S10" s="90"/>
      <c r="T10" s="97"/>
      <c r="U10" s="98"/>
      <c r="V10" s="98"/>
      <c r="W10" s="97"/>
      <c r="X10" s="98"/>
      <c r="Y10" s="99"/>
    </row>
    <row r="11" spans="1:25" x14ac:dyDescent="0.2">
      <c r="A11" s="67"/>
      <c r="B11" s="58" t="s">
        <v>0</v>
      </c>
      <c r="C11" s="58">
        <v>22</v>
      </c>
      <c r="D11" s="59"/>
      <c r="E11" s="60"/>
      <c r="F11" s="60"/>
      <c r="G11" s="60"/>
      <c r="H11" s="60"/>
      <c r="I11" s="60"/>
      <c r="J11" s="61"/>
      <c r="K11" s="62"/>
      <c r="L11" s="81"/>
      <c r="M11" s="82"/>
      <c r="N11" s="82"/>
      <c r="O11" s="82"/>
      <c r="P11" s="82"/>
      <c r="Q11" s="82"/>
      <c r="R11" s="83"/>
      <c r="S11" s="90"/>
      <c r="T11" s="91"/>
      <c r="U11" s="92"/>
      <c r="V11" s="92"/>
      <c r="W11" s="100"/>
      <c r="X11" s="101"/>
      <c r="Y11" s="102"/>
    </row>
    <row r="12" spans="1:25" x14ac:dyDescent="0.2">
      <c r="A12" s="67"/>
      <c r="B12" s="67"/>
      <c r="C12" s="67">
        <v>27</v>
      </c>
      <c r="D12" s="68"/>
      <c r="E12" s="69"/>
      <c r="F12" s="69"/>
      <c r="G12" s="69"/>
      <c r="H12" s="69"/>
      <c r="I12" s="69"/>
      <c r="J12" s="70"/>
      <c r="K12" s="62"/>
      <c r="L12" s="84"/>
      <c r="M12" s="85"/>
      <c r="N12" s="85"/>
      <c r="O12" s="85"/>
      <c r="P12" s="85"/>
      <c r="Q12" s="85"/>
      <c r="R12" s="86"/>
      <c r="S12" s="90"/>
      <c r="T12" s="94"/>
      <c r="U12" s="95"/>
      <c r="V12" s="95"/>
      <c r="W12" s="94"/>
      <c r="X12" s="95"/>
      <c r="Y12" s="96"/>
    </row>
    <row r="13" spans="1:25" x14ac:dyDescent="0.2">
      <c r="A13" s="67"/>
      <c r="B13" s="67"/>
      <c r="C13" s="67">
        <v>32</v>
      </c>
      <c r="D13" s="68"/>
      <c r="E13" s="69"/>
      <c r="F13" s="69"/>
      <c r="G13" s="69"/>
      <c r="H13" s="69"/>
      <c r="I13" s="69"/>
      <c r="J13" s="70"/>
      <c r="K13" s="62"/>
      <c r="L13" s="84"/>
      <c r="M13" s="85"/>
      <c r="N13" s="85"/>
      <c r="O13" s="85"/>
      <c r="P13" s="85"/>
      <c r="Q13" s="85"/>
      <c r="R13" s="86"/>
      <c r="S13" s="90"/>
      <c r="T13" s="94"/>
      <c r="U13" s="95"/>
      <c r="V13" s="95"/>
      <c r="W13" s="94"/>
      <c r="X13" s="95"/>
      <c r="Y13" s="96"/>
    </row>
    <row r="14" spans="1:25" ht="12.75" thickBot="1" x14ac:dyDescent="0.25">
      <c r="A14" s="67"/>
      <c r="B14" s="74"/>
      <c r="C14" s="74">
        <v>37</v>
      </c>
      <c r="D14" s="75"/>
      <c r="E14" s="76"/>
      <c r="F14" s="76"/>
      <c r="G14" s="76"/>
      <c r="H14" s="76"/>
      <c r="I14" s="76"/>
      <c r="J14" s="77"/>
      <c r="K14" s="62"/>
      <c r="L14" s="87"/>
      <c r="M14" s="88"/>
      <c r="N14" s="88"/>
      <c r="O14" s="88"/>
      <c r="P14" s="88"/>
      <c r="Q14" s="88"/>
      <c r="R14" s="89"/>
      <c r="S14" s="90"/>
      <c r="T14" s="97"/>
      <c r="U14" s="98"/>
      <c r="V14" s="98"/>
      <c r="W14" s="97"/>
      <c r="X14" s="98"/>
      <c r="Y14" s="99"/>
    </row>
    <row r="15" spans="1:25" x14ac:dyDescent="0.2">
      <c r="A15" s="67"/>
      <c r="B15" s="58" t="s">
        <v>6</v>
      </c>
      <c r="C15" s="58">
        <v>22</v>
      </c>
      <c r="D15" s="59"/>
      <c r="E15" s="60"/>
      <c r="F15" s="60"/>
      <c r="G15" s="60"/>
      <c r="H15" s="60"/>
      <c r="I15" s="60"/>
      <c r="J15" s="61"/>
      <c r="K15" s="62"/>
      <c r="L15" s="81"/>
      <c r="M15" s="82"/>
      <c r="N15" s="82"/>
      <c r="O15" s="82"/>
      <c r="P15" s="82"/>
      <c r="Q15" s="82"/>
      <c r="R15" s="83"/>
      <c r="S15" s="90"/>
      <c r="T15" s="91"/>
      <c r="U15" s="92"/>
      <c r="V15" s="92"/>
      <c r="W15" s="100"/>
      <c r="X15" s="101"/>
      <c r="Y15" s="102"/>
    </row>
    <row r="16" spans="1:25" x14ac:dyDescent="0.2">
      <c r="A16" s="67"/>
      <c r="B16" s="67"/>
      <c r="C16" s="67">
        <v>27</v>
      </c>
      <c r="D16" s="68"/>
      <c r="E16" s="69"/>
      <c r="F16" s="69"/>
      <c r="G16" s="69"/>
      <c r="H16" s="69"/>
      <c r="I16" s="69"/>
      <c r="J16" s="70"/>
      <c r="K16" s="62"/>
      <c r="L16" s="84"/>
      <c r="M16" s="85"/>
      <c r="N16" s="85"/>
      <c r="O16" s="85"/>
      <c r="P16" s="85"/>
      <c r="Q16" s="85"/>
      <c r="R16" s="86"/>
      <c r="S16" s="90"/>
      <c r="T16" s="94"/>
      <c r="U16" s="95"/>
      <c r="V16" s="95"/>
      <c r="W16" s="94"/>
      <c r="X16" s="95"/>
      <c r="Y16" s="96"/>
    </row>
    <row r="17" spans="1:25" x14ac:dyDescent="0.2">
      <c r="A17" s="67"/>
      <c r="B17" s="67"/>
      <c r="C17" s="67">
        <v>32</v>
      </c>
      <c r="D17" s="68"/>
      <c r="E17" s="69"/>
      <c r="F17" s="69"/>
      <c r="G17" s="69"/>
      <c r="H17" s="69"/>
      <c r="I17" s="69"/>
      <c r="J17" s="70"/>
      <c r="K17" s="62"/>
      <c r="L17" s="84"/>
      <c r="M17" s="85"/>
      <c r="N17" s="85"/>
      <c r="O17" s="85"/>
      <c r="P17" s="85"/>
      <c r="Q17" s="85"/>
      <c r="R17" s="86"/>
      <c r="S17" s="90"/>
      <c r="T17" s="94"/>
      <c r="U17" s="95"/>
      <c r="V17" s="95"/>
      <c r="W17" s="94"/>
      <c r="X17" s="95"/>
      <c r="Y17" s="96"/>
    </row>
    <row r="18" spans="1:25" ht="12.75" thickBot="1" x14ac:dyDescent="0.25">
      <c r="A18" s="74"/>
      <c r="B18" s="74"/>
      <c r="C18" s="74">
        <v>37</v>
      </c>
      <c r="D18" s="75"/>
      <c r="E18" s="76"/>
      <c r="F18" s="76"/>
      <c r="G18" s="76"/>
      <c r="H18" s="76"/>
      <c r="I18" s="76"/>
      <c r="J18" s="77"/>
      <c r="K18" s="62"/>
      <c r="L18" s="87"/>
      <c r="M18" s="88"/>
      <c r="N18" s="88"/>
      <c r="O18" s="88"/>
      <c r="P18" s="88"/>
      <c r="Q18" s="88"/>
      <c r="R18" s="89"/>
      <c r="S18" s="90"/>
      <c r="T18" s="97"/>
      <c r="U18" s="98"/>
      <c r="V18" s="98"/>
      <c r="W18" s="97"/>
      <c r="X18" s="98"/>
      <c r="Y18" s="99"/>
    </row>
    <row r="19" spans="1:25" x14ac:dyDescent="0.2">
      <c r="A19" s="13" t="s">
        <v>7</v>
      </c>
      <c r="B19" s="13" t="s">
        <v>8</v>
      </c>
      <c r="C19" s="13">
        <v>22</v>
      </c>
      <c r="D19" s="14">
        <v>5595.232</v>
      </c>
      <c r="E19" s="15">
        <v>41.632300000000001</v>
      </c>
      <c r="F19" s="15">
        <v>43.3508</v>
      </c>
      <c r="G19" s="15">
        <v>44.837499999999999</v>
      </c>
      <c r="H19" s="15">
        <v>22086.1</v>
      </c>
      <c r="I19" s="15">
        <v>29.11</v>
      </c>
      <c r="J19" s="16">
        <f t="shared" ref="J19:J82" si="0">H19/3600</f>
        <v>6.1350277777777773</v>
      </c>
      <c r="L19" s="14">
        <v>5595.9607999999998</v>
      </c>
      <c r="M19" s="15">
        <v>41.633899999999997</v>
      </c>
      <c r="N19" s="15">
        <v>43.353400000000001</v>
      </c>
      <c r="O19" s="15">
        <v>44.839399999999998</v>
      </c>
      <c r="P19" s="15">
        <v>22151</v>
      </c>
      <c r="Q19" s="15">
        <v>29.35</v>
      </c>
      <c r="R19" s="16">
        <f t="shared" ref="R19:R82" si="1">P19/3600</f>
        <v>6.1530555555555555</v>
      </c>
      <c r="S19" s="20"/>
      <c r="T19" s="21">
        <f>bdrate($D19:$D22,E19:E22,$L19:$L22,M19:M22)</f>
        <v>4.9544382445887436E-4</v>
      </c>
      <c r="U19" s="22">
        <f>bdrate($D19:$D22,F19:F22,$L19:$L22,N19:N22)</f>
        <v>1.4109227862668661E-3</v>
      </c>
      <c r="V19" s="22">
        <f>bdrate($D19:$D22,G19:G22,$L19:$L22,O19:O22)</f>
        <v>-2.4904779417556089E-4</v>
      </c>
      <c r="W19" s="44">
        <f>bdrateOld($D19:$D22,E19:E22,$L19:$L22,M19:M22)</f>
        <v>4.8625617475583915E-4</v>
      </c>
      <c r="X19" s="45">
        <f>bdrateOld($D19:$D22,F19:F22,$L19:$L22,N19:N22)</f>
        <v>1.0616443216204807E-3</v>
      </c>
      <c r="Y19" s="46">
        <f>bdrateOld($D19:$D22,G19:G22,$L19:$L22,O19:O22)</f>
        <v>-1.2550036047269675E-3</v>
      </c>
    </row>
    <row r="20" spans="1:25" x14ac:dyDescent="0.2">
      <c r="A20" s="24" t="s">
        <v>9</v>
      </c>
      <c r="B20" s="24"/>
      <c r="C20" s="24">
        <v>27</v>
      </c>
      <c r="D20" s="25">
        <v>2586.9904000000001</v>
      </c>
      <c r="E20" s="26">
        <v>39.601199999999999</v>
      </c>
      <c r="F20" s="26">
        <v>41.846800000000002</v>
      </c>
      <c r="G20" s="26">
        <v>43.001800000000003</v>
      </c>
      <c r="H20" s="26">
        <v>19470.400000000001</v>
      </c>
      <c r="I20" s="26">
        <v>24.79</v>
      </c>
      <c r="J20" s="27">
        <f t="shared" si="0"/>
        <v>5.4084444444444451</v>
      </c>
      <c r="L20" s="25">
        <v>2588.4463999999998</v>
      </c>
      <c r="M20" s="26">
        <v>39.601199999999999</v>
      </c>
      <c r="N20" s="26">
        <v>41.8504</v>
      </c>
      <c r="O20" s="26">
        <v>43.000799999999998</v>
      </c>
      <c r="P20" s="26">
        <v>19578.5</v>
      </c>
      <c r="Q20" s="26">
        <v>24.78</v>
      </c>
      <c r="R20" s="27">
        <f t="shared" si="1"/>
        <v>5.4384722222222219</v>
      </c>
      <c r="S20" s="20"/>
      <c r="T20" s="31"/>
      <c r="U20" s="32"/>
      <c r="V20" s="32"/>
      <c r="W20" s="31"/>
      <c r="X20" s="32"/>
      <c r="Y20" s="33"/>
    </row>
    <row r="21" spans="1:25" x14ac:dyDescent="0.2">
      <c r="A21" s="24"/>
      <c r="B21" s="24"/>
      <c r="C21" s="24">
        <v>32</v>
      </c>
      <c r="D21" s="25">
        <v>1251.8288</v>
      </c>
      <c r="E21" s="26">
        <v>37.104700000000001</v>
      </c>
      <c r="F21" s="26">
        <v>40.6783</v>
      </c>
      <c r="G21" s="26">
        <v>41.764499999999998</v>
      </c>
      <c r="H21" s="26">
        <v>17421.599999999999</v>
      </c>
      <c r="I21" s="26">
        <v>21.79</v>
      </c>
      <c r="J21" s="27">
        <f t="shared" si="0"/>
        <v>4.8393333333333333</v>
      </c>
      <c r="L21" s="25">
        <v>1251.9816000000001</v>
      </c>
      <c r="M21" s="26">
        <v>37.1021</v>
      </c>
      <c r="N21" s="26">
        <v>40.670099999999998</v>
      </c>
      <c r="O21" s="26">
        <v>41.764299999999999</v>
      </c>
      <c r="P21" s="26">
        <v>17493.2</v>
      </c>
      <c r="Q21" s="26">
        <v>21.85</v>
      </c>
      <c r="R21" s="27">
        <f t="shared" si="1"/>
        <v>4.8592222222222228</v>
      </c>
      <c r="S21" s="20"/>
      <c r="T21" s="31"/>
      <c r="U21" s="32"/>
      <c r="V21" s="32"/>
      <c r="W21" s="31"/>
      <c r="X21" s="32"/>
      <c r="Y21" s="33"/>
    </row>
    <row r="22" spans="1:25" ht="12.75" thickBot="1" x14ac:dyDescent="0.25">
      <c r="A22" s="24"/>
      <c r="B22" s="34"/>
      <c r="C22" s="34">
        <v>37</v>
      </c>
      <c r="D22" s="35">
        <v>617.23040000000003</v>
      </c>
      <c r="E22" s="36">
        <v>34.5518</v>
      </c>
      <c r="F22" s="36">
        <v>39.843699999999998</v>
      </c>
      <c r="G22" s="36">
        <v>41.0227</v>
      </c>
      <c r="H22" s="36">
        <v>15804.5</v>
      </c>
      <c r="I22" s="36">
        <v>19.52</v>
      </c>
      <c r="J22" s="37">
        <f t="shared" si="0"/>
        <v>4.390138888888889</v>
      </c>
      <c r="L22" s="35">
        <v>617.00400000000002</v>
      </c>
      <c r="M22" s="36">
        <v>34.5503</v>
      </c>
      <c r="N22" s="36">
        <v>39.836799999999997</v>
      </c>
      <c r="O22" s="36">
        <v>41.032800000000002</v>
      </c>
      <c r="P22" s="36">
        <v>15879</v>
      </c>
      <c r="Q22" s="36">
        <v>19.559999999999999</v>
      </c>
      <c r="R22" s="37">
        <f t="shared" si="1"/>
        <v>4.4108333333333336</v>
      </c>
      <c r="S22" s="20"/>
      <c r="T22" s="41"/>
      <c r="U22" s="42"/>
      <c r="V22" s="42"/>
      <c r="W22" s="41"/>
      <c r="X22" s="42"/>
      <c r="Y22" s="43"/>
    </row>
    <row r="23" spans="1:25" x14ac:dyDescent="0.2">
      <c r="A23" s="24"/>
      <c r="B23" s="13" t="s">
        <v>10</v>
      </c>
      <c r="C23" s="13">
        <v>22</v>
      </c>
      <c r="D23" s="14">
        <v>8322.4207999999999</v>
      </c>
      <c r="E23" s="15">
        <v>39.862400000000001</v>
      </c>
      <c r="F23" s="15">
        <v>42.033000000000001</v>
      </c>
      <c r="G23" s="15">
        <v>43.159100000000002</v>
      </c>
      <c r="H23" s="15">
        <v>21108.6</v>
      </c>
      <c r="I23" s="15">
        <v>31.4</v>
      </c>
      <c r="J23" s="16">
        <f t="shared" si="0"/>
        <v>5.8634999999999993</v>
      </c>
      <c r="L23" s="14">
        <v>8344.6751999999997</v>
      </c>
      <c r="M23" s="15">
        <v>39.871000000000002</v>
      </c>
      <c r="N23" s="15">
        <v>42.041899999999998</v>
      </c>
      <c r="O23" s="15">
        <v>43.1706</v>
      </c>
      <c r="P23" s="15">
        <v>21130.400000000001</v>
      </c>
      <c r="Q23" s="15">
        <v>31.93</v>
      </c>
      <c r="R23" s="16">
        <f t="shared" si="1"/>
        <v>5.8695555555555563</v>
      </c>
      <c r="S23" s="20"/>
      <c r="T23" s="21">
        <f>bdrate($D23:$D26,E23:E26,$L23:$L26,M23:M26)</f>
        <v>5.1985490807382462E-4</v>
      </c>
      <c r="U23" s="22">
        <f>bdrate($D23:$D26,F23:F26,$L23:$L26,N23:N26)</f>
        <v>1.4919690444286093E-3</v>
      </c>
      <c r="V23" s="22">
        <f>bdrate($D23:$D26,G23:G26,$L23:$L26,O23:O26)</f>
        <v>9.8031773761131369E-4</v>
      </c>
      <c r="W23" s="44">
        <f>bdrateOld($D23:$D26,E23:E26,$L23:$L26,M23:M26)</f>
        <v>5.1492795222229937E-4</v>
      </c>
      <c r="X23" s="45">
        <f>bdrateOld($D23:$D26,F23:F26,$L23:$L26,N23:N26)</f>
        <v>1.4194337055404294E-3</v>
      </c>
      <c r="Y23" s="46">
        <f>bdrateOld($D23:$D26,G23:G26,$L23:$L26,O23:O26)</f>
        <v>-1.4263821507970453E-3</v>
      </c>
    </row>
    <row r="24" spans="1:25" x14ac:dyDescent="0.2">
      <c r="A24" s="24"/>
      <c r="B24" s="24"/>
      <c r="C24" s="24">
        <v>27</v>
      </c>
      <c r="D24" s="25">
        <v>3347.6912000000002</v>
      </c>
      <c r="E24" s="26">
        <v>36.992800000000003</v>
      </c>
      <c r="F24" s="26">
        <v>39.987400000000001</v>
      </c>
      <c r="G24" s="26">
        <v>40.983899999999998</v>
      </c>
      <c r="H24" s="26">
        <v>17915.5</v>
      </c>
      <c r="I24" s="26">
        <v>24.33</v>
      </c>
      <c r="J24" s="27">
        <f t="shared" si="0"/>
        <v>4.9765277777777781</v>
      </c>
      <c r="L24" s="25">
        <v>3355.2152000000001</v>
      </c>
      <c r="M24" s="26">
        <v>36.9983</v>
      </c>
      <c r="N24" s="26">
        <v>39.9831</v>
      </c>
      <c r="O24" s="26">
        <v>40.985100000000003</v>
      </c>
      <c r="P24" s="26">
        <v>17991.8</v>
      </c>
      <c r="Q24" s="26">
        <v>24.46</v>
      </c>
      <c r="R24" s="27">
        <f t="shared" si="1"/>
        <v>4.9977222222222224</v>
      </c>
      <c r="S24" s="20"/>
      <c r="T24" s="31"/>
      <c r="U24" s="32"/>
      <c r="V24" s="32"/>
      <c r="W24" s="31"/>
      <c r="X24" s="32"/>
      <c r="Y24" s="33"/>
    </row>
    <row r="25" spans="1:25" x14ac:dyDescent="0.2">
      <c r="A25" s="24"/>
      <c r="B25" s="24"/>
      <c r="C25" s="24">
        <v>32</v>
      </c>
      <c r="D25" s="25">
        <v>1433.2983999999999</v>
      </c>
      <c r="E25" s="26">
        <v>34.219900000000003</v>
      </c>
      <c r="F25" s="26">
        <v>38.394199999999998</v>
      </c>
      <c r="G25" s="26">
        <v>39.617899999999999</v>
      </c>
      <c r="H25" s="26">
        <v>15934.1</v>
      </c>
      <c r="I25" s="26">
        <v>20.51</v>
      </c>
      <c r="J25" s="27">
        <f t="shared" si="0"/>
        <v>4.4261388888888886</v>
      </c>
      <c r="L25" s="25">
        <v>1433.82</v>
      </c>
      <c r="M25" s="26">
        <v>34.218699999999998</v>
      </c>
      <c r="N25" s="26">
        <v>38.3947</v>
      </c>
      <c r="O25" s="26">
        <v>39.613100000000003</v>
      </c>
      <c r="P25" s="26">
        <v>16141.2</v>
      </c>
      <c r="Q25" s="26">
        <v>20.51</v>
      </c>
      <c r="R25" s="27">
        <f t="shared" si="1"/>
        <v>4.4836666666666671</v>
      </c>
      <c r="S25" s="20"/>
      <c r="T25" s="31"/>
      <c r="U25" s="32"/>
      <c r="V25" s="32"/>
      <c r="W25" s="31"/>
      <c r="X25" s="32"/>
      <c r="Y25" s="33"/>
    </row>
    <row r="26" spans="1:25" ht="12.75" thickBot="1" x14ac:dyDescent="0.25">
      <c r="A26" s="24"/>
      <c r="B26" s="34"/>
      <c r="C26" s="34">
        <v>37</v>
      </c>
      <c r="D26" s="35">
        <v>626.10159999999996</v>
      </c>
      <c r="E26" s="36">
        <v>31.627099999999999</v>
      </c>
      <c r="F26" s="36">
        <v>37.289200000000001</v>
      </c>
      <c r="G26" s="36">
        <v>38.837899999999998</v>
      </c>
      <c r="H26" s="36">
        <v>14629.3</v>
      </c>
      <c r="I26" s="36">
        <v>18.190000000000001</v>
      </c>
      <c r="J26" s="37">
        <f t="shared" si="0"/>
        <v>4.0636944444444438</v>
      </c>
      <c r="L26" s="35">
        <v>626.52719999999999</v>
      </c>
      <c r="M26" s="36">
        <v>31.627700000000001</v>
      </c>
      <c r="N26" s="36">
        <v>37.295999999999999</v>
      </c>
      <c r="O26" s="36">
        <v>38.846899999999998</v>
      </c>
      <c r="P26" s="36">
        <v>14652</v>
      </c>
      <c r="Q26" s="36">
        <v>18.16</v>
      </c>
      <c r="R26" s="37">
        <f t="shared" si="1"/>
        <v>4.07</v>
      </c>
      <c r="S26" s="20"/>
      <c r="T26" s="41"/>
      <c r="U26" s="42"/>
      <c r="V26" s="42"/>
      <c r="W26" s="41"/>
      <c r="X26" s="42"/>
      <c r="Y26" s="43"/>
    </row>
    <row r="27" spans="1:25" x14ac:dyDescent="0.2">
      <c r="A27" s="24"/>
      <c r="B27" s="13" t="s">
        <v>11</v>
      </c>
      <c r="C27" s="13">
        <v>22</v>
      </c>
      <c r="D27" s="14">
        <v>20127.788</v>
      </c>
      <c r="E27" s="15">
        <v>38.623600000000003</v>
      </c>
      <c r="F27" s="15">
        <v>40.1815</v>
      </c>
      <c r="G27" s="15">
        <v>43.4223</v>
      </c>
      <c r="H27" s="15">
        <v>42446</v>
      </c>
      <c r="I27" s="15">
        <v>63.39</v>
      </c>
      <c r="J27" s="16">
        <f t="shared" si="0"/>
        <v>11.790555555555555</v>
      </c>
      <c r="L27" s="14">
        <v>20210.756799999999</v>
      </c>
      <c r="M27" s="15">
        <v>38.629800000000003</v>
      </c>
      <c r="N27" s="15">
        <v>40.200499999999998</v>
      </c>
      <c r="O27" s="15">
        <v>43.460599999999999</v>
      </c>
      <c r="P27" s="15">
        <v>42595.7</v>
      </c>
      <c r="Q27" s="15">
        <v>64.040000000000006</v>
      </c>
      <c r="R27" s="16">
        <f t="shared" si="1"/>
        <v>11.832138888888888</v>
      </c>
      <c r="S27" s="20"/>
      <c r="T27" s="21">
        <f>bdrate($D27:$D30,E27:E30,$L27:$L30,M27:M30)</f>
        <v>3.9490567554478773E-5</v>
      </c>
      <c r="U27" s="22">
        <f>bdrate($D27:$D30,F27:F30,$L27:$L30,N27:N30)</f>
        <v>-2.2284152909822774E-3</v>
      </c>
      <c r="V27" s="22">
        <f>bdrate($D27:$D30,G27:G30,$L27:$L30,O27:O30)</f>
        <v>-1.1320382427465692E-2</v>
      </c>
      <c r="W27" s="44">
        <f>bdrateOld($D27:$D30,E27:E30,$L27:$L30,M27:M30)</f>
        <v>1.4681684192607847E-5</v>
      </c>
      <c r="X27" s="45">
        <f>bdrateOld($D27:$D30,F27:F30,$L27:$L30,N27:N30)</f>
        <v>-2.1754200118496714E-3</v>
      </c>
      <c r="Y27" s="46">
        <f>bdrateOld($D27:$D30,G27:G30,$L27:$L30,O27:O30)</f>
        <v>-1.1637299948917712E-2</v>
      </c>
    </row>
    <row r="28" spans="1:25" x14ac:dyDescent="0.2">
      <c r="A28" s="24"/>
      <c r="B28" s="24"/>
      <c r="C28" s="24">
        <v>27</v>
      </c>
      <c r="D28" s="25">
        <v>6177.4984000000004</v>
      </c>
      <c r="E28" s="26">
        <v>36.716299999999997</v>
      </c>
      <c r="F28" s="26">
        <v>39.027799999999999</v>
      </c>
      <c r="G28" s="26">
        <v>41.596800000000002</v>
      </c>
      <c r="H28" s="26">
        <v>35470.699999999997</v>
      </c>
      <c r="I28" s="26">
        <v>49.27</v>
      </c>
      <c r="J28" s="27">
        <f t="shared" si="0"/>
        <v>9.8529722222222222</v>
      </c>
      <c r="L28" s="25">
        <v>6182.1783999999998</v>
      </c>
      <c r="M28" s="26">
        <v>36.718800000000002</v>
      </c>
      <c r="N28" s="26">
        <v>39.029299999999999</v>
      </c>
      <c r="O28" s="26">
        <v>41.6233</v>
      </c>
      <c r="P28" s="26">
        <v>35629.5</v>
      </c>
      <c r="Q28" s="26">
        <v>49.09</v>
      </c>
      <c r="R28" s="27">
        <f t="shared" si="1"/>
        <v>9.8970833333333328</v>
      </c>
      <c r="S28" s="20"/>
      <c r="T28" s="31"/>
      <c r="U28" s="32"/>
      <c r="V28" s="32"/>
      <c r="W28" s="31"/>
      <c r="X28" s="32"/>
      <c r="Y28" s="33"/>
    </row>
    <row r="29" spans="1:25" x14ac:dyDescent="0.2">
      <c r="A29" s="24"/>
      <c r="B29" s="24"/>
      <c r="C29" s="24">
        <v>32</v>
      </c>
      <c r="D29" s="25">
        <v>2841.3656000000001</v>
      </c>
      <c r="E29" s="26">
        <v>34.595199999999998</v>
      </c>
      <c r="F29" s="26">
        <v>38.152500000000003</v>
      </c>
      <c r="G29" s="26">
        <v>40.092399999999998</v>
      </c>
      <c r="H29" s="26">
        <v>31685.599999999999</v>
      </c>
      <c r="I29" s="26">
        <v>43.32</v>
      </c>
      <c r="J29" s="27">
        <f t="shared" si="0"/>
        <v>8.8015555555555558</v>
      </c>
      <c r="L29" s="25">
        <v>2841.5128</v>
      </c>
      <c r="M29" s="26">
        <v>34.594799999999999</v>
      </c>
      <c r="N29" s="26">
        <v>38.151600000000002</v>
      </c>
      <c r="O29" s="26">
        <v>40.099400000000003</v>
      </c>
      <c r="P29" s="26">
        <v>32043.599999999999</v>
      </c>
      <c r="Q29" s="26">
        <v>47.94</v>
      </c>
      <c r="R29" s="27">
        <f t="shared" si="1"/>
        <v>8.9009999999999998</v>
      </c>
      <c r="S29" s="20"/>
      <c r="T29" s="31"/>
      <c r="U29" s="32"/>
      <c r="V29" s="32"/>
      <c r="W29" s="31"/>
      <c r="X29" s="32"/>
      <c r="Y29" s="33"/>
    </row>
    <row r="30" spans="1:25" ht="12.75" thickBot="1" x14ac:dyDescent="0.25">
      <c r="A30" s="24"/>
      <c r="B30" s="34"/>
      <c r="C30" s="34">
        <v>37</v>
      </c>
      <c r="D30" s="35">
        <v>1420.5416</v>
      </c>
      <c r="E30" s="36">
        <v>32.304900000000004</v>
      </c>
      <c r="F30" s="36">
        <v>37.456299999999999</v>
      </c>
      <c r="G30" s="36">
        <v>38.945799999999998</v>
      </c>
      <c r="H30" s="36">
        <v>29192.1</v>
      </c>
      <c r="I30" s="36">
        <v>39.340000000000003</v>
      </c>
      <c r="J30" s="37">
        <f t="shared" si="0"/>
        <v>8.1089166666666657</v>
      </c>
      <c r="L30" s="35">
        <v>1422.2072000000001</v>
      </c>
      <c r="M30" s="36">
        <v>32.304400000000001</v>
      </c>
      <c r="N30" s="36">
        <v>37.452500000000001</v>
      </c>
      <c r="O30" s="36">
        <v>38.952199999999998</v>
      </c>
      <c r="P30" s="36">
        <v>29300.5</v>
      </c>
      <c r="Q30" s="36">
        <v>39.18</v>
      </c>
      <c r="R30" s="37">
        <f t="shared" si="1"/>
        <v>8.1390277777777786</v>
      </c>
      <c r="S30" s="20"/>
      <c r="T30" s="41"/>
      <c r="U30" s="42"/>
      <c r="V30" s="42"/>
      <c r="W30" s="41"/>
      <c r="X30" s="42"/>
      <c r="Y30" s="43"/>
    </row>
    <row r="31" spans="1:25" x14ac:dyDescent="0.2">
      <c r="A31" s="24"/>
      <c r="B31" s="13" t="s">
        <v>12</v>
      </c>
      <c r="C31" s="13">
        <v>22</v>
      </c>
      <c r="D31" s="14">
        <v>20458.8688</v>
      </c>
      <c r="E31" s="15">
        <v>39.346899999999998</v>
      </c>
      <c r="F31" s="15">
        <v>43.7958</v>
      </c>
      <c r="G31" s="15">
        <v>45.0989</v>
      </c>
      <c r="H31" s="15">
        <v>51070.5</v>
      </c>
      <c r="I31" s="15">
        <v>68.13</v>
      </c>
      <c r="J31" s="16">
        <f t="shared" si="0"/>
        <v>14.186249999999999</v>
      </c>
      <c r="L31" s="14">
        <v>20499.0648</v>
      </c>
      <c r="M31" s="15">
        <v>39.352899999999998</v>
      </c>
      <c r="N31" s="15">
        <v>43.836100000000002</v>
      </c>
      <c r="O31" s="15">
        <v>45.162599999999998</v>
      </c>
      <c r="P31" s="15">
        <v>51104.800000000003</v>
      </c>
      <c r="Q31" s="15">
        <v>66.92</v>
      </c>
      <c r="R31" s="16">
        <f t="shared" si="1"/>
        <v>14.195777777777778</v>
      </c>
      <c r="S31" s="20"/>
      <c r="T31" s="21">
        <f>bdrate($D31:$D34,E31:E34,$L31:$L34,M31:M34)</f>
        <v>6.2701013434418584E-5</v>
      </c>
      <c r="U31" s="22">
        <f>bdrate($D31:$D34,F31:F34,$L31:$L34,N31:N34)</f>
        <v>-1.9302422094011007E-2</v>
      </c>
      <c r="V31" s="22">
        <f>bdrate($D31:$D34,G31:G34,$L31:$L34,O31:O34)</f>
        <v>-2.1087389402147827E-2</v>
      </c>
      <c r="W31" s="44">
        <f>bdrateOld($D31:$D34,E31:E34,$L31:$L34,M31:M34)</f>
        <v>5.2351970666109082E-5</v>
      </c>
      <c r="X31" s="45">
        <f>bdrateOld($D31:$D34,F31:F34,$L31:$L34,N31:N34)</f>
        <v>-1.9146916142912529E-2</v>
      </c>
      <c r="Y31" s="46">
        <f>bdrateOld($D31:$D34,G31:G34,$L31:$L34,O31:O34)</f>
        <v>-2.0865258030545286E-2</v>
      </c>
    </row>
    <row r="32" spans="1:25" x14ac:dyDescent="0.2">
      <c r="A32" s="24"/>
      <c r="B32" s="24"/>
      <c r="C32" s="24">
        <v>27</v>
      </c>
      <c r="D32" s="25">
        <v>7336.5616</v>
      </c>
      <c r="E32" s="26">
        <v>37.491799999999998</v>
      </c>
      <c r="F32" s="26">
        <v>42.500599999999999</v>
      </c>
      <c r="G32" s="26">
        <v>43.121400000000001</v>
      </c>
      <c r="H32" s="26">
        <v>42980.800000000003</v>
      </c>
      <c r="I32" s="26">
        <v>54.47</v>
      </c>
      <c r="J32" s="27">
        <f t="shared" si="0"/>
        <v>11.939111111111112</v>
      </c>
      <c r="L32" s="25">
        <v>7346.5007999999998</v>
      </c>
      <c r="M32" s="26">
        <v>37.494599999999998</v>
      </c>
      <c r="N32" s="26">
        <v>42.538600000000002</v>
      </c>
      <c r="O32" s="26">
        <v>43.171700000000001</v>
      </c>
      <c r="P32" s="26">
        <v>43191.199999999997</v>
      </c>
      <c r="Q32" s="26">
        <v>54.05</v>
      </c>
      <c r="R32" s="27">
        <f t="shared" si="1"/>
        <v>11.997555555555556</v>
      </c>
      <c r="S32" s="20"/>
      <c r="T32" s="31"/>
      <c r="U32" s="32"/>
      <c r="V32" s="32"/>
      <c r="W32" s="31"/>
      <c r="X32" s="32"/>
      <c r="Y32" s="33"/>
    </row>
    <row r="33" spans="1:25" x14ac:dyDescent="0.2">
      <c r="A33" s="24"/>
      <c r="B33" s="24"/>
      <c r="C33" s="24">
        <v>32</v>
      </c>
      <c r="D33" s="25">
        <v>3434.9904000000001</v>
      </c>
      <c r="E33" s="26">
        <v>35.536000000000001</v>
      </c>
      <c r="F33" s="26">
        <v>41.265500000000003</v>
      </c>
      <c r="G33" s="26">
        <v>41.326000000000001</v>
      </c>
      <c r="H33" s="26">
        <v>38123.9</v>
      </c>
      <c r="I33" s="26">
        <v>47.05</v>
      </c>
      <c r="J33" s="27">
        <f t="shared" si="0"/>
        <v>10.589972222222222</v>
      </c>
      <c r="L33" s="25">
        <v>3440.0839999999998</v>
      </c>
      <c r="M33" s="26">
        <v>35.538800000000002</v>
      </c>
      <c r="N33" s="26">
        <v>41.287700000000001</v>
      </c>
      <c r="O33" s="26">
        <v>41.370600000000003</v>
      </c>
      <c r="P33" s="26">
        <v>38208.800000000003</v>
      </c>
      <c r="Q33" s="26">
        <v>46.76</v>
      </c>
      <c r="R33" s="27">
        <f t="shared" si="1"/>
        <v>10.613555555555557</v>
      </c>
      <c r="S33" s="20"/>
      <c r="T33" s="31"/>
      <c r="U33" s="32"/>
      <c r="V33" s="32"/>
      <c r="W33" s="31"/>
      <c r="X33" s="32"/>
      <c r="Y33" s="33"/>
    </row>
    <row r="34" spans="1:25" ht="12.75" thickBot="1" x14ac:dyDescent="0.25">
      <c r="A34" s="24"/>
      <c r="B34" s="34"/>
      <c r="C34" s="34">
        <v>37</v>
      </c>
      <c r="D34" s="35">
        <v>1752.7560000000001</v>
      </c>
      <c r="E34" s="36">
        <v>33.438600000000001</v>
      </c>
      <c r="F34" s="36">
        <v>40.316699999999997</v>
      </c>
      <c r="G34" s="36">
        <v>39.9621</v>
      </c>
      <c r="H34" s="36">
        <v>34925.4</v>
      </c>
      <c r="I34" s="36">
        <v>42.35</v>
      </c>
      <c r="J34" s="37">
        <f t="shared" si="0"/>
        <v>9.7015000000000011</v>
      </c>
      <c r="L34" s="35">
        <v>1754.5527999999999</v>
      </c>
      <c r="M34" s="36">
        <v>33.4405</v>
      </c>
      <c r="N34" s="36">
        <v>40.319699999999997</v>
      </c>
      <c r="O34" s="36">
        <v>39.983499999999999</v>
      </c>
      <c r="P34" s="36">
        <v>34536.699999999997</v>
      </c>
      <c r="Q34" s="36">
        <v>42.52</v>
      </c>
      <c r="R34" s="37">
        <f t="shared" si="1"/>
        <v>9.5935277777777763</v>
      </c>
      <c r="S34" s="20"/>
      <c r="T34" s="41"/>
      <c r="U34" s="42"/>
      <c r="V34" s="42"/>
      <c r="W34" s="41"/>
      <c r="X34" s="42"/>
      <c r="Y34" s="43"/>
    </row>
    <row r="35" spans="1:25" x14ac:dyDescent="0.2">
      <c r="A35" s="24"/>
      <c r="B35" s="13" t="s">
        <v>13</v>
      </c>
      <c r="C35" s="13">
        <v>22</v>
      </c>
      <c r="D35" s="14">
        <v>49434.347199999997</v>
      </c>
      <c r="E35" s="15">
        <v>37.853299999999997</v>
      </c>
      <c r="F35" s="15">
        <v>42.119700000000002</v>
      </c>
      <c r="G35" s="15">
        <v>44.237099999999998</v>
      </c>
      <c r="H35" s="15">
        <v>58526.6</v>
      </c>
      <c r="I35" s="15">
        <v>95.18</v>
      </c>
      <c r="J35" s="16">
        <f t="shared" si="0"/>
        <v>16.25738888888889</v>
      </c>
      <c r="L35" s="14">
        <v>49671.268799999998</v>
      </c>
      <c r="M35" s="15">
        <v>37.874899999999997</v>
      </c>
      <c r="N35" s="15">
        <v>42.139400000000002</v>
      </c>
      <c r="O35" s="15">
        <v>44.253999999999998</v>
      </c>
      <c r="P35" s="15">
        <v>59177.1</v>
      </c>
      <c r="Q35" s="15">
        <v>97.07</v>
      </c>
      <c r="R35" s="16">
        <f t="shared" si="1"/>
        <v>16.438083333333331</v>
      </c>
      <c r="S35" s="20"/>
      <c r="T35" s="21">
        <f>bdrate($D35:$D38,E35:E38,$L35:$L38,M35:M38)</f>
        <v>-2.4497204140283557E-4</v>
      </c>
      <c r="U35" s="22">
        <f>bdrate($D35:$D38,F35:F38,$L35:$L38,N35:N38)</f>
        <v>-1.9364838428715392E-2</v>
      </c>
      <c r="V35" s="22">
        <f>bdrate($D35:$D38,G35:G38,$L35:$L38,O35:O38)</f>
        <v>-8.9883264269287055E-3</v>
      </c>
      <c r="W35" s="44">
        <f>bdrateOld($D35:$D38,E35:E38,$L35:$L38,M35:M38)</f>
        <v>6.4767305875568226E-5</v>
      </c>
      <c r="X35" s="45">
        <f>bdrateOld($D35:$D38,F35:F38,$L35:$L38,N35:N38)</f>
        <v>-1.8795912427663874E-2</v>
      </c>
      <c r="Y35" s="46">
        <f>bdrateOld($D35:$D38,G35:G38,$L35:$L38,O35:O38)</f>
        <v>-9.9969693002525117E-3</v>
      </c>
    </row>
    <row r="36" spans="1:25" x14ac:dyDescent="0.2">
      <c r="A36" s="24"/>
      <c r="B36" s="24"/>
      <c r="C36" s="24">
        <v>27</v>
      </c>
      <c r="D36" s="25">
        <v>7656.8968000000004</v>
      </c>
      <c r="E36" s="26">
        <v>35.347799999999999</v>
      </c>
      <c r="F36" s="26">
        <v>40.666200000000003</v>
      </c>
      <c r="G36" s="26">
        <v>43.0169</v>
      </c>
      <c r="H36" s="26">
        <v>42342.5</v>
      </c>
      <c r="I36" s="26">
        <v>57.41</v>
      </c>
      <c r="J36" s="27">
        <f t="shared" si="0"/>
        <v>11.761805555555556</v>
      </c>
      <c r="L36" s="25">
        <v>7714.3455999999996</v>
      </c>
      <c r="M36" s="26">
        <v>35.3553</v>
      </c>
      <c r="N36" s="26">
        <v>40.689599999999999</v>
      </c>
      <c r="O36" s="26">
        <v>43.037599999999998</v>
      </c>
      <c r="P36" s="26">
        <v>42542.8</v>
      </c>
      <c r="Q36" s="26">
        <v>56.67</v>
      </c>
      <c r="R36" s="27">
        <f t="shared" si="1"/>
        <v>11.817444444444446</v>
      </c>
      <c r="S36" s="20"/>
      <c r="T36" s="31"/>
      <c r="U36" s="32"/>
      <c r="V36" s="32"/>
      <c r="W36" s="31"/>
      <c r="X36" s="32"/>
      <c r="Y36" s="33"/>
    </row>
    <row r="37" spans="1:25" x14ac:dyDescent="0.2">
      <c r="A37" s="24"/>
      <c r="B37" s="24"/>
      <c r="C37" s="24">
        <v>32</v>
      </c>
      <c r="D37" s="25">
        <v>2108.6999999999998</v>
      </c>
      <c r="E37" s="26">
        <v>33.573799999999999</v>
      </c>
      <c r="F37" s="26">
        <v>39.444800000000001</v>
      </c>
      <c r="G37" s="26">
        <v>42.046199999999999</v>
      </c>
      <c r="H37" s="26">
        <v>36881.5</v>
      </c>
      <c r="I37" s="26">
        <v>45.45</v>
      </c>
      <c r="J37" s="27">
        <f t="shared" si="0"/>
        <v>10.244861111111112</v>
      </c>
      <c r="L37" s="25">
        <v>2118.3072000000002</v>
      </c>
      <c r="M37" s="26">
        <v>33.578099999999999</v>
      </c>
      <c r="N37" s="26">
        <v>39.4696</v>
      </c>
      <c r="O37" s="26">
        <v>42.042000000000002</v>
      </c>
      <c r="P37" s="26">
        <v>36894.1</v>
      </c>
      <c r="Q37" s="26">
        <v>45.4</v>
      </c>
      <c r="R37" s="27">
        <f t="shared" si="1"/>
        <v>10.248361111111111</v>
      </c>
      <c r="S37" s="20"/>
      <c r="T37" s="31"/>
      <c r="U37" s="32"/>
      <c r="V37" s="32"/>
      <c r="W37" s="31"/>
      <c r="X37" s="32"/>
      <c r="Y37" s="33"/>
    </row>
    <row r="38" spans="1:25" ht="12.75" thickBot="1" x14ac:dyDescent="0.25">
      <c r="A38" s="34"/>
      <c r="B38" s="34"/>
      <c r="C38" s="34">
        <v>37</v>
      </c>
      <c r="D38" s="35">
        <v>867.86159999999995</v>
      </c>
      <c r="E38" s="36">
        <v>31.435600000000001</v>
      </c>
      <c r="F38" s="36">
        <v>38.575499999999998</v>
      </c>
      <c r="G38" s="36">
        <v>41.299100000000003</v>
      </c>
      <c r="H38" s="36">
        <v>34436</v>
      </c>
      <c r="I38" s="36">
        <v>41.73</v>
      </c>
      <c r="J38" s="37">
        <f t="shared" si="0"/>
        <v>9.5655555555555551</v>
      </c>
      <c r="L38" s="35">
        <v>868.57920000000001</v>
      </c>
      <c r="M38" s="36">
        <v>31.437200000000001</v>
      </c>
      <c r="N38" s="36">
        <v>38.5852</v>
      </c>
      <c r="O38" s="36">
        <v>41.284999999999997</v>
      </c>
      <c r="P38" s="36">
        <v>34832.199999999997</v>
      </c>
      <c r="Q38" s="36">
        <v>41.44</v>
      </c>
      <c r="R38" s="37">
        <f t="shared" si="1"/>
        <v>9.6756111111111096</v>
      </c>
      <c r="S38" s="20"/>
      <c r="T38" s="41"/>
      <c r="U38" s="42"/>
      <c r="V38" s="42"/>
      <c r="W38" s="41"/>
      <c r="X38" s="42"/>
      <c r="Y38" s="43"/>
    </row>
    <row r="39" spans="1:25" x14ac:dyDescent="0.2">
      <c r="A39" s="13" t="s">
        <v>14</v>
      </c>
      <c r="B39" s="13" t="s">
        <v>15</v>
      </c>
      <c r="C39" s="13">
        <v>22</v>
      </c>
      <c r="D39" s="14">
        <v>3889.4144000000001</v>
      </c>
      <c r="E39" s="15">
        <v>40.123800000000003</v>
      </c>
      <c r="F39" s="15">
        <v>42.900199999999998</v>
      </c>
      <c r="G39" s="15">
        <v>43.522799999999997</v>
      </c>
      <c r="H39" s="15">
        <v>8713.2000000000007</v>
      </c>
      <c r="I39" s="15">
        <v>13.25</v>
      </c>
      <c r="J39" s="16">
        <f t="shared" si="0"/>
        <v>2.4203333333333337</v>
      </c>
      <c r="L39" s="14">
        <v>3890.9656</v>
      </c>
      <c r="M39" s="15">
        <v>40.133200000000002</v>
      </c>
      <c r="N39" s="15">
        <v>42.955199999999998</v>
      </c>
      <c r="O39" s="15">
        <v>43.5837</v>
      </c>
      <c r="P39" s="15">
        <v>8754.7000000000007</v>
      </c>
      <c r="Q39" s="15">
        <v>13.06</v>
      </c>
      <c r="R39" s="16">
        <f t="shared" si="1"/>
        <v>2.4318611111111115</v>
      </c>
      <c r="S39" s="20"/>
      <c r="T39" s="21">
        <f>bdrate($D39:$D42,E39:E42,$L39:$L42,M39:M42)</f>
        <v>-1.5537082697663074E-3</v>
      </c>
      <c r="U39" s="22">
        <f>bdrate($D39:$D42,F39:F42,$L39:$L42,N39:N42)</f>
        <v>-4.5210772680888134E-3</v>
      </c>
      <c r="V39" s="22">
        <f>bdrate($D39:$D42,G39:G42,$L39:$L42,O39:O42)</f>
        <v>-1.0289111706482168E-2</v>
      </c>
      <c r="W39" s="44">
        <f>bdrateOld($D39:$D42,E39:E42,$L39:$L42,M39:M42)</f>
        <v>-1.4960465550629687E-3</v>
      </c>
      <c r="X39" s="45">
        <f>bdrateOld($D39:$D42,F39:F42,$L39:$L42,N39:N42)</f>
        <v>-5.0339036643383128E-3</v>
      </c>
      <c r="Y39" s="46">
        <f>bdrateOld($D39:$D42,G39:G42,$L39:$L42,O39:O42)</f>
        <v>-1.1271899081781944E-2</v>
      </c>
    </row>
    <row r="40" spans="1:25" x14ac:dyDescent="0.2">
      <c r="A40" s="24" t="s">
        <v>16</v>
      </c>
      <c r="B40" s="24"/>
      <c r="C40" s="24">
        <v>27</v>
      </c>
      <c r="D40" s="25">
        <v>1838.1024</v>
      </c>
      <c r="E40" s="26">
        <v>36.8733</v>
      </c>
      <c r="F40" s="26">
        <v>40.561799999999998</v>
      </c>
      <c r="G40" s="26">
        <v>40.915599999999998</v>
      </c>
      <c r="H40" s="26">
        <v>7642.2</v>
      </c>
      <c r="I40" s="26">
        <v>11.22</v>
      </c>
      <c r="J40" s="27">
        <f t="shared" si="0"/>
        <v>2.1228333333333333</v>
      </c>
      <c r="L40" s="25">
        <v>1838.8912</v>
      </c>
      <c r="M40" s="26">
        <v>36.884399999999999</v>
      </c>
      <c r="N40" s="26">
        <v>40.582099999999997</v>
      </c>
      <c r="O40" s="26">
        <v>40.965899999999998</v>
      </c>
      <c r="P40" s="26">
        <v>7674.3</v>
      </c>
      <c r="Q40" s="26">
        <v>11.21</v>
      </c>
      <c r="R40" s="27">
        <f t="shared" si="1"/>
        <v>2.1317500000000003</v>
      </c>
      <c r="S40" s="20"/>
      <c r="T40" s="31"/>
      <c r="U40" s="32"/>
      <c r="V40" s="32"/>
      <c r="W40" s="31"/>
      <c r="X40" s="32"/>
      <c r="Y40" s="33"/>
    </row>
    <row r="41" spans="1:25" x14ac:dyDescent="0.2">
      <c r="A41" s="24"/>
      <c r="B41" s="24"/>
      <c r="C41" s="24">
        <v>32</v>
      </c>
      <c r="D41" s="25">
        <v>882.96400000000006</v>
      </c>
      <c r="E41" s="26">
        <v>34.052599999999998</v>
      </c>
      <c r="F41" s="26">
        <v>38.6327</v>
      </c>
      <c r="G41" s="26">
        <v>38.810499999999998</v>
      </c>
      <c r="H41" s="26">
        <v>6863.2</v>
      </c>
      <c r="I41" s="26">
        <v>9.49</v>
      </c>
      <c r="J41" s="27">
        <f t="shared" si="0"/>
        <v>1.9064444444444444</v>
      </c>
      <c r="L41" s="25">
        <v>883.44240000000002</v>
      </c>
      <c r="M41" s="26">
        <v>34.061999999999998</v>
      </c>
      <c r="N41" s="26">
        <v>38.625300000000003</v>
      </c>
      <c r="O41" s="26">
        <v>38.811300000000003</v>
      </c>
      <c r="P41" s="26">
        <v>6875.3</v>
      </c>
      <c r="Q41" s="26">
        <v>9.52</v>
      </c>
      <c r="R41" s="27">
        <f t="shared" si="1"/>
        <v>1.9098055555555555</v>
      </c>
      <c r="S41" s="20"/>
      <c r="T41" s="31"/>
      <c r="U41" s="32"/>
      <c r="V41" s="32"/>
      <c r="W41" s="31"/>
      <c r="X41" s="32"/>
      <c r="Y41" s="33"/>
    </row>
    <row r="42" spans="1:25" ht="12.75" thickBot="1" x14ac:dyDescent="0.25">
      <c r="A42" s="24"/>
      <c r="B42" s="34"/>
      <c r="C42" s="34">
        <v>37</v>
      </c>
      <c r="D42" s="35">
        <v>450.19200000000001</v>
      </c>
      <c r="E42" s="36">
        <v>31.647600000000001</v>
      </c>
      <c r="F42" s="36">
        <v>37.161900000000003</v>
      </c>
      <c r="G42" s="36">
        <v>37.196399999999997</v>
      </c>
      <c r="H42" s="36">
        <v>6287.7</v>
      </c>
      <c r="I42" s="36">
        <v>8.34</v>
      </c>
      <c r="J42" s="37">
        <f t="shared" si="0"/>
        <v>1.7465833333333334</v>
      </c>
      <c r="L42" s="35">
        <v>451.14159999999998</v>
      </c>
      <c r="M42" s="36">
        <v>31.644400000000001</v>
      </c>
      <c r="N42" s="36">
        <v>37.172199999999997</v>
      </c>
      <c r="O42" s="36">
        <v>37.226399999999998</v>
      </c>
      <c r="P42" s="36">
        <v>6202.8</v>
      </c>
      <c r="Q42" s="36">
        <v>8.31</v>
      </c>
      <c r="R42" s="37">
        <f t="shared" si="1"/>
        <v>1.7230000000000001</v>
      </c>
      <c r="S42" s="20"/>
      <c r="T42" s="41"/>
      <c r="U42" s="42"/>
      <c r="V42" s="42"/>
      <c r="W42" s="41"/>
      <c r="X42" s="42"/>
      <c r="Y42" s="43"/>
    </row>
    <row r="43" spans="1:25" x14ac:dyDescent="0.2">
      <c r="A43" s="24"/>
      <c r="B43" s="13" t="s">
        <v>17</v>
      </c>
      <c r="C43" s="13">
        <v>22</v>
      </c>
      <c r="D43" s="14">
        <v>4379.0623999999998</v>
      </c>
      <c r="E43" s="15">
        <v>40.076700000000002</v>
      </c>
      <c r="F43" s="15">
        <v>43.219000000000001</v>
      </c>
      <c r="G43" s="15">
        <v>44.612699999999997</v>
      </c>
      <c r="H43" s="15">
        <v>10848.9</v>
      </c>
      <c r="I43" s="15">
        <v>14.51</v>
      </c>
      <c r="J43" s="16">
        <f t="shared" si="0"/>
        <v>3.0135833333333331</v>
      </c>
      <c r="L43" s="14">
        <v>4380.9088000000002</v>
      </c>
      <c r="M43" s="15">
        <v>40.0901</v>
      </c>
      <c r="N43" s="15">
        <v>43.273800000000001</v>
      </c>
      <c r="O43" s="15">
        <v>44.6755</v>
      </c>
      <c r="P43" s="15">
        <v>10896.6</v>
      </c>
      <c r="Q43" s="15">
        <v>14.57</v>
      </c>
      <c r="R43" s="16">
        <f t="shared" si="1"/>
        <v>3.0268333333333333</v>
      </c>
      <c r="S43" s="20"/>
      <c r="T43" s="21">
        <f>bdrate($D43:$D46,E43:E46,$L43:$L46,M43:M46)</f>
        <v>-2.0317468270938388E-3</v>
      </c>
      <c r="U43" s="22">
        <f>bdrate($D43:$D46,F43:F46,$L43:$L46,N43:N46)</f>
        <v>-1.551908373391897E-2</v>
      </c>
      <c r="V43" s="22">
        <f>bdrate($D43:$D46,G43:G46,$L43:$L46,O43:O46)</f>
        <v>-1.4710050328125668E-2</v>
      </c>
      <c r="W43" s="44">
        <f>bdrateOld($D43:$D46,E43:E46,$L43:$L46,M43:M46)</f>
        <v>-2.0222542963833634E-3</v>
      </c>
      <c r="X43" s="45">
        <f>bdrateOld($D43:$D46,F43:F46,$L43:$L46,N43:N46)</f>
        <v>-1.640813572704114E-2</v>
      </c>
      <c r="Y43" s="46">
        <f>bdrateOld($D43:$D46,G43:G46,$L43:$L46,O43:O46)</f>
        <v>-1.4852925185921184E-2</v>
      </c>
    </row>
    <row r="44" spans="1:25" x14ac:dyDescent="0.2">
      <c r="A44" s="24"/>
      <c r="B44" s="24"/>
      <c r="C44" s="24">
        <v>27</v>
      </c>
      <c r="D44" s="25">
        <v>1966.6872000000001</v>
      </c>
      <c r="E44" s="26">
        <v>37.251399999999997</v>
      </c>
      <c r="F44" s="26">
        <v>41.2164</v>
      </c>
      <c r="G44" s="26">
        <v>42.336399999999998</v>
      </c>
      <c r="H44" s="26">
        <v>9525.9</v>
      </c>
      <c r="I44" s="26">
        <v>12</v>
      </c>
      <c r="J44" s="27">
        <f t="shared" si="0"/>
        <v>2.6460833333333333</v>
      </c>
      <c r="L44" s="25">
        <v>1968.0311999999999</v>
      </c>
      <c r="M44" s="26">
        <v>37.268500000000003</v>
      </c>
      <c r="N44" s="26">
        <v>41.2742</v>
      </c>
      <c r="O44" s="26">
        <v>42.383899999999997</v>
      </c>
      <c r="P44" s="26">
        <v>9459.5</v>
      </c>
      <c r="Q44" s="26">
        <v>11.97</v>
      </c>
      <c r="R44" s="27">
        <f t="shared" si="1"/>
        <v>2.6276388888888889</v>
      </c>
      <c r="S44" s="20"/>
      <c r="T44" s="31"/>
      <c r="U44" s="32"/>
      <c r="V44" s="32"/>
      <c r="W44" s="31"/>
      <c r="X44" s="32"/>
      <c r="Y44" s="33"/>
    </row>
    <row r="45" spans="1:25" x14ac:dyDescent="0.2">
      <c r="A45" s="24"/>
      <c r="B45" s="24"/>
      <c r="C45" s="24">
        <v>32</v>
      </c>
      <c r="D45" s="25">
        <v>956.45360000000005</v>
      </c>
      <c r="E45" s="26">
        <v>34.338900000000002</v>
      </c>
      <c r="F45" s="26">
        <v>39.5443</v>
      </c>
      <c r="G45" s="26">
        <v>40.480899999999998</v>
      </c>
      <c r="H45" s="26">
        <v>8497.2999999999993</v>
      </c>
      <c r="I45" s="26">
        <v>10.26</v>
      </c>
      <c r="J45" s="27">
        <f t="shared" si="0"/>
        <v>2.3603611111111107</v>
      </c>
      <c r="L45" s="25">
        <v>957.93280000000004</v>
      </c>
      <c r="M45" s="26">
        <v>34.347499999999997</v>
      </c>
      <c r="N45" s="26">
        <v>39.554200000000002</v>
      </c>
      <c r="O45" s="26">
        <v>40.5092</v>
      </c>
      <c r="P45" s="26">
        <v>8497.7999999999993</v>
      </c>
      <c r="Q45" s="26">
        <v>10.27</v>
      </c>
      <c r="R45" s="27">
        <f t="shared" si="1"/>
        <v>2.3604999999999996</v>
      </c>
      <c r="S45" s="20"/>
      <c r="T45" s="31"/>
      <c r="U45" s="32"/>
      <c r="V45" s="32"/>
      <c r="W45" s="31"/>
      <c r="X45" s="32"/>
      <c r="Y45" s="33"/>
    </row>
    <row r="46" spans="1:25" ht="12.75" thickBot="1" x14ac:dyDescent="0.25">
      <c r="A46" s="24"/>
      <c r="B46" s="34"/>
      <c r="C46" s="34">
        <v>37</v>
      </c>
      <c r="D46" s="35">
        <v>488.60239999999999</v>
      </c>
      <c r="E46" s="36">
        <v>31.484000000000002</v>
      </c>
      <c r="F46" s="36">
        <v>38.2607</v>
      </c>
      <c r="G46" s="36">
        <v>39.0989</v>
      </c>
      <c r="H46" s="36">
        <v>7778.1</v>
      </c>
      <c r="I46" s="36">
        <v>9.06</v>
      </c>
      <c r="J46" s="37">
        <f t="shared" si="0"/>
        <v>2.1605833333333333</v>
      </c>
      <c r="L46" s="35">
        <v>489.21280000000002</v>
      </c>
      <c r="M46" s="36">
        <v>31.488099999999999</v>
      </c>
      <c r="N46" s="36">
        <v>38.286700000000003</v>
      </c>
      <c r="O46" s="36">
        <v>39.118200000000002</v>
      </c>
      <c r="P46" s="36">
        <v>7857.1</v>
      </c>
      <c r="Q46" s="36">
        <v>9.1199999999999992</v>
      </c>
      <c r="R46" s="37">
        <f t="shared" si="1"/>
        <v>2.1825277777777781</v>
      </c>
      <c r="S46" s="20"/>
      <c r="T46" s="41"/>
      <c r="U46" s="42"/>
      <c r="V46" s="42"/>
      <c r="W46" s="41"/>
      <c r="X46" s="42"/>
      <c r="Y46" s="43"/>
    </row>
    <row r="47" spans="1:25" x14ac:dyDescent="0.2">
      <c r="A47" s="24"/>
      <c r="B47" s="13" t="s">
        <v>18</v>
      </c>
      <c r="C47" s="13">
        <v>22</v>
      </c>
      <c r="D47" s="14">
        <v>8400.0720000000001</v>
      </c>
      <c r="E47" s="15">
        <v>38.274999999999999</v>
      </c>
      <c r="F47" s="15">
        <v>41.118099999999998</v>
      </c>
      <c r="G47" s="15">
        <v>42.035600000000002</v>
      </c>
      <c r="H47" s="15">
        <v>9896.7000000000007</v>
      </c>
      <c r="I47" s="15">
        <v>16.25</v>
      </c>
      <c r="J47" s="16">
        <f t="shared" si="0"/>
        <v>2.7490833333333335</v>
      </c>
      <c r="L47" s="14">
        <v>8405.1047999999992</v>
      </c>
      <c r="M47" s="15">
        <v>38.296700000000001</v>
      </c>
      <c r="N47" s="15">
        <v>41.191800000000001</v>
      </c>
      <c r="O47" s="15">
        <v>42.127200000000002</v>
      </c>
      <c r="P47" s="15">
        <v>9919.4</v>
      </c>
      <c r="Q47" s="15">
        <v>16.32</v>
      </c>
      <c r="R47" s="16">
        <f t="shared" si="1"/>
        <v>2.7553888888888887</v>
      </c>
      <c r="S47" s="20"/>
      <c r="T47" s="21">
        <f>bdrate($D47:$D50,E47:E50,$L47:$L50,M47:M50)</f>
        <v>-2.6856965419409518E-3</v>
      </c>
      <c r="U47" s="22">
        <f>bdrate($D47:$D50,F47:F50,$L47:$L50,N47:N50)</f>
        <v>-1.4123455593405998E-2</v>
      </c>
      <c r="V47" s="22">
        <f>bdrate($D47:$D50,G47:G50,$L47:$L50,O47:O50)</f>
        <v>-1.8073185652904611E-2</v>
      </c>
      <c r="W47" s="44">
        <f>bdrateOld($D47:$D50,E47:E50,$L47:$L50,M47:M50)</f>
        <v>-2.69151667701506E-3</v>
      </c>
      <c r="X47" s="45">
        <f>bdrateOld($D47:$D50,F47:F50,$L47:$L50,N47:N50)</f>
        <v>-1.3998667112322338E-2</v>
      </c>
      <c r="Y47" s="46">
        <f>bdrateOld($D47:$D50,G47:G50,$L47:$L50,O47:O50)</f>
        <v>-1.8401470499472605E-2</v>
      </c>
    </row>
    <row r="48" spans="1:25" x14ac:dyDescent="0.2">
      <c r="A48" s="24"/>
      <c r="B48" s="24"/>
      <c r="C48" s="24">
        <v>27</v>
      </c>
      <c r="D48" s="25">
        <v>3589.7248</v>
      </c>
      <c r="E48" s="26">
        <v>34.462200000000003</v>
      </c>
      <c r="F48" s="26">
        <v>38.528799999999997</v>
      </c>
      <c r="G48" s="26">
        <v>39.369900000000001</v>
      </c>
      <c r="H48" s="26">
        <v>8283.6</v>
      </c>
      <c r="I48" s="26">
        <v>12.47</v>
      </c>
      <c r="J48" s="27">
        <f t="shared" si="0"/>
        <v>2.3010000000000002</v>
      </c>
      <c r="L48" s="25">
        <v>3593.2152000000001</v>
      </c>
      <c r="M48" s="26">
        <v>34.478099999999998</v>
      </c>
      <c r="N48" s="26">
        <v>38.574100000000001</v>
      </c>
      <c r="O48" s="26">
        <v>39.434199999999997</v>
      </c>
      <c r="P48" s="26">
        <v>8304.9</v>
      </c>
      <c r="Q48" s="26">
        <v>12.51</v>
      </c>
      <c r="R48" s="27">
        <f t="shared" si="1"/>
        <v>2.3069166666666665</v>
      </c>
      <c r="S48" s="20"/>
      <c r="T48" s="31"/>
      <c r="U48" s="32"/>
      <c r="V48" s="32"/>
      <c r="W48" s="31"/>
      <c r="X48" s="32"/>
      <c r="Y48" s="33"/>
    </row>
    <row r="49" spans="1:25" x14ac:dyDescent="0.2">
      <c r="A49" s="24"/>
      <c r="B49" s="24"/>
      <c r="C49" s="24">
        <v>32</v>
      </c>
      <c r="D49" s="25">
        <v>1572.7936</v>
      </c>
      <c r="E49" s="26">
        <v>31.0459</v>
      </c>
      <c r="F49" s="26">
        <v>36.606699999999996</v>
      </c>
      <c r="G49" s="26">
        <v>37.412500000000001</v>
      </c>
      <c r="H49" s="26">
        <v>7151.7</v>
      </c>
      <c r="I49" s="26">
        <v>9.9700000000000006</v>
      </c>
      <c r="J49" s="27">
        <f t="shared" si="0"/>
        <v>1.9865833333333334</v>
      </c>
      <c r="L49" s="25">
        <v>1574.5111999999999</v>
      </c>
      <c r="M49" s="26">
        <v>31.058700000000002</v>
      </c>
      <c r="N49" s="26">
        <v>36.631</v>
      </c>
      <c r="O49" s="26">
        <v>37.4377</v>
      </c>
      <c r="P49" s="26">
        <v>7166</v>
      </c>
      <c r="Q49" s="26">
        <v>10.01</v>
      </c>
      <c r="R49" s="27">
        <f t="shared" si="1"/>
        <v>1.9905555555555556</v>
      </c>
      <c r="S49" s="20"/>
      <c r="T49" s="31"/>
      <c r="U49" s="32"/>
      <c r="V49" s="32"/>
      <c r="W49" s="31"/>
      <c r="X49" s="32"/>
      <c r="Y49" s="33"/>
    </row>
    <row r="50" spans="1:25" ht="12.75" thickBot="1" x14ac:dyDescent="0.25">
      <c r="A50" s="24"/>
      <c r="B50" s="34"/>
      <c r="C50" s="34">
        <v>37</v>
      </c>
      <c r="D50" s="35">
        <v>679.03440000000001</v>
      </c>
      <c r="E50" s="36">
        <v>27.871099999999998</v>
      </c>
      <c r="F50" s="36">
        <v>35.2209</v>
      </c>
      <c r="G50" s="36">
        <v>35.988399999999999</v>
      </c>
      <c r="H50" s="36">
        <v>6262.4</v>
      </c>
      <c r="I50" s="36">
        <v>8.2899999999999991</v>
      </c>
      <c r="J50" s="37">
        <f t="shared" si="0"/>
        <v>1.7395555555555555</v>
      </c>
      <c r="L50" s="35">
        <v>680.46559999999999</v>
      </c>
      <c r="M50" s="36">
        <v>27.888100000000001</v>
      </c>
      <c r="N50" s="36">
        <v>35.226300000000002</v>
      </c>
      <c r="O50" s="36">
        <v>35.997</v>
      </c>
      <c r="P50" s="36">
        <v>6302.9</v>
      </c>
      <c r="Q50" s="36">
        <v>8.32</v>
      </c>
      <c r="R50" s="37">
        <f t="shared" si="1"/>
        <v>1.7508055555555555</v>
      </c>
      <c r="S50" s="20"/>
      <c r="T50" s="41"/>
      <c r="U50" s="42"/>
      <c r="V50" s="42"/>
      <c r="W50" s="41"/>
      <c r="X50" s="42"/>
      <c r="Y50" s="43"/>
    </row>
    <row r="51" spans="1:25" x14ac:dyDescent="0.2">
      <c r="A51" s="24"/>
      <c r="B51" s="13" t="s">
        <v>19</v>
      </c>
      <c r="C51" s="13">
        <v>22</v>
      </c>
      <c r="D51" s="14">
        <v>5901.6976000000004</v>
      </c>
      <c r="E51" s="15">
        <v>39.674799999999998</v>
      </c>
      <c r="F51" s="15">
        <v>41.535400000000003</v>
      </c>
      <c r="G51" s="15">
        <v>42.857900000000001</v>
      </c>
      <c r="H51" s="15">
        <v>7393.2</v>
      </c>
      <c r="I51" s="15">
        <v>10.35</v>
      </c>
      <c r="J51" s="16">
        <f t="shared" si="0"/>
        <v>2.0536666666666665</v>
      </c>
      <c r="L51" s="14">
        <v>5910.1815999999999</v>
      </c>
      <c r="M51" s="15">
        <v>39.6892</v>
      </c>
      <c r="N51" s="15">
        <v>41.545000000000002</v>
      </c>
      <c r="O51" s="15">
        <v>42.869900000000001</v>
      </c>
      <c r="P51" s="15">
        <v>7375.9</v>
      </c>
      <c r="Q51" s="15">
        <v>10.33</v>
      </c>
      <c r="R51" s="16">
        <f t="shared" si="1"/>
        <v>2.048861111111111</v>
      </c>
      <c r="S51" s="20"/>
      <c r="T51" s="21">
        <f>bdrate($D51:$D54,E51:E54,$L51:$L54,M51:M54)</f>
        <v>-7.1349772336493089E-4</v>
      </c>
      <c r="U51" s="22">
        <f>bdrate($D51:$D54,F51:F54,$L51:$L54,N51:N54)</f>
        <v>-7.4123777222157017E-4</v>
      </c>
      <c r="V51" s="22">
        <f>bdrate($D51:$D54,G51:G54,$L51:$L54,O51:O54)</f>
        <v>-3.198542167463736E-3</v>
      </c>
      <c r="W51" s="44">
        <f>bdrateOld($D51:$D54,E51:E54,$L51:$L54,M51:M54)</f>
        <v>-7.4593134999390021E-4</v>
      </c>
      <c r="X51" s="45">
        <f>bdrateOld($D51:$D54,F51:F54,$L51:$L54,N51:N54)</f>
        <v>-1.1521297688217302E-3</v>
      </c>
      <c r="Y51" s="46">
        <f>bdrateOld($D51:$D54,G51:G54,$L51:$L54,O51:O54)</f>
        <v>-3.1567981448480387E-3</v>
      </c>
    </row>
    <row r="52" spans="1:25" x14ac:dyDescent="0.2">
      <c r="A52" s="24"/>
      <c r="B52" s="24"/>
      <c r="C52" s="24">
        <v>27</v>
      </c>
      <c r="D52" s="25">
        <v>2366.5216</v>
      </c>
      <c r="E52" s="26">
        <v>36.118099999999998</v>
      </c>
      <c r="F52" s="26">
        <v>38.973399999999998</v>
      </c>
      <c r="G52" s="26">
        <v>40.573700000000002</v>
      </c>
      <c r="H52" s="26">
        <v>6276.4</v>
      </c>
      <c r="I52" s="26">
        <v>8.1999999999999993</v>
      </c>
      <c r="J52" s="27">
        <f t="shared" si="0"/>
        <v>1.7434444444444444</v>
      </c>
      <c r="L52" s="25">
        <v>2370.1176</v>
      </c>
      <c r="M52" s="26">
        <v>36.127600000000001</v>
      </c>
      <c r="N52" s="26">
        <v>38.979900000000001</v>
      </c>
      <c r="O52" s="26">
        <v>40.579900000000002</v>
      </c>
      <c r="P52" s="26">
        <v>6304.7</v>
      </c>
      <c r="Q52" s="26">
        <v>8.2100000000000009</v>
      </c>
      <c r="R52" s="27">
        <f t="shared" si="1"/>
        <v>1.7513055555555554</v>
      </c>
      <c r="S52" s="20"/>
      <c r="T52" s="31"/>
      <c r="U52" s="32"/>
      <c r="V52" s="32"/>
      <c r="W52" s="31"/>
      <c r="X52" s="32"/>
      <c r="Y52" s="33"/>
    </row>
    <row r="53" spans="1:25" x14ac:dyDescent="0.2">
      <c r="A53" s="24"/>
      <c r="B53" s="24"/>
      <c r="C53" s="24">
        <v>32</v>
      </c>
      <c r="D53" s="25">
        <v>1057.0808</v>
      </c>
      <c r="E53" s="26">
        <v>33.015300000000003</v>
      </c>
      <c r="F53" s="26">
        <v>37.104999999999997</v>
      </c>
      <c r="G53" s="26">
        <v>38.865900000000003</v>
      </c>
      <c r="H53" s="26">
        <v>5449.6</v>
      </c>
      <c r="I53" s="26">
        <v>6.74</v>
      </c>
      <c r="J53" s="27">
        <f t="shared" si="0"/>
        <v>1.5137777777777779</v>
      </c>
      <c r="L53" s="25">
        <v>1058.1656</v>
      </c>
      <c r="M53" s="26">
        <v>33.018000000000001</v>
      </c>
      <c r="N53" s="26">
        <v>37.104500000000002</v>
      </c>
      <c r="O53" s="26">
        <v>38.876899999999999</v>
      </c>
      <c r="P53" s="26">
        <v>5472.4</v>
      </c>
      <c r="Q53" s="26">
        <v>6.78</v>
      </c>
      <c r="R53" s="27">
        <f t="shared" si="1"/>
        <v>1.520111111111111</v>
      </c>
      <c r="S53" s="20"/>
      <c r="T53" s="31"/>
      <c r="U53" s="32"/>
      <c r="V53" s="32"/>
      <c r="W53" s="31"/>
      <c r="X53" s="32"/>
      <c r="Y53" s="33"/>
    </row>
    <row r="54" spans="1:25" ht="12.75" thickBot="1" x14ac:dyDescent="0.25">
      <c r="A54" s="34"/>
      <c r="B54" s="34"/>
      <c r="C54" s="34">
        <v>37</v>
      </c>
      <c r="D54" s="35">
        <v>484.57760000000002</v>
      </c>
      <c r="E54" s="36">
        <v>30.174700000000001</v>
      </c>
      <c r="F54" s="36">
        <v>35.8035</v>
      </c>
      <c r="G54" s="36">
        <v>37.591700000000003</v>
      </c>
      <c r="H54" s="36">
        <v>4783.5</v>
      </c>
      <c r="I54" s="36">
        <v>5.66</v>
      </c>
      <c r="J54" s="37">
        <f t="shared" si="0"/>
        <v>1.3287500000000001</v>
      </c>
      <c r="L54" s="35">
        <v>484.54079999999999</v>
      </c>
      <c r="M54" s="36">
        <v>30.1782</v>
      </c>
      <c r="N54" s="36">
        <v>35.809100000000001</v>
      </c>
      <c r="O54" s="36">
        <v>37.604900000000001</v>
      </c>
      <c r="P54" s="36">
        <v>4777.3</v>
      </c>
      <c r="Q54" s="36">
        <v>5.65</v>
      </c>
      <c r="R54" s="37">
        <f t="shared" si="1"/>
        <v>1.3270277777777779</v>
      </c>
      <c r="S54" s="20"/>
      <c r="T54" s="41"/>
      <c r="U54" s="42"/>
      <c r="V54" s="42"/>
      <c r="W54" s="41"/>
      <c r="X54" s="42"/>
      <c r="Y54" s="43"/>
    </row>
    <row r="55" spans="1:25" x14ac:dyDescent="0.2">
      <c r="A55" s="13" t="s">
        <v>20</v>
      </c>
      <c r="B55" s="13" t="s">
        <v>21</v>
      </c>
      <c r="C55" s="13">
        <v>22</v>
      </c>
      <c r="D55" s="14">
        <v>1819.4680000000001</v>
      </c>
      <c r="E55" s="15">
        <v>40.796900000000001</v>
      </c>
      <c r="F55" s="15">
        <v>43.735399999999998</v>
      </c>
      <c r="G55" s="15">
        <v>43.1402</v>
      </c>
      <c r="H55" s="15">
        <v>2399.8000000000002</v>
      </c>
      <c r="I55" s="15">
        <v>3.74</v>
      </c>
      <c r="J55" s="16">
        <f t="shared" si="0"/>
        <v>0.66661111111111115</v>
      </c>
      <c r="L55" s="14">
        <v>1820.1944000000001</v>
      </c>
      <c r="M55" s="15">
        <v>40.804299999999998</v>
      </c>
      <c r="N55" s="15">
        <v>43.802399999999999</v>
      </c>
      <c r="O55" s="15">
        <v>43.220300000000002</v>
      </c>
      <c r="P55" s="15">
        <v>2405.1</v>
      </c>
      <c r="Q55" s="15">
        <v>3.74</v>
      </c>
      <c r="R55" s="16">
        <f t="shared" si="1"/>
        <v>0.66808333333333336</v>
      </c>
      <c r="S55" s="20"/>
      <c r="T55" s="21">
        <f>bdrate($D55:$D58,E55:E58,$L55:$L58,M55:M58)</f>
        <v>-1.4768361377260897E-3</v>
      </c>
      <c r="U55" s="22">
        <f>bdrate($D55:$D58,F55:F58,$L55:$L58,N55:N58)</f>
        <v>-1.2474055339959711E-2</v>
      </c>
      <c r="V55" s="22">
        <f>bdrate($D55:$D58,G55:G58,$L55:$L58,O55:O58)</f>
        <v>-1.3138548796371552E-2</v>
      </c>
      <c r="W55" s="44">
        <f>bdrateOld($D55:$D58,E55:E58,$L55:$L58,M55:M58)</f>
        <v>-1.5025777698544074E-3</v>
      </c>
      <c r="X55" s="45">
        <f>bdrateOld($D55:$D58,F55:F58,$L55:$L58,N55:N58)</f>
        <v>-1.4544130217299278E-2</v>
      </c>
      <c r="Y55" s="46">
        <f>bdrateOld($D55:$D58,G55:G58,$L55:$L58,O55:O58)</f>
        <v>-1.2789310077036875E-2</v>
      </c>
    </row>
    <row r="56" spans="1:25" x14ac:dyDescent="0.2">
      <c r="A56" s="24" t="s">
        <v>22</v>
      </c>
      <c r="B56" s="24"/>
      <c r="C56" s="24">
        <v>27</v>
      </c>
      <c r="D56" s="25">
        <v>905.66160000000002</v>
      </c>
      <c r="E56" s="26">
        <v>36.946399999999997</v>
      </c>
      <c r="F56" s="26">
        <v>41.123199999999997</v>
      </c>
      <c r="G56" s="26">
        <v>40.084299999999999</v>
      </c>
      <c r="H56" s="26">
        <v>2118.8000000000002</v>
      </c>
      <c r="I56" s="26">
        <v>3.19</v>
      </c>
      <c r="J56" s="27">
        <f t="shared" si="0"/>
        <v>0.58855555555555561</v>
      </c>
      <c r="L56" s="25">
        <v>905.91679999999997</v>
      </c>
      <c r="M56" s="26">
        <v>36.957599999999999</v>
      </c>
      <c r="N56" s="26">
        <v>41.187899999999999</v>
      </c>
      <c r="O56" s="26">
        <v>40.136800000000001</v>
      </c>
      <c r="P56" s="26">
        <v>2132.1999999999998</v>
      </c>
      <c r="Q56" s="26">
        <v>3.16</v>
      </c>
      <c r="R56" s="27">
        <f t="shared" si="1"/>
        <v>0.59227777777777768</v>
      </c>
      <c r="S56" s="20"/>
      <c r="T56" s="31"/>
      <c r="U56" s="32"/>
      <c r="V56" s="32"/>
      <c r="W56" s="31"/>
      <c r="X56" s="32"/>
      <c r="Y56" s="33"/>
    </row>
    <row r="57" spans="1:25" x14ac:dyDescent="0.2">
      <c r="A57" s="24"/>
      <c r="B57" s="24"/>
      <c r="C57" s="24">
        <v>32</v>
      </c>
      <c r="D57" s="25">
        <v>443.69040000000001</v>
      </c>
      <c r="E57" s="26">
        <v>33.508699999999997</v>
      </c>
      <c r="F57" s="26">
        <v>39.132199999999997</v>
      </c>
      <c r="G57" s="26">
        <v>37.771099999999997</v>
      </c>
      <c r="H57" s="26">
        <v>1915.7</v>
      </c>
      <c r="I57" s="26">
        <v>2.69</v>
      </c>
      <c r="J57" s="27">
        <f t="shared" si="0"/>
        <v>0.53213888888888894</v>
      </c>
      <c r="L57" s="25">
        <v>444.13760000000002</v>
      </c>
      <c r="M57" s="26">
        <v>33.518999999999998</v>
      </c>
      <c r="N57" s="26">
        <v>39.128399999999999</v>
      </c>
      <c r="O57" s="26">
        <v>37.8125</v>
      </c>
      <c r="P57" s="26">
        <v>1963.8</v>
      </c>
      <c r="Q57" s="26">
        <v>2.7</v>
      </c>
      <c r="R57" s="27">
        <f t="shared" si="1"/>
        <v>0.54549999999999998</v>
      </c>
      <c r="S57" s="20"/>
      <c r="T57" s="31"/>
      <c r="U57" s="32"/>
      <c r="V57" s="32"/>
      <c r="W57" s="31"/>
      <c r="X57" s="32"/>
      <c r="Y57" s="33"/>
    </row>
    <row r="58" spans="1:25" ht="12.75" thickBot="1" x14ac:dyDescent="0.25">
      <c r="A58" s="24"/>
      <c r="B58" s="34"/>
      <c r="C58" s="34">
        <v>37</v>
      </c>
      <c r="D58" s="35">
        <v>225.90960000000001</v>
      </c>
      <c r="E58" s="36">
        <v>30.613199999999999</v>
      </c>
      <c r="F58" s="36">
        <v>37.673400000000001</v>
      </c>
      <c r="G58" s="36">
        <v>36.108600000000003</v>
      </c>
      <c r="H58" s="36">
        <v>1697.2</v>
      </c>
      <c r="I58" s="36">
        <v>2.2999999999999998</v>
      </c>
      <c r="J58" s="37">
        <f t="shared" si="0"/>
        <v>0.47144444444444444</v>
      </c>
      <c r="L58" s="35">
        <v>225.93119999999999</v>
      </c>
      <c r="M58" s="36">
        <v>30.619</v>
      </c>
      <c r="N58" s="36">
        <v>37.711399999999998</v>
      </c>
      <c r="O58" s="36">
        <v>36.119700000000002</v>
      </c>
      <c r="P58" s="36">
        <v>1706.3</v>
      </c>
      <c r="Q58" s="36">
        <v>2.31</v>
      </c>
      <c r="R58" s="37">
        <f t="shared" si="1"/>
        <v>0.47397222222222218</v>
      </c>
      <c r="S58" s="20"/>
      <c r="T58" s="41"/>
      <c r="U58" s="42"/>
      <c r="V58" s="42"/>
      <c r="W58" s="41"/>
      <c r="X58" s="42"/>
      <c r="Y58" s="43"/>
    </row>
    <row r="59" spans="1:25" x14ac:dyDescent="0.2">
      <c r="A59" s="24"/>
      <c r="B59" s="13" t="s">
        <v>23</v>
      </c>
      <c r="C59" s="13">
        <v>22</v>
      </c>
      <c r="D59" s="14">
        <v>2267.5128</v>
      </c>
      <c r="E59" s="15">
        <v>38.168399999999998</v>
      </c>
      <c r="F59" s="15">
        <v>42.830199999999998</v>
      </c>
      <c r="G59" s="15">
        <v>43.808599999999998</v>
      </c>
      <c r="H59" s="15">
        <v>2670</v>
      </c>
      <c r="I59" s="15">
        <v>4.72</v>
      </c>
      <c r="J59" s="16">
        <f t="shared" si="0"/>
        <v>0.7416666666666667</v>
      </c>
      <c r="L59" s="14">
        <v>2265.1704</v>
      </c>
      <c r="M59" s="15">
        <v>38.194600000000001</v>
      </c>
      <c r="N59" s="15">
        <v>42.861600000000003</v>
      </c>
      <c r="O59" s="15">
        <v>43.8568</v>
      </c>
      <c r="P59" s="15">
        <v>2660</v>
      </c>
      <c r="Q59" s="15">
        <v>4.74</v>
      </c>
      <c r="R59" s="16">
        <f t="shared" si="1"/>
        <v>0.73888888888888893</v>
      </c>
      <c r="S59" s="20"/>
      <c r="T59" s="21">
        <f>bdrate($D59:$D62,E59:E62,$L59:$L62,M59:M62)</f>
        <v>-7.7454688664199134E-3</v>
      </c>
      <c r="U59" s="22">
        <f>bdrate($D59:$D62,F59:F62,$L59:$L62,N59:N62)</f>
        <v>-1.8836361424671821E-2</v>
      </c>
      <c r="V59" s="22">
        <f>bdrate($D59:$D62,G59:G62,$L59:$L62,O59:O62)</f>
        <v>-1.0602301389516344E-2</v>
      </c>
      <c r="W59" s="44">
        <f>bdrateOld($D59:$D62,E59:E62,$L59:$L62,M59:M62)</f>
        <v>-7.6575636889613108E-3</v>
      </c>
      <c r="X59" s="45">
        <f>bdrateOld($D59:$D62,F59:F62,$L59:$L62,N59:N62)</f>
        <v>-1.8752494979585643E-2</v>
      </c>
      <c r="Y59" s="46">
        <f>bdrateOld($D59:$D62,G59:G62,$L59:$L62,O59:O62)</f>
        <v>-1.770591399352095E-3</v>
      </c>
    </row>
    <row r="60" spans="1:25" x14ac:dyDescent="0.2">
      <c r="A60" s="24"/>
      <c r="B60" s="24"/>
      <c r="C60" s="24">
        <v>27</v>
      </c>
      <c r="D60" s="25">
        <v>787.49680000000001</v>
      </c>
      <c r="E60" s="26">
        <v>34.404000000000003</v>
      </c>
      <c r="F60" s="26">
        <v>40.8919</v>
      </c>
      <c r="G60" s="26">
        <v>41.783499999999997</v>
      </c>
      <c r="H60" s="26">
        <v>2172</v>
      </c>
      <c r="I60" s="26">
        <v>3.41</v>
      </c>
      <c r="J60" s="27">
        <f t="shared" si="0"/>
        <v>0.60333333333333339</v>
      </c>
      <c r="L60" s="25">
        <v>787.66319999999996</v>
      </c>
      <c r="M60" s="26">
        <v>34.4268</v>
      </c>
      <c r="N60" s="26">
        <v>40.926699999999997</v>
      </c>
      <c r="O60" s="26">
        <v>41.772100000000002</v>
      </c>
      <c r="P60" s="26">
        <v>2189.8000000000002</v>
      </c>
      <c r="Q60" s="26">
        <v>3.42</v>
      </c>
      <c r="R60" s="27">
        <f t="shared" si="1"/>
        <v>0.60827777777777781</v>
      </c>
      <c r="S60" s="20"/>
      <c r="T60" s="31"/>
      <c r="U60" s="32"/>
      <c r="V60" s="32"/>
      <c r="W60" s="31"/>
      <c r="X60" s="32"/>
      <c r="Y60" s="33"/>
    </row>
    <row r="61" spans="1:25" x14ac:dyDescent="0.2">
      <c r="A61" s="24"/>
      <c r="B61" s="24"/>
      <c r="C61" s="24">
        <v>32</v>
      </c>
      <c r="D61" s="25">
        <v>314.24079999999998</v>
      </c>
      <c r="E61" s="26">
        <v>31.266200000000001</v>
      </c>
      <c r="F61" s="26">
        <v>39.4724</v>
      </c>
      <c r="G61" s="26">
        <v>40.293100000000003</v>
      </c>
      <c r="H61" s="26">
        <v>1881.4</v>
      </c>
      <c r="I61" s="26">
        <v>2.56</v>
      </c>
      <c r="J61" s="27">
        <f t="shared" si="0"/>
        <v>0.52261111111111114</v>
      </c>
      <c r="L61" s="25">
        <v>313.05680000000001</v>
      </c>
      <c r="M61" s="26">
        <v>31.283999999999999</v>
      </c>
      <c r="N61" s="26">
        <v>39.491900000000001</v>
      </c>
      <c r="O61" s="26">
        <v>40.350999999999999</v>
      </c>
      <c r="P61" s="26">
        <v>1872.2</v>
      </c>
      <c r="Q61" s="26">
        <v>2.58</v>
      </c>
      <c r="R61" s="27">
        <f t="shared" si="1"/>
        <v>0.5200555555555556</v>
      </c>
      <c r="S61" s="20"/>
      <c r="T61" s="31"/>
      <c r="U61" s="32"/>
      <c r="V61" s="32"/>
      <c r="W61" s="31"/>
      <c r="X61" s="32"/>
      <c r="Y61" s="33"/>
    </row>
    <row r="62" spans="1:25" ht="12.75" thickBot="1" x14ac:dyDescent="0.25">
      <c r="A62" s="24"/>
      <c r="B62" s="34"/>
      <c r="C62" s="34">
        <v>37</v>
      </c>
      <c r="D62" s="35">
        <v>133.548</v>
      </c>
      <c r="E62" s="36">
        <v>28.311199999999999</v>
      </c>
      <c r="F62" s="36">
        <v>38.499499999999998</v>
      </c>
      <c r="G62" s="36">
        <v>39.386000000000003</v>
      </c>
      <c r="H62" s="36">
        <v>1661.1</v>
      </c>
      <c r="I62" s="36">
        <v>2.19</v>
      </c>
      <c r="J62" s="37">
        <f t="shared" si="0"/>
        <v>0.46141666666666664</v>
      </c>
      <c r="L62" s="35">
        <v>133.44319999999999</v>
      </c>
      <c r="M62" s="36">
        <v>28.339400000000001</v>
      </c>
      <c r="N62" s="36">
        <v>38.515599999999999</v>
      </c>
      <c r="O62" s="36">
        <v>39.3506</v>
      </c>
      <c r="P62" s="36">
        <v>1664.6</v>
      </c>
      <c r="Q62" s="36">
        <v>2.2000000000000002</v>
      </c>
      <c r="R62" s="37">
        <f t="shared" si="1"/>
        <v>0.46238888888888885</v>
      </c>
      <c r="S62" s="20"/>
      <c r="T62" s="41"/>
      <c r="U62" s="42"/>
      <c r="V62" s="42"/>
      <c r="W62" s="41"/>
      <c r="X62" s="42"/>
      <c r="Y62" s="43"/>
    </row>
    <row r="63" spans="1:25" x14ac:dyDescent="0.2">
      <c r="A63" s="24"/>
      <c r="B63" s="13" t="s">
        <v>24</v>
      </c>
      <c r="C63" s="13">
        <v>22</v>
      </c>
      <c r="D63" s="14">
        <v>1982.9143999999999</v>
      </c>
      <c r="E63" s="15">
        <v>37.9649</v>
      </c>
      <c r="F63" s="15">
        <v>40.781199999999998</v>
      </c>
      <c r="G63" s="15">
        <v>41.488799999999998</v>
      </c>
      <c r="H63" s="15">
        <v>2222.6999999999998</v>
      </c>
      <c r="I63" s="15">
        <v>4.0199999999999996</v>
      </c>
      <c r="J63" s="16">
        <f t="shared" si="0"/>
        <v>0.61741666666666661</v>
      </c>
      <c r="L63" s="14">
        <v>1980.5568000000001</v>
      </c>
      <c r="M63" s="15">
        <v>37.991100000000003</v>
      </c>
      <c r="N63" s="15">
        <v>40.854700000000001</v>
      </c>
      <c r="O63" s="15">
        <v>41.5852</v>
      </c>
      <c r="P63" s="15">
        <v>2563.6</v>
      </c>
      <c r="Q63" s="15">
        <v>3.97</v>
      </c>
      <c r="R63" s="16">
        <f t="shared" si="1"/>
        <v>0.71211111111111114</v>
      </c>
      <c r="S63" s="20"/>
      <c r="T63" s="21">
        <f>bdrate($D63:$D66,E63:E66,$L63:$L66,M63:M66)</f>
        <v>-4.4506300734941107E-3</v>
      </c>
      <c r="U63" s="22">
        <f>bdrate($D63:$D66,F63:F66,$L63:$L66,N63:N66)</f>
        <v>-1.6984656230578765E-2</v>
      </c>
      <c r="V63" s="22">
        <f>bdrate($D63:$D66,G63:G66,$L63:$L66,O63:O66)</f>
        <v>-2.1875661230516652E-2</v>
      </c>
      <c r="W63" s="44">
        <f>bdrateOld($D63:$D66,E63:E66,$L63:$L66,M63:M66)</f>
        <v>-4.4449570370345137E-3</v>
      </c>
      <c r="X63" s="45">
        <f>bdrateOld($D63:$D66,F63:F66,$L63:$L66,N63:N66)</f>
        <v>-1.6760674759666472E-2</v>
      </c>
      <c r="Y63" s="46">
        <f>bdrateOld($D63:$D66,G63:G66,$L63:$L66,O63:O66)</f>
        <v>-2.2473877402544917E-2</v>
      </c>
    </row>
    <row r="64" spans="1:25" x14ac:dyDescent="0.2">
      <c r="A64" s="24"/>
      <c r="B64" s="24"/>
      <c r="C64" s="24">
        <v>27</v>
      </c>
      <c r="D64" s="25">
        <v>848.33519999999999</v>
      </c>
      <c r="E64" s="26">
        <v>34.259099999999997</v>
      </c>
      <c r="F64" s="26">
        <v>38.183500000000002</v>
      </c>
      <c r="G64" s="26">
        <v>38.790500000000002</v>
      </c>
      <c r="H64" s="26">
        <v>1843.4</v>
      </c>
      <c r="I64" s="26">
        <v>3.04</v>
      </c>
      <c r="J64" s="27">
        <f t="shared" si="0"/>
        <v>0.5120555555555556</v>
      </c>
      <c r="L64" s="25">
        <v>848.60400000000004</v>
      </c>
      <c r="M64" s="26">
        <v>34.287100000000002</v>
      </c>
      <c r="N64" s="26">
        <v>38.243299999999998</v>
      </c>
      <c r="O64" s="26">
        <v>38.860999999999997</v>
      </c>
      <c r="P64" s="26">
        <v>1853.4</v>
      </c>
      <c r="Q64" s="26">
        <v>3.04</v>
      </c>
      <c r="R64" s="27">
        <f t="shared" si="1"/>
        <v>0.51483333333333337</v>
      </c>
      <c r="S64" s="20"/>
      <c r="T64" s="31"/>
      <c r="U64" s="32"/>
      <c r="V64" s="32"/>
      <c r="W64" s="31"/>
      <c r="X64" s="32"/>
      <c r="Y64" s="33"/>
    </row>
    <row r="65" spans="1:25" x14ac:dyDescent="0.2">
      <c r="A65" s="24"/>
      <c r="B65" s="24"/>
      <c r="C65" s="24">
        <v>32</v>
      </c>
      <c r="D65" s="25">
        <v>365.5256</v>
      </c>
      <c r="E65" s="26">
        <v>30.870999999999999</v>
      </c>
      <c r="F65" s="26">
        <v>36.211199999999998</v>
      </c>
      <c r="G65" s="26">
        <v>36.765000000000001</v>
      </c>
      <c r="H65" s="26">
        <v>1579.9</v>
      </c>
      <c r="I65" s="26">
        <v>2.39</v>
      </c>
      <c r="J65" s="27">
        <f t="shared" si="0"/>
        <v>0.43886111111111115</v>
      </c>
      <c r="L65" s="25">
        <v>365.57040000000001</v>
      </c>
      <c r="M65" s="26">
        <v>30.883700000000001</v>
      </c>
      <c r="N65" s="26">
        <v>36.236699999999999</v>
      </c>
      <c r="O65" s="26">
        <v>36.797199999999997</v>
      </c>
      <c r="P65" s="26">
        <v>1588.5</v>
      </c>
      <c r="Q65" s="26">
        <v>2.37</v>
      </c>
      <c r="R65" s="27">
        <f t="shared" si="1"/>
        <v>0.44124999999999998</v>
      </c>
      <c r="S65" s="20"/>
      <c r="T65" s="31"/>
      <c r="U65" s="32"/>
      <c r="V65" s="32"/>
      <c r="W65" s="31"/>
      <c r="X65" s="32"/>
      <c r="Y65" s="33"/>
    </row>
    <row r="66" spans="1:25" ht="12.75" thickBot="1" x14ac:dyDescent="0.25">
      <c r="A66" s="24"/>
      <c r="B66" s="34"/>
      <c r="C66" s="34">
        <v>37</v>
      </c>
      <c r="D66" s="35">
        <v>157.54320000000001</v>
      </c>
      <c r="E66" s="36">
        <v>27.857099999999999</v>
      </c>
      <c r="F66" s="36">
        <v>34.796500000000002</v>
      </c>
      <c r="G66" s="36">
        <v>35.269599999999997</v>
      </c>
      <c r="H66" s="36">
        <v>1420.6</v>
      </c>
      <c r="I66" s="36">
        <v>1.91</v>
      </c>
      <c r="J66" s="37">
        <f t="shared" si="0"/>
        <v>0.39461111111111108</v>
      </c>
      <c r="L66" s="35">
        <v>158.048</v>
      </c>
      <c r="M66" s="36">
        <v>27.861899999999999</v>
      </c>
      <c r="N66" s="36">
        <v>34.794400000000003</v>
      </c>
      <c r="O66" s="36">
        <v>35.302</v>
      </c>
      <c r="P66" s="36">
        <v>1410.7</v>
      </c>
      <c r="Q66" s="36">
        <v>3.15</v>
      </c>
      <c r="R66" s="37">
        <f t="shared" si="1"/>
        <v>0.3918611111111111</v>
      </c>
      <c r="S66" s="20"/>
      <c r="T66" s="41"/>
      <c r="U66" s="42"/>
      <c r="V66" s="42"/>
      <c r="W66" s="41"/>
      <c r="X66" s="42"/>
      <c r="Y66" s="43"/>
    </row>
    <row r="67" spans="1:25" x14ac:dyDescent="0.2">
      <c r="A67" s="24"/>
      <c r="B67" s="13" t="s">
        <v>19</v>
      </c>
      <c r="C67" s="13">
        <v>22</v>
      </c>
      <c r="D67" s="14">
        <v>1400.0496000000001</v>
      </c>
      <c r="E67" s="15">
        <v>39.770899999999997</v>
      </c>
      <c r="F67" s="15">
        <v>41.359499999999997</v>
      </c>
      <c r="G67" s="15">
        <v>42.399000000000001</v>
      </c>
      <c r="H67" s="15">
        <v>1752.6</v>
      </c>
      <c r="I67" s="15">
        <v>2.67</v>
      </c>
      <c r="J67" s="16">
        <f t="shared" si="0"/>
        <v>0.48683333333333328</v>
      </c>
      <c r="L67" s="14">
        <v>1400.7511999999999</v>
      </c>
      <c r="M67" s="15">
        <v>39.782899999999998</v>
      </c>
      <c r="N67" s="15">
        <v>41.389000000000003</v>
      </c>
      <c r="O67" s="15">
        <v>42.436999999999998</v>
      </c>
      <c r="P67" s="15">
        <v>1736</v>
      </c>
      <c r="Q67" s="15">
        <v>2.69</v>
      </c>
      <c r="R67" s="16">
        <f t="shared" si="1"/>
        <v>0.48222222222222222</v>
      </c>
      <c r="S67" s="20"/>
      <c r="T67" s="21">
        <f>bdrate($D67:$D70,E67:E70,$L67:$L70,M67:M70)</f>
        <v>3.0940913819121896E-4</v>
      </c>
      <c r="U67" s="22">
        <f>bdrate($D67:$D70,F67:F70,$L67:$L70,N67:N70)</f>
        <v>-4.4386792075061798E-3</v>
      </c>
      <c r="V67" s="22">
        <f>bdrate($D67:$D70,G67:G70,$L67:$L70,O67:O70)</f>
        <v>-4.643557469712345E-3</v>
      </c>
      <c r="W67" s="44">
        <f>bdrateOld($D67:$D70,E67:E70,$L67:$L70,M67:M70)</f>
        <v>3.1644626580629165E-4</v>
      </c>
      <c r="X67" s="45">
        <f>bdrateOld($D67:$D70,F67:F70,$L67:$L70,N67:N70)</f>
        <v>-5.8528466512467459E-3</v>
      </c>
      <c r="Y67" s="46">
        <f>bdrateOld($D67:$D70,G67:G70,$L67:$L70,O67:O70)</f>
        <v>-5.1478685955714809E-3</v>
      </c>
    </row>
    <row r="68" spans="1:25" x14ac:dyDescent="0.2">
      <c r="A68" s="24"/>
      <c r="B68" s="24"/>
      <c r="C68" s="24">
        <v>27</v>
      </c>
      <c r="D68" s="25">
        <v>667.87040000000002</v>
      </c>
      <c r="E68" s="26">
        <v>35.763300000000001</v>
      </c>
      <c r="F68" s="26">
        <v>38.555500000000002</v>
      </c>
      <c r="G68" s="26">
        <v>39.771099999999997</v>
      </c>
      <c r="H68" s="26">
        <v>1512</v>
      </c>
      <c r="I68" s="26">
        <v>2.25</v>
      </c>
      <c r="J68" s="27">
        <f t="shared" si="0"/>
        <v>0.42</v>
      </c>
      <c r="L68" s="25">
        <v>668.17280000000005</v>
      </c>
      <c r="M68" s="26">
        <v>35.767200000000003</v>
      </c>
      <c r="N68" s="26">
        <v>38.580100000000002</v>
      </c>
      <c r="O68" s="26">
        <v>39.792200000000001</v>
      </c>
      <c r="P68" s="26">
        <v>1516</v>
      </c>
      <c r="Q68" s="26">
        <v>2.23</v>
      </c>
      <c r="R68" s="27">
        <f t="shared" si="1"/>
        <v>0.4211111111111111</v>
      </c>
      <c r="S68" s="20"/>
      <c r="T68" s="31"/>
      <c r="U68" s="32"/>
      <c r="V68" s="32"/>
      <c r="W68" s="31"/>
      <c r="X68" s="32"/>
      <c r="Y68" s="33"/>
    </row>
    <row r="69" spans="1:25" x14ac:dyDescent="0.2">
      <c r="A69" s="24"/>
      <c r="B69" s="24"/>
      <c r="C69" s="24">
        <v>32</v>
      </c>
      <c r="D69" s="25">
        <v>316.14400000000001</v>
      </c>
      <c r="E69" s="26">
        <v>32.216299999999997</v>
      </c>
      <c r="F69" s="26">
        <v>36.603400000000001</v>
      </c>
      <c r="G69" s="26">
        <v>37.789099999999998</v>
      </c>
      <c r="H69" s="26">
        <v>1308.4000000000001</v>
      </c>
      <c r="I69" s="26">
        <v>1.79</v>
      </c>
      <c r="J69" s="27">
        <f t="shared" si="0"/>
        <v>0.36344444444444446</v>
      </c>
      <c r="L69" s="25">
        <v>316.23759999999999</v>
      </c>
      <c r="M69" s="26">
        <v>32.212899999999998</v>
      </c>
      <c r="N69" s="26">
        <v>36.597000000000001</v>
      </c>
      <c r="O69" s="26">
        <v>37.789099999999998</v>
      </c>
      <c r="P69" s="26">
        <v>1315.4</v>
      </c>
      <c r="Q69" s="26">
        <v>1.77</v>
      </c>
      <c r="R69" s="27">
        <f t="shared" si="1"/>
        <v>0.36538888888888893</v>
      </c>
      <c r="S69" s="20"/>
      <c r="T69" s="31"/>
      <c r="U69" s="32"/>
      <c r="V69" s="32"/>
      <c r="W69" s="31"/>
      <c r="X69" s="32"/>
      <c r="Y69" s="33"/>
    </row>
    <row r="70" spans="1:25" ht="12.75" thickBot="1" x14ac:dyDescent="0.25">
      <c r="A70" s="34"/>
      <c r="B70" s="34"/>
      <c r="C70" s="34">
        <v>37</v>
      </c>
      <c r="D70" s="35">
        <v>152.06399999999999</v>
      </c>
      <c r="E70" s="36">
        <v>29.3657</v>
      </c>
      <c r="F70" s="36">
        <v>35.143799999999999</v>
      </c>
      <c r="G70" s="36">
        <v>36.2592</v>
      </c>
      <c r="H70" s="36">
        <v>1144.3</v>
      </c>
      <c r="I70" s="36">
        <v>1.46</v>
      </c>
      <c r="J70" s="37">
        <f t="shared" si="0"/>
        <v>0.31786111111111109</v>
      </c>
      <c r="L70" s="35">
        <v>152.19200000000001</v>
      </c>
      <c r="M70" s="36">
        <v>29.357099999999999</v>
      </c>
      <c r="N70" s="36">
        <v>35.160699999999999</v>
      </c>
      <c r="O70" s="36">
        <v>36.268500000000003</v>
      </c>
      <c r="P70" s="36">
        <v>1155.2</v>
      </c>
      <c r="Q70" s="36">
        <v>1.46</v>
      </c>
      <c r="R70" s="37">
        <f t="shared" si="1"/>
        <v>0.32088888888888889</v>
      </c>
      <c r="S70" s="20"/>
      <c r="T70" s="41"/>
      <c r="U70" s="42"/>
      <c r="V70" s="42"/>
      <c r="W70" s="41"/>
      <c r="X70" s="42"/>
      <c r="Y70" s="43"/>
    </row>
    <row r="71" spans="1:25" x14ac:dyDescent="0.2">
      <c r="A71" s="13" t="s">
        <v>25</v>
      </c>
      <c r="B71" s="13" t="s">
        <v>26</v>
      </c>
      <c r="C71" s="13">
        <v>22</v>
      </c>
      <c r="D71" s="14">
        <v>2142.5239999999999</v>
      </c>
      <c r="E71" s="15">
        <v>43.3523</v>
      </c>
      <c r="F71" s="15">
        <v>46.787399999999998</v>
      </c>
      <c r="G71" s="15">
        <v>47.778199999999998</v>
      </c>
      <c r="H71" s="15">
        <v>15710.1</v>
      </c>
      <c r="I71" s="15">
        <v>23.44</v>
      </c>
      <c r="J71" s="16">
        <f t="shared" si="0"/>
        <v>4.3639166666666664</v>
      </c>
      <c r="L71" s="14">
        <v>2150.3424</v>
      </c>
      <c r="M71" s="15">
        <v>43.362900000000003</v>
      </c>
      <c r="N71" s="15">
        <v>46.785600000000002</v>
      </c>
      <c r="O71" s="15">
        <v>47.7821</v>
      </c>
      <c r="P71" s="15">
        <v>15695.6</v>
      </c>
      <c r="Q71" s="15">
        <v>23.03</v>
      </c>
      <c r="R71" s="16">
        <f t="shared" si="1"/>
        <v>4.3598888888888894</v>
      </c>
      <c r="S71" s="20"/>
      <c r="T71" s="21">
        <f>bdrate($D71:$D74,E71:E74,$L71:$L74,M71:M74)</f>
        <v>-5.079858782737201E-4</v>
      </c>
      <c r="U71" s="22">
        <f>bdrate($D71:$D74,F71:F74,$L71:$L74,N71:N74)</f>
        <v>1.0778434417450633E-2</v>
      </c>
      <c r="V71" s="22">
        <f>bdrate($D71:$D74,G71:G74,$L71:$L74,O71:O74)</f>
        <v>-4.0642379163833287E-3</v>
      </c>
      <c r="W71" s="44">
        <f>bdrateOld($D71:$D74,E71:E74,$L71:$L74,M71:M74)</f>
        <v>-5.3157298183503787E-4</v>
      </c>
      <c r="X71" s="45">
        <f>bdrateOld($D71:$D74,F71:F74,$L71:$L74,N71:N74)</f>
        <v>9.0966328707526856E-3</v>
      </c>
      <c r="Y71" s="46">
        <f>bdrateOld($D71:$D74,G71:G74,$L71:$L74,O71:O74)</f>
        <v>-3.4604863015758047E-3</v>
      </c>
    </row>
    <row r="72" spans="1:25" x14ac:dyDescent="0.2">
      <c r="A72" s="24" t="s">
        <v>27</v>
      </c>
      <c r="B72" s="24"/>
      <c r="C72" s="24">
        <v>27</v>
      </c>
      <c r="D72" s="25">
        <v>788.16240000000005</v>
      </c>
      <c r="E72" s="26">
        <v>41.112699999999997</v>
      </c>
      <c r="F72" s="26">
        <v>45.533499999999997</v>
      </c>
      <c r="G72" s="26">
        <v>46.2547</v>
      </c>
      <c r="H72" s="26">
        <v>14262.1</v>
      </c>
      <c r="I72" s="26">
        <v>19.78</v>
      </c>
      <c r="J72" s="27">
        <f t="shared" si="0"/>
        <v>3.9616944444444444</v>
      </c>
      <c r="L72" s="25">
        <v>790.18960000000004</v>
      </c>
      <c r="M72" s="26">
        <v>41.120399999999997</v>
      </c>
      <c r="N72" s="26">
        <v>45.542099999999998</v>
      </c>
      <c r="O72" s="26">
        <v>46.278399999999998</v>
      </c>
      <c r="P72" s="26">
        <v>14363.4</v>
      </c>
      <c r="Q72" s="26">
        <v>19.57</v>
      </c>
      <c r="R72" s="27">
        <f t="shared" si="1"/>
        <v>3.9898333333333333</v>
      </c>
      <c r="S72" s="20"/>
      <c r="T72" s="31"/>
      <c r="U72" s="32"/>
      <c r="V72" s="32"/>
      <c r="W72" s="31"/>
      <c r="X72" s="32"/>
      <c r="Y72" s="33"/>
    </row>
    <row r="73" spans="1:25" x14ac:dyDescent="0.2">
      <c r="A73" s="24"/>
      <c r="B73" s="24"/>
      <c r="C73" s="24">
        <v>32</v>
      </c>
      <c r="D73" s="25">
        <v>383.42</v>
      </c>
      <c r="E73" s="26">
        <v>38.6205</v>
      </c>
      <c r="F73" s="26">
        <v>44.328800000000001</v>
      </c>
      <c r="G73" s="26">
        <v>44.814700000000002</v>
      </c>
      <c r="H73" s="26">
        <v>13541.7</v>
      </c>
      <c r="I73" s="26">
        <v>17.690000000000001</v>
      </c>
      <c r="J73" s="27">
        <f t="shared" si="0"/>
        <v>3.7615833333333337</v>
      </c>
      <c r="L73" s="25">
        <v>383.66320000000002</v>
      </c>
      <c r="M73" s="26">
        <v>38.624099999999999</v>
      </c>
      <c r="N73" s="26">
        <v>44.268500000000003</v>
      </c>
      <c r="O73" s="26">
        <v>44.830500000000001</v>
      </c>
      <c r="P73" s="26">
        <v>13532.2</v>
      </c>
      <c r="Q73" s="26">
        <v>17.78</v>
      </c>
      <c r="R73" s="27">
        <f t="shared" si="1"/>
        <v>3.7589444444444449</v>
      </c>
      <c r="S73" s="20"/>
      <c r="T73" s="31"/>
      <c r="U73" s="32"/>
      <c r="V73" s="32"/>
      <c r="W73" s="31"/>
      <c r="X73" s="32"/>
      <c r="Y73" s="33"/>
    </row>
    <row r="74" spans="1:25" ht="12.75" thickBot="1" x14ac:dyDescent="0.25">
      <c r="A74" s="24"/>
      <c r="B74" s="34"/>
      <c r="C74" s="34">
        <v>37</v>
      </c>
      <c r="D74" s="35">
        <v>211.73920000000001</v>
      </c>
      <c r="E74" s="36">
        <v>35.909500000000001</v>
      </c>
      <c r="F74" s="36">
        <v>43.325299999999999</v>
      </c>
      <c r="G74" s="36">
        <v>43.607500000000002</v>
      </c>
      <c r="H74" s="36">
        <v>13016.3</v>
      </c>
      <c r="I74" s="36">
        <v>16.63</v>
      </c>
      <c r="J74" s="37">
        <f t="shared" si="0"/>
        <v>3.6156388888888888</v>
      </c>
      <c r="L74" s="35">
        <v>211.7424</v>
      </c>
      <c r="M74" s="36">
        <v>35.913699999999999</v>
      </c>
      <c r="N74" s="36">
        <v>43.344700000000003</v>
      </c>
      <c r="O74" s="36">
        <v>43.549399999999999</v>
      </c>
      <c r="P74" s="36">
        <v>13189</v>
      </c>
      <c r="Q74" s="36">
        <v>16.489999999999998</v>
      </c>
      <c r="R74" s="37">
        <f t="shared" si="1"/>
        <v>3.6636111111111109</v>
      </c>
      <c r="S74" s="20"/>
      <c r="T74" s="41"/>
      <c r="U74" s="42"/>
      <c r="V74" s="42"/>
      <c r="W74" s="41"/>
      <c r="X74" s="42"/>
      <c r="Y74" s="43"/>
    </row>
    <row r="75" spans="1:25" x14ac:dyDescent="0.2">
      <c r="A75" s="24"/>
      <c r="B75" s="13" t="s">
        <v>28</v>
      </c>
      <c r="C75" s="13">
        <v>22</v>
      </c>
      <c r="D75" s="14">
        <v>2847.7336</v>
      </c>
      <c r="E75" s="15">
        <v>43.123100000000001</v>
      </c>
      <c r="F75" s="15">
        <v>48.335500000000003</v>
      </c>
      <c r="G75" s="15">
        <v>47.975099999999998</v>
      </c>
      <c r="H75" s="15">
        <v>16055.6</v>
      </c>
      <c r="I75" s="15">
        <v>23.22</v>
      </c>
      <c r="J75" s="16">
        <f t="shared" si="0"/>
        <v>4.459888888888889</v>
      </c>
      <c r="L75" s="14">
        <v>2858.944</v>
      </c>
      <c r="M75" s="15">
        <v>43.139000000000003</v>
      </c>
      <c r="N75" s="15">
        <v>48.342599999999997</v>
      </c>
      <c r="O75" s="15">
        <v>48.000300000000003</v>
      </c>
      <c r="P75" s="15">
        <v>16017.2</v>
      </c>
      <c r="Q75" s="15">
        <v>23.11</v>
      </c>
      <c r="R75" s="16">
        <f t="shared" si="1"/>
        <v>4.4492222222222226</v>
      </c>
      <c r="S75" s="20"/>
      <c r="T75" s="21">
        <f>bdrate($D75:$D78,E75:E78,$L75:$L78,M75:M78)</f>
        <v>-2.3797732316185316E-3</v>
      </c>
      <c r="U75" s="22">
        <f>bdrate($D75:$D78,F75:F78,$L75:$L78,N75:N78)</f>
        <v>1.0035157075904078E-2</v>
      </c>
      <c r="V75" s="22">
        <f>bdrate($D75:$D78,G75:G78,$L75:$L78,O75:O78)</f>
        <v>6.1371774779539479E-4</v>
      </c>
      <c r="W75" s="44">
        <f>bdrateOld($D75:$D78,E75:E78,$L75:$L78,M75:M78)</f>
        <v>-2.5398266528254831E-3</v>
      </c>
      <c r="X75" s="45">
        <f>bdrateOld($D75:$D78,F75:F78,$L75:$L78,N75:N78)</f>
        <v>8.2278356248284279E-3</v>
      </c>
      <c r="Y75" s="46">
        <f>bdrateOld($D75:$D78,G75:G78,$L75:$L78,O75:O78)</f>
        <v>1.932854184167887E-4</v>
      </c>
    </row>
    <row r="76" spans="1:25" x14ac:dyDescent="0.2">
      <c r="A76" s="24"/>
      <c r="B76" s="24"/>
      <c r="C76" s="24">
        <v>27</v>
      </c>
      <c r="D76" s="25">
        <v>952.87360000000001</v>
      </c>
      <c r="E76" s="26">
        <v>40.823399999999999</v>
      </c>
      <c r="F76" s="26">
        <v>47.054900000000004</v>
      </c>
      <c r="G76" s="26">
        <v>46.276899999999998</v>
      </c>
      <c r="H76" s="26">
        <v>14441.5</v>
      </c>
      <c r="I76" s="26">
        <v>19.41</v>
      </c>
      <c r="J76" s="27">
        <f t="shared" si="0"/>
        <v>4.0115277777777774</v>
      </c>
      <c r="L76" s="25">
        <v>953.31759999999997</v>
      </c>
      <c r="M76" s="26">
        <v>40.826099999999997</v>
      </c>
      <c r="N76" s="26">
        <v>47.034999999999997</v>
      </c>
      <c r="O76" s="26">
        <v>46.2834</v>
      </c>
      <c r="P76" s="26">
        <v>14504.8</v>
      </c>
      <c r="Q76" s="26">
        <v>19.29</v>
      </c>
      <c r="R76" s="27">
        <f t="shared" si="1"/>
        <v>4.0291111111111109</v>
      </c>
      <c r="S76" s="20"/>
      <c r="T76" s="31"/>
      <c r="U76" s="32"/>
      <c r="V76" s="32"/>
      <c r="W76" s="31"/>
      <c r="X76" s="32"/>
      <c r="Y76" s="33"/>
    </row>
    <row r="77" spans="1:25" x14ac:dyDescent="0.2">
      <c r="A77" s="24"/>
      <c r="B77" s="24"/>
      <c r="C77" s="24">
        <v>32</v>
      </c>
      <c r="D77" s="25">
        <v>453.17840000000001</v>
      </c>
      <c r="E77" s="26">
        <v>38.307600000000001</v>
      </c>
      <c r="F77" s="26">
        <v>45.918399999999998</v>
      </c>
      <c r="G77" s="26">
        <v>44.674399999999999</v>
      </c>
      <c r="H77" s="26">
        <v>13589.7</v>
      </c>
      <c r="I77" s="26">
        <v>17.59</v>
      </c>
      <c r="J77" s="27">
        <f t="shared" si="0"/>
        <v>3.7749166666666669</v>
      </c>
      <c r="L77" s="25">
        <v>452.9128</v>
      </c>
      <c r="M77" s="26">
        <v>38.321899999999999</v>
      </c>
      <c r="N77" s="26">
        <v>45.887999999999998</v>
      </c>
      <c r="O77" s="26">
        <v>44.653399999999998</v>
      </c>
      <c r="P77" s="26">
        <v>13712.4</v>
      </c>
      <c r="Q77" s="26">
        <v>17.399999999999999</v>
      </c>
      <c r="R77" s="27">
        <f t="shared" si="1"/>
        <v>3.8089999999999997</v>
      </c>
      <c r="S77" s="20"/>
      <c r="T77" s="31"/>
      <c r="U77" s="32"/>
      <c r="V77" s="32"/>
      <c r="W77" s="31"/>
      <c r="X77" s="32"/>
      <c r="Y77" s="33"/>
    </row>
    <row r="78" spans="1:25" ht="12.75" thickBot="1" x14ac:dyDescent="0.25">
      <c r="A78" s="24"/>
      <c r="B78" s="34"/>
      <c r="C78" s="34">
        <v>37</v>
      </c>
      <c r="D78" s="35">
        <v>247.76079999999999</v>
      </c>
      <c r="E78" s="36">
        <v>35.463099999999997</v>
      </c>
      <c r="F78" s="36">
        <v>45.0212</v>
      </c>
      <c r="G78" s="36">
        <v>43.554400000000001</v>
      </c>
      <c r="H78" s="36">
        <v>13092</v>
      </c>
      <c r="I78" s="36">
        <v>16.559999999999999</v>
      </c>
      <c r="J78" s="37">
        <f t="shared" si="0"/>
        <v>3.6366666666666667</v>
      </c>
      <c r="L78" s="35">
        <v>248.4144</v>
      </c>
      <c r="M78" s="36">
        <v>35.475200000000001</v>
      </c>
      <c r="N78" s="36">
        <v>45.065899999999999</v>
      </c>
      <c r="O78" s="36">
        <v>43.540799999999997</v>
      </c>
      <c r="P78" s="36">
        <v>13109.1</v>
      </c>
      <c r="Q78" s="36">
        <v>16.54</v>
      </c>
      <c r="R78" s="37">
        <f t="shared" si="1"/>
        <v>3.6414166666666667</v>
      </c>
      <c r="S78" s="20"/>
      <c r="T78" s="41"/>
      <c r="U78" s="42"/>
      <c r="V78" s="42"/>
      <c r="W78" s="41"/>
      <c r="X78" s="42"/>
      <c r="Y78" s="43"/>
    </row>
    <row r="79" spans="1:25" x14ac:dyDescent="0.2">
      <c r="A79" s="24"/>
      <c r="B79" s="13" t="s">
        <v>29</v>
      </c>
      <c r="C79" s="13">
        <v>22</v>
      </c>
      <c r="D79" s="14">
        <v>2419.5520000000001</v>
      </c>
      <c r="E79" s="15">
        <v>43.114899999999999</v>
      </c>
      <c r="F79" s="15">
        <v>48.162300000000002</v>
      </c>
      <c r="G79" s="15">
        <v>48.415799999999997</v>
      </c>
      <c r="H79" s="15">
        <v>16099.1</v>
      </c>
      <c r="I79" s="15">
        <v>22.67</v>
      </c>
      <c r="J79" s="16">
        <f t="shared" si="0"/>
        <v>4.471972222222222</v>
      </c>
      <c r="L79" s="14">
        <v>2432.4272000000001</v>
      </c>
      <c r="M79" s="15">
        <v>43.121600000000001</v>
      </c>
      <c r="N79" s="15">
        <v>48.181600000000003</v>
      </c>
      <c r="O79" s="15">
        <v>48.421199999999999</v>
      </c>
      <c r="P79" s="15">
        <v>16098.2</v>
      </c>
      <c r="Q79" s="15">
        <v>22.7</v>
      </c>
      <c r="R79" s="16">
        <f t="shared" si="1"/>
        <v>4.4717222222222226</v>
      </c>
      <c r="S79" s="20"/>
      <c r="T79" s="21">
        <f>bdrate($D79:$D82,E79:E82,$L79:$L82,M79:M82)</f>
        <v>-4.1369136504054715E-4</v>
      </c>
      <c r="U79" s="22">
        <f>bdrate($D79:$D82,F79:F82,$L79:$L82,N79:N82)</f>
        <v>-2.2805580423472804E-3</v>
      </c>
      <c r="V79" s="22">
        <f>bdrate($D79:$D82,G79:G82,$L79:$L82,O79:O82)</f>
        <v>8.3188276233525649E-3</v>
      </c>
      <c r="W79" s="44">
        <f>bdrateOld($D79:$D82,E79:E82,$L79:$L82,M79:M82)</f>
        <v>-3.7475011777943212E-4</v>
      </c>
      <c r="X79" s="45">
        <f>bdrateOld($D79:$D82,F79:F82,$L79:$L82,N79:N82)</f>
        <v>-2.2838350857877776E-3</v>
      </c>
      <c r="Y79" s="46">
        <f>bdrateOld($D79:$D82,G79:G82,$L79:$L82,O79:O82)</f>
        <v>7.6145747278151266E-3</v>
      </c>
    </row>
    <row r="80" spans="1:25" x14ac:dyDescent="0.2">
      <c r="A80" s="24"/>
      <c r="B80" s="24"/>
      <c r="C80" s="24">
        <v>27</v>
      </c>
      <c r="D80" s="25">
        <v>785.52480000000003</v>
      </c>
      <c r="E80" s="26">
        <v>40.769300000000001</v>
      </c>
      <c r="F80" s="26">
        <v>46.5244</v>
      </c>
      <c r="G80" s="26">
        <v>46.790100000000002</v>
      </c>
      <c r="H80" s="26">
        <v>14403.3</v>
      </c>
      <c r="I80" s="26">
        <v>19.45</v>
      </c>
      <c r="J80" s="27">
        <f t="shared" si="0"/>
        <v>4.0009166666666669</v>
      </c>
      <c r="L80" s="25">
        <v>786.15279999999996</v>
      </c>
      <c r="M80" s="26">
        <v>40.775500000000001</v>
      </c>
      <c r="N80" s="26">
        <v>46.532400000000003</v>
      </c>
      <c r="O80" s="26">
        <v>46.779000000000003</v>
      </c>
      <c r="P80" s="26">
        <v>14483.4</v>
      </c>
      <c r="Q80" s="26">
        <v>19.8</v>
      </c>
      <c r="R80" s="27">
        <f t="shared" si="1"/>
        <v>4.0231666666666666</v>
      </c>
      <c r="S80" s="20"/>
      <c r="T80" s="31"/>
      <c r="U80" s="32"/>
      <c r="V80" s="32"/>
      <c r="W80" s="31"/>
      <c r="X80" s="32"/>
      <c r="Y80" s="33"/>
    </row>
    <row r="81" spans="1:25" x14ac:dyDescent="0.2">
      <c r="A81" s="24"/>
      <c r="B81" s="24"/>
      <c r="C81" s="24">
        <v>32</v>
      </c>
      <c r="D81" s="25">
        <v>352.19119999999998</v>
      </c>
      <c r="E81" s="26">
        <v>38.268300000000004</v>
      </c>
      <c r="F81" s="26">
        <v>45.061100000000003</v>
      </c>
      <c r="G81" s="26">
        <v>45.1372</v>
      </c>
      <c r="H81" s="26">
        <v>13679</v>
      </c>
      <c r="I81" s="26">
        <v>17.63</v>
      </c>
      <c r="J81" s="27">
        <f t="shared" si="0"/>
        <v>3.799722222222222</v>
      </c>
      <c r="L81" s="25">
        <v>352.15039999999999</v>
      </c>
      <c r="M81" s="26">
        <v>38.270000000000003</v>
      </c>
      <c r="N81" s="26">
        <v>45.059600000000003</v>
      </c>
      <c r="O81" s="26">
        <v>45.102899999999998</v>
      </c>
      <c r="P81" s="26">
        <v>13592.9</v>
      </c>
      <c r="Q81" s="26">
        <v>17.510000000000002</v>
      </c>
      <c r="R81" s="27">
        <f t="shared" si="1"/>
        <v>3.7758055555555554</v>
      </c>
      <c r="S81" s="20"/>
      <c r="T81" s="31"/>
      <c r="U81" s="32"/>
      <c r="V81" s="32"/>
      <c r="W81" s="31"/>
      <c r="X81" s="32"/>
      <c r="Y81" s="33"/>
    </row>
    <row r="82" spans="1:25" ht="12.75" thickBot="1" x14ac:dyDescent="0.25">
      <c r="A82" s="34"/>
      <c r="B82" s="34"/>
      <c r="C82" s="34">
        <v>37</v>
      </c>
      <c r="D82" s="35">
        <v>190.42240000000001</v>
      </c>
      <c r="E82" s="36">
        <v>35.658200000000001</v>
      </c>
      <c r="F82" s="36">
        <v>43.865099999999998</v>
      </c>
      <c r="G82" s="36">
        <v>43.837400000000002</v>
      </c>
      <c r="H82" s="36">
        <v>12986.6</v>
      </c>
      <c r="I82" s="36">
        <v>16.57</v>
      </c>
      <c r="J82" s="37">
        <f t="shared" si="0"/>
        <v>3.607388888888889</v>
      </c>
      <c r="L82" s="35">
        <v>190.45599999999999</v>
      </c>
      <c r="M82" s="36">
        <v>35.650300000000001</v>
      </c>
      <c r="N82" s="36">
        <v>43.853900000000003</v>
      </c>
      <c r="O82" s="36">
        <v>43.8476</v>
      </c>
      <c r="P82" s="36">
        <v>13032.7</v>
      </c>
      <c r="Q82" s="36">
        <v>16.600000000000001</v>
      </c>
      <c r="R82" s="37">
        <f t="shared" si="1"/>
        <v>3.6201944444444445</v>
      </c>
      <c r="S82" s="20"/>
      <c r="T82" s="41"/>
      <c r="U82" s="42"/>
      <c r="V82" s="42"/>
      <c r="W82" s="41"/>
      <c r="X82" s="42"/>
      <c r="Y82" s="43"/>
    </row>
    <row r="83" spans="1:25" x14ac:dyDescent="0.2">
      <c r="B83" s="1" t="s">
        <v>2</v>
      </c>
      <c r="T83" s="21"/>
      <c r="U83" s="22"/>
      <c r="V83" s="22"/>
      <c r="W83" s="21"/>
      <c r="X83" s="22"/>
      <c r="Y83" s="23"/>
    </row>
    <row r="84" spans="1:25" x14ac:dyDescent="0.2">
      <c r="B84" s="1" t="s">
        <v>7</v>
      </c>
      <c r="T84" s="44">
        <f t="shared" ref="T84:Y84" si="2">AVERAGE(T19,T23,T27,T31,T35)</f>
        <v>1.7450365442375215E-4</v>
      </c>
      <c r="U84" s="45">
        <f t="shared" si="2"/>
        <v>-7.59855679660264E-3</v>
      </c>
      <c r="V84" s="45">
        <f t="shared" si="2"/>
        <v>-8.1329656626212936E-3</v>
      </c>
      <c r="W84" s="44">
        <f t="shared" si="2"/>
        <v>2.2659701754248473E-4</v>
      </c>
      <c r="X84" s="45">
        <f t="shared" si="2"/>
        <v>-7.5274341110530326E-3</v>
      </c>
      <c r="Y84" s="46">
        <f t="shared" si="2"/>
        <v>-9.0361826070479052E-3</v>
      </c>
    </row>
    <row r="85" spans="1:25" x14ac:dyDescent="0.2">
      <c r="B85" s="1" t="s">
        <v>14</v>
      </c>
      <c r="T85" s="44">
        <f t="shared" ref="T85:Y85" si="3">AVERAGE(T39,T43,T47,T51)</f>
        <v>-1.7461623405415072E-3</v>
      </c>
      <c r="U85" s="45">
        <f t="shared" si="3"/>
        <v>-8.7262135919088379E-3</v>
      </c>
      <c r="V85" s="45">
        <f t="shared" si="3"/>
        <v>-1.1567722463744046E-2</v>
      </c>
      <c r="W85" s="44">
        <f t="shared" si="3"/>
        <v>-1.7389372196138231E-3</v>
      </c>
      <c r="X85" s="45">
        <f t="shared" si="3"/>
        <v>-9.1482090681308803E-3</v>
      </c>
      <c r="Y85" s="46">
        <f t="shared" si="3"/>
        <v>-1.1920773228005943E-2</v>
      </c>
    </row>
    <row r="86" spans="1:25" x14ac:dyDescent="0.2">
      <c r="B86" s="1" t="s">
        <v>20</v>
      </c>
      <c r="T86" s="44">
        <f t="shared" ref="T86:Y86" si="4">AVERAGE(T55,T59,T63,T67)</f>
        <v>-3.3408814848622237E-3</v>
      </c>
      <c r="U86" s="45">
        <f t="shared" si="4"/>
        <v>-1.3183438050679119E-2</v>
      </c>
      <c r="V86" s="45">
        <f t="shared" si="4"/>
        <v>-1.2565017221529223E-2</v>
      </c>
      <c r="W86" s="44">
        <f t="shared" si="4"/>
        <v>-3.3221630575109851E-3</v>
      </c>
      <c r="X86" s="45">
        <f t="shared" si="4"/>
        <v>-1.3977536651949535E-2</v>
      </c>
      <c r="Y86" s="46">
        <f t="shared" si="4"/>
        <v>-1.0545411868626342E-2</v>
      </c>
    </row>
    <row r="87" spans="1:25" ht="12.75" thickBot="1" x14ac:dyDescent="0.25">
      <c r="B87" s="1" t="s">
        <v>30</v>
      </c>
      <c r="T87" s="44">
        <f t="shared" ref="T87:Y87" si="5">AVERAGE(T71,T75,T79)</f>
        <v>-1.1004834916442663E-3</v>
      </c>
      <c r="U87" s="45">
        <f t="shared" si="5"/>
        <v>6.1776778170024764E-3</v>
      </c>
      <c r="V87" s="45">
        <f t="shared" si="5"/>
        <v>1.6227691515882103E-3</v>
      </c>
      <c r="W87" s="44">
        <f t="shared" si="5"/>
        <v>-1.1487165841466511E-3</v>
      </c>
      <c r="X87" s="45">
        <f t="shared" si="5"/>
        <v>5.0135444699311122E-3</v>
      </c>
      <c r="Y87" s="46">
        <f t="shared" si="5"/>
        <v>1.4491246148853703E-3</v>
      </c>
    </row>
    <row r="88" spans="1:25" ht="12.75" thickBot="1" x14ac:dyDescent="0.25">
      <c r="A88" s="3"/>
      <c r="B88" s="4" t="s">
        <v>31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8">
        <f t="shared" ref="T88:Y88" si="6">AVERAGE(T3:T82)</f>
        <v>-1.4235692190268101E-3</v>
      </c>
      <c r="U88" s="49">
        <f t="shared" si="6"/>
        <v>-6.69364731889735E-3</v>
      </c>
      <c r="V88" s="50">
        <f t="shared" si="6"/>
        <v>-8.2704674749646823E-3</v>
      </c>
      <c r="W88" s="49">
        <f t="shared" si="6"/>
        <v>-1.4098478608266726E-3</v>
      </c>
      <c r="X88" s="49">
        <f t="shared" si="6"/>
        <v>-7.1937200016120931E-3</v>
      </c>
      <c r="Y88" s="50">
        <f t="shared" si="6"/>
        <v>-8.1686424735695345E-3</v>
      </c>
    </row>
    <row r="89" spans="1:25" x14ac:dyDescent="0.2">
      <c r="B89" s="1" t="s">
        <v>32</v>
      </c>
      <c r="I89" s="51">
        <f>GEOMEAN(I3:I82)</f>
        <v>12.274109185264296</v>
      </c>
      <c r="J89" s="51">
        <f>GEOMEAN(J3:J82)</f>
        <v>2.4874846165574644</v>
      </c>
      <c r="Q89" s="51">
        <f>GEOMEAN(Q3:Q82)</f>
        <v>12.382705916154046</v>
      </c>
      <c r="R89" s="51">
        <f>GEOMEAN(R3:R82)</f>
        <v>2.5005573769046006</v>
      </c>
    </row>
    <row r="90" spans="1:25" x14ac:dyDescent="0.2">
      <c r="B90" s="1" t="s">
        <v>33</v>
      </c>
      <c r="Q90" s="52">
        <f>Q89/I89</f>
        <v>1.0088476262717401</v>
      </c>
      <c r="R90" s="52">
        <f>R89/J89</f>
        <v>1.005255413545121</v>
      </c>
    </row>
    <row r="91" spans="1:25" x14ac:dyDescent="0.2">
      <c r="B91" s="1" t="s">
        <v>34</v>
      </c>
      <c r="I91" s="51">
        <f>SUM(I3:I82)/3600</f>
        <v>0.35493333333333354</v>
      </c>
      <c r="J91" s="51">
        <f>SUM(J3:J82)</f>
        <v>262.3006111111111</v>
      </c>
      <c r="Q91" s="51">
        <f>SUM(Q3:Q82)/3600</f>
        <v>0.3564416666666666</v>
      </c>
      <c r="R91" s="51">
        <f>SUM(R3:R82)</f>
        <v>263.32761111111114</v>
      </c>
    </row>
  </sheetData>
  <mergeCells count="4">
    <mergeCell ref="D1:J1"/>
    <mergeCell ref="L1:R1"/>
    <mergeCell ref="T1:V1"/>
    <mergeCell ref="W1:Y1"/>
  </mergeCells>
  <phoneticPr fontId="1" type="noConversion"/>
  <conditionalFormatting sqref="W78:X78 T3:V82 W3:Y3 W7:Y7 W11:Y11 W15:Y15 W19:Y19 W23:Y23 W27:Y27 W31:Y31 W35:Y35 W39:Y39 W43:Y43 W47:Y47 W51:Y51 W55:Y55 W59:Y59 W63:Y63 W67:Y67 W71:Y71 W75:Y75 W79:Y79 W6:X6 W10:X10 W14:X14 W18:X18 W22:X22 W26:X26 W30:X30 W34:X34 W38:X38 W42:X42 W46:X46 W50:X50 W54:X54 W58:X58 W62:X62 W66:X66 W70:X70 W74:X74 T83:Y88">
    <cfRule type="cellIs" dxfId="25" priority="45" operator="greaterThan">
      <formula>0.03</formula>
    </cfRule>
    <cfRule type="cellIs" dxfId="24" priority="46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Y92"/>
  <sheetViews>
    <sheetView topLeftCell="A34" workbookViewId="0">
      <selection activeCell="B106" sqref="B106"/>
    </sheetView>
  </sheetViews>
  <sheetFormatPr defaultColWidth="10.875" defaultRowHeight="12" x14ac:dyDescent="0.2"/>
  <cols>
    <col min="1" max="1" width="8.375" style="1" customWidth="1"/>
    <col min="2" max="2" width="14.875" style="1" customWidth="1"/>
    <col min="3" max="3" width="7.875" style="1" customWidth="1"/>
    <col min="4" max="4" width="9.875" style="1" customWidth="1"/>
    <col min="5" max="7" width="6.875" style="1" customWidth="1"/>
    <col min="8" max="10" width="8.875" style="1" customWidth="1"/>
    <col min="11" max="11" width="2.875" style="1" customWidth="1"/>
    <col min="12" max="12" width="9.875" style="1" customWidth="1"/>
    <col min="13" max="15" width="6.875" style="1" customWidth="1"/>
    <col min="16" max="18" width="8.875" style="1" customWidth="1"/>
    <col min="19" max="19" width="2.875" style="1" customWidth="1"/>
    <col min="20" max="25" width="8.875" style="1" customWidth="1"/>
    <col min="26" max="16384" width="10.875" style="1"/>
  </cols>
  <sheetData>
    <row r="1" spans="1:25" ht="12.75" thickBot="1" x14ac:dyDescent="0.25">
      <c r="D1" s="131" t="s">
        <v>35</v>
      </c>
      <c r="E1" s="132"/>
      <c r="F1" s="132"/>
      <c r="G1" s="132"/>
      <c r="H1" s="132"/>
      <c r="I1" s="132"/>
      <c r="J1" s="133"/>
      <c r="L1" s="131" t="s">
        <v>36</v>
      </c>
      <c r="M1" s="132"/>
      <c r="N1" s="132"/>
      <c r="O1" s="132"/>
      <c r="P1" s="132"/>
      <c r="Q1" s="132"/>
      <c r="R1" s="133"/>
      <c r="S1" s="2"/>
      <c r="T1" s="131" t="s">
        <v>58</v>
      </c>
      <c r="U1" s="132"/>
      <c r="V1" s="133"/>
      <c r="W1" s="131" t="s">
        <v>59</v>
      </c>
      <c r="X1" s="132"/>
      <c r="Y1" s="133"/>
    </row>
    <row r="2" spans="1:25" ht="12.75" thickBot="1" x14ac:dyDescent="0.25">
      <c r="A2" s="3"/>
      <c r="B2" s="4"/>
      <c r="C2" s="5" t="s">
        <v>1</v>
      </c>
      <c r="D2" s="6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8" t="s">
        <v>43</v>
      </c>
      <c r="K2" s="2"/>
      <c r="L2" s="6" t="s">
        <v>37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8" t="s">
        <v>43</v>
      </c>
      <c r="S2" s="9"/>
      <c r="T2" s="6" t="s">
        <v>44</v>
      </c>
      <c r="U2" s="7" t="s">
        <v>45</v>
      </c>
      <c r="V2" s="8" t="s">
        <v>46</v>
      </c>
      <c r="W2" s="10" t="s">
        <v>44</v>
      </c>
      <c r="X2" s="11" t="s">
        <v>45</v>
      </c>
      <c r="Y2" s="12" t="s">
        <v>46</v>
      </c>
    </row>
    <row r="3" spans="1:25" x14ac:dyDescent="0.2">
      <c r="A3" s="58" t="s">
        <v>2</v>
      </c>
      <c r="B3" s="58" t="s">
        <v>3</v>
      </c>
      <c r="C3" s="58">
        <v>22</v>
      </c>
      <c r="D3" s="59"/>
      <c r="E3" s="60"/>
      <c r="F3" s="60"/>
      <c r="G3" s="60"/>
      <c r="H3" s="60"/>
      <c r="I3" s="60"/>
      <c r="J3" s="61"/>
      <c r="K3" s="62"/>
      <c r="L3" s="81"/>
      <c r="M3" s="82"/>
      <c r="N3" s="82"/>
      <c r="O3" s="82"/>
      <c r="P3" s="82"/>
      <c r="Q3" s="82"/>
      <c r="R3" s="83"/>
      <c r="S3" s="90"/>
      <c r="T3" s="91"/>
      <c r="U3" s="92"/>
      <c r="V3" s="93"/>
      <c r="W3" s="91"/>
      <c r="X3" s="92"/>
      <c r="Y3" s="93"/>
    </row>
    <row r="4" spans="1:25" x14ac:dyDescent="0.2">
      <c r="A4" s="67" t="s">
        <v>4</v>
      </c>
      <c r="B4" s="67"/>
      <c r="C4" s="67">
        <v>27</v>
      </c>
      <c r="D4" s="68"/>
      <c r="E4" s="69"/>
      <c r="F4" s="69"/>
      <c r="G4" s="69"/>
      <c r="H4" s="69"/>
      <c r="I4" s="69"/>
      <c r="J4" s="70"/>
      <c r="K4" s="62"/>
      <c r="L4" s="84"/>
      <c r="M4" s="85"/>
      <c r="N4" s="85"/>
      <c r="O4" s="85"/>
      <c r="P4" s="85"/>
      <c r="Q4" s="85"/>
      <c r="R4" s="86"/>
      <c r="S4" s="90"/>
      <c r="T4" s="94"/>
      <c r="U4" s="95"/>
      <c r="V4" s="96"/>
      <c r="W4" s="94"/>
      <c r="X4" s="95"/>
      <c r="Y4" s="96"/>
    </row>
    <row r="5" spans="1:25" x14ac:dyDescent="0.2">
      <c r="A5" s="67"/>
      <c r="B5" s="67"/>
      <c r="C5" s="67">
        <v>32</v>
      </c>
      <c r="D5" s="68"/>
      <c r="E5" s="69"/>
      <c r="F5" s="69"/>
      <c r="G5" s="69"/>
      <c r="H5" s="69"/>
      <c r="I5" s="69"/>
      <c r="J5" s="70"/>
      <c r="K5" s="62"/>
      <c r="L5" s="84"/>
      <c r="M5" s="85"/>
      <c r="N5" s="85"/>
      <c r="O5" s="85"/>
      <c r="P5" s="85"/>
      <c r="Q5" s="85"/>
      <c r="R5" s="86"/>
      <c r="S5" s="90"/>
      <c r="T5" s="94"/>
      <c r="U5" s="95"/>
      <c r="V5" s="96"/>
      <c r="W5" s="94"/>
      <c r="X5" s="95"/>
      <c r="Y5" s="96"/>
    </row>
    <row r="6" spans="1:25" ht="12.75" thickBot="1" x14ac:dyDescent="0.25">
      <c r="A6" s="67"/>
      <c r="B6" s="74"/>
      <c r="C6" s="74">
        <v>37</v>
      </c>
      <c r="D6" s="75"/>
      <c r="E6" s="76"/>
      <c r="F6" s="76"/>
      <c r="G6" s="76"/>
      <c r="H6" s="76"/>
      <c r="I6" s="76"/>
      <c r="J6" s="77"/>
      <c r="K6" s="62"/>
      <c r="L6" s="87"/>
      <c r="M6" s="88"/>
      <c r="N6" s="88"/>
      <c r="O6" s="88"/>
      <c r="P6" s="88"/>
      <c r="Q6" s="88"/>
      <c r="R6" s="89"/>
      <c r="S6" s="90"/>
      <c r="T6" s="97"/>
      <c r="U6" s="98"/>
      <c r="V6" s="99"/>
      <c r="W6" s="97"/>
      <c r="X6" s="98"/>
      <c r="Y6" s="99"/>
    </row>
    <row r="7" spans="1:25" x14ac:dyDescent="0.2">
      <c r="A7" s="67"/>
      <c r="B7" s="58" t="s">
        <v>5</v>
      </c>
      <c r="C7" s="58">
        <v>22</v>
      </c>
      <c r="D7" s="59"/>
      <c r="E7" s="60"/>
      <c r="F7" s="60"/>
      <c r="G7" s="60"/>
      <c r="H7" s="60"/>
      <c r="I7" s="60"/>
      <c r="J7" s="61"/>
      <c r="K7" s="62"/>
      <c r="L7" s="81"/>
      <c r="M7" s="82"/>
      <c r="N7" s="82"/>
      <c r="O7" s="82"/>
      <c r="P7" s="82"/>
      <c r="Q7" s="82"/>
      <c r="R7" s="83"/>
      <c r="S7" s="90"/>
      <c r="T7" s="91"/>
      <c r="U7" s="92"/>
      <c r="V7" s="92"/>
      <c r="W7" s="100"/>
      <c r="X7" s="101"/>
      <c r="Y7" s="102"/>
    </row>
    <row r="8" spans="1:25" x14ac:dyDescent="0.2">
      <c r="A8" s="67"/>
      <c r="B8" s="67"/>
      <c r="C8" s="67">
        <v>27</v>
      </c>
      <c r="D8" s="68"/>
      <c r="E8" s="69"/>
      <c r="F8" s="69"/>
      <c r="G8" s="69"/>
      <c r="H8" s="69"/>
      <c r="I8" s="69"/>
      <c r="J8" s="70"/>
      <c r="K8" s="62"/>
      <c r="L8" s="84"/>
      <c r="M8" s="85"/>
      <c r="N8" s="85"/>
      <c r="O8" s="85"/>
      <c r="P8" s="85"/>
      <c r="Q8" s="85"/>
      <c r="R8" s="86"/>
      <c r="S8" s="90"/>
      <c r="T8" s="94"/>
      <c r="U8" s="95"/>
      <c r="V8" s="95"/>
      <c r="W8" s="94"/>
      <c r="X8" s="95"/>
      <c r="Y8" s="96"/>
    </row>
    <row r="9" spans="1:25" x14ac:dyDescent="0.2">
      <c r="A9" s="67"/>
      <c r="B9" s="67"/>
      <c r="C9" s="67">
        <v>32</v>
      </c>
      <c r="D9" s="68"/>
      <c r="E9" s="69"/>
      <c r="F9" s="69"/>
      <c r="G9" s="69"/>
      <c r="H9" s="69"/>
      <c r="I9" s="69"/>
      <c r="J9" s="70"/>
      <c r="K9" s="62"/>
      <c r="L9" s="84"/>
      <c r="M9" s="85"/>
      <c r="N9" s="85"/>
      <c r="O9" s="85"/>
      <c r="P9" s="85"/>
      <c r="Q9" s="85"/>
      <c r="R9" s="86"/>
      <c r="S9" s="90"/>
      <c r="T9" s="94"/>
      <c r="U9" s="103"/>
      <c r="V9" s="95"/>
      <c r="W9" s="94"/>
      <c r="X9" s="95"/>
      <c r="Y9" s="96"/>
    </row>
    <row r="10" spans="1:25" ht="12.75" thickBot="1" x14ac:dyDescent="0.25">
      <c r="A10" s="67"/>
      <c r="B10" s="74"/>
      <c r="C10" s="74">
        <v>37</v>
      </c>
      <c r="D10" s="75"/>
      <c r="E10" s="76"/>
      <c r="F10" s="76"/>
      <c r="G10" s="76"/>
      <c r="H10" s="76"/>
      <c r="I10" s="76"/>
      <c r="J10" s="77"/>
      <c r="K10" s="62"/>
      <c r="L10" s="87"/>
      <c r="M10" s="88"/>
      <c r="N10" s="88"/>
      <c r="O10" s="88"/>
      <c r="P10" s="88"/>
      <c r="Q10" s="88"/>
      <c r="R10" s="89"/>
      <c r="S10" s="90"/>
      <c r="T10" s="97"/>
      <c r="U10" s="98"/>
      <c r="V10" s="98"/>
      <c r="W10" s="97"/>
      <c r="X10" s="98"/>
      <c r="Y10" s="99"/>
    </row>
    <row r="11" spans="1:25" x14ac:dyDescent="0.2">
      <c r="A11" s="67"/>
      <c r="B11" s="58" t="s">
        <v>0</v>
      </c>
      <c r="C11" s="58">
        <v>22</v>
      </c>
      <c r="D11" s="59"/>
      <c r="E11" s="60"/>
      <c r="F11" s="60"/>
      <c r="G11" s="60"/>
      <c r="H11" s="60"/>
      <c r="I11" s="60"/>
      <c r="J11" s="61"/>
      <c r="K11" s="62"/>
      <c r="L11" s="81"/>
      <c r="M11" s="82"/>
      <c r="N11" s="82"/>
      <c r="O11" s="82"/>
      <c r="P11" s="82"/>
      <c r="Q11" s="82"/>
      <c r="R11" s="83"/>
      <c r="S11" s="90"/>
      <c r="T11" s="91"/>
      <c r="U11" s="92"/>
      <c r="V11" s="92"/>
      <c r="W11" s="100"/>
      <c r="X11" s="101"/>
      <c r="Y11" s="102"/>
    </row>
    <row r="12" spans="1:25" x14ac:dyDescent="0.2">
      <c r="A12" s="67"/>
      <c r="B12" s="67"/>
      <c r="C12" s="67">
        <v>27</v>
      </c>
      <c r="D12" s="68"/>
      <c r="E12" s="69"/>
      <c r="F12" s="69"/>
      <c r="G12" s="69"/>
      <c r="H12" s="69"/>
      <c r="I12" s="69"/>
      <c r="J12" s="70"/>
      <c r="K12" s="62"/>
      <c r="L12" s="84"/>
      <c r="M12" s="85"/>
      <c r="N12" s="85"/>
      <c r="O12" s="85"/>
      <c r="P12" s="85"/>
      <c r="Q12" s="85"/>
      <c r="R12" s="86"/>
      <c r="S12" s="90"/>
      <c r="T12" s="94"/>
      <c r="U12" s="95"/>
      <c r="V12" s="95"/>
      <c r="W12" s="94"/>
      <c r="X12" s="95"/>
      <c r="Y12" s="96"/>
    </row>
    <row r="13" spans="1:25" x14ac:dyDescent="0.2">
      <c r="A13" s="67"/>
      <c r="B13" s="67"/>
      <c r="C13" s="67">
        <v>32</v>
      </c>
      <c r="D13" s="68"/>
      <c r="E13" s="69"/>
      <c r="F13" s="69"/>
      <c r="G13" s="69"/>
      <c r="H13" s="69"/>
      <c r="I13" s="69"/>
      <c r="J13" s="70"/>
      <c r="K13" s="62"/>
      <c r="L13" s="84"/>
      <c r="M13" s="85"/>
      <c r="N13" s="85"/>
      <c r="O13" s="85"/>
      <c r="P13" s="85"/>
      <c r="Q13" s="85"/>
      <c r="R13" s="86"/>
      <c r="S13" s="90"/>
      <c r="T13" s="94"/>
      <c r="U13" s="95"/>
      <c r="V13" s="95"/>
      <c r="W13" s="94"/>
      <c r="X13" s="95"/>
      <c r="Y13" s="96"/>
    </row>
    <row r="14" spans="1:25" ht="12.75" thickBot="1" x14ac:dyDescent="0.25">
      <c r="A14" s="67"/>
      <c r="B14" s="74"/>
      <c r="C14" s="74">
        <v>37</v>
      </c>
      <c r="D14" s="75"/>
      <c r="E14" s="76"/>
      <c r="F14" s="76"/>
      <c r="G14" s="76"/>
      <c r="H14" s="76"/>
      <c r="I14" s="76"/>
      <c r="J14" s="77"/>
      <c r="K14" s="62"/>
      <c r="L14" s="87"/>
      <c r="M14" s="88"/>
      <c r="N14" s="88"/>
      <c r="O14" s="88"/>
      <c r="P14" s="88"/>
      <c r="Q14" s="88"/>
      <c r="R14" s="89"/>
      <c r="S14" s="90"/>
      <c r="T14" s="97"/>
      <c r="U14" s="98"/>
      <c r="V14" s="98"/>
      <c r="W14" s="97"/>
      <c r="X14" s="98"/>
      <c r="Y14" s="99"/>
    </row>
    <row r="15" spans="1:25" x14ac:dyDescent="0.2">
      <c r="A15" s="67"/>
      <c r="B15" s="58" t="s">
        <v>6</v>
      </c>
      <c r="C15" s="58">
        <v>22</v>
      </c>
      <c r="D15" s="59"/>
      <c r="E15" s="60"/>
      <c r="F15" s="60"/>
      <c r="G15" s="60"/>
      <c r="H15" s="60"/>
      <c r="I15" s="60"/>
      <c r="J15" s="61"/>
      <c r="K15" s="62"/>
      <c r="L15" s="81"/>
      <c r="M15" s="82"/>
      <c r="N15" s="82"/>
      <c r="O15" s="82"/>
      <c r="P15" s="82"/>
      <c r="Q15" s="82"/>
      <c r="R15" s="83"/>
      <c r="S15" s="90"/>
      <c r="T15" s="91"/>
      <c r="U15" s="92"/>
      <c r="V15" s="92"/>
      <c r="W15" s="100"/>
      <c r="X15" s="101"/>
      <c r="Y15" s="102"/>
    </row>
    <row r="16" spans="1:25" x14ac:dyDescent="0.2">
      <c r="A16" s="67"/>
      <c r="B16" s="67"/>
      <c r="C16" s="67">
        <v>27</v>
      </c>
      <c r="D16" s="68"/>
      <c r="E16" s="69"/>
      <c r="F16" s="69"/>
      <c r="G16" s="69"/>
      <c r="H16" s="69"/>
      <c r="I16" s="69"/>
      <c r="J16" s="70"/>
      <c r="K16" s="62"/>
      <c r="L16" s="84"/>
      <c r="M16" s="85"/>
      <c r="N16" s="85"/>
      <c r="O16" s="85"/>
      <c r="P16" s="85"/>
      <c r="Q16" s="85"/>
      <c r="R16" s="86"/>
      <c r="S16" s="90"/>
      <c r="T16" s="94"/>
      <c r="U16" s="95"/>
      <c r="V16" s="95"/>
      <c r="W16" s="94"/>
      <c r="X16" s="95"/>
      <c r="Y16" s="96"/>
    </row>
    <row r="17" spans="1:25" x14ac:dyDescent="0.2">
      <c r="A17" s="67"/>
      <c r="B17" s="67"/>
      <c r="C17" s="67">
        <v>32</v>
      </c>
      <c r="D17" s="68"/>
      <c r="E17" s="69"/>
      <c r="F17" s="69"/>
      <c r="G17" s="69"/>
      <c r="H17" s="69"/>
      <c r="I17" s="69"/>
      <c r="J17" s="70"/>
      <c r="K17" s="62"/>
      <c r="L17" s="84"/>
      <c r="M17" s="85"/>
      <c r="N17" s="85"/>
      <c r="O17" s="85"/>
      <c r="P17" s="85"/>
      <c r="Q17" s="85"/>
      <c r="R17" s="86"/>
      <c r="S17" s="90"/>
      <c r="T17" s="94"/>
      <c r="U17" s="95"/>
      <c r="V17" s="95"/>
      <c r="W17" s="94"/>
      <c r="X17" s="95"/>
      <c r="Y17" s="96"/>
    </row>
    <row r="18" spans="1:25" ht="12.75" thickBot="1" x14ac:dyDescent="0.25">
      <c r="A18" s="74"/>
      <c r="B18" s="74"/>
      <c r="C18" s="74">
        <v>37</v>
      </c>
      <c r="D18" s="75"/>
      <c r="E18" s="76"/>
      <c r="F18" s="76"/>
      <c r="G18" s="76"/>
      <c r="H18" s="76"/>
      <c r="I18" s="76"/>
      <c r="J18" s="77"/>
      <c r="K18" s="62"/>
      <c r="L18" s="87"/>
      <c r="M18" s="88"/>
      <c r="N18" s="88"/>
      <c r="O18" s="88"/>
      <c r="P18" s="88"/>
      <c r="Q18" s="88"/>
      <c r="R18" s="89"/>
      <c r="S18" s="90"/>
      <c r="T18" s="97"/>
      <c r="U18" s="98"/>
      <c r="V18" s="98"/>
      <c r="W18" s="97"/>
      <c r="X18" s="98"/>
      <c r="Y18" s="99"/>
    </row>
    <row r="19" spans="1:25" x14ac:dyDescent="0.2">
      <c r="A19" s="13" t="s">
        <v>7</v>
      </c>
      <c r="B19" s="13" t="s">
        <v>8</v>
      </c>
      <c r="C19" s="13">
        <v>22</v>
      </c>
      <c r="D19" s="14"/>
      <c r="E19" s="15"/>
      <c r="F19" s="15"/>
      <c r="G19" s="15"/>
      <c r="H19" s="15"/>
      <c r="I19" s="15"/>
      <c r="J19" s="16">
        <f t="shared" ref="J19:J82" si="0">H19/3600</f>
        <v>0</v>
      </c>
      <c r="L19" s="14"/>
      <c r="M19" s="15"/>
      <c r="N19" s="15"/>
      <c r="O19" s="15"/>
      <c r="P19" s="15"/>
      <c r="Q19" s="15"/>
      <c r="R19" s="16">
        <f t="shared" ref="R19:R82" si="1">P19/3600</f>
        <v>0</v>
      </c>
      <c r="S19" s="20"/>
      <c r="T19" s="21" t="e">
        <f>bdrate($D19:$D22,E19:E22,$L19:$L22,M19:M22)</f>
        <v>#VALUE!</v>
      </c>
      <c r="U19" s="22" t="e">
        <f>bdrate($D19:$D22,F19:F22,$L19:$L22,N19:N22)</f>
        <v>#VALUE!</v>
      </c>
      <c r="V19" s="22" t="e">
        <f>bdrate($D19:$D22,G19:G22,$L19:$L22,O19:O22)</f>
        <v>#VALUE!</v>
      </c>
      <c r="W19" s="44" t="e">
        <f>bdrateOld($D19:$D22,E19:E22,$L19:$L22,M19:M22)</f>
        <v>#VALUE!</v>
      </c>
      <c r="X19" s="45" t="e">
        <f>bdrateOld($D19:$D22,F19:F22,$L19:$L22,N19:N22)</f>
        <v>#VALUE!</v>
      </c>
      <c r="Y19" s="46" t="e">
        <f>bdrateOld($D19:$D22,G19:G22,$L19:$L22,O19:O22)</f>
        <v>#VALUE!</v>
      </c>
    </row>
    <row r="20" spans="1:25" x14ac:dyDescent="0.2">
      <c r="A20" s="24" t="s">
        <v>9</v>
      </c>
      <c r="B20" s="24"/>
      <c r="C20" s="24">
        <v>27</v>
      </c>
      <c r="D20" s="25"/>
      <c r="E20" s="26"/>
      <c r="F20" s="26"/>
      <c r="G20" s="26"/>
      <c r="H20" s="26"/>
      <c r="I20" s="26"/>
      <c r="J20" s="27">
        <f t="shared" si="0"/>
        <v>0</v>
      </c>
      <c r="L20" s="25"/>
      <c r="M20" s="26"/>
      <c r="N20" s="26"/>
      <c r="O20" s="26"/>
      <c r="P20" s="26"/>
      <c r="Q20" s="26"/>
      <c r="R20" s="27">
        <f t="shared" si="1"/>
        <v>0</v>
      </c>
      <c r="S20" s="20"/>
      <c r="T20" s="31"/>
      <c r="U20" s="32"/>
      <c r="V20" s="32"/>
      <c r="W20" s="31"/>
      <c r="X20" s="32"/>
      <c r="Y20" s="33"/>
    </row>
    <row r="21" spans="1:25" x14ac:dyDescent="0.2">
      <c r="A21" s="24"/>
      <c r="B21" s="24"/>
      <c r="C21" s="24">
        <v>32</v>
      </c>
      <c r="D21" s="25"/>
      <c r="E21" s="26"/>
      <c r="F21" s="26"/>
      <c r="G21" s="26"/>
      <c r="H21" s="26"/>
      <c r="I21" s="26"/>
      <c r="J21" s="27">
        <f t="shared" si="0"/>
        <v>0</v>
      </c>
      <c r="L21" s="25"/>
      <c r="M21" s="26"/>
      <c r="N21" s="26"/>
      <c r="O21" s="26"/>
      <c r="P21" s="26"/>
      <c r="Q21" s="26"/>
      <c r="R21" s="27">
        <f t="shared" si="1"/>
        <v>0</v>
      </c>
      <c r="S21" s="20"/>
      <c r="T21" s="31"/>
      <c r="U21" s="32"/>
      <c r="V21" s="32"/>
      <c r="W21" s="31"/>
      <c r="X21" s="32"/>
      <c r="Y21" s="33"/>
    </row>
    <row r="22" spans="1:25" ht="12.75" thickBot="1" x14ac:dyDescent="0.25">
      <c r="A22" s="24"/>
      <c r="B22" s="34"/>
      <c r="C22" s="34">
        <v>37</v>
      </c>
      <c r="D22" s="35"/>
      <c r="E22" s="36"/>
      <c r="F22" s="36"/>
      <c r="G22" s="36"/>
      <c r="H22" s="36"/>
      <c r="I22" s="36"/>
      <c r="J22" s="37">
        <f t="shared" si="0"/>
        <v>0</v>
      </c>
      <c r="L22" s="35"/>
      <c r="M22" s="36"/>
      <c r="N22" s="36"/>
      <c r="O22" s="36"/>
      <c r="P22" s="36"/>
      <c r="Q22" s="36"/>
      <c r="R22" s="37">
        <f t="shared" si="1"/>
        <v>0</v>
      </c>
      <c r="S22" s="20"/>
      <c r="T22" s="41"/>
      <c r="U22" s="42"/>
      <c r="V22" s="42"/>
      <c r="W22" s="41"/>
      <c r="X22" s="42"/>
      <c r="Y22" s="43"/>
    </row>
    <row r="23" spans="1:25" x14ac:dyDescent="0.2">
      <c r="A23" s="24"/>
      <c r="B23" s="13" t="s">
        <v>10</v>
      </c>
      <c r="C23" s="13">
        <v>22</v>
      </c>
      <c r="D23" s="14"/>
      <c r="E23" s="15"/>
      <c r="F23" s="15"/>
      <c r="G23" s="15"/>
      <c r="H23" s="15"/>
      <c r="I23" s="15"/>
      <c r="J23" s="16">
        <f t="shared" si="0"/>
        <v>0</v>
      </c>
      <c r="L23" s="14"/>
      <c r="M23" s="15"/>
      <c r="N23" s="15"/>
      <c r="O23" s="15"/>
      <c r="P23" s="15"/>
      <c r="Q23" s="15"/>
      <c r="R23" s="16">
        <f t="shared" si="1"/>
        <v>0</v>
      </c>
      <c r="S23" s="20"/>
      <c r="T23" s="21" t="e">
        <f>bdrate($D23:$D26,E23:E26,$L23:$L26,M23:M26)</f>
        <v>#VALUE!</v>
      </c>
      <c r="U23" s="22" t="e">
        <f>bdrate($D23:$D26,F23:F26,$L23:$L26,N23:N26)</f>
        <v>#VALUE!</v>
      </c>
      <c r="V23" s="22" t="e">
        <f>bdrate($D23:$D26,G23:G26,$L23:$L26,O23:O26)</f>
        <v>#VALUE!</v>
      </c>
      <c r="W23" s="44" t="e">
        <f>bdrateOld($D23:$D26,E23:E26,$L23:$L26,M23:M26)</f>
        <v>#VALUE!</v>
      </c>
      <c r="X23" s="45" t="e">
        <f>bdrateOld($D23:$D26,F23:F26,$L23:$L26,N23:N26)</f>
        <v>#VALUE!</v>
      </c>
      <c r="Y23" s="46" t="e">
        <f>bdrateOld($D23:$D26,G23:G26,$L23:$L26,O23:O26)</f>
        <v>#VALUE!</v>
      </c>
    </row>
    <row r="24" spans="1:25" x14ac:dyDescent="0.2">
      <c r="A24" s="24"/>
      <c r="B24" s="24"/>
      <c r="C24" s="24">
        <v>27</v>
      </c>
      <c r="D24" s="25"/>
      <c r="E24" s="26"/>
      <c r="F24" s="26"/>
      <c r="G24" s="26"/>
      <c r="H24" s="26"/>
      <c r="I24" s="26"/>
      <c r="J24" s="27">
        <f t="shared" si="0"/>
        <v>0</v>
      </c>
      <c r="L24" s="25"/>
      <c r="M24" s="26"/>
      <c r="N24" s="26"/>
      <c r="O24" s="26"/>
      <c r="P24" s="26"/>
      <c r="Q24" s="26"/>
      <c r="R24" s="27">
        <f t="shared" si="1"/>
        <v>0</v>
      </c>
      <c r="S24" s="20"/>
      <c r="T24" s="31"/>
      <c r="U24" s="32"/>
      <c r="V24" s="32"/>
      <c r="W24" s="31"/>
      <c r="X24" s="32"/>
      <c r="Y24" s="33"/>
    </row>
    <row r="25" spans="1:25" x14ac:dyDescent="0.2">
      <c r="A25" s="24"/>
      <c r="B25" s="24"/>
      <c r="C25" s="24">
        <v>32</v>
      </c>
      <c r="D25" s="25"/>
      <c r="E25" s="26"/>
      <c r="F25" s="26"/>
      <c r="G25" s="26"/>
      <c r="H25" s="26"/>
      <c r="I25" s="26"/>
      <c r="J25" s="27">
        <f t="shared" si="0"/>
        <v>0</v>
      </c>
      <c r="L25" s="25"/>
      <c r="M25" s="26"/>
      <c r="N25" s="26"/>
      <c r="O25" s="26"/>
      <c r="P25" s="26"/>
      <c r="Q25" s="26"/>
      <c r="R25" s="27">
        <f t="shared" si="1"/>
        <v>0</v>
      </c>
      <c r="S25" s="20"/>
      <c r="T25" s="31"/>
      <c r="U25" s="32"/>
      <c r="V25" s="32"/>
      <c r="W25" s="31"/>
      <c r="X25" s="32"/>
      <c r="Y25" s="33"/>
    </row>
    <row r="26" spans="1:25" ht="12.75" thickBot="1" x14ac:dyDescent="0.25">
      <c r="A26" s="24"/>
      <c r="B26" s="34"/>
      <c r="C26" s="34">
        <v>37</v>
      </c>
      <c r="D26" s="35"/>
      <c r="E26" s="36"/>
      <c r="F26" s="36"/>
      <c r="G26" s="36"/>
      <c r="H26" s="36"/>
      <c r="I26" s="36"/>
      <c r="J26" s="37">
        <f t="shared" si="0"/>
        <v>0</v>
      </c>
      <c r="L26" s="35"/>
      <c r="M26" s="36"/>
      <c r="N26" s="36"/>
      <c r="O26" s="36"/>
      <c r="P26" s="36"/>
      <c r="Q26" s="36"/>
      <c r="R26" s="37">
        <f t="shared" si="1"/>
        <v>0</v>
      </c>
      <c r="S26" s="20"/>
      <c r="T26" s="41"/>
      <c r="U26" s="42"/>
      <c r="V26" s="42"/>
      <c r="W26" s="41"/>
      <c r="X26" s="42"/>
      <c r="Y26" s="43"/>
    </row>
    <row r="27" spans="1:25" x14ac:dyDescent="0.2">
      <c r="A27" s="24"/>
      <c r="B27" s="13" t="s">
        <v>11</v>
      </c>
      <c r="C27" s="13">
        <v>22</v>
      </c>
      <c r="D27" s="14"/>
      <c r="E27" s="15"/>
      <c r="F27" s="15"/>
      <c r="G27" s="15"/>
      <c r="H27" s="15"/>
      <c r="I27" s="15"/>
      <c r="J27" s="16">
        <f t="shared" si="0"/>
        <v>0</v>
      </c>
      <c r="L27" s="14"/>
      <c r="M27" s="15"/>
      <c r="N27" s="15"/>
      <c r="O27" s="15"/>
      <c r="P27" s="15"/>
      <c r="Q27" s="15"/>
      <c r="R27" s="16">
        <f t="shared" si="1"/>
        <v>0</v>
      </c>
      <c r="S27" s="20"/>
      <c r="T27" s="21" t="e">
        <f>bdrate($D27:$D30,E27:E30,$L27:$L30,M27:M30)</f>
        <v>#VALUE!</v>
      </c>
      <c r="U27" s="22" t="e">
        <f>bdrate($D27:$D30,F27:F30,$L27:$L30,N27:N30)</f>
        <v>#VALUE!</v>
      </c>
      <c r="V27" s="22" t="e">
        <f>bdrate($D27:$D30,G27:G30,$L27:$L30,O27:O30)</f>
        <v>#VALUE!</v>
      </c>
      <c r="W27" s="44" t="e">
        <f>bdrateOld($D27:$D30,E27:E30,$L27:$L30,M27:M30)</f>
        <v>#VALUE!</v>
      </c>
      <c r="X27" s="45" t="e">
        <f>bdrateOld($D27:$D30,F27:F30,$L27:$L30,N27:N30)</f>
        <v>#VALUE!</v>
      </c>
      <c r="Y27" s="46" t="e">
        <f>bdrateOld($D27:$D30,G27:G30,$L27:$L30,O27:O30)</f>
        <v>#VALUE!</v>
      </c>
    </row>
    <row r="28" spans="1:25" x14ac:dyDescent="0.2">
      <c r="A28" s="24"/>
      <c r="B28" s="24"/>
      <c r="C28" s="24">
        <v>27</v>
      </c>
      <c r="D28" s="25"/>
      <c r="E28" s="26"/>
      <c r="F28" s="26"/>
      <c r="G28" s="26"/>
      <c r="H28" s="26"/>
      <c r="I28" s="26"/>
      <c r="J28" s="27">
        <f t="shared" si="0"/>
        <v>0</v>
      </c>
      <c r="L28" s="25"/>
      <c r="M28" s="26"/>
      <c r="N28" s="26"/>
      <c r="O28" s="26"/>
      <c r="P28" s="26"/>
      <c r="Q28" s="26"/>
      <c r="R28" s="27">
        <f t="shared" si="1"/>
        <v>0</v>
      </c>
      <c r="S28" s="20"/>
      <c r="T28" s="31"/>
      <c r="U28" s="32"/>
      <c r="V28" s="32"/>
      <c r="W28" s="31"/>
      <c r="X28" s="32"/>
      <c r="Y28" s="33"/>
    </row>
    <row r="29" spans="1:25" x14ac:dyDescent="0.2">
      <c r="A29" s="24"/>
      <c r="B29" s="24"/>
      <c r="C29" s="24">
        <v>32</v>
      </c>
      <c r="D29" s="25"/>
      <c r="E29" s="26"/>
      <c r="F29" s="26"/>
      <c r="G29" s="26"/>
      <c r="H29" s="26"/>
      <c r="I29" s="26"/>
      <c r="J29" s="27">
        <f t="shared" si="0"/>
        <v>0</v>
      </c>
      <c r="L29" s="25"/>
      <c r="M29" s="26"/>
      <c r="N29" s="26"/>
      <c r="O29" s="26"/>
      <c r="P29" s="26"/>
      <c r="Q29" s="26"/>
      <c r="R29" s="27">
        <f t="shared" si="1"/>
        <v>0</v>
      </c>
      <c r="S29" s="20"/>
      <c r="T29" s="31"/>
      <c r="U29" s="32"/>
      <c r="V29" s="32"/>
      <c r="W29" s="31"/>
      <c r="X29" s="32"/>
      <c r="Y29" s="33"/>
    </row>
    <row r="30" spans="1:25" ht="12.75" thickBot="1" x14ac:dyDescent="0.25">
      <c r="A30" s="24"/>
      <c r="B30" s="34"/>
      <c r="C30" s="34">
        <v>37</v>
      </c>
      <c r="D30" s="35"/>
      <c r="E30" s="36"/>
      <c r="F30" s="36"/>
      <c r="G30" s="36"/>
      <c r="H30" s="36"/>
      <c r="I30" s="36"/>
      <c r="J30" s="37">
        <f t="shared" si="0"/>
        <v>0</v>
      </c>
      <c r="L30" s="35"/>
      <c r="M30" s="36"/>
      <c r="N30" s="36"/>
      <c r="O30" s="36"/>
      <c r="P30" s="36"/>
      <c r="Q30" s="36"/>
      <c r="R30" s="37">
        <f t="shared" si="1"/>
        <v>0</v>
      </c>
      <c r="S30" s="20"/>
      <c r="T30" s="41"/>
      <c r="U30" s="42"/>
      <c r="V30" s="42"/>
      <c r="W30" s="41"/>
      <c r="X30" s="42"/>
      <c r="Y30" s="43"/>
    </row>
    <row r="31" spans="1:25" x14ac:dyDescent="0.2">
      <c r="A31" s="24"/>
      <c r="B31" s="13" t="s">
        <v>12</v>
      </c>
      <c r="C31" s="13">
        <v>22</v>
      </c>
      <c r="D31" s="14"/>
      <c r="E31" s="15"/>
      <c r="F31" s="15"/>
      <c r="G31" s="15"/>
      <c r="H31" s="15"/>
      <c r="I31" s="15"/>
      <c r="J31" s="16">
        <f t="shared" si="0"/>
        <v>0</v>
      </c>
      <c r="L31" s="14"/>
      <c r="M31" s="15"/>
      <c r="N31" s="15"/>
      <c r="O31" s="15"/>
      <c r="P31" s="15"/>
      <c r="Q31" s="15"/>
      <c r="R31" s="16">
        <f t="shared" si="1"/>
        <v>0</v>
      </c>
      <c r="S31" s="20"/>
      <c r="T31" s="21" t="e">
        <f>bdrate($D31:$D34,E31:E34,$L31:$L34,M31:M34)</f>
        <v>#VALUE!</v>
      </c>
      <c r="U31" s="22" t="e">
        <f>bdrate($D31:$D34,F31:F34,$L31:$L34,N31:N34)</f>
        <v>#VALUE!</v>
      </c>
      <c r="V31" s="22" t="e">
        <f>bdrate($D31:$D34,G31:G34,$L31:$L34,O31:O34)</f>
        <v>#VALUE!</v>
      </c>
      <c r="W31" s="44" t="e">
        <f>bdrateOld($D31:$D34,E31:E34,$L31:$L34,M31:M34)</f>
        <v>#VALUE!</v>
      </c>
      <c r="X31" s="45" t="e">
        <f>bdrateOld($D31:$D34,F31:F34,$L31:$L34,N31:N34)</f>
        <v>#VALUE!</v>
      </c>
      <c r="Y31" s="46" t="e">
        <f>bdrateOld($D31:$D34,G31:G34,$L31:$L34,O31:O34)</f>
        <v>#VALUE!</v>
      </c>
    </row>
    <row r="32" spans="1:25" x14ac:dyDescent="0.2">
      <c r="A32" s="24"/>
      <c r="B32" s="24"/>
      <c r="C32" s="24">
        <v>27</v>
      </c>
      <c r="D32" s="25"/>
      <c r="E32" s="26"/>
      <c r="F32" s="26"/>
      <c r="G32" s="26"/>
      <c r="H32" s="26"/>
      <c r="I32" s="26"/>
      <c r="J32" s="27">
        <f t="shared" si="0"/>
        <v>0</v>
      </c>
      <c r="L32" s="25"/>
      <c r="M32" s="26"/>
      <c r="N32" s="26"/>
      <c r="O32" s="26"/>
      <c r="P32" s="26"/>
      <c r="Q32" s="26"/>
      <c r="R32" s="27">
        <f t="shared" si="1"/>
        <v>0</v>
      </c>
      <c r="S32" s="20"/>
      <c r="T32" s="31"/>
      <c r="U32" s="32"/>
      <c r="V32" s="32"/>
      <c r="W32" s="31"/>
      <c r="X32" s="32"/>
      <c r="Y32" s="33"/>
    </row>
    <row r="33" spans="1:25" x14ac:dyDescent="0.2">
      <c r="A33" s="24"/>
      <c r="B33" s="24"/>
      <c r="C33" s="24">
        <v>32</v>
      </c>
      <c r="D33" s="25"/>
      <c r="E33" s="26"/>
      <c r="F33" s="26"/>
      <c r="G33" s="26"/>
      <c r="H33" s="26"/>
      <c r="I33" s="26"/>
      <c r="J33" s="27">
        <f t="shared" si="0"/>
        <v>0</v>
      </c>
      <c r="L33" s="25"/>
      <c r="M33" s="26"/>
      <c r="N33" s="26"/>
      <c r="O33" s="26"/>
      <c r="P33" s="26"/>
      <c r="Q33" s="26"/>
      <c r="R33" s="27">
        <f t="shared" si="1"/>
        <v>0</v>
      </c>
      <c r="S33" s="20"/>
      <c r="T33" s="31"/>
      <c r="U33" s="32"/>
      <c r="V33" s="32"/>
      <c r="W33" s="31"/>
      <c r="X33" s="32"/>
      <c r="Y33" s="33"/>
    </row>
    <row r="34" spans="1:25" ht="12.75" thickBot="1" x14ac:dyDescent="0.25">
      <c r="A34" s="24"/>
      <c r="B34" s="34"/>
      <c r="C34" s="34">
        <v>37</v>
      </c>
      <c r="D34" s="35"/>
      <c r="E34" s="36"/>
      <c r="F34" s="36"/>
      <c r="G34" s="36"/>
      <c r="H34" s="36"/>
      <c r="I34" s="36"/>
      <c r="J34" s="37">
        <f t="shared" si="0"/>
        <v>0</v>
      </c>
      <c r="L34" s="35"/>
      <c r="M34" s="36"/>
      <c r="N34" s="36"/>
      <c r="O34" s="36"/>
      <c r="P34" s="36"/>
      <c r="Q34" s="36"/>
      <c r="R34" s="37">
        <f t="shared" si="1"/>
        <v>0</v>
      </c>
      <c r="S34" s="20"/>
      <c r="T34" s="41"/>
      <c r="U34" s="42"/>
      <c r="V34" s="42"/>
      <c r="W34" s="41"/>
      <c r="X34" s="42"/>
      <c r="Y34" s="43"/>
    </row>
    <row r="35" spans="1:25" x14ac:dyDescent="0.2">
      <c r="A35" s="24"/>
      <c r="B35" s="13" t="s">
        <v>13</v>
      </c>
      <c r="C35" s="13">
        <v>22</v>
      </c>
      <c r="D35" s="14"/>
      <c r="E35" s="15"/>
      <c r="F35" s="15"/>
      <c r="G35" s="15"/>
      <c r="H35" s="15"/>
      <c r="I35" s="15"/>
      <c r="J35" s="16">
        <f t="shared" si="0"/>
        <v>0</v>
      </c>
      <c r="L35" s="14"/>
      <c r="M35" s="15"/>
      <c r="N35" s="15"/>
      <c r="O35" s="15"/>
      <c r="P35" s="15"/>
      <c r="Q35" s="15"/>
      <c r="R35" s="16">
        <f t="shared" si="1"/>
        <v>0</v>
      </c>
      <c r="S35" s="20"/>
      <c r="T35" s="21" t="e">
        <f>bdrate($D35:$D38,E35:E38,$L35:$L38,M35:M38)</f>
        <v>#VALUE!</v>
      </c>
      <c r="U35" s="22" t="e">
        <f>bdrate($D35:$D38,F35:F38,$L35:$L38,N35:N38)</f>
        <v>#VALUE!</v>
      </c>
      <c r="V35" s="22" t="e">
        <f>bdrate($D35:$D38,G35:G38,$L35:$L38,O35:O38)</f>
        <v>#VALUE!</v>
      </c>
      <c r="W35" s="44" t="e">
        <f>bdrateOld($D35:$D38,E35:E38,$L35:$L38,M35:M38)</f>
        <v>#VALUE!</v>
      </c>
      <c r="X35" s="45" t="e">
        <f>bdrateOld($D35:$D38,F35:F38,$L35:$L38,N35:N38)</f>
        <v>#VALUE!</v>
      </c>
      <c r="Y35" s="46" t="e">
        <f>bdrateOld($D35:$D38,G35:G38,$L35:$L38,O35:O38)</f>
        <v>#VALUE!</v>
      </c>
    </row>
    <row r="36" spans="1:25" x14ac:dyDescent="0.2">
      <c r="A36" s="24"/>
      <c r="B36" s="24"/>
      <c r="C36" s="24">
        <v>27</v>
      </c>
      <c r="D36" s="25"/>
      <c r="E36" s="26"/>
      <c r="F36" s="26"/>
      <c r="G36" s="26"/>
      <c r="H36" s="26"/>
      <c r="I36" s="26"/>
      <c r="J36" s="27">
        <f t="shared" si="0"/>
        <v>0</v>
      </c>
      <c r="L36" s="25"/>
      <c r="M36" s="26"/>
      <c r="N36" s="26"/>
      <c r="O36" s="26"/>
      <c r="P36" s="26"/>
      <c r="Q36" s="26"/>
      <c r="R36" s="27">
        <f t="shared" si="1"/>
        <v>0</v>
      </c>
      <c r="S36" s="20"/>
      <c r="T36" s="31"/>
      <c r="U36" s="32"/>
      <c r="V36" s="32"/>
      <c r="W36" s="31"/>
      <c r="X36" s="32"/>
      <c r="Y36" s="33"/>
    </row>
    <row r="37" spans="1:25" x14ac:dyDescent="0.2">
      <c r="A37" s="24"/>
      <c r="B37" s="24"/>
      <c r="C37" s="24">
        <v>32</v>
      </c>
      <c r="D37" s="25"/>
      <c r="E37" s="26"/>
      <c r="F37" s="26"/>
      <c r="G37" s="26"/>
      <c r="H37" s="26"/>
      <c r="I37" s="26"/>
      <c r="J37" s="27">
        <f t="shared" si="0"/>
        <v>0</v>
      </c>
      <c r="L37" s="25"/>
      <c r="M37" s="26"/>
      <c r="N37" s="26"/>
      <c r="O37" s="26"/>
      <c r="P37" s="26"/>
      <c r="Q37" s="26"/>
      <c r="R37" s="27">
        <f t="shared" si="1"/>
        <v>0</v>
      </c>
      <c r="S37" s="20"/>
      <c r="T37" s="31"/>
      <c r="U37" s="32"/>
      <c r="V37" s="32"/>
      <c r="W37" s="31"/>
      <c r="X37" s="32"/>
      <c r="Y37" s="33"/>
    </row>
    <row r="38" spans="1:25" ht="12.75" thickBot="1" x14ac:dyDescent="0.25">
      <c r="A38" s="34"/>
      <c r="B38" s="34"/>
      <c r="C38" s="34">
        <v>37</v>
      </c>
      <c r="D38" s="35"/>
      <c r="E38" s="36"/>
      <c r="F38" s="36"/>
      <c r="G38" s="36"/>
      <c r="H38" s="36"/>
      <c r="I38" s="36"/>
      <c r="J38" s="37">
        <f t="shared" si="0"/>
        <v>0</v>
      </c>
      <c r="L38" s="35"/>
      <c r="M38" s="36"/>
      <c r="N38" s="36"/>
      <c r="O38" s="36"/>
      <c r="P38" s="36"/>
      <c r="Q38" s="36"/>
      <c r="R38" s="37">
        <f t="shared" si="1"/>
        <v>0</v>
      </c>
      <c r="S38" s="20"/>
      <c r="T38" s="41"/>
      <c r="U38" s="42"/>
      <c r="V38" s="42"/>
      <c r="W38" s="41"/>
      <c r="X38" s="42"/>
      <c r="Y38" s="43"/>
    </row>
    <row r="39" spans="1:25" x14ac:dyDescent="0.2">
      <c r="A39" s="13" t="s">
        <v>14</v>
      </c>
      <c r="B39" s="13" t="s">
        <v>15</v>
      </c>
      <c r="C39" s="13">
        <v>22</v>
      </c>
      <c r="D39" s="14"/>
      <c r="E39" s="15"/>
      <c r="F39" s="15"/>
      <c r="G39" s="15"/>
      <c r="H39" s="15"/>
      <c r="I39" s="15"/>
      <c r="J39" s="16">
        <f t="shared" si="0"/>
        <v>0</v>
      </c>
      <c r="L39" s="14"/>
      <c r="M39" s="15"/>
      <c r="N39" s="15"/>
      <c r="O39" s="15"/>
      <c r="P39" s="15"/>
      <c r="Q39" s="15"/>
      <c r="R39" s="16">
        <f t="shared" si="1"/>
        <v>0</v>
      </c>
      <c r="S39" s="20"/>
      <c r="T39" s="21" t="e">
        <f>bdrate($D39:$D42,E39:E42,$L39:$L42,M39:M42)</f>
        <v>#VALUE!</v>
      </c>
      <c r="U39" s="22" t="e">
        <f>bdrate($D39:$D42,F39:F42,$L39:$L42,N39:N42)</f>
        <v>#VALUE!</v>
      </c>
      <c r="V39" s="22" t="e">
        <f>bdrate($D39:$D42,G39:G42,$L39:$L42,O39:O42)</f>
        <v>#VALUE!</v>
      </c>
      <c r="W39" s="44" t="e">
        <f>bdrateOld($D39:$D42,E39:E42,$L39:$L42,M39:M42)</f>
        <v>#VALUE!</v>
      </c>
      <c r="X39" s="45" t="e">
        <f>bdrateOld($D39:$D42,F39:F42,$L39:$L42,N39:N42)</f>
        <v>#VALUE!</v>
      </c>
      <c r="Y39" s="46" t="e">
        <f>bdrateOld($D39:$D42,G39:G42,$L39:$L42,O39:O42)</f>
        <v>#VALUE!</v>
      </c>
    </row>
    <row r="40" spans="1:25" x14ac:dyDescent="0.2">
      <c r="A40" s="24" t="s">
        <v>16</v>
      </c>
      <c r="B40" s="24"/>
      <c r="C40" s="24">
        <v>27</v>
      </c>
      <c r="D40" s="25"/>
      <c r="E40" s="26"/>
      <c r="F40" s="26"/>
      <c r="G40" s="26"/>
      <c r="H40" s="26"/>
      <c r="I40" s="26"/>
      <c r="J40" s="27">
        <f t="shared" si="0"/>
        <v>0</v>
      </c>
      <c r="L40" s="25"/>
      <c r="M40" s="26"/>
      <c r="N40" s="26"/>
      <c r="O40" s="26"/>
      <c r="P40" s="26"/>
      <c r="Q40" s="26"/>
      <c r="R40" s="27">
        <f t="shared" si="1"/>
        <v>0</v>
      </c>
      <c r="S40" s="20"/>
      <c r="T40" s="31"/>
      <c r="U40" s="32"/>
      <c r="V40" s="32"/>
      <c r="W40" s="31"/>
      <c r="X40" s="32"/>
      <c r="Y40" s="33"/>
    </row>
    <row r="41" spans="1:25" x14ac:dyDescent="0.2">
      <c r="A41" s="24"/>
      <c r="B41" s="24"/>
      <c r="C41" s="24">
        <v>32</v>
      </c>
      <c r="D41" s="25"/>
      <c r="E41" s="26"/>
      <c r="F41" s="26"/>
      <c r="G41" s="26"/>
      <c r="H41" s="26"/>
      <c r="I41" s="26"/>
      <c r="J41" s="27">
        <f t="shared" si="0"/>
        <v>0</v>
      </c>
      <c r="L41" s="25"/>
      <c r="M41" s="26"/>
      <c r="N41" s="26"/>
      <c r="O41" s="26"/>
      <c r="P41" s="26"/>
      <c r="Q41" s="26"/>
      <c r="R41" s="27">
        <f t="shared" si="1"/>
        <v>0</v>
      </c>
      <c r="S41" s="20"/>
      <c r="T41" s="31"/>
      <c r="U41" s="32"/>
      <c r="V41" s="32"/>
      <c r="W41" s="31"/>
      <c r="X41" s="32"/>
      <c r="Y41" s="33"/>
    </row>
    <row r="42" spans="1:25" ht="12.75" thickBot="1" x14ac:dyDescent="0.25">
      <c r="A42" s="24"/>
      <c r="B42" s="34"/>
      <c r="C42" s="34">
        <v>37</v>
      </c>
      <c r="D42" s="35"/>
      <c r="E42" s="36"/>
      <c r="F42" s="36"/>
      <c r="G42" s="36"/>
      <c r="H42" s="36"/>
      <c r="I42" s="36"/>
      <c r="J42" s="37">
        <f t="shared" si="0"/>
        <v>0</v>
      </c>
      <c r="L42" s="35"/>
      <c r="M42" s="36"/>
      <c r="N42" s="36"/>
      <c r="O42" s="36"/>
      <c r="P42" s="36"/>
      <c r="Q42" s="36"/>
      <c r="R42" s="37">
        <f t="shared" si="1"/>
        <v>0</v>
      </c>
      <c r="S42" s="20"/>
      <c r="T42" s="41"/>
      <c r="U42" s="42"/>
      <c r="V42" s="42"/>
      <c r="W42" s="41"/>
      <c r="X42" s="42"/>
      <c r="Y42" s="43"/>
    </row>
    <row r="43" spans="1:25" x14ac:dyDescent="0.2">
      <c r="A43" s="24"/>
      <c r="B43" s="13" t="s">
        <v>17</v>
      </c>
      <c r="C43" s="13">
        <v>22</v>
      </c>
      <c r="D43" s="14"/>
      <c r="E43" s="15"/>
      <c r="F43" s="15"/>
      <c r="G43" s="15"/>
      <c r="H43" s="15"/>
      <c r="I43" s="15"/>
      <c r="J43" s="16">
        <f t="shared" si="0"/>
        <v>0</v>
      </c>
      <c r="L43" s="14"/>
      <c r="M43" s="15"/>
      <c r="N43" s="15"/>
      <c r="O43" s="15"/>
      <c r="P43" s="15"/>
      <c r="Q43" s="15"/>
      <c r="R43" s="16">
        <f t="shared" si="1"/>
        <v>0</v>
      </c>
      <c r="S43" s="20"/>
      <c r="T43" s="21" t="e">
        <f>bdrate($D43:$D46,E43:E46,$L43:$L46,M43:M46)</f>
        <v>#VALUE!</v>
      </c>
      <c r="U43" s="22" t="e">
        <f>bdrate($D43:$D46,F43:F46,$L43:$L46,N43:N46)</f>
        <v>#VALUE!</v>
      </c>
      <c r="V43" s="22" t="e">
        <f>bdrate($D43:$D46,G43:G46,$L43:$L46,O43:O46)</f>
        <v>#VALUE!</v>
      </c>
      <c r="W43" s="44" t="e">
        <f>bdrateOld($D43:$D46,E43:E46,$L43:$L46,M43:M46)</f>
        <v>#VALUE!</v>
      </c>
      <c r="X43" s="45" t="e">
        <f>bdrateOld($D43:$D46,F43:F46,$L43:$L46,N43:N46)</f>
        <v>#VALUE!</v>
      </c>
      <c r="Y43" s="46" t="e">
        <f>bdrateOld($D43:$D46,G43:G46,$L43:$L46,O43:O46)</f>
        <v>#VALUE!</v>
      </c>
    </row>
    <row r="44" spans="1:25" x14ac:dyDescent="0.2">
      <c r="A44" s="24"/>
      <c r="B44" s="24"/>
      <c r="C44" s="24">
        <v>27</v>
      </c>
      <c r="D44" s="25"/>
      <c r="E44" s="26"/>
      <c r="F44" s="26"/>
      <c r="G44" s="26"/>
      <c r="H44" s="26"/>
      <c r="I44" s="26"/>
      <c r="J44" s="27">
        <f t="shared" si="0"/>
        <v>0</v>
      </c>
      <c r="L44" s="25"/>
      <c r="M44" s="26"/>
      <c r="N44" s="26"/>
      <c r="O44" s="26"/>
      <c r="P44" s="26"/>
      <c r="Q44" s="26"/>
      <c r="R44" s="27">
        <f t="shared" si="1"/>
        <v>0</v>
      </c>
      <c r="S44" s="20"/>
      <c r="T44" s="31"/>
      <c r="U44" s="32"/>
      <c r="V44" s="32"/>
      <c r="W44" s="31"/>
      <c r="X44" s="32"/>
      <c r="Y44" s="33"/>
    </row>
    <row r="45" spans="1:25" x14ac:dyDescent="0.2">
      <c r="A45" s="24"/>
      <c r="B45" s="24"/>
      <c r="C45" s="24">
        <v>32</v>
      </c>
      <c r="D45" s="25"/>
      <c r="E45" s="26"/>
      <c r="F45" s="26"/>
      <c r="G45" s="26"/>
      <c r="H45" s="26"/>
      <c r="I45" s="26"/>
      <c r="J45" s="27">
        <f t="shared" si="0"/>
        <v>0</v>
      </c>
      <c r="L45" s="25"/>
      <c r="M45" s="26"/>
      <c r="N45" s="26"/>
      <c r="O45" s="26"/>
      <c r="P45" s="26"/>
      <c r="Q45" s="26"/>
      <c r="R45" s="27">
        <f t="shared" si="1"/>
        <v>0</v>
      </c>
      <c r="S45" s="20"/>
      <c r="T45" s="31"/>
      <c r="U45" s="32"/>
      <c r="V45" s="32"/>
      <c r="W45" s="31"/>
      <c r="X45" s="32"/>
      <c r="Y45" s="33"/>
    </row>
    <row r="46" spans="1:25" ht="12.75" thickBot="1" x14ac:dyDescent="0.25">
      <c r="A46" s="24"/>
      <c r="B46" s="34"/>
      <c r="C46" s="34">
        <v>37</v>
      </c>
      <c r="D46" s="35"/>
      <c r="E46" s="36"/>
      <c r="F46" s="36"/>
      <c r="G46" s="36"/>
      <c r="H46" s="36"/>
      <c r="I46" s="36"/>
      <c r="J46" s="37">
        <f t="shared" si="0"/>
        <v>0</v>
      </c>
      <c r="L46" s="35"/>
      <c r="M46" s="36"/>
      <c r="N46" s="36"/>
      <c r="O46" s="36"/>
      <c r="P46" s="36"/>
      <c r="Q46" s="36"/>
      <c r="R46" s="37">
        <f t="shared" si="1"/>
        <v>0</v>
      </c>
      <c r="S46" s="20"/>
      <c r="T46" s="41"/>
      <c r="U46" s="42"/>
      <c r="V46" s="42"/>
      <c r="W46" s="41"/>
      <c r="X46" s="42"/>
      <c r="Y46" s="43"/>
    </row>
    <row r="47" spans="1:25" x14ac:dyDescent="0.2">
      <c r="A47" s="24"/>
      <c r="B47" s="13" t="s">
        <v>18</v>
      </c>
      <c r="C47" s="13">
        <v>22</v>
      </c>
      <c r="D47" s="14"/>
      <c r="E47" s="15"/>
      <c r="F47" s="15"/>
      <c r="G47" s="15"/>
      <c r="H47" s="15"/>
      <c r="I47" s="15"/>
      <c r="J47" s="16">
        <f t="shared" si="0"/>
        <v>0</v>
      </c>
      <c r="L47" s="14"/>
      <c r="M47" s="15"/>
      <c r="N47" s="15"/>
      <c r="O47" s="15"/>
      <c r="P47" s="15"/>
      <c r="Q47" s="15"/>
      <c r="R47" s="16">
        <f t="shared" si="1"/>
        <v>0</v>
      </c>
      <c r="S47" s="20"/>
      <c r="T47" s="21" t="e">
        <f>bdrate($D47:$D50,E47:E50,$L47:$L50,M47:M50)</f>
        <v>#VALUE!</v>
      </c>
      <c r="U47" s="22" t="e">
        <f>bdrate($D47:$D50,F47:F50,$L47:$L50,N47:N50)</f>
        <v>#VALUE!</v>
      </c>
      <c r="V47" s="22" t="e">
        <f>bdrate($D47:$D50,G47:G50,$L47:$L50,O47:O50)</f>
        <v>#VALUE!</v>
      </c>
      <c r="W47" s="44" t="e">
        <f>bdrateOld($D47:$D50,E47:E50,$L47:$L50,M47:M50)</f>
        <v>#VALUE!</v>
      </c>
      <c r="X47" s="45" t="e">
        <f>bdrateOld($D47:$D50,F47:F50,$L47:$L50,N47:N50)</f>
        <v>#VALUE!</v>
      </c>
      <c r="Y47" s="46" t="e">
        <f>bdrateOld($D47:$D50,G47:G50,$L47:$L50,O47:O50)</f>
        <v>#VALUE!</v>
      </c>
    </row>
    <row r="48" spans="1:25" x14ac:dyDescent="0.2">
      <c r="A48" s="24"/>
      <c r="B48" s="24"/>
      <c r="C48" s="24">
        <v>27</v>
      </c>
      <c r="D48" s="25"/>
      <c r="E48" s="26"/>
      <c r="F48" s="26"/>
      <c r="G48" s="26"/>
      <c r="H48" s="26"/>
      <c r="I48" s="26"/>
      <c r="J48" s="27">
        <f t="shared" si="0"/>
        <v>0</v>
      </c>
      <c r="L48" s="25"/>
      <c r="M48" s="26"/>
      <c r="N48" s="26"/>
      <c r="O48" s="26"/>
      <c r="P48" s="26"/>
      <c r="Q48" s="26"/>
      <c r="R48" s="27">
        <f t="shared" si="1"/>
        <v>0</v>
      </c>
      <c r="S48" s="20"/>
      <c r="T48" s="31"/>
      <c r="U48" s="32"/>
      <c r="V48" s="32"/>
      <c r="W48" s="31"/>
      <c r="X48" s="32"/>
      <c r="Y48" s="33"/>
    </row>
    <row r="49" spans="1:25" x14ac:dyDescent="0.2">
      <c r="A49" s="24"/>
      <c r="B49" s="24"/>
      <c r="C49" s="24">
        <v>32</v>
      </c>
      <c r="D49" s="25"/>
      <c r="E49" s="26"/>
      <c r="F49" s="26"/>
      <c r="G49" s="26"/>
      <c r="H49" s="26"/>
      <c r="I49" s="26"/>
      <c r="J49" s="27">
        <f t="shared" si="0"/>
        <v>0</v>
      </c>
      <c r="L49" s="25"/>
      <c r="M49" s="26"/>
      <c r="N49" s="26"/>
      <c r="O49" s="26"/>
      <c r="P49" s="26"/>
      <c r="Q49" s="26"/>
      <c r="R49" s="27">
        <f t="shared" si="1"/>
        <v>0</v>
      </c>
      <c r="S49" s="20"/>
      <c r="T49" s="31"/>
      <c r="U49" s="32"/>
      <c r="V49" s="32"/>
      <c r="W49" s="31"/>
      <c r="X49" s="32"/>
      <c r="Y49" s="33"/>
    </row>
    <row r="50" spans="1:25" ht="12.75" thickBot="1" x14ac:dyDescent="0.25">
      <c r="A50" s="24"/>
      <c r="B50" s="34"/>
      <c r="C50" s="34">
        <v>37</v>
      </c>
      <c r="D50" s="35"/>
      <c r="E50" s="36"/>
      <c r="F50" s="36"/>
      <c r="G50" s="36"/>
      <c r="H50" s="36"/>
      <c r="I50" s="36"/>
      <c r="J50" s="37">
        <f t="shared" si="0"/>
        <v>0</v>
      </c>
      <c r="L50" s="35"/>
      <c r="M50" s="36"/>
      <c r="N50" s="36"/>
      <c r="O50" s="36"/>
      <c r="P50" s="36"/>
      <c r="Q50" s="36"/>
      <c r="R50" s="37">
        <f t="shared" si="1"/>
        <v>0</v>
      </c>
      <c r="S50" s="20"/>
      <c r="T50" s="41"/>
      <c r="U50" s="42"/>
      <c r="V50" s="42"/>
      <c r="W50" s="41"/>
      <c r="X50" s="42"/>
      <c r="Y50" s="43"/>
    </row>
    <row r="51" spans="1:25" x14ac:dyDescent="0.2">
      <c r="A51" s="24"/>
      <c r="B51" s="13" t="s">
        <v>19</v>
      </c>
      <c r="C51" s="13">
        <v>22</v>
      </c>
      <c r="D51" s="14"/>
      <c r="E51" s="15"/>
      <c r="F51" s="15"/>
      <c r="G51" s="15"/>
      <c r="H51" s="15"/>
      <c r="I51" s="15"/>
      <c r="J51" s="16">
        <f t="shared" si="0"/>
        <v>0</v>
      </c>
      <c r="L51" s="14"/>
      <c r="M51" s="15"/>
      <c r="N51" s="15"/>
      <c r="O51" s="15"/>
      <c r="P51" s="15"/>
      <c r="Q51" s="15"/>
      <c r="R51" s="16">
        <f t="shared" si="1"/>
        <v>0</v>
      </c>
      <c r="S51" s="20"/>
      <c r="T51" s="21" t="e">
        <f>bdrate($D51:$D54,E51:E54,$L51:$L54,M51:M54)</f>
        <v>#VALUE!</v>
      </c>
      <c r="U51" s="22" t="e">
        <f>bdrate($D51:$D54,F51:F54,$L51:$L54,N51:N54)</f>
        <v>#VALUE!</v>
      </c>
      <c r="V51" s="22" t="e">
        <f>bdrate($D51:$D54,G51:G54,$L51:$L54,O51:O54)</f>
        <v>#VALUE!</v>
      </c>
      <c r="W51" s="44" t="e">
        <f>bdrateOld($D51:$D54,E51:E54,$L51:$L54,M51:M54)</f>
        <v>#VALUE!</v>
      </c>
      <c r="X51" s="45" t="e">
        <f>bdrateOld($D51:$D54,F51:F54,$L51:$L54,N51:N54)</f>
        <v>#VALUE!</v>
      </c>
      <c r="Y51" s="46" t="e">
        <f>bdrateOld($D51:$D54,G51:G54,$L51:$L54,O51:O54)</f>
        <v>#VALUE!</v>
      </c>
    </row>
    <row r="52" spans="1:25" x14ac:dyDescent="0.2">
      <c r="A52" s="24"/>
      <c r="B52" s="24"/>
      <c r="C52" s="24">
        <v>27</v>
      </c>
      <c r="D52" s="25"/>
      <c r="E52" s="26"/>
      <c r="F52" s="26"/>
      <c r="G52" s="26"/>
      <c r="H52" s="26"/>
      <c r="I52" s="26"/>
      <c r="J52" s="27">
        <f t="shared" si="0"/>
        <v>0</v>
      </c>
      <c r="L52" s="25"/>
      <c r="M52" s="26"/>
      <c r="N52" s="26"/>
      <c r="O52" s="26"/>
      <c r="P52" s="26"/>
      <c r="Q52" s="26"/>
      <c r="R52" s="27">
        <f t="shared" si="1"/>
        <v>0</v>
      </c>
      <c r="S52" s="20"/>
      <c r="T52" s="31"/>
      <c r="U52" s="32"/>
      <c r="V52" s="32"/>
      <c r="W52" s="31"/>
      <c r="X52" s="32"/>
      <c r="Y52" s="33"/>
    </row>
    <row r="53" spans="1:25" x14ac:dyDescent="0.2">
      <c r="A53" s="24"/>
      <c r="B53" s="24"/>
      <c r="C53" s="24">
        <v>32</v>
      </c>
      <c r="D53" s="25"/>
      <c r="E53" s="26"/>
      <c r="F53" s="26"/>
      <c r="G53" s="26"/>
      <c r="H53" s="26"/>
      <c r="I53" s="26"/>
      <c r="J53" s="27">
        <f t="shared" si="0"/>
        <v>0</v>
      </c>
      <c r="L53" s="25"/>
      <c r="M53" s="26"/>
      <c r="N53" s="26"/>
      <c r="O53" s="26"/>
      <c r="P53" s="26"/>
      <c r="Q53" s="26"/>
      <c r="R53" s="27">
        <f t="shared" si="1"/>
        <v>0</v>
      </c>
      <c r="S53" s="20"/>
      <c r="T53" s="31"/>
      <c r="U53" s="32"/>
      <c r="V53" s="32"/>
      <c r="W53" s="31"/>
      <c r="X53" s="32"/>
      <c r="Y53" s="33"/>
    </row>
    <row r="54" spans="1:25" ht="12.75" thickBot="1" x14ac:dyDescent="0.25">
      <c r="A54" s="34"/>
      <c r="B54" s="34"/>
      <c r="C54" s="34">
        <v>37</v>
      </c>
      <c r="D54" s="35"/>
      <c r="E54" s="36"/>
      <c r="F54" s="36"/>
      <c r="G54" s="36"/>
      <c r="H54" s="36"/>
      <c r="I54" s="36"/>
      <c r="J54" s="37">
        <f t="shared" si="0"/>
        <v>0</v>
      </c>
      <c r="L54" s="35"/>
      <c r="M54" s="36"/>
      <c r="N54" s="36"/>
      <c r="O54" s="36"/>
      <c r="P54" s="36"/>
      <c r="Q54" s="36"/>
      <c r="R54" s="37">
        <f t="shared" si="1"/>
        <v>0</v>
      </c>
      <c r="S54" s="20"/>
      <c r="T54" s="41"/>
      <c r="U54" s="42"/>
      <c r="V54" s="42"/>
      <c r="W54" s="41"/>
      <c r="X54" s="42"/>
      <c r="Y54" s="43"/>
    </row>
    <row r="55" spans="1:25" x14ac:dyDescent="0.2">
      <c r="A55" s="13" t="s">
        <v>20</v>
      </c>
      <c r="B55" s="13" t="s">
        <v>21</v>
      </c>
      <c r="C55" s="13">
        <v>22</v>
      </c>
      <c r="D55" s="14"/>
      <c r="E55" s="15"/>
      <c r="F55" s="15"/>
      <c r="G55" s="15"/>
      <c r="H55" s="15"/>
      <c r="I55" s="15"/>
      <c r="J55" s="16">
        <f t="shared" si="0"/>
        <v>0</v>
      </c>
      <c r="L55" s="14"/>
      <c r="M55" s="15"/>
      <c r="N55" s="15"/>
      <c r="O55" s="15"/>
      <c r="P55" s="15"/>
      <c r="Q55" s="15"/>
      <c r="R55" s="16">
        <f t="shared" si="1"/>
        <v>0</v>
      </c>
      <c r="S55" s="20"/>
      <c r="T55" s="21" t="e">
        <f>bdrate($D55:$D58,E55:E58,$L55:$L58,M55:M58)</f>
        <v>#VALUE!</v>
      </c>
      <c r="U55" s="22" t="e">
        <f>bdrate($D55:$D58,F55:F58,$L55:$L58,N55:N58)</f>
        <v>#VALUE!</v>
      </c>
      <c r="V55" s="22" t="e">
        <f>bdrate($D55:$D58,G55:G58,$L55:$L58,O55:O58)</f>
        <v>#VALUE!</v>
      </c>
      <c r="W55" s="44" t="e">
        <f>bdrateOld($D55:$D58,E55:E58,$L55:$L58,M55:M58)</f>
        <v>#VALUE!</v>
      </c>
      <c r="X55" s="45" t="e">
        <f>bdrateOld($D55:$D58,F55:F58,$L55:$L58,N55:N58)</f>
        <v>#VALUE!</v>
      </c>
      <c r="Y55" s="46" t="e">
        <f>bdrateOld($D55:$D58,G55:G58,$L55:$L58,O55:O58)</f>
        <v>#VALUE!</v>
      </c>
    </row>
    <row r="56" spans="1:25" x14ac:dyDescent="0.2">
      <c r="A56" s="24" t="s">
        <v>22</v>
      </c>
      <c r="B56" s="24"/>
      <c r="C56" s="24">
        <v>27</v>
      </c>
      <c r="D56" s="25"/>
      <c r="E56" s="26"/>
      <c r="F56" s="26"/>
      <c r="G56" s="26"/>
      <c r="H56" s="26"/>
      <c r="I56" s="26"/>
      <c r="J56" s="27">
        <f t="shared" si="0"/>
        <v>0</v>
      </c>
      <c r="L56" s="25"/>
      <c r="M56" s="26"/>
      <c r="N56" s="26"/>
      <c r="O56" s="26"/>
      <c r="P56" s="26"/>
      <c r="Q56" s="26"/>
      <c r="R56" s="27">
        <f t="shared" si="1"/>
        <v>0</v>
      </c>
      <c r="S56" s="20"/>
      <c r="T56" s="31"/>
      <c r="U56" s="32"/>
      <c r="V56" s="32"/>
      <c r="W56" s="31"/>
      <c r="X56" s="32"/>
      <c r="Y56" s="33"/>
    </row>
    <row r="57" spans="1:25" x14ac:dyDescent="0.2">
      <c r="A57" s="24"/>
      <c r="B57" s="24"/>
      <c r="C57" s="24">
        <v>32</v>
      </c>
      <c r="D57" s="25"/>
      <c r="E57" s="26"/>
      <c r="F57" s="26"/>
      <c r="G57" s="26"/>
      <c r="H57" s="26"/>
      <c r="I57" s="26"/>
      <c r="J57" s="27">
        <f t="shared" si="0"/>
        <v>0</v>
      </c>
      <c r="L57" s="25"/>
      <c r="M57" s="26"/>
      <c r="N57" s="26"/>
      <c r="O57" s="26"/>
      <c r="P57" s="26"/>
      <c r="Q57" s="26"/>
      <c r="R57" s="27">
        <f t="shared" si="1"/>
        <v>0</v>
      </c>
      <c r="S57" s="20"/>
      <c r="T57" s="31"/>
      <c r="U57" s="32"/>
      <c r="V57" s="32"/>
      <c r="W57" s="31"/>
      <c r="X57" s="32"/>
      <c r="Y57" s="33"/>
    </row>
    <row r="58" spans="1:25" ht="12.75" thickBot="1" x14ac:dyDescent="0.25">
      <c r="A58" s="24"/>
      <c r="B58" s="34"/>
      <c r="C58" s="34">
        <v>37</v>
      </c>
      <c r="D58" s="35"/>
      <c r="E58" s="36"/>
      <c r="F58" s="36"/>
      <c r="G58" s="36"/>
      <c r="H58" s="36"/>
      <c r="I58" s="36"/>
      <c r="J58" s="37">
        <f t="shared" si="0"/>
        <v>0</v>
      </c>
      <c r="L58" s="35"/>
      <c r="M58" s="36"/>
      <c r="N58" s="36"/>
      <c r="O58" s="36"/>
      <c r="P58" s="36"/>
      <c r="Q58" s="36"/>
      <c r="R58" s="37">
        <f t="shared" si="1"/>
        <v>0</v>
      </c>
      <c r="S58" s="20"/>
      <c r="T58" s="41"/>
      <c r="U58" s="42"/>
      <c r="V58" s="42"/>
      <c r="W58" s="41"/>
      <c r="X58" s="42"/>
      <c r="Y58" s="43"/>
    </row>
    <row r="59" spans="1:25" x14ac:dyDescent="0.2">
      <c r="A59" s="24"/>
      <c r="B59" s="13" t="s">
        <v>23</v>
      </c>
      <c r="C59" s="13">
        <v>22</v>
      </c>
      <c r="D59" s="14"/>
      <c r="E59" s="15"/>
      <c r="F59" s="15"/>
      <c r="G59" s="15"/>
      <c r="H59" s="15"/>
      <c r="I59" s="15"/>
      <c r="J59" s="16">
        <f t="shared" si="0"/>
        <v>0</v>
      </c>
      <c r="L59" s="14"/>
      <c r="M59" s="15"/>
      <c r="N59" s="15"/>
      <c r="O59" s="15"/>
      <c r="P59" s="15"/>
      <c r="Q59" s="15"/>
      <c r="R59" s="16">
        <f t="shared" si="1"/>
        <v>0</v>
      </c>
      <c r="S59" s="20"/>
      <c r="T59" s="21" t="e">
        <f>bdrate($D59:$D62,E59:E62,$L59:$L62,M59:M62)</f>
        <v>#VALUE!</v>
      </c>
      <c r="U59" s="22" t="e">
        <f>bdrate($D59:$D62,F59:F62,$L59:$L62,N59:N62)</f>
        <v>#VALUE!</v>
      </c>
      <c r="V59" s="22" t="e">
        <f>bdrate($D59:$D62,G59:G62,$L59:$L62,O59:O62)</f>
        <v>#VALUE!</v>
      </c>
      <c r="W59" s="44" t="e">
        <f>bdrateOld($D59:$D62,E59:E62,$L59:$L62,M59:M62)</f>
        <v>#VALUE!</v>
      </c>
      <c r="X59" s="45" t="e">
        <f>bdrateOld($D59:$D62,F59:F62,$L59:$L62,N59:N62)</f>
        <v>#VALUE!</v>
      </c>
      <c r="Y59" s="46" t="e">
        <f>bdrateOld($D59:$D62,G59:G62,$L59:$L62,O59:O62)</f>
        <v>#VALUE!</v>
      </c>
    </row>
    <row r="60" spans="1:25" x14ac:dyDescent="0.2">
      <c r="A60" s="24"/>
      <c r="B60" s="24"/>
      <c r="C60" s="24">
        <v>27</v>
      </c>
      <c r="D60" s="25"/>
      <c r="E60" s="26"/>
      <c r="F60" s="26"/>
      <c r="G60" s="26"/>
      <c r="H60" s="26"/>
      <c r="I60" s="26"/>
      <c r="J60" s="27">
        <f t="shared" si="0"/>
        <v>0</v>
      </c>
      <c r="L60" s="25"/>
      <c r="M60" s="26"/>
      <c r="N60" s="26"/>
      <c r="O60" s="26"/>
      <c r="P60" s="26"/>
      <c r="Q60" s="26"/>
      <c r="R60" s="27">
        <f t="shared" si="1"/>
        <v>0</v>
      </c>
      <c r="S60" s="20"/>
      <c r="T60" s="31"/>
      <c r="U60" s="32"/>
      <c r="V60" s="32"/>
      <c r="W60" s="31"/>
      <c r="X60" s="32"/>
      <c r="Y60" s="33"/>
    </row>
    <row r="61" spans="1:25" x14ac:dyDescent="0.2">
      <c r="A61" s="24"/>
      <c r="B61" s="24"/>
      <c r="C61" s="24">
        <v>32</v>
      </c>
      <c r="D61" s="25"/>
      <c r="E61" s="26"/>
      <c r="F61" s="26"/>
      <c r="G61" s="26"/>
      <c r="H61" s="26"/>
      <c r="I61" s="26"/>
      <c r="J61" s="27">
        <f t="shared" si="0"/>
        <v>0</v>
      </c>
      <c r="L61" s="25"/>
      <c r="M61" s="26"/>
      <c r="N61" s="26"/>
      <c r="O61" s="26"/>
      <c r="P61" s="26"/>
      <c r="Q61" s="26"/>
      <c r="R61" s="27">
        <f t="shared" si="1"/>
        <v>0</v>
      </c>
      <c r="S61" s="20"/>
      <c r="T61" s="31"/>
      <c r="U61" s="32"/>
      <c r="V61" s="32"/>
      <c r="W61" s="31"/>
      <c r="X61" s="32"/>
      <c r="Y61" s="33"/>
    </row>
    <row r="62" spans="1:25" ht="12.75" thickBot="1" x14ac:dyDescent="0.25">
      <c r="A62" s="24"/>
      <c r="B62" s="34"/>
      <c r="C62" s="34">
        <v>37</v>
      </c>
      <c r="D62" s="35"/>
      <c r="E62" s="36"/>
      <c r="F62" s="36"/>
      <c r="G62" s="36"/>
      <c r="H62" s="36"/>
      <c r="I62" s="36"/>
      <c r="J62" s="37">
        <f t="shared" si="0"/>
        <v>0</v>
      </c>
      <c r="L62" s="35"/>
      <c r="M62" s="36"/>
      <c r="N62" s="36"/>
      <c r="O62" s="36"/>
      <c r="P62" s="36"/>
      <c r="Q62" s="36"/>
      <c r="R62" s="37">
        <f t="shared" si="1"/>
        <v>0</v>
      </c>
      <c r="S62" s="20"/>
      <c r="T62" s="41"/>
      <c r="U62" s="42"/>
      <c r="V62" s="42"/>
      <c r="W62" s="41"/>
      <c r="X62" s="42"/>
      <c r="Y62" s="43"/>
    </row>
    <row r="63" spans="1:25" x14ac:dyDescent="0.2">
      <c r="A63" s="24"/>
      <c r="B63" s="13" t="s">
        <v>24</v>
      </c>
      <c r="C63" s="13">
        <v>22</v>
      </c>
      <c r="D63" s="14"/>
      <c r="E63" s="15"/>
      <c r="F63" s="15"/>
      <c r="G63" s="15"/>
      <c r="H63" s="15"/>
      <c r="I63" s="15"/>
      <c r="J63" s="16">
        <f t="shared" si="0"/>
        <v>0</v>
      </c>
      <c r="L63" s="14"/>
      <c r="M63" s="15"/>
      <c r="N63" s="15"/>
      <c r="O63" s="15"/>
      <c r="P63" s="15"/>
      <c r="Q63" s="15"/>
      <c r="R63" s="16">
        <f t="shared" si="1"/>
        <v>0</v>
      </c>
      <c r="S63" s="20"/>
      <c r="T63" s="21" t="e">
        <f>bdrate($D63:$D66,E63:E66,$L63:$L66,M63:M66)</f>
        <v>#VALUE!</v>
      </c>
      <c r="U63" s="22" t="e">
        <f>bdrate($D63:$D66,F63:F66,$L63:$L66,N63:N66)</f>
        <v>#VALUE!</v>
      </c>
      <c r="V63" s="22" t="e">
        <f>bdrate($D63:$D66,G63:G66,$L63:$L66,O63:O66)</f>
        <v>#VALUE!</v>
      </c>
      <c r="W63" s="44" t="e">
        <f>bdrateOld($D63:$D66,E63:E66,$L63:$L66,M63:M66)</f>
        <v>#VALUE!</v>
      </c>
      <c r="X63" s="45" t="e">
        <f>bdrateOld($D63:$D66,F63:F66,$L63:$L66,N63:N66)</f>
        <v>#VALUE!</v>
      </c>
      <c r="Y63" s="46" t="e">
        <f>bdrateOld($D63:$D66,G63:G66,$L63:$L66,O63:O66)</f>
        <v>#VALUE!</v>
      </c>
    </row>
    <row r="64" spans="1:25" x14ac:dyDescent="0.2">
      <c r="A64" s="24"/>
      <c r="B64" s="24"/>
      <c r="C64" s="24">
        <v>27</v>
      </c>
      <c r="D64" s="25"/>
      <c r="E64" s="26"/>
      <c r="F64" s="26"/>
      <c r="G64" s="26"/>
      <c r="H64" s="26"/>
      <c r="I64" s="26"/>
      <c r="J64" s="27">
        <f t="shared" si="0"/>
        <v>0</v>
      </c>
      <c r="L64" s="25"/>
      <c r="M64" s="26"/>
      <c r="N64" s="26"/>
      <c r="O64" s="26"/>
      <c r="P64" s="26"/>
      <c r="Q64" s="26"/>
      <c r="R64" s="27">
        <f t="shared" si="1"/>
        <v>0</v>
      </c>
      <c r="S64" s="20"/>
      <c r="T64" s="31"/>
      <c r="U64" s="32"/>
      <c r="V64" s="32"/>
      <c r="W64" s="31"/>
      <c r="X64" s="32"/>
      <c r="Y64" s="33"/>
    </row>
    <row r="65" spans="1:25" x14ac:dyDescent="0.2">
      <c r="A65" s="24"/>
      <c r="B65" s="24"/>
      <c r="C65" s="24">
        <v>32</v>
      </c>
      <c r="D65" s="25"/>
      <c r="E65" s="26"/>
      <c r="F65" s="26"/>
      <c r="G65" s="26"/>
      <c r="H65" s="26"/>
      <c r="I65" s="26"/>
      <c r="J65" s="27">
        <f t="shared" si="0"/>
        <v>0</v>
      </c>
      <c r="L65" s="25"/>
      <c r="M65" s="26"/>
      <c r="N65" s="26"/>
      <c r="O65" s="26"/>
      <c r="P65" s="26"/>
      <c r="Q65" s="26"/>
      <c r="R65" s="27">
        <f t="shared" si="1"/>
        <v>0</v>
      </c>
      <c r="S65" s="20"/>
      <c r="T65" s="31"/>
      <c r="U65" s="32"/>
      <c r="V65" s="32"/>
      <c r="W65" s="31"/>
      <c r="X65" s="32"/>
      <c r="Y65" s="33"/>
    </row>
    <row r="66" spans="1:25" ht="12.75" thickBot="1" x14ac:dyDescent="0.25">
      <c r="A66" s="24"/>
      <c r="B66" s="34"/>
      <c r="C66" s="34">
        <v>37</v>
      </c>
      <c r="D66" s="35"/>
      <c r="E66" s="36"/>
      <c r="F66" s="36"/>
      <c r="G66" s="36"/>
      <c r="H66" s="36"/>
      <c r="I66" s="36"/>
      <c r="J66" s="37">
        <f t="shared" si="0"/>
        <v>0</v>
      </c>
      <c r="L66" s="35"/>
      <c r="M66" s="36"/>
      <c r="N66" s="36"/>
      <c r="O66" s="36"/>
      <c r="P66" s="36"/>
      <c r="Q66" s="36"/>
      <c r="R66" s="37">
        <f t="shared" si="1"/>
        <v>0</v>
      </c>
      <c r="S66" s="20"/>
      <c r="T66" s="41"/>
      <c r="U66" s="42"/>
      <c r="V66" s="42"/>
      <c r="W66" s="41"/>
      <c r="X66" s="42"/>
      <c r="Y66" s="43"/>
    </row>
    <row r="67" spans="1:25" x14ac:dyDescent="0.2">
      <c r="A67" s="24"/>
      <c r="B67" s="13" t="s">
        <v>19</v>
      </c>
      <c r="C67" s="13">
        <v>22</v>
      </c>
      <c r="D67" s="14"/>
      <c r="E67" s="15"/>
      <c r="F67" s="15"/>
      <c r="G67" s="15"/>
      <c r="H67" s="15"/>
      <c r="I67" s="15"/>
      <c r="J67" s="16">
        <f t="shared" si="0"/>
        <v>0</v>
      </c>
      <c r="L67" s="14"/>
      <c r="M67" s="15"/>
      <c r="N67" s="15"/>
      <c r="O67" s="15"/>
      <c r="P67" s="15"/>
      <c r="Q67" s="15"/>
      <c r="R67" s="16">
        <f t="shared" si="1"/>
        <v>0</v>
      </c>
      <c r="S67" s="20"/>
      <c r="T67" s="21" t="e">
        <f>bdrate($D67:$D70,E67:E70,$L67:$L70,M67:M70)</f>
        <v>#VALUE!</v>
      </c>
      <c r="U67" s="22" t="e">
        <f>bdrate($D67:$D70,F67:F70,$L67:$L70,N67:N70)</f>
        <v>#VALUE!</v>
      </c>
      <c r="V67" s="22" t="e">
        <f>bdrate($D67:$D70,G67:G70,$L67:$L70,O67:O70)</f>
        <v>#VALUE!</v>
      </c>
      <c r="W67" s="44" t="e">
        <f>bdrateOld($D67:$D70,E67:E70,$L67:$L70,M67:M70)</f>
        <v>#VALUE!</v>
      </c>
      <c r="X67" s="45" t="e">
        <f>bdrateOld($D67:$D70,F67:F70,$L67:$L70,N67:N70)</f>
        <v>#VALUE!</v>
      </c>
      <c r="Y67" s="46" t="e">
        <f>bdrateOld($D67:$D70,G67:G70,$L67:$L70,O67:O70)</f>
        <v>#VALUE!</v>
      </c>
    </row>
    <row r="68" spans="1:25" x14ac:dyDescent="0.2">
      <c r="A68" s="24"/>
      <c r="B68" s="24"/>
      <c r="C68" s="24">
        <v>27</v>
      </c>
      <c r="D68" s="25"/>
      <c r="E68" s="26"/>
      <c r="F68" s="26"/>
      <c r="G68" s="26"/>
      <c r="H68" s="26"/>
      <c r="I68" s="26"/>
      <c r="J68" s="27">
        <f t="shared" si="0"/>
        <v>0</v>
      </c>
      <c r="L68" s="25"/>
      <c r="M68" s="26"/>
      <c r="N68" s="26"/>
      <c r="O68" s="26"/>
      <c r="P68" s="26"/>
      <c r="Q68" s="26"/>
      <c r="R68" s="27">
        <f t="shared" si="1"/>
        <v>0</v>
      </c>
      <c r="S68" s="20"/>
      <c r="T68" s="31"/>
      <c r="U68" s="32"/>
      <c r="V68" s="32"/>
      <c r="W68" s="31"/>
      <c r="X68" s="32"/>
      <c r="Y68" s="33"/>
    </row>
    <row r="69" spans="1:25" x14ac:dyDescent="0.2">
      <c r="A69" s="24"/>
      <c r="B69" s="24"/>
      <c r="C69" s="24">
        <v>32</v>
      </c>
      <c r="D69" s="25"/>
      <c r="E69" s="26"/>
      <c r="F69" s="26"/>
      <c r="G69" s="26"/>
      <c r="H69" s="26"/>
      <c r="I69" s="26"/>
      <c r="J69" s="27">
        <f t="shared" si="0"/>
        <v>0</v>
      </c>
      <c r="L69" s="25"/>
      <c r="M69" s="26"/>
      <c r="N69" s="26"/>
      <c r="O69" s="26"/>
      <c r="P69" s="26"/>
      <c r="Q69" s="26"/>
      <c r="R69" s="27">
        <f t="shared" si="1"/>
        <v>0</v>
      </c>
      <c r="S69" s="20"/>
      <c r="T69" s="31"/>
      <c r="U69" s="32"/>
      <c r="V69" s="32"/>
      <c r="W69" s="31"/>
      <c r="X69" s="32"/>
      <c r="Y69" s="33"/>
    </row>
    <row r="70" spans="1:25" ht="12.75" thickBot="1" x14ac:dyDescent="0.25">
      <c r="A70" s="34"/>
      <c r="B70" s="34"/>
      <c r="C70" s="34">
        <v>37</v>
      </c>
      <c r="D70" s="35"/>
      <c r="E70" s="36"/>
      <c r="F70" s="36"/>
      <c r="G70" s="36"/>
      <c r="H70" s="36"/>
      <c r="I70" s="36"/>
      <c r="J70" s="37">
        <f t="shared" si="0"/>
        <v>0</v>
      </c>
      <c r="L70" s="35"/>
      <c r="M70" s="36"/>
      <c r="N70" s="36"/>
      <c r="O70" s="36"/>
      <c r="P70" s="36"/>
      <c r="Q70" s="36"/>
      <c r="R70" s="37">
        <f t="shared" si="1"/>
        <v>0</v>
      </c>
      <c r="S70" s="20"/>
      <c r="T70" s="41"/>
      <c r="U70" s="42"/>
      <c r="V70" s="42"/>
      <c r="W70" s="41"/>
      <c r="X70" s="42"/>
      <c r="Y70" s="43"/>
    </row>
    <row r="71" spans="1:25" x14ac:dyDescent="0.2">
      <c r="A71" s="13" t="s">
        <v>25</v>
      </c>
      <c r="B71" s="13" t="s">
        <v>26</v>
      </c>
      <c r="C71" s="13">
        <v>22</v>
      </c>
      <c r="D71" s="14"/>
      <c r="E71" s="15"/>
      <c r="F71" s="15"/>
      <c r="G71" s="15"/>
      <c r="H71" s="15"/>
      <c r="I71" s="15"/>
      <c r="J71" s="16">
        <f t="shared" si="0"/>
        <v>0</v>
      </c>
      <c r="L71" s="14"/>
      <c r="M71" s="15"/>
      <c r="N71" s="15"/>
      <c r="O71" s="15"/>
      <c r="P71" s="15"/>
      <c r="Q71" s="15"/>
      <c r="R71" s="16">
        <f t="shared" si="1"/>
        <v>0</v>
      </c>
      <c r="S71" s="20"/>
      <c r="T71" s="21" t="e">
        <f>bdrate($D71:$D74,E71:E74,$L71:$L74,M71:M74)</f>
        <v>#VALUE!</v>
      </c>
      <c r="U71" s="22" t="e">
        <f>bdrate($D71:$D74,F71:F74,$L71:$L74,N71:N74)</f>
        <v>#VALUE!</v>
      </c>
      <c r="V71" s="22" t="e">
        <f>bdrate($D71:$D74,G71:G74,$L71:$L74,O71:O74)</f>
        <v>#VALUE!</v>
      </c>
      <c r="W71" s="44" t="e">
        <f>bdrateOld($D71:$D74,E71:E74,$L71:$L74,M71:M74)</f>
        <v>#VALUE!</v>
      </c>
      <c r="X71" s="45" t="e">
        <f>bdrateOld($D71:$D74,F71:F74,$L71:$L74,N71:N74)</f>
        <v>#VALUE!</v>
      </c>
      <c r="Y71" s="46" t="e">
        <f>bdrateOld($D71:$D74,G71:G74,$L71:$L74,O71:O74)</f>
        <v>#VALUE!</v>
      </c>
    </row>
    <row r="72" spans="1:25" x14ac:dyDescent="0.2">
      <c r="A72" s="24" t="s">
        <v>27</v>
      </c>
      <c r="B72" s="24"/>
      <c r="C72" s="24">
        <v>27</v>
      </c>
      <c r="D72" s="25"/>
      <c r="E72" s="26"/>
      <c r="F72" s="26"/>
      <c r="G72" s="26"/>
      <c r="H72" s="26"/>
      <c r="I72" s="26"/>
      <c r="J72" s="27">
        <f t="shared" si="0"/>
        <v>0</v>
      </c>
      <c r="L72" s="25"/>
      <c r="M72" s="26"/>
      <c r="N72" s="26"/>
      <c r="O72" s="26"/>
      <c r="P72" s="26"/>
      <c r="Q72" s="26"/>
      <c r="R72" s="27">
        <f t="shared" si="1"/>
        <v>0</v>
      </c>
      <c r="S72" s="20"/>
      <c r="T72" s="31"/>
      <c r="U72" s="32"/>
      <c r="V72" s="32"/>
      <c r="W72" s="31"/>
      <c r="X72" s="32"/>
      <c r="Y72" s="33"/>
    </row>
    <row r="73" spans="1:25" x14ac:dyDescent="0.2">
      <c r="A73" s="24"/>
      <c r="B73" s="24"/>
      <c r="C73" s="24">
        <v>32</v>
      </c>
      <c r="D73" s="25"/>
      <c r="E73" s="26"/>
      <c r="F73" s="26"/>
      <c r="G73" s="26"/>
      <c r="H73" s="26"/>
      <c r="I73" s="26"/>
      <c r="J73" s="27">
        <f t="shared" si="0"/>
        <v>0</v>
      </c>
      <c r="L73" s="25"/>
      <c r="M73" s="26"/>
      <c r="N73" s="26"/>
      <c r="O73" s="26"/>
      <c r="P73" s="26"/>
      <c r="Q73" s="26"/>
      <c r="R73" s="27">
        <f t="shared" si="1"/>
        <v>0</v>
      </c>
      <c r="S73" s="20"/>
      <c r="T73" s="31"/>
      <c r="U73" s="32"/>
      <c r="V73" s="32"/>
      <c r="W73" s="31"/>
      <c r="X73" s="32"/>
      <c r="Y73" s="33"/>
    </row>
    <row r="74" spans="1:25" ht="12.75" thickBot="1" x14ac:dyDescent="0.25">
      <c r="A74" s="24"/>
      <c r="B74" s="34"/>
      <c r="C74" s="34">
        <v>37</v>
      </c>
      <c r="D74" s="35"/>
      <c r="E74" s="36"/>
      <c r="F74" s="36"/>
      <c r="G74" s="36"/>
      <c r="H74" s="36"/>
      <c r="I74" s="36"/>
      <c r="J74" s="37">
        <f t="shared" si="0"/>
        <v>0</v>
      </c>
      <c r="L74" s="35"/>
      <c r="M74" s="36"/>
      <c r="N74" s="36"/>
      <c r="O74" s="36"/>
      <c r="P74" s="36"/>
      <c r="Q74" s="36"/>
      <c r="R74" s="37">
        <f t="shared" si="1"/>
        <v>0</v>
      </c>
      <c r="S74" s="20"/>
      <c r="T74" s="41"/>
      <c r="U74" s="42"/>
      <c r="V74" s="42"/>
      <c r="W74" s="41"/>
      <c r="X74" s="42"/>
      <c r="Y74" s="43"/>
    </row>
    <row r="75" spans="1:25" x14ac:dyDescent="0.2">
      <c r="A75" s="24"/>
      <c r="B75" s="13" t="s">
        <v>28</v>
      </c>
      <c r="C75" s="13">
        <v>22</v>
      </c>
      <c r="D75" s="14"/>
      <c r="E75" s="15"/>
      <c r="F75" s="15"/>
      <c r="G75" s="15"/>
      <c r="H75" s="15"/>
      <c r="I75" s="15"/>
      <c r="J75" s="16">
        <f t="shared" si="0"/>
        <v>0</v>
      </c>
      <c r="L75" s="14"/>
      <c r="M75" s="15"/>
      <c r="N75" s="15"/>
      <c r="O75" s="15"/>
      <c r="P75" s="15"/>
      <c r="Q75" s="15"/>
      <c r="R75" s="16">
        <f t="shared" si="1"/>
        <v>0</v>
      </c>
      <c r="S75" s="20"/>
      <c r="T75" s="21" t="e">
        <f>bdrate($D75:$D78,E75:E78,$L75:$L78,M75:M78)</f>
        <v>#VALUE!</v>
      </c>
      <c r="U75" s="22" t="e">
        <f>bdrate($D75:$D78,F75:F78,$L75:$L78,N75:N78)</f>
        <v>#VALUE!</v>
      </c>
      <c r="V75" s="22" t="e">
        <f>bdrate($D75:$D78,G75:G78,$L75:$L78,O75:O78)</f>
        <v>#VALUE!</v>
      </c>
      <c r="W75" s="44" t="e">
        <f>bdrateOld($D75:$D78,E75:E78,$L75:$L78,M75:M78)</f>
        <v>#VALUE!</v>
      </c>
      <c r="X75" s="45" t="e">
        <f>bdrateOld($D75:$D78,F75:F78,$L75:$L78,N75:N78)</f>
        <v>#VALUE!</v>
      </c>
      <c r="Y75" s="46" t="e">
        <f>bdrateOld($D75:$D78,G75:G78,$L75:$L78,O75:O78)</f>
        <v>#VALUE!</v>
      </c>
    </row>
    <row r="76" spans="1:25" x14ac:dyDescent="0.2">
      <c r="A76" s="24"/>
      <c r="B76" s="24"/>
      <c r="C76" s="24">
        <v>27</v>
      </c>
      <c r="D76" s="25"/>
      <c r="E76" s="26"/>
      <c r="F76" s="26"/>
      <c r="G76" s="26"/>
      <c r="H76" s="26"/>
      <c r="I76" s="26"/>
      <c r="J76" s="27">
        <f t="shared" si="0"/>
        <v>0</v>
      </c>
      <c r="L76" s="25"/>
      <c r="M76" s="26"/>
      <c r="N76" s="26"/>
      <c r="O76" s="26"/>
      <c r="P76" s="26"/>
      <c r="Q76" s="26"/>
      <c r="R76" s="27">
        <f t="shared" si="1"/>
        <v>0</v>
      </c>
      <c r="S76" s="20"/>
      <c r="T76" s="31"/>
      <c r="U76" s="32"/>
      <c r="V76" s="32"/>
      <c r="W76" s="31"/>
      <c r="X76" s="32"/>
      <c r="Y76" s="33"/>
    </row>
    <row r="77" spans="1:25" x14ac:dyDescent="0.2">
      <c r="A77" s="24"/>
      <c r="B77" s="24"/>
      <c r="C77" s="24">
        <v>32</v>
      </c>
      <c r="D77" s="25"/>
      <c r="E77" s="26"/>
      <c r="F77" s="26"/>
      <c r="G77" s="26"/>
      <c r="H77" s="26"/>
      <c r="I77" s="26"/>
      <c r="J77" s="27">
        <f t="shared" si="0"/>
        <v>0</v>
      </c>
      <c r="L77" s="25"/>
      <c r="M77" s="26"/>
      <c r="N77" s="26"/>
      <c r="O77" s="26"/>
      <c r="P77" s="26"/>
      <c r="Q77" s="26"/>
      <c r="R77" s="27">
        <f t="shared" si="1"/>
        <v>0</v>
      </c>
      <c r="S77" s="20"/>
      <c r="T77" s="31"/>
      <c r="U77" s="32"/>
      <c r="V77" s="32"/>
      <c r="W77" s="31"/>
      <c r="X77" s="32"/>
      <c r="Y77" s="33"/>
    </row>
    <row r="78" spans="1:25" ht="12.75" thickBot="1" x14ac:dyDescent="0.25">
      <c r="A78" s="24"/>
      <c r="B78" s="34"/>
      <c r="C78" s="34">
        <v>37</v>
      </c>
      <c r="D78" s="35"/>
      <c r="E78" s="36"/>
      <c r="F78" s="36"/>
      <c r="G78" s="36"/>
      <c r="H78" s="36"/>
      <c r="I78" s="36"/>
      <c r="J78" s="37">
        <f t="shared" si="0"/>
        <v>0</v>
      </c>
      <c r="L78" s="35"/>
      <c r="M78" s="36"/>
      <c r="N78" s="36"/>
      <c r="O78" s="36"/>
      <c r="P78" s="36"/>
      <c r="Q78" s="36"/>
      <c r="R78" s="37">
        <f t="shared" si="1"/>
        <v>0</v>
      </c>
      <c r="S78" s="20"/>
      <c r="T78" s="41"/>
      <c r="U78" s="42"/>
      <c r="V78" s="42"/>
      <c r="W78" s="41"/>
      <c r="X78" s="42"/>
      <c r="Y78" s="43"/>
    </row>
    <row r="79" spans="1:25" x14ac:dyDescent="0.2">
      <c r="A79" s="24"/>
      <c r="B79" s="13" t="s">
        <v>29</v>
      </c>
      <c r="C79" s="13">
        <v>22</v>
      </c>
      <c r="D79" s="14"/>
      <c r="E79" s="15"/>
      <c r="F79" s="15"/>
      <c r="G79" s="15"/>
      <c r="H79" s="15"/>
      <c r="I79" s="15"/>
      <c r="J79" s="16">
        <f t="shared" si="0"/>
        <v>0</v>
      </c>
      <c r="L79" s="14"/>
      <c r="M79" s="15"/>
      <c r="N79" s="15"/>
      <c r="O79" s="15"/>
      <c r="P79" s="15"/>
      <c r="Q79" s="15"/>
      <c r="R79" s="16">
        <f t="shared" si="1"/>
        <v>0</v>
      </c>
      <c r="S79" s="20"/>
      <c r="T79" s="21" t="e">
        <f>bdrate($D79:$D82,E79:E82,$L79:$L82,M79:M82)</f>
        <v>#VALUE!</v>
      </c>
      <c r="U79" s="22" t="e">
        <f>bdrate($D79:$D82,F79:F82,$L79:$L82,N79:N82)</f>
        <v>#VALUE!</v>
      </c>
      <c r="V79" s="22" t="e">
        <f>bdrate($D79:$D82,G79:G82,$L79:$L82,O79:O82)</f>
        <v>#VALUE!</v>
      </c>
      <c r="W79" s="44" t="e">
        <f>bdrateOld($D79:$D82,E79:E82,$L79:$L82,M79:M82)</f>
        <v>#VALUE!</v>
      </c>
      <c r="X79" s="45" t="e">
        <f>bdrateOld($D79:$D82,F79:F82,$L79:$L82,N79:N82)</f>
        <v>#VALUE!</v>
      </c>
      <c r="Y79" s="46" t="e">
        <f>bdrateOld($D79:$D82,G79:G82,$L79:$L82,O79:O82)</f>
        <v>#VALUE!</v>
      </c>
    </row>
    <row r="80" spans="1:25" x14ac:dyDescent="0.2">
      <c r="A80" s="24"/>
      <c r="B80" s="24"/>
      <c r="C80" s="24">
        <v>27</v>
      </c>
      <c r="D80" s="25"/>
      <c r="E80" s="26"/>
      <c r="F80" s="26"/>
      <c r="G80" s="26"/>
      <c r="H80" s="26"/>
      <c r="I80" s="26"/>
      <c r="J80" s="27">
        <f t="shared" si="0"/>
        <v>0</v>
      </c>
      <c r="L80" s="25"/>
      <c r="M80" s="26"/>
      <c r="N80" s="26"/>
      <c r="O80" s="26"/>
      <c r="P80" s="26"/>
      <c r="Q80" s="26"/>
      <c r="R80" s="27">
        <f t="shared" si="1"/>
        <v>0</v>
      </c>
      <c r="S80" s="20"/>
      <c r="T80" s="31"/>
      <c r="U80" s="32"/>
      <c r="V80" s="32"/>
      <c r="W80" s="31"/>
      <c r="X80" s="32"/>
      <c r="Y80" s="33"/>
    </row>
    <row r="81" spans="1:25" x14ac:dyDescent="0.2">
      <c r="A81" s="24"/>
      <c r="B81" s="24"/>
      <c r="C81" s="24">
        <v>32</v>
      </c>
      <c r="D81" s="25"/>
      <c r="E81" s="26"/>
      <c r="F81" s="26"/>
      <c r="G81" s="26"/>
      <c r="H81" s="26"/>
      <c r="I81" s="26"/>
      <c r="J81" s="27">
        <f t="shared" si="0"/>
        <v>0</v>
      </c>
      <c r="L81" s="25"/>
      <c r="M81" s="26"/>
      <c r="N81" s="26"/>
      <c r="O81" s="26"/>
      <c r="P81" s="26"/>
      <c r="Q81" s="26"/>
      <c r="R81" s="27">
        <f t="shared" si="1"/>
        <v>0</v>
      </c>
      <c r="S81" s="20"/>
      <c r="T81" s="31"/>
      <c r="U81" s="32"/>
      <c r="V81" s="32"/>
      <c r="W81" s="31"/>
      <c r="X81" s="32"/>
      <c r="Y81" s="33"/>
    </row>
    <row r="82" spans="1:25" ht="12.75" thickBot="1" x14ac:dyDescent="0.25">
      <c r="A82" s="34"/>
      <c r="B82" s="34"/>
      <c r="C82" s="34">
        <v>37</v>
      </c>
      <c r="D82" s="35"/>
      <c r="E82" s="36"/>
      <c r="F82" s="36"/>
      <c r="G82" s="36"/>
      <c r="H82" s="36"/>
      <c r="I82" s="36"/>
      <c r="J82" s="37">
        <f t="shared" si="0"/>
        <v>0</v>
      </c>
      <c r="L82" s="35"/>
      <c r="M82" s="36"/>
      <c r="N82" s="36"/>
      <c r="O82" s="36"/>
      <c r="P82" s="36"/>
      <c r="Q82" s="36"/>
      <c r="R82" s="37">
        <f t="shared" si="1"/>
        <v>0</v>
      </c>
      <c r="S82" s="20"/>
      <c r="T82" s="41"/>
      <c r="U82" s="42"/>
      <c r="V82" s="42"/>
      <c r="W82" s="41"/>
      <c r="X82" s="42"/>
      <c r="Y82" s="43"/>
    </row>
    <row r="83" spans="1:25" x14ac:dyDescent="0.2">
      <c r="B83" s="1" t="s">
        <v>2</v>
      </c>
      <c r="T83" s="21"/>
      <c r="U83" s="22"/>
      <c r="V83" s="22"/>
      <c r="W83" s="21"/>
      <c r="X83" s="22"/>
      <c r="Y83" s="23"/>
    </row>
    <row r="84" spans="1:25" x14ac:dyDescent="0.2">
      <c r="B84" s="1" t="s">
        <v>7</v>
      </c>
      <c r="T84" s="44" t="e">
        <f t="shared" ref="T84:Y84" si="2">AVERAGE(T19,T23,T27,T31,T35)</f>
        <v>#VALUE!</v>
      </c>
      <c r="U84" s="45" t="e">
        <f t="shared" si="2"/>
        <v>#VALUE!</v>
      </c>
      <c r="V84" s="45" t="e">
        <f t="shared" si="2"/>
        <v>#VALUE!</v>
      </c>
      <c r="W84" s="44" t="e">
        <f t="shared" si="2"/>
        <v>#VALUE!</v>
      </c>
      <c r="X84" s="45" t="e">
        <f t="shared" si="2"/>
        <v>#VALUE!</v>
      </c>
      <c r="Y84" s="46" t="e">
        <f t="shared" si="2"/>
        <v>#VALUE!</v>
      </c>
    </row>
    <row r="85" spans="1:25" x14ac:dyDescent="0.2">
      <c r="B85" s="1" t="s">
        <v>14</v>
      </c>
      <c r="T85" s="44" t="e">
        <f t="shared" ref="T85:Y85" si="3">AVERAGE(T39,T43,T47,T51)</f>
        <v>#VALUE!</v>
      </c>
      <c r="U85" s="45" t="e">
        <f t="shared" si="3"/>
        <v>#VALUE!</v>
      </c>
      <c r="V85" s="45" t="e">
        <f t="shared" si="3"/>
        <v>#VALUE!</v>
      </c>
      <c r="W85" s="44" t="e">
        <f t="shared" si="3"/>
        <v>#VALUE!</v>
      </c>
      <c r="X85" s="45" t="e">
        <f t="shared" si="3"/>
        <v>#VALUE!</v>
      </c>
      <c r="Y85" s="46" t="e">
        <f t="shared" si="3"/>
        <v>#VALUE!</v>
      </c>
    </row>
    <row r="86" spans="1:25" x14ac:dyDescent="0.2">
      <c r="B86" s="1" t="s">
        <v>20</v>
      </c>
      <c r="T86" s="44" t="e">
        <f t="shared" ref="T86:Y86" si="4">AVERAGE(T55,T59,T63,T67)</f>
        <v>#VALUE!</v>
      </c>
      <c r="U86" s="45" t="e">
        <f t="shared" si="4"/>
        <v>#VALUE!</v>
      </c>
      <c r="V86" s="45" t="e">
        <f t="shared" si="4"/>
        <v>#VALUE!</v>
      </c>
      <c r="W86" s="44" t="e">
        <f t="shared" si="4"/>
        <v>#VALUE!</v>
      </c>
      <c r="X86" s="45" t="e">
        <f t="shared" si="4"/>
        <v>#VALUE!</v>
      </c>
      <c r="Y86" s="46" t="e">
        <f t="shared" si="4"/>
        <v>#VALUE!</v>
      </c>
    </row>
    <row r="87" spans="1:25" x14ac:dyDescent="0.2">
      <c r="B87" s="1" t="s">
        <v>30</v>
      </c>
      <c r="T87" s="44" t="e">
        <f t="shared" ref="T87:Y87" si="5">AVERAGE(T71,T75,T79)</f>
        <v>#VALUE!</v>
      </c>
      <c r="U87" s="45" t="e">
        <f t="shared" si="5"/>
        <v>#VALUE!</v>
      </c>
      <c r="V87" s="45" t="e">
        <f t="shared" si="5"/>
        <v>#VALUE!</v>
      </c>
      <c r="W87" s="44" t="e">
        <f t="shared" si="5"/>
        <v>#VALUE!</v>
      </c>
      <c r="X87" s="45" t="e">
        <f t="shared" si="5"/>
        <v>#VALUE!</v>
      </c>
      <c r="Y87" s="46" t="e">
        <f t="shared" si="5"/>
        <v>#VALUE!</v>
      </c>
    </row>
    <row r="88" spans="1:25" ht="12.75" thickBot="1" x14ac:dyDescent="0.25">
      <c r="B88" s="1" t="s">
        <v>84</v>
      </c>
      <c r="T88" s="48" t="e">
        <f>AVERAGE(#REF!,#REF!,#REF!,#REF!)</f>
        <v>#REF!</v>
      </c>
      <c r="U88" s="49" t="e">
        <f>AVERAGE(#REF!,#REF!,#REF!,#REF!)</f>
        <v>#REF!</v>
      </c>
      <c r="V88" s="49" t="e">
        <f>AVERAGE(#REF!,#REF!,#REF!,#REF!)</f>
        <v>#REF!</v>
      </c>
      <c r="W88" s="48" t="e">
        <f>AVERAGE(#REF!,#REF!,#REF!,#REF!)</f>
        <v>#REF!</v>
      </c>
      <c r="X88" s="49" t="e">
        <f>AVERAGE(#REF!,#REF!,#REF!,#REF!)</f>
        <v>#REF!</v>
      </c>
      <c r="Y88" s="50" t="e">
        <f>AVERAGE(#REF!,#REF!,#REF!,#REF!)</f>
        <v>#REF!</v>
      </c>
    </row>
    <row r="89" spans="1:25" ht="12.75" thickBot="1" x14ac:dyDescent="0.25">
      <c r="A89" s="3"/>
      <c r="B89" s="4" t="s">
        <v>31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8" t="e">
        <f t="shared" ref="T89:Y89" si="6">AVERAGE(T3:T82)</f>
        <v>#VALUE!</v>
      </c>
      <c r="U89" s="49" t="e">
        <f t="shared" si="6"/>
        <v>#VALUE!</v>
      </c>
      <c r="V89" s="50" t="e">
        <f t="shared" si="6"/>
        <v>#VALUE!</v>
      </c>
      <c r="W89" s="49" t="e">
        <f t="shared" si="6"/>
        <v>#VALUE!</v>
      </c>
      <c r="X89" s="49" t="e">
        <f t="shared" si="6"/>
        <v>#VALUE!</v>
      </c>
      <c r="Y89" s="50" t="e">
        <f t="shared" si="6"/>
        <v>#VALUE!</v>
      </c>
    </row>
    <row r="90" spans="1:25" x14ac:dyDescent="0.2">
      <c r="B90" s="1" t="s">
        <v>32</v>
      </c>
      <c r="I90" s="51" t="e">
        <f>GEOMEAN(I3:I82)</f>
        <v>#NUM!</v>
      </c>
      <c r="J90" s="51" t="e">
        <f>GEOMEAN(J3:J82)</f>
        <v>#NUM!</v>
      </c>
      <c r="Q90" s="51" t="e">
        <f>GEOMEAN(Q3:Q82)</f>
        <v>#NUM!</v>
      </c>
      <c r="R90" s="51" t="e">
        <f>GEOMEAN(R3:R82)</f>
        <v>#NUM!</v>
      </c>
    </row>
    <row r="91" spans="1:25" x14ac:dyDescent="0.2">
      <c r="B91" s="1" t="s">
        <v>33</v>
      </c>
      <c r="Q91" s="52" t="e">
        <f>Q90/I90</f>
        <v>#NUM!</v>
      </c>
      <c r="R91" s="52" t="e">
        <f>R90/J90</f>
        <v>#NUM!</v>
      </c>
    </row>
    <row r="92" spans="1:25" x14ac:dyDescent="0.2">
      <c r="B92" s="1" t="s">
        <v>34</v>
      </c>
      <c r="I92" s="51">
        <f>SUM(I3:I82)/3600</f>
        <v>0</v>
      </c>
      <c r="J92" s="51">
        <f>SUM(J3:J82)</f>
        <v>0</v>
      </c>
      <c r="Q92" s="51">
        <f>SUM(Q3:Q82)/3600</f>
        <v>0</v>
      </c>
      <c r="R92" s="51">
        <f>SUM(R3:R82)</f>
        <v>0</v>
      </c>
    </row>
  </sheetData>
  <mergeCells count="4">
    <mergeCell ref="D1:J1"/>
    <mergeCell ref="L1:R1"/>
    <mergeCell ref="T1:V1"/>
    <mergeCell ref="W1:Y1"/>
  </mergeCells>
  <phoneticPr fontId="1" type="noConversion"/>
  <conditionalFormatting sqref="T89:Y89 W78:X78 T3:V82 W3:Y3 W7:Y7 W11:Y11 W15:Y15 W19:Y19 W23:Y23 W27:Y27 W31:Y31 W35:Y35 W39:Y39 W43:Y43 W47:Y47 W51:Y51 W55:Y55 W59:Y59 W63:Y63 W67:Y67 W71:Y71 W75:Y75 W79:Y79 W6:X6 W10:X10 W14:X14 W18:X18 W22:X22 W26:X26 W30:X30 W34:X34 W38:X38 W42:X42 W46:X46 W50:X50 W54:X54 W58:X58 W62:X62 W66:X66 W70:X70 W74:X74">
    <cfRule type="cellIs" dxfId="23" priority="45" operator="greaterThan">
      <formula>0.03</formula>
    </cfRule>
    <cfRule type="cellIs" dxfId="22" priority="46" stopIfTrue="1" operator="lessThan">
      <formula>-0.03</formula>
    </cfRule>
  </conditionalFormatting>
  <conditionalFormatting sqref="T83:V88">
    <cfRule type="cellIs" dxfId="21" priority="43" operator="greaterThan">
      <formula>0.03</formula>
    </cfRule>
    <cfRule type="cellIs" dxfId="20" priority="44" stopIfTrue="1" operator="lessThan">
      <formula>-0.03</formula>
    </cfRule>
  </conditionalFormatting>
  <conditionalFormatting sqref="W83:Y87">
    <cfRule type="cellIs" dxfId="19" priority="41" operator="greaterThan">
      <formula>0.03</formula>
    </cfRule>
    <cfRule type="cellIs" dxfId="18" priority="42" stopIfTrue="1" operator="lessThan">
      <formula>-0.03</formula>
    </cfRule>
  </conditionalFormatting>
  <conditionalFormatting sqref="W88">
    <cfRule type="cellIs" dxfId="17" priority="5" operator="greaterThan">
      <formula>0.03</formula>
    </cfRule>
    <cfRule type="cellIs" dxfId="16" priority="6" stopIfTrue="1" operator="lessThan">
      <formula>-0.03</formula>
    </cfRule>
  </conditionalFormatting>
  <conditionalFormatting sqref="X88">
    <cfRule type="cellIs" dxfId="15" priority="3" operator="greaterThan">
      <formula>0.03</formula>
    </cfRule>
    <cfRule type="cellIs" dxfId="14" priority="4" stopIfTrue="1" operator="lessThan">
      <formula>-0.03</formula>
    </cfRule>
  </conditionalFormatting>
  <conditionalFormatting sqref="Y88">
    <cfRule type="cellIs" dxfId="13" priority="1" operator="greaterThan">
      <formula>0.03</formula>
    </cfRule>
    <cfRule type="cellIs" dxfId="12" priority="2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Y92"/>
  <sheetViews>
    <sheetView topLeftCell="A37" workbookViewId="0">
      <selection activeCell="O86" sqref="O86"/>
    </sheetView>
  </sheetViews>
  <sheetFormatPr defaultColWidth="10.875" defaultRowHeight="12" x14ac:dyDescent="0.2"/>
  <cols>
    <col min="1" max="1" width="8.375" style="1" customWidth="1"/>
    <col min="2" max="2" width="14.875" style="1" customWidth="1"/>
    <col min="3" max="3" width="7.875" style="1" customWidth="1"/>
    <col min="4" max="4" width="9.875" style="1" customWidth="1"/>
    <col min="5" max="7" width="6.875" style="1" customWidth="1"/>
    <col min="8" max="10" width="8.875" style="1" customWidth="1"/>
    <col min="11" max="11" width="2.875" style="1" customWidth="1"/>
    <col min="12" max="12" width="9.875" style="1" customWidth="1"/>
    <col min="13" max="15" width="6.875" style="1" customWidth="1"/>
    <col min="16" max="18" width="8.875" style="1" customWidth="1"/>
    <col min="19" max="19" width="2.875" style="1" customWidth="1"/>
    <col min="20" max="25" width="8.875" style="1" customWidth="1"/>
    <col min="26" max="16384" width="10.875" style="1"/>
  </cols>
  <sheetData>
    <row r="1" spans="1:25" ht="12.75" thickBot="1" x14ac:dyDescent="0.25">
      <c r="D1" s="131" t="s">
        <v>35</v>
      </c>
      <c r="E1" s="132"/>
      <c r="F1" s="132"/>
      <c r="G1" s="132"/>
      <c r="H1" s="132"/>
      <c r="I1" s="132"/>
      <c r="J1" s="133"/>
      <c r="L1" s="131" t="s">
        <v>36</v>
      </c>
      <c r="M1" s="132"/>
      <c r="N1" s="132"/>
      <c r="O1" s="132"/>
      <c r="P1" s="132"/>
      <c r="Q1" s="132"/>
      <c r="R1" s="133"/>
      <c r="S1" s="2"/>
      <c r="T1" s="131" t="s">
        <v>58</v>
      </c>
      <c r="U1" s="132"/>
      <c r="V1" s="133"/>
      <c r="W1" s="131" t="s">
        <v>59</v>
      </c>
      <c r="X1" s="132"/>
      <c r="Y1" s="133"/>
    </row>
    <row r="2" spans="1:25" ht="12.75" thickBot="1" x14ac:dyDescent="0.25">
      <c r="A2" s="3"/>
      <c r="B2" s="4"/>
      <c r="C2" s="5" t="s">
        <v>1</v>
      </c>
      <c r="D2" s="6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8" t="s">
        <v>43</v>
      </c>
      <c r="K2" s="2"/>
      <c r="L2" s="6" t="s">
        <v>37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8" t="s">
        <v>43</v>
      </c>
      <c r="S2" s="9"/>
      <c r="T2" s="6" t="s">
        <v>44</v>
      </c>
      <c r="U2" s="7" t="s">
        <v>45</v>
      </c>
      <c r="V2" s="8" t="s">
        <v>46</v>
      </c>
      <c r="W2" s="10" t="s">
        <v>44</v>
      </c>
      <c r="X2" s="11" t="s">
        <v>45</v>
      </c>
      <c r="Y2" s="12" t="s">
        <v>46</v>
      </c>
    </row>
    <row r="3" spans="1:25" x14ac:dyDescent="0.2">
      <c r="A3" s="58" t="s">
        <v>2</v>
      </c>
      <c r="B3" s="58" t="s">
        <v>3</v>
      </c>
      <c r="C3" s="58">
        <v>22</v>
      </c>
      <c r="D3" s="59"/>
      <c r="E3" s="60"/>
      <c r="F3" s="60"/>
      <c r="G3" s="60"/>
      <c r="H3" s="60"/>
      <c r="I3" s="60"/>
      <c r="J3" s="61"/>
      <c r="K3" s="62"/>
      <c r="L3" s="81"/>
      <c r="M3" s="82"/>
      <c r="N3" s="82"/>
      <c r="O3" s="82"/>
      <c r="P3" s="82"/>
      <c r="Q3" s="82"/>
      <c r="R3" s="83"/>
      <c r="S3" s="90"/>
      <c r="T3" s="91"/>
      <c r="U3" s="92"/>
      <c r="V3" s="93"/>
      <c r="W3" s="91"/>
      <c r="X3" s="92"/>
      <c r="Y3" s="93"/>
    </row>
    <row r="4" spans="1:25" x14ac:dyDescent="0.2">
      <c r="A4" s="67" t="s">
        <v>4</v>
      </c>
      <c r="B4" s="67"/>
      <c r="C4" s="67">
        <v>27</v>
      </c>
      <c r="D4" s="68"/>
      <c r="E4" s="69"/>
      <c r="F4" s="69"/>
      <c r="G4" s="69"/>
      <c r="H4" s="69"/>
      <c r="I4" s="69"/>
      <c r="J4" s="70"/>
      <c r="K4" s="62"/>
      <c r="L4" s="84"/>
      <c r="M4" s="85"/>
      <c r="N4" s="85"/>
      <c r="O4" s="85"/>
      <c r="P4" s="85"/>
      <c r="Q4" s="85"/>
      <c r="R4" s="86"/>
      <c r="S4" s="90"/>
      <c r="T4" s="94"/>
      <c r="U4" s="95"/>
      <c r="V4" s="96"/>
      <c r="W4" s="94"/>
      <c r="X4" s="95"/>
      <c r="Y4" s="96"/>
    </row>
    <row r="5" spans="1:25" x14ac:dyDescent="0.2">
      <c r="A5" s="67"/>
      <c r="B5" s="67"/>
      <c r="C5" s="67">
        <v>32</v>
      </c>
      <c r="D5" s="68"/>
      <c r="E5" s="69"/>
      <c r="F5" s="69"/>
      <c r="G5" s="69"/>
      <c r="H5" s="69"/>
      <c r="I5" s="69"/>
      <c r="J5" s="70"/>
      <c r="K5" s="62"/>
      <c r="L5" s="84"/>
      <c r="M5" s="85"/>
      <c r="N5" s="85"/>
      <c r="O5" s="85"/>
      <c r="P5" s="85"/>
      <c r="Q5" s="85"/>
      <c r="R5" s="86"/>
      <c r="S5" s="90"/>
      <c r="T5" s="94"/>
      <c r="U5" s="95"/>
      <c r="V5" s="96"/>
      <c r="W5" s="94"/>
      <c r="X5" s="95"/>
      <c r="Y5" s="96"/>
    </row>
    <row r="6" spans="1:25" ht="12.75" thickBot="1" x14ac:dyDescent="0.25">
      <c r="A6" s="67"/>
      <c r="B6" s="74"/>
      <c r="C6" s="74">
        <v>37</v>
      </c>
      <c r="D6" s="75"/>
      <c r="E6" s="76"/>
      <c r="F6" s="76"/>
      <c r="G6" s="76"/>
      <c r="H6" s="76"/>
      <c r="I6" s="76"/>
      <c r="J6" s="77"/>
      <c r="K6" s="62"/>
      <c r="L6" s="87"/>
      <c r="M6" s="88"/>
      <c r="N6" s="88"/>
      <c r="O6" s="88"/>
      <c r="P6" s="88"/>
      <c r="Q6" s="88"/>
      <c r="R6" s="89"/>
      <c r="S6" s="90"/>
      <c r="T6" s="97"/>
      <c r="U6" s="98"/>
      <c r="V6" s="99"/>
      <c r="W6" s="97"/>
      <c r="X6" s="98"/>
      <c r="Y6" s="99"/>
    </row>
    <row r="7" spans="1:25" x14ac:dyDescent="0.2">
      <c r="A7" s="67"/>
      <c r="B7" s="58" t="s">
        <v>5</v>
      </c>
      <c r="C7" s="58">
        <v>22</v>
      </c>
      <c r="D7" s="59"/>
      <c r="E7" s="60"/>
      <c r="F7" s="60"/>
      <c r="G7" s="60"/>
      <c r="H7" s="60"/>
      <c r="I7" s="60"/>
      <c r="J7" s="61"/>
      <c r="K7" s="62"/>
      <c r="L7" s="81"/>
      <c r="M7" s="82"/>
      <c r="N7" s="82"/>
      <c r="O7" s="82"/>
      <c r="P7" s="82"/>
      <c r="Q7" s="82"/>
      <c r="R7" s="83"/>
      <c r="S7" s="90"/>
      <c r="T7" s="91"/>
      <c r="U7" s="92"/>
      <c r="V7" s="92"/>
      <c r="W7" s="100"/>
      <c r="X7" s="101"/>
      <c r="Y7" s="102"/>
    </row>
    <row r="8" spans="1:25" x14ac:dyDescent="0.2">
      <c r="A8" s="67"/>
      <c r="B8" s="67"/>
      <c r="C8" s="67">
        <v>27</v>
      </c>
      <c r="D8" s="68"/>
      <c r="E8" s="69"/>
      <c r="F8" s="69"/>
      <c r="G8" s="69"/>
      <c r="H8" s="69"/>
      <c r="I8" s="69"/>
      <c r="J8" s="70"/>
      <c r="K8" s="62"/>
      <c r="L8" s="84"/>
      <c r="M8" s="85"/>
      <c r="N8" s="85"/>
      <c r="O8" s="85"/>
      <c r="P8" s="85"/>
      <c r="Q8" s="85"/>
      <c r="R8" s="86"/>
      <c r="S8" s="90"/>
      <c r="T8" s="94"/>
      <c r="U8" s="95"/>
      <c r="V8" s="95"/>
      <c r="W8" s="94"/>
      <c r="X8" s="95"/>
      <c r="Y8" s="96"/>
    </row>
    <row r="9" spans="1:25" x14ac:dyDescent="0.2">
      <c r="A9" s="67"/>
      <c r="B9" s="67"/>
      <c r="C9" s="67">
        <v>32</v>
      </c>
      <c r="D9" s="68"/>
      <c r="E9" s="69"/>
      <c r="F9" s="69"/>
      <c r="G9" s="69"/>
      <c r="H9" s="69"/>
      <c r="I9" s="69"/>
      <c r="J9" s="70"/>
      <c r="K9" s="62"/>
      <c r="L9" s="84"/>
      <c r="M9" s="85"/>
      <c r="N9" s="85"/>
      <c r="O9" s="85"/>
      <c r="P9" s="85"/>
      <c r="Q9" s="85"/>
      <c r="R9" s="86"/>
      <c r="S9" s="90"/>
      <c r="T9" s="94"/>
      <c r="U9" s="103"/>
      <c r="V9" s="95"/>
      <c r="W9" s="94"/>
      <c r="X9" s="95"/>
      <c r="Y9" s="96"/>
    </row>
    <row r="10" spans="1:25" ht="12.75" thickBot="1" x14ac:dyDescent="0.25">
      <c r="A10" s="67"/>
      <c r="B10" s="74"/>
      <c r="C10" s="74">
        <v>37</v>
      </c>
      <c r="D10" s="75"/>
      <c r="E10" s="76"/>
      <c r="F10" s="76"/>
      <c r="G10" s="76"/>
      <c r="H10" s="76"/>
      <c r="I10" s="76"/>
      <c r="J10" s="77"/>
      <c r="K10" s="62"/>
      <c r="L10" s="87"/>
      <c r="M10" s="88"/>
      <c r="N10" s="88"/>
      <c r="O10" s="88"/>
      <c r="P10" s="88"/>
      <c r="Q10" s="88"/>
      <c r="R10" s="89"/>
      <c r="S10" s="90"/>
      <c r="T10" s="97"/>
      <c r="U10" s="98"/>
      <c r="V10" s="98"/>
      <c r="W10" s="97"/>
      <c r="X10" s="98"/>
      <c r="Y10" s="99"/>
    </row>
    <row r="11" spans="1:25" x14ac:dyDescent="0.2">
      <c r="A11" s="67"/>
      <c r="B11" s="58" t="s">
        <v>0</v>
      </c>
      <c r="C11" s="58">
        <v>22</v>
      </c>
      <c r="D11" s="59"/>
      <c r="E11" s="60"/>
      <c r="F11" s="60"/>
      <c r="G11" s="60"/>
      <c r="H11" s="60"/>
      <c r="I11" s="60"/>
      <c r="J11" s="61"/>
      <c r="K11" s="62"/>
      <c r="L11" s="81"/>
      <c r="M11" s="82"/>
      <c r="N11" s="82"/>
      <c r="O11" s="82"/>
      <c r="P11" s="82"/>
      <c r="Q11" s="82"/>
      <c r="R11" s="83"/>
      <c r="S11" s="90"/>
      <c r="T11" s="91"/>
      <c r="U11" s="92"/>
      <c r="V11" s="92"/>
      <c r="W11" s="100"/>
      <c r="X11" s="101"/>
      <c r="Y11" s="102"/>
    </row>
    <row r="12" spans="1:25" x14ac:dyDescent="0.2">
      <c r="A12" s="67"/>
      <c r="B12" s="67"/>
      <c r="C12" s="67">
        <v>27</v>
      </c>
      <c r="D12" s="68"/>
      <c r="E12" s="69"/>
      <c r="F12" s="69"/>
      <c r="G12" s="69"/>
      <c r="H12" s="69"/>
      <c r="I12" s="69"/>
      <c r="J12" s="70"/>
      <c r="K12" s="62"/>
      <c r="L12" s="84"/>
      <c r="M12" s="85"/>
      <c r="N12" s="85"/>
      <c r="O12" s="85"/>
      <c r="P12" s="85"/>
      <c r="Q12" s="85"/>
      <c r="R12" s="86"/>
      <c r="S12" s="90"/>
      <c r="T12" s="94"/>
      <c r="U12" s="95"/>
      <c r="V12" s="95"/>
      <c r="W12" s="94"/>
      <c r="X12" s="95"/>
      <c r="Y12" s="96"/>
    </row>
    <row r="13" spans="1:25" x14ac:dyDescent="0.2">
      <c r="A13" s="67"/>
      <c r="B13" s="67"/>
      <c r="C13" s="67">
        <v>32</v>
      </c>
      <c r="D13" s="68"/>
      <c r="E13" s="69"/>
      <c r="F13" s="69"/>
      <c r="G13" s="69"/>
      <c r="H13" s="69"/>
      <c r="I13" s="69"/>
      <c r="J13" s="70"/>
      <c r="K13" s="62"/>
      <c r="L13" s="84"/>
      <c r="M13" s="85"/>
      <c r="N13" s="85"/>
      <c r="O13" s="85"/>
      <c r="P13" s="85"/>
      <c r="Q13" s="85"/>
      <c r="R13" s="86"/>
      <c r="S13" s="90"/>
      <c r="T13" s="94"/>
      <c r="U13" s="95"/>
      <c r="V13" s="95"/>
      <c r="W13" s="94"/>
      <c r="X13" s="95"/>
      <c r="Y13" s="96"/>
    </row>
    <row r="14" spans="1:25" ht="12.75" thickBot="1" x14ac:dyDescent="0.25">
      <c r="A14" s="67"/>
      <c r="B14" s="74"/>
      <c r="C14" s="74">
        <v>37</v>
      </c>
      <c r="D14" s="75"/>
      <c r="E14" s="76"/>
      <c r="F14" s="76"/>
      <c r="G14" s="76"/>
      <c r="H14" s="76"/>
      <c r="I14" s="76"/>
      <c r="J14" s="77"/>
      <c r="K14" s="62"/>
      <c r="L14" s="87"/>
      <c r="M14" s="88"/>
      <c r="N14" s="88"/>
      <c r="O14" s="88"/>
      <c r="P14" s="88"/>
      <c r="Q14" s="88"/>
      <c r="R14" s="89"/>
      <c r="S14" s="90"/>
      <c r="T14" s="97"/>
      <c r="U14" s="98"/>
      <c r="V14" s="98"/>
      <c r="W14" s="97"/>
      <c r="X14" s="98"/>
      <c r="Y14" s="99"/>
    </row>
    <row r="15" spans="1:25" x14ac:dyDescent="0.2">
      <c r="A15" s="67"/>
      <c r="B15" s="58" t="s">
        <v>6</v>
      </c>
      <c r="C15" s="58">
        <v>22</v>
      </c>
      <c r="D15" s="59"/>
      <c r="E15" s="60"/>
      <c r="F15" s="60"/>
      <c r="G15" s="60"/>
      <c r="H15" s="60"/>
      <c r="I15" s="60"/>
      <c r="J15" s="61"/>
      <c r="K15" s="62"/>
      <c r="L15" s="81"/>
      <c r="M15" s="82"/>
      <c r="N15" s="82"/>
      <c r="O15" s="82"/>
      <c r="P15" s="82"/>
      <c r="Q15" s="82"/>
      <c r="R15" s="83"/>
      <c r="S15" s="90"/>
      <c r="T15" s="91"/>
      <c r="U15" s="92"/>
      <c r="V15" s="92"/>
      <c r="W15" s="100"/>
      <c r="X15" s="101"/>
      <c r="Y15" s="102"/>
    </row>
    <row r="16" spans="1:25" x14ac:dyDescent="0.2">
      <c r="A16" s="67"/>
      <c r="B16" s="67"/>
      <c r="C16" s="67">
        <v>27</v>
      </c>
      <c r="D16" s="68"/>
      <c r="E16" s="69"/>
      <c r="F16" s="69"/>
      <c r="G16" s="69"/>
      <c r="H16" s="69"/>
      <c r="I16" s="69"/>
      <c r="J16" s="70"/>
      <c r="K16" s="62"/>
      <c r="L16" s="84"/>
      <c r="M16" s="85"/>
      <c r="N16" s="85"/>
      <c r="O16" s="85"/>
      <c r="P16" s="85"/>
      <c r="Q16" s="85"/>
      <c r="R16" s="86"/>
      <c r="S16" s="90"/>
      <c r="T16" s="94"/>
      <c r="U16" s="95"/>
      <c r="V16" s="95"/>
      <c r="W16" s="94"/>
      <c r="X16" s="95"/>
      <c r="Y16" s="96"/>
    </row>
    <row r="17" spans="1:25" x14ac:dyDescent="0.2">
      <c r="A17" s="67"/>
      <c r="B17" s="67"/>
      <c r="C17" s="67">
        <v>32</v>
      </c>
      <c r="D17" s="68"/>
      <c r="E17" s="69"/>
      <c r="F17" s="69"/>
      <c r="G17" s="69"/>
      <c r="H17" s="69"/>
      <c r="I17" s="69"/>
      <c r="J17" s="70"/>
      <c r="K17" s="62"/>
      <c r="L17" s="84"/>
      <c r="M17" s="85"/>
      <c r="N17" s="85"/>
      <c r="O17" s="85"/>
      <c r="P17" s="85"/>
      <c r="Q17" s="85"/>
      <c r="R17" s="86"/>
      <c r="S17" s="90"/>
      <c r="T17" s="94"/>
      <c r="U17" s="95"/>
      <c r="V17" s="95"/>
      <c r="W17" s="94"/>
      <c r="X17" s="95"/>
      <c r="Y17" s="96"/>
    </row>
    <row r="18" spans="1:25" ht="12.75" thickBot="1" x14ac:dyDescent="0.25">
      <c r="A18" s="74"/>
      <c r="B18" s="74"/>
      <c r="C18" s="74">
        <v>37</v>
      </c>
      <c r="D18" s="75"/>
      <c r="E18" s="76"/>
      <c r="F18" s="76"/>
      <c r="G18" s="76"/>
      <c r="H18" s="76"/>
      <c r="I18" s="76"/>
      <c r="J18" s="77"/>
      <c r="K18" s="62"/>
      <c r="L18" s="87"/>
      <c r="M18" s="88"/>
      <c r="N18" s="88"/>
      <c r="O18" s="88"/>
      <c r="P18" s="88"/>
      <c r="Q18" s="88"/>
      <c r="R18" s="89"/>
      <c r="S18" s="90"/>
      <c r="T18" s="97"/>
      <c r="U18" s="98"/>
      <c r="V18" s="98"/>
      <c r="W18" s="97"/>
      <c r="X18" s="98"/>
      <c r="Y18" s="99"/>
    </row>
    <row r="19" spans="1:25" x14ac:dyDescent="0.2">
      <c r="A19" s="13" t="s">
        <v>7</v>
      </c>
      <c r="B19" s="13" t="s">
        <v>8</v>
      </c>
      <c r="C19" s="13">
        <v>22</v>
      </c>
      <c r="D19" s="14"/>
      <c r="E19" s="15"/>
      <c r="F19" s="15"/>
      <c r="G19" s="15"/>
      <c r="H19" s="15"/>
      <c r="I19" s="15"/>
      <c r="J19" s="16">
        <f t="shared" ref="J19:J82" si="0">H19/3600</f>
        <v>0</v>
      </c>
      <c r="L19" s="14"/>
      <c r="M19" s="15"/>
      <c r="N19" s="15"/>
      <c r="O19" s="15"/>
      <c r="P19" s="15"/>
      <c r="Q19" s="15"/>
      <c r="R19" s="16">
        <f t="shared" ref="R19:R82" si="1">P19/3600</f>
        <v>0</v>
      </c>
      <c r="S19" s="20"/>
      <c r="T19" s="21" t="e">
        <f>bdrate($D19:$D22,E19:E22,$L19:$L22,M19:M22)</f>
        <v>#VALUE!</v>
      </c>
      <c r="U19" s="22" t="e">
        <f>bdrate($D19:$D22,F19:F22,$L19:$L22,N19:N22)</f>
        <v>#VALUE!</v>
      </c>
      <c r="V19" s="22" t="e">
        <f>bdrate($D19:$D22,G19:G22,$L19:$L22,O19:O22)</f>
        <v>#VALUE!</v>
      </c>
      <c r="W19" s="44" t="e">
        <f>bdrateOld($D19:$D22,E19:E22,$L19:$L22,M19:M22)</f>
        <v>#VALUE!</v>
      </c>
      <c r="X19" s="45" t="e">
        <f>bdrateOld($D19:$D22,F19:F22,$L19:$L22,N19:N22)</f>
        <v>#VALUE!</v>
      </c>
      <c r="Y19" s="46" t="e">
        <f>bdrateOld($D19:$D22,G19:G22,$L19:$L22,O19:O22)</f>
        <v>#VALUE!</v>
      </c>
    </row>
    <row r="20" spans="1:25" x14ac:dyDescent="0.2">
      <c r="A20" s="24" t="s">
        <v>9</v>
      </c>
      <c r="B20" s="24"/>
      <c r="C20" s="24">
        <v>27</v>
      </c>
      <c r="D20" s="25"/>
      <c r="E20" s="26"/>
      <c r="F20" s="26"/>
      <c r="G20" s="26"/>
      <c r="H20" s="26"/>
      <c r="I20" s="26"/>
      <c r="J20" s="27">
        <f t="shared" si="0"/>
        <v>0</v>
      </c>
      <c r="L20" s="25"/>
      <c r="M20" s="26"/>
      <c r="N20" s="26"/>
      <c r="O20" s="26"/>
      <c r="P20" s="26"/>
      <c r="Q20" s="26"/>
      <c r="R20" s="27">
        <f t="shared" si="1"/>
        <v>0</v>
      </c>
      <c r="S20" s="20"/>
      <c r="T20" s="31"/>
      <c r="U20" s="32"/>
      <c r="V20" s="32"/>
      <c r="W20" s="31"/>
      <c r="X20" s="32"/>
      <c r="Y20" s="33"/>
    </row>
    <row r="21" spans="1:25" x14ac:dyDescent="0.2">
      <c r="A21" s="24"/>
      <c r="B21" s="24"/>
      <c r="C21" s="24">
        <v>32</v>
      </c>
      <c r="D21" s="25"/>
      <c r="E21" s="26"/>
      <c r="F21" s="26"/>
      <c r="G21" s="26"/>
      <c r="H21" s="26"/>
      <c r="I21" s="26"/>
      <c r="J21" s="27">
        <f t="shared" si="0"/>
        <v>0</v>
      </c>
      <c r="L21" s="25"/>
      <c r="M21" s="26"/>
      <c r="N21" s="26"/>
      <c r="O21" s="26"/>
      <c r="P21" s="26"/>
      <c r="Q21" s="26"/>
      <c r="R21" s="27">
        <f t="shared" si="1"/>
        <v>0</v>
      </c>
      <c r="S21" s="20"/>
      <c r="T21" s="31"/>
      <c r="U21" s="32"/>
      <c r="V21" s="32"/>
      <c r="W21" s="31"/>
      <c r="X21" s="32"/>
      <c r="Y21" s="33"/>
    </row>
    <row r="22" spans="1:25" ht="12.75" thickBot="1" x14ac:dyDescent="0.25">
      <c r="A22" s="24"/>
      <c r="B22" s="34"/>
      <c r="C22" s="34">
        <v>37</v>
      </c>
      <c r="D22" s="35"/>
      <c r="E22" s="36"/>
      <c r="F22" s="36"/>
      <c r="G22" s="36"/>
      <c r="H22" s="36"/>
      <c r="I22" s="36"/>
      <c r="J22" s="37">
        <f t="shared" si="0"/>
        <v>0</v>
      </c>
      <c r="L22" s="35"/>
      <c r="M22" s="36"/>
      <c r="N22" s="36"/>
      <c r="O22" s="36"/>
      <c r="P22" s="36"/>
      <c r="Q22" s="36"/>
      <c r="R22" s="37">
        <f t="shared" si="1"/>
        <v>0</v>
      </c>
      <c r="S22" s="20"/>
      <c r="T22" s="41"/>
      <c r="U22" s="42"/>
      <c r="V22" s="42"/>
      <c r="W22" s="41"/>
      <c r="X22" s="42"/>
      <c r="Y22" s="43"/>
    </row>
    <row r="23" spans="1:25" x14ac:dyDescent="0.2">
      <c r="A23" s="24"/>
      <c r="B23" s="13" t="s">
        <v>10</v>
      </c>
      <c r="C23" s="13">
        <v>22</v>
      </c>
      <c r="D23" s="14"/>
      <c r="E23" s="15"/>
      <c r="F23" s="15"/>
      <c r="G23" s="15"/>
      <c r="H23" s="15"/>
      <c r="I23" s="15"/>
      <c r="J23" s="16">
        <f t="shared" si="0"/>
        <v>0</v>
      </c>
      <c r="L23" s="14"/>
      <c r="M23" s="15"/>
      <c r="N23" s="15"/>
      <c r="O23" s="15"/>
      <c r="P23" s="15"/>
      <c r="Q23" s="15"/>
      <c r="R23" s="16">
        <f t="shared" si="1"/>
        <v>0</v>
      </c>
      <c r="S23" s="20"/>
      <c r="T23" s="21" t="e">
        <f>bdrate($D23:$D26,E23:E26,$L23:$L26,M23:M26)</f>
        <v>#VALUE!</v>
      </c>
      <c r="U23" s="22" t="e">
        <f>bdrate($D23:$D26,F23:F26,$L23:$L26,N23:N26)</f>
        <v>#VALUE!</v>
      </c>
      <c r="V23" s="22" t="e">
        <f>bdrate($D23:$D26,G23:G26,$L23:$L26,O23:O26)</f>
        <v>#VALUE!</v>
      </c>
      <c r="W23" s="44" t="e">
        <f>bdrateOld($D23:$D26,E23:E26,$L23:$L26,M23:M26)</f>
        <v>#VALUE!</v>
      </c>
      <c r="X23" s="45" t="e">
        <f>bdrateOld($D23:$D26,F23:F26,$L23:$L26,N23:N26)</f>
        <v>#VALUE!</v>
      </c>
      <c r="Y23" s="46" t="e">
        <f>bdrateOld($D23:$D26,G23:G26,$L23:$L26,O23:O26)</f>
        <v>#VALUE!</v>
      </c>
    </row>
    <row r="24" spans="1:25" x14ac:dyDescent="0.2">
      <c r="A24" s="24"/>
      <c r="B24" s="24"/>
      <c r="C24" s="24">
        <v>27</v>
      </c>
      <c r="D24" s="25"/>
      <c r="E24" s="26"/>
      <c r="F24" s="26"/>
      <c r="G24" s="26"/>
      <c r="H24" s="26"/>
      <c r="I24" s="26"/>
      <c r="J24" s="27">
        <f t="shared" si="0"/>
        <v>0</v>
      </c>
      <c r="L24" s="25"/>
      <c r="M24" s="26"/>
      <c r="N24" s="26"/>
      <c r="O24" s="26"/>
      <c r="P24" s="26"/>
      <c r="Q24" s="26"/>
      <c r="R24" s="27">
        <f t="shared" si="1"/>
        <v>0</v>
      </c>
      <c r="S24" s="20"/>
      <c r="T24" s="31"/>
      <c r="U24" s="32"/>
      <c r="V24" s="32"/>
      <c r="W24" s="31"/>
      <c r="X24" s="32"/>
      <c r="Y24" s="33"/>
    </row>
    <row r="25" spans="1:25" x14ac:dyDescent="0.2">
      <c r="A25" s="24"/>
      <c r="B25" s="24"/>
      <c r="C25" s="24">
        <v>32</v>
      </c>
      <c r="D25" s="25"/>
      <c r="E25" s="26"/>
      <c r="F25" s="26"/>
      <c r="G25" s="26"/>
      <c r="H25" s="26"/>
      <c r="I25" s="26"/>
      <c r="J25" s="27">
        <f t="shared" si="0"/>
        <v>0</v>
      </c>
      <c r="L25" s="25"/>
      <c r="M25" s="26"/>
      <c r="N25" s="26"/>
      <c r="O25" s="26"/>
      <c r="P25" s="26"/>
      <c r="Q25" s="26"/>
      <c r="R25" s="27">
        <f t="shared" si="1"/>
        <v>0</v>
      </c>
      <c r="S25" s="20"/>
      <c r="T25" s="31"/>
      <c r="U25" s="32"/>
      <c r="V25" s="32"/>
      <c r="W25" s="31"/>
      <c r="X25" s="32"/>
      <c r="Y25" s="33"/>
    </row>
    <row r="26" spans="1:25" ht="12.75" thickBot="1" x14ac:dyDescent="0.25">
      <c r="A26" s="24"/>
      <c r="B26" s="34"/>
      <c r="C26" s="34">
        <v>37</v>
      </c>
      <c r="D26" s="35"/>
      <c r="E26" s="36"/>
      <c r="F26" s="36"/>
      <c r="G26" s="36"/>
      <c r="H26" s="36"/>
      <c r="I26" s="36"/>
      <c r="J26" s="37">
        <f t="shared" si="0"/>
        <v>0</v>
      </c>
      <c r="L26" s="35"/>
      <c r="M26" s="36"/>
      <c r="N26" s="36"/>
      <c r="O26" s="36"/>
      <c r="P26" s="36"/>
      <c r="Q26" s="36"/>
      <c r="R26" s="37">
        <f t="shared" si="1"/>
        <v>0</v>
      </c>
      <c r="S26" s="20"/>
      <c r="T26" s="41"/>
      <c r="U26" s="42"/>
      <c r="V26" s="42"/>
      <c r="W26" s="41"/>
      <c r="X26" s="42"/>
      <c r="Y26" s="43"/>
    </row>
    <row r="27" spans="1:25" x14ac:dyDescent="0.2">
      <c r="A27" s="24"/>
      <c r="B27" s="13" t="s">
        <v>11</v>
      </c>
      <c r="C27" s="13">
        <v>22</v>
      </c>
      <c r="D27" s="14"/>
      <c r="E27" s="15"/>
      <c r="F27" s="15"/>
      <c r="G27" s="15"/>
      <c r="H27" s="15"/>
      <c r="I27" s="15"/>
      <c r="J27" s="16">
        <f t="shared" si="0"/>
        <v>0</v>
      </c>
      <c r="L27" s="14"/>
      <c r="M27" s="15"/>
      <c r="N27" s="15"/>
      <c r="O27" s="15"/>
      <c r="P27" s="15"/>
      <c r="Q27" s="15"/>
      <c r="R27" s="16">
        <f t="shared" si="1"/>
        <v>0</v>
      </c>
      <c r="S27" s="20"/>
      <c r="T27" s="21" t="e">
        <f>bdrate($D27:$D30,E27:E30,$L27:$L30,M27:M30)</f>
        <v>#VALUE!</v>
      </c>
      <c r="U27" s="22" t="e">
        <f>bdrate($D27:$D30,F27:F30,$L27:$L30,N27:N30)</f>
        <v>#VALUE!</v>
      </c>
      <c r="V27" s="22" t="e">
        <f>bdrate($D27:$D30,G27:G30,$L27:$L30,O27:O30)</f>
        <v>#VALUE!</v>
      </c>
      <c r="W27" s="44" t="e">
        <f>bdrateOld($D27:$D30,E27:E30,$L27:$L30,M27:M30)</f>
        <v>#VALUE!</v>
      </c>
      <c r="X27" s="45" t="e">
        <f>bdrateOld($D27:$D30,F27:F30,$L27:$L30,N27:N30)</f>
        <v>#VALUE!</v>
      </c>
      <c r="Y27" s="46" t="e">
        <f>bdrateOld($D27:$D30,G27:G30,$L27:$L30,O27:O30)</f>
        <v>#VALUE!</v>
      </c>
    </row>
    <row r="28" spans="1:25" x14ac:dyDescent="0.2">
      <c r="A28" s="24"/>
      <c r="B28" s="24"/>
      <c r="C28" s="24">
        <v>27</v>
      </c>
      <c r="D28" s="25"/>
      <c r="E28" s="26"/>
      <c r="F28" s="26"/>
      <c r="G28" s="26"/>
      <c r="H28" s="26"/>
      <c r="I28" s="26"/>
      <c r="J28" s="27">
        <f t="shared" si="0"/>
        <v>0</v>
      </c>
      <c r="L28" s="25"/>
      <c r="M28" s="26"/>
      <c r="N28" s="26"/>
      <c r="O28" s="26"/>
      <c r="P28" s="26"/>
      <c r="Q28" s="26"/>
      <c r="R28" s="27">
        <f t="shared" si="1"/>
        <v>0</v>
      </c>
      <c r="S28" s="20"/>
      <c r="T28" s="31"/>
      <c r="U28" s="32"/>
      <c r="V28" s="32"/>
      <c r="W28" s="31"/>
      <c r="X28" s="32"/>
      <c r="Y28" s="33"/>
    </row>
    <row r="29" spans="1:25" x14ac:dyDescent="0.2">
      <c r="A29" s="24"/>
      <c r="B29" s="24"/>
      <c r="C29" s="24">
        <v>32</v>
      </c>
      <c r="D29" s="25"/>
      <c r="E29" s="26"/>
      <c r="F29" s="26"/>
      <c r="G29" s="26"/>
      <c r="H29" s="26"/>
      <c r="I29" s="26"/>
      <c r="J29" s="27">
        <f t="shared" si="0"/>
        <v>0</v>
      </c>
      <c r="L29" s="25"/>
      <c r="M29" s="26"/>
      <c r="N29" s="26"/>
      <c r="O29" s="26"/>
      <c r="P29" s="26"/>
      <c r="Q29" s="26"/>
      <c r="R29" s="27">
        <f t="shared" si="1"/>
        <v>0</v>
      </c>
      <c r="S29" s="20"/>
      <c r="T29" s="31"/>
      <c r="U29" s="32"/>
      <c r="V29" s="32"/>
      <c r="W29" s="31"/>
      <c r="X29" s="32"/>
      <c r="Y29" s="33"/>
    </row>
    <row r="30" spans="1:25" ht="12.75" thickBot="1" x14ac:dyDescent="0.25">
      <c r="A30" s="24"/>
      <c r="B30" s="34"/>
      <c r="C30" s="34">
        <v>37</v>
      </c>
      <c r="D30" s="35"/>
      <c r="E30" s="36"/>
      <c r="F30" s="36"/>
      <c r="G30" s="36"/>
      <c r="H30" s="36"/>
      <c r="I30" s="36"/>
      <c r="J30" s="37">
        <f t="shared" si="0"/>
        <v>0</v>
      </c>
      <c r="L30" s="35"/>
      <c r="M30" s="36"/>
      <c r="N30" s="36"/>
      <c r="O30" s="36"/>
      <c r="P30" s="36"/>
      <c r="Q30" s="36"/>
      <c r="R30" s="37">
        <f t="shared" si="1"/>
        <v>0</v>
      </c>
      <c r="S30" s="20"/>
      <c r="T30" s="41"/>
      <c r="U30" s="42"/>
      <c r="V30" s="42"/>
      <c r="W30" s="41"/>
      <c r="X30" s="42"/>
      <c r="Y30" s="43"/>
    </row>
    <row r="31" spans="1:25" x14ac:dyDescent="0.2">
      <c r="A31" s="24"/>
      <c r="B31" s="13" t="s">
        <v>12</v>
      </c>
      <c r="C31" s="13">
        <v>22</v>
      </c>
      <c r="D31" s="14"/>
      <c r="E31" s="15"/>
      <c r="F31" s="15"/>
      <c r="G31" s="15"/>
      <c r="H31" s="15"/>
      <c r="I31" s="15"/>
      <c r="J31" s="16">
        <f t="shared" si="0"/>
        <v>0</v>
      </c>
      <c r="L31" s="14"/>
      <c r="M31" s="15"/>
      <c r="N31" s="15"/>
      <c r="O31" s="15"/>
      <c r="P31" s="15"/>
      <c r="Q31" s="15"/>
      <c r="R31" s="16">
        <f t="shared" si="1"/>
        <v>0</v>
      </c>
      <c r="S31" s="20"/>
      <c r="T31" s="21" t="e">
        <f>bdrate($D31:$D34,E31:E34,$L31:$L34,M31:M34)</f>
        <v>#VALUE!</v>
      </c>
      <c r="U31" s="22" t="e">
        <f>bdrate($D31:$D34,F31:F34,$L31:$L34,N31:N34)</f>
        <v>#VALUE!</v>
      </c>
      <c r="V31" s="22" t="e">
        <f>bdrate($D31:$D34,G31:G34,$L31:$L34,O31:O34)</f>
        <v>#VALUE!</v>
      </c>
      <c r="W31" s="44" t="e">
        <f>bdrateOld($D31:$D34,E31:E34,$L31:$L34,M31:M34)</f>
        <v>#VALUE!</v>
      </c>
      <c r="X31" s="45" t="e">
        <f>bdrateOld($D31:$D34,F31:F34,$L31:$L34,N31:N34)</f>
        <v>#VALUE!</v>
      </c>
      <c r="Y31" s="46" t="e">
        <f>bdrateOld($D31:$D34,G31:G34,$L31:$L34,O31:O34)</f>
        <v>#VALUE!</v>
      </c>
    </row>
    <row r="32" spans="1:25" x14ac:dyDescent="0.2">
      <c r="A32" s="24"/>
      <c r="B32" s="24"/>
      <c r="C32" s="24">
        <v>27</v>
      </c>
      <c r="D32" s="25"/>
      <c r="E32" s="26"/>
      <c r="F32" s="26"/>
      <c r="G32" s="26"/>
      <c r="H32" s="26"/>
      <c r="I32" s="26"/>
      <c r="J32" s="27">
        <f t="shared" si="0"/>
        <v>0</v>
      </c>
      <c r="L32" s="25"/>
      <c r="M32" s="26"/>
      <c r="N32" s="26"/>
      <c r="O32" s="26"/>
      <c r="P32" s="26"/>
      <c r="Q32" s="26"/>
      <c r="R32" s="27">
        <f t="shared" si="1"/>
        <v>0</v>
      </c>
      <c r="S32" s="20"/>
      <c r="T32" s="31"/>
      <c r="U32" s="32"/>
      <c r="V32" s="32"/>
      <c r="W32" s="31"/>
      <c r="X32" s="32"/>
      <c r="Y32" s="33"/>
    </row>
    <row r="33" spans="1:25" x14ac:dyDescent="0.2">
      <c r="A33" s="24"/>
      <c r="B33" s="24"/>
      <c r="C33" s="24">
        <v>32</v>
      </c>
      <c r="D33" s="25"/>
      <c r="E33" s="26"/>
      <c r="F33" s="26"/>
      <c r="G33" s="26"/>
      <c r="H33" s="26"/>
      <c r="I33" s="26"/>
      <c r="J33" s="27">
        <f t="shared" si="0"/>
        <v>0</v>
      </c>
      <c r="L33" s="25"/>
      <c r="M33" s="26"/>
      <c r="N33" s="26"/>
      <c r="O33" s="26"/>
      <c r="P33" s="26"/>
      <c r="Q33" s="26"/>
      <c r="R33" s="27">
        <f t="shared" si="1"/>
        <v>0</v>
      </c>
      <c r="S33" s="20"/>
      <c r="T33" s="31"/>
      <c r="U33" s="32"/>
      <c r="V33" s="32"/>
      <c r="W33" s="31"/>
      <c r="X33" s="32"/>
      <c r="Y33" s="33"/>
    </row>
    <row r="34" spans="1:25" ht="12.75" thickBot="1" x14ac:dyDescent="0.25">
      <c r="A34" s="24"/>
      <c r="B34" s="34"/>
      <c r="C34" s="34">
        <v>37</v>
      </c>
      <c r="D34" s="35"/>
      <c r="E34" s="36"/>
      <c r="F34" s="36"/>
      <c r="G34" s="36"/>
      <c r="H34" s="36"/>
      <c r="I34" s="36"/>
      <c r="J34" s="37">
        <f t="shared" si="0"/>
        <v>0</v>
      </c>
      <c r="L34" s="35"/>
      <c r="M34" s="36"/>
      <c r="N34" s="36"/>
      <c r="O34" s="36"/>
      <c r="P34" s="36"/>
      <c r="Q34" s="36"/>
      <c r="R34" s="37">
        <f t="shared" si="1"/>
        <v>0</v>
      </c>
      <c r="S34" s="20"/>
      <c r="T34" s="41"/>
      <c r="U34" s="42"/>
      <c r="V34" s="42"/>
      <c r="W34" s="41"/>
      <c r="X34" s="42"/>
      <c r="Y34" s="43"/>
    </row>
    <row r="35" spans="1:25" x14ac:dyDescent="0.2">
      <c r="A35" s="24"/>
      <c r="B35" s="13" t="s">
        <v>13</v>
      </c>
      <c r="C35" s="13">
        <v>22</v>
      </c>
      <c r="D35" s="14"/>
      <c r="E35" s="15"/>
      <c r="F35" s="15"/>
      <c r="G35" s="15"/>
      <c r="H35" s="15"/>
      <c r="I35" s="15"/>
      <c r="J35" s="16">
        <f t="shared" si="0"/>
        <v>0</v>
      </c>
      <c r="L35" s="14"/>
      <c r="M35" s="15"/>
      <c r="N35" s="15"/>
      <c r="O35" s="15"/>
      <c r="P35" s="15"/>
      <c r="Q35" s="15"/>
      <c r="R35" s="16">
        <f t="shared" si="1"/>
        <v>0</v>
      </c>
      <c r="S35" s="20"/>
      <c r="T35" s="21" t="e">
        <f>bdrate($D35:$D38,E35:E38,$L35:$L38,M35:M38)</f>
        <v>#VALUE!</v>
      </c>
      <c r="U35" s="22" t="e">
        <f>bdrate($D35:$D38,F35:F38,$L35:$L38,N35:N38)</f>
        <v>#VALUE!</v>
      </c>
      <c r="V35" s="22" t="e">
        <f>bdrate($D35:$D38,G35:G38,$L35:$L38,O35:O38)</f>
        <v>#VALUE!</v>
      </c>
      <c r="W35" s="44" t="e">
        <f>bdrateOld($D35:$D38,E35:E38,$L35:$L38,M35:M38)</f>
        <v>#VALUE!</v>
      </c>
      <c r="X35" s="45" t="e">
        <f>bdrateOld($D35:$D38,F35:F38,$L35:$L38,N35:N38)</f>
        <v>#VALUE!</v>
      </c>
      <c r="Y35" s="46" t="e">
        <f>bdrateOld($D35:$D38,G35:G38,$L35:$L38,O35:O38)</f>
        <v>#VALUE!</v>
      </c>
    </row>
    <row r="36" spans="1:25" x14ac:dyDescent="0.2">
      <c r="A36" s="24"/>
      <c r="B36" s="24"/>
      <c r="C36" s="24">
        <v>27</v>
      </c>
      <c r="D36" s="25"/>
      <c r="E36" s="26"/>
      <c r="F36" s="26"/>
      <c r="G36" s="26"/>
      <c r="H36" s="26"/>
      <c r="I36" s="26"/>
      <c r="J36" s="27">
        <f t="shared" si="0"/>
        <v>0</v>
      </c>
      <c r="L36" s="25"/>
      <c r="M36" s="26"/>
      <c r="N36" s="26"/>
      <c r="O36" s="26"/>
      <c r="P36" s="26"/>
      <c r="Q36" s="26"/>
      <c r="R36" s="27">
        <f t="shared" si="1"/>
        <v>0</v>
      </c>
      <c r="S36" s="20"/>
      <c r="T36" s="31"/>
      <c r="U36" s="32"/>
      <c r="V36" s="32"/>
      <c r="W36" s="31"/>
      <c r="X36" s="32"/>
      <c r="Y36" s="33"/>
    </row>
    <row r="37" spans="1:25" x14ac:dyDescent="0.2">
      <c r="A37" s="24"/>
      <c r="B37" s="24"/>
      <c r="C37" s="24">
        <v>32</v>
      </c>
      <c r="D37" s="25"/>
      <c r="E37" s="26"/>
      <c r="F37" s="26"/>
      <c r="G37" s="26"/>
      <c r="H37" s="26"/>
      <c r="I37" s="26"/>
      <c r="J37" s="27">
        <f t="shared" si="0"/>
        <v>0</v>
      </c>
      <c r="L37" s="25"/>
      <c r="M37" s="26"/>
      <c r="N37" s="26"/>
      <c r="O37" s="26"/>
      <c r="P37" s="26"/>
      <c r="Q37" s="26"/>
      <c r="R37" s="27">
        <f t="shared" si="1"/>
        <v>0</v>
      </c>
      <c r="S37" s="20"/>
      <c r="T37" s="31"/>
      <c r="U37" s="32"/>
      <c r="V37" s="32"/>
      <c r="W37" s="31"/>
      <c r="X37" s="32"/>
      <c r="Y37" s="33"/>
    </row>
    <row r="38" spans="1:25" ht="12.75" thickBot="1" x14ac:dyDescent="0.25">
      <c r="A38" s="34"/>
      <c r="B38" s="34"/>
      <c r="C38" s="34">
        <v>37</v>
      </c>
      <c r="D38" s="35"/>
      <c r="E38" s="36"/>
      <c r="F38" s="36"/>
      <c r="G38" s="36"/>
      <c r="H38" s="36"/>
      <c r="I38" s="36"/>
      <c r="J38" s="37">
        <f t="shared" si="0"/>
        <v>0</v>
      </c>
      <c r="L38" s="35"/>
      <c r="M38" s="36"/>
      <c r="N38" s="36"/>
      <c r="O38" s="36"/>
      <c r="P38" s="36"/>
      <c r="Q38" s="36"/>
      <c r="R38" s="37">
        <f t="shared" si="1"/>
        <v>0</v>
      </c>
      <c r="S38" s="20"/>
      <c r="T38" s="41"/>
      <c r="U38" s="42"/>
      <c r="V38" s="42"/>
      <c r="W38" s="41"/>
      <c r="X38" s="42"/>
      <c r="Y38" s="43"/>
    </row>
    <row r="39" spans="1:25" x14ac:dyDescent="0.2">
      <c r="A39" s="13" t="s">
        <v>14</v>
      </c>
      <c r="B39" s="13" t="s">
        <v>15</v>
      </c>
      <c r="C39" s="13">
        <v>22</v>
      </c>
      <c r="D39" s="14"/>
      <c r="E39" s="15"/>
      <c r="F39" s="15"/>
      <c r="G39" s="15"/>
      <c r="H39" s="15"/>
      <c r="I39" s="15"/>
      <c r="J39" s="16">
        <f t="shared" si="0"/>
        <v>0</v>
      </c>
      <c r="L39" s="14"/>
      <c r="M39" s="15"/>
      <c r="N39" s="15"/>
      <c r="O39" s="15"/>
      <c r="P39" s="15"/>
      <c r="Q39" s="15"/>
      <c r="R39" s="16">
        <f t="shared" si="1"/>
        <v>0</v>
      </c>
      <c r="S39" s="20"/>
      <c r="T39" s="21" t="e">
        <f>bdrate($D39:$D42,E39:E42,$L39:$L42,M39:M42)</f>
        <v>#VALUE!</v>
      </c>
      <c r="U39" s="22" t="e">
        <f>bdrate($D39:$D42,F39:F42,$L39:$L42,N39:N42)</f>
        <v>#VALUE!</v>
      </c>
      <c r="V39" s="22" t="e">
        <f>bdrate($D39:$D42,G39:G42,$L39:$L42,O39:O42)</f>
        <v>#VALUE!</v>
      </c>
      <c r="W39" s="44" t="e">
        <f>bdrateOld($D39:$D42,E39:E42,$L39:$L42,M39:M42)</f>
        <v>#VALUE!</v>
      </c>
      <c r="X39" s="45" t="e">
        <f>bdrateOld($D39:$D42,F39:F42,$L39:$L42,N39:N42)</f>
        <v>#VALUE!</v>
      </c>
      <c r="Y39" s="46" t="e">
        <f>bdrateOld($D39:$D42,G39:G42,$L39:$L42,O39:O42)</f>
        <v>#VALUE!</v>
      </c>
    </row>
    <row r="40" spans="1:25" x14ac:dyDescent="0.2">
      <c r="A40" s="24" t="s">
        <v>16</v>
      </c>
      <c r="B40" s="24"/>
      <c r="C40" s="24">
        <v>27</v>
      </c>
      <c r="D40" s="25"/>
      <c r="E40" s="26"/>
      <c r="F40" s="26"/>
      <c r="G40" s="26"/>
      <c r="H40" s="26"/>
      <c r="I40" s="26"/>
      <c r="J40" s="27">
        <f t="shared" si="0"/>
        <v>0</v>
      </c>
      <c r="L40" s="25"/>
      <c r="M40" s="26"/>
      <c r="N40" s="26"/>
      <c r="O40" s="26"/>
      <c r="P40" s="26"/>
      <c r="Q40" s="26"/>
      <c r="R40" s="27">
        <f t="shared" si="1"/>
        <v>0</v>
      </c>
      <c r="S40" s="20"/>
      <c r="T40" s="31"/>
      <c r="U40" s="32"/>
      <c r="V40" s="32"/>
      <c r="W40" s="31"/>
      <c r="X40" s="32"/>
      <c r="Y40" s="33"/>
    </row>
    <row r="41" spans="1:25" x14ac:dyDescent="0.2">
      <c r="A41" s="24"/>
      <c r="B41" s="24"/>
      <c r="C41" s="24">
        <v>32</v>
      </c>
      <c r="D41" s="25"/>
      <c r="E41" s="26"/>
      <c r="F41" s="26"/>
      <c r="G41" s="26"/>
      <c r="H41" s="26"/>
      <c r="I41" s="26"/>
      <c r="J41" s="27">
        <f t="shared" si="0"/>
        <v>0</v>
      </c>
      <c r="L41" s="25"/>
      <c r="M41" s="26"/>
      <c r="N41" s="26"/>
      <c r="O41" s="26"/>
      <c r="P41" s="26"/>
      <c r="Q41" s="26"/>
      <c r="R41" s="27">
        <f t="shared" si="1"/>
        <v>0</v>
      </c>
      <c r="S41" s="20"/>
      <c r="T41" s="31"/>
      <c r="U41" s="32"/>
      <c r="V41" s="32"/>
      <c r="W41" s="31"/>
      <c r="X41" s="32"/>
      <c r="Y41" s="33"/>
    </row>
    <row r="42" spans="1:25" ht="12.75" thickBot="1" x14ac:dyDescent="0.25">
      <c r="A42" s="24"/>
      <c r="B42" s="34"/>
      <c r="C42" s="34">
        <v>37</v>
      </c>
      <c r="D42" s="35"/>
      <c r="E42" s="36"/>
      <c r="F42" s="36"/>
      <c r="G42" s="36"/>
      <c r="H42" s="36"/>
      <c r="I42" s="36"/>
      <c r="J42" s="37">
        <f t="shared" si="0"/>
        <v>0</v>
      </c>
      <c r="L42" s="35"/>
      <c r="M42" s="36"/>
      <c r="N42" s="36"/>
      <c r="O42" s="36"/>
      <c r="P42" s="36"/>
      <c r="Q42" s="36"/>
      <c r="R42" s="37">
        <f t="shared" si="1"/>
        <v>0</v>
      </c>
      <c r="S42" s="20"/>
      <c r="T42" s="41"/>
      <c r="U42" s="42"/>
      <c r="V42" s="42"/>
      <c r="W42" s="41"/>
      <c r="X42" s="42"/>
      <c r="Y42" s="43"/>
    </row>
    <row r="43" spans="1:25" x14ac:dyDescent="0.2">
      <c r="A43" s="24"/>
      <c r="B43" s="13" t="s">
        <v>17</v>
      </c>
      <c r="C43" s="13">
        <v>22</v>
      </c>
      <c r="D43" s="14"/>
      <c r="E43" s="15"/>
      <c r="F43" s="15"/>
      <c r="G43" s="15"/>
      <c r="H43" s="15"/>
      <c r="I43" s="15"/>
      <c r="J43" s="16">
        <f t="shared" si="0"/>
        <v>0</v>
      </c>
      <c r="L43" s="14"/>
      <c r="M43" s="15"/>
      <c r="N43" s="15"/>
      <c r="O43" s="15"/>
      <c r="P43" s="15"/>
      <c r="Q43" s="15"/>
      <c r="R43" s="16">
        <f t="shared" si="1"/>
        <v>0</v>
      </c>
      <c r="S43" s="20"/>
      <c r="T43" s="21" t="e">
        <f>bdrate($D43:$D46,E43:E46,$L43:$L46,M43:M46)</f>
        <v>#VALUE!</v>
      </c>
      <c r="U43" s="22" t="e">
        <f>bdrate($D43:$D46,F43:F46,$L43:$L46,N43:N46)</f>
        <v>#VALUE!</v>
      </c>
      <c r="V43" s="22" t="e">
        <f>bdrate($D43:$D46,G43:G46,$L43:$L46,O43:O46)</f>
        <v>#VALUE!</v>
      </c>
      <c r="W43" s="44" t="e">
        <f>bdrateOld($D43:$D46,E43:E46,$L43:$L46,M43:M46)</f>
        <v>#VALUE!</v>
      </c>
      <c r="X43" s="45" t="e">
        <f>bdrateOld($D43:$D46,F43:F46,$L43:$L46,N43:N46)</f>
        <v>#VALUE!</v>
      </c>
      <c r="Y43" s="46" t="e">
        <f>bdrateOld($D43:$D46,G43:G46,$L43:$L46,O43:O46)</f>
        <v>#VALUE!</v>
      </c>
    </row>
    <row r="44" spans="1:25" x14ac:dyDescent="0.2">
      <c r="A44" s="24"/>
      <c r="B44" s="24"/>
      <c r="C44" s="24">
        <v>27</v>
      </c>
      <c r="D44" s="25"/>
      <c r="E44" s="26"/>
      <c r="F44" s="26"/>
      <c r="G44" s="26"/>
      <c r="H44" s="26"/>
      <c r="I44" s="26"/>
      <c r="J44" s="27">
        <f t="shared" si="0"/>
        <v>0</v>
      </c>
      <c r="L44" s="25"/>
      <c r="M44" s="26"/>
      <c r="N44" s="26"/>
      <c r="O44" s="26"/>
      <c r="P44" s="26"/>
      <c r="Q44" s="26"/>
      <c r="R44" s="27">
        <f t="shared" si="1"/>
        <v>0</v>
      </c>
      <c r="S44" s="20"/>
      <c r="T44" s="31"/>
      <c r="U44" s="32"/>
      <c r="V44" s="32"/>
      <c r="W44" s="31"/>
      <c r="X44" s="32"/>
      <c r="Y44" s="33"/>
    </row>
    <row r="45" spans="1:25" x14ac:dyDescent="0.2">
      <c r="A45" s="24"/>
      <c r="B45" s="24"/>
      <c r="C45" s="24">
        <v>32</v>
      </c>
      <c r="D45" s="25"/>
      <c r="E45" s="26"/>
      <c r="F45" s="26"/>
      <c r="G45" s="26"/>
      <c r="H45" s="26"/>
      <c r="I45" s="26"/>
      <c r="J45" s="27">
        <f t="shared" si="0"/>
        <v>0</v>
      </c>
      <c r="L45" s="25"/>
      <c r="M45" s="26"/>
      <c r="N45" s="26"/>
      <c r="O45" s="26"/>
      <c r="P45" s="26"/>
      <c r="Q45" s="26"/>
      <c r="R45" s="27">
        <f t="shared" si="1"/>
        <v>0</v>
      </c>
      <c r="S45" s="20"/>
      <c r="T45" s="31"/>
      <c r="U45" s="32"/>
      <c r="V45" s="32"/>
      <c r="W45" s="31"/>
      <c r="X45" s="32"/>
      <c r="Y45" s="33"/>
    </row>
    <row r="46" spans="1:25" ht="12.75" thickBot="1" x14ac:dyDescent="0.25">
      <c r="A46" s="24"/>
      <c r="B46" s="34"/>
      <c r="C46" s="34">
        <v>37</v>
      </c>
      <c r="D46" s="35"/>
      <c r="E46" s="36"/>
      <c r="F46" s="36"/>
      <c r="G46" s="36"/>
      <c r="H46" s="36"/>
      <c r="I46" s="36"/>
      <c r="J46" s="37">
        <f t="shared" si="0"/>
        <v>0</v>
      </c>
      <c r="L46" s="35"/>
      <c r="M46" s="36"/>
      <c r="N46" s="36"/>
      <c r="O46" s="36"/>
      <c r="P46" s="36"/>
      <c r="Q46" s="36"/>
      <c r="R46" s="37">
        <f t="shared" si="1"/>
        <v>0</v>
      </c>
      <c r="S46" s="20"/>
      <c r="T46" s="41"/>
      <c r="U46" s="42"/>
      <c r="V46" s="42"/>
      <c r="W46" s="41"/>
      <c r="X46" s="42"/>
      <c r="Y46" s="43"/>
    </row>
    <row r="47" spans="1:25" x14ac:dyDescent="0.2">
      <c r="A47" s="24"/>
      <c r="B47" s="13" t="s">
        <v>18</v>
      </c>
      <c r="C47" s="13">
        <v>22</v>
      </c>
      <c r="D47" s="14"/>
      <c r="E47" s="15"/>
      <c r="F47" s="15"/>
      <c r="G47" s="15"/>
      <c r="H47" s="15"/>
      <c r="I47" s="15"/>
      <c r="J47" s="16">
        <f t="shared" si="0"/>
        <v>0</v>
      </c>
      <c r="L47" s="14"/>
      <c r="M47" s="15"/>
      <c r="N47" s="15"/>
      <c r="O47" s="15"/>
      <c r="P47" s="15"/>
      <c r="Q47" s="15"/>
      <c r="R47" s="16">
        <f t="shared" si="1"/>
        <v>0</v>
      </c>
      <c r="S47" s="20"/>
      <c r="T47" s="21" t="e">
        <f>bdrate($D47:$D50,E47:E50,$L47:$L50,M47:M50)</f>
        <v>#VALUE!</v>
      </c>
      <c r="U47" s="22" t="e">
        <f>bdrate($D47:$D50,F47:F50,$L47:$L50,N47:N50)</f>
        <v>#VALUE!</v>
      </c>
      <c r="V47" s="22" t="e">
        <f>bdrate($D47:$D50,G47:G50,$L47:$L50,O47:O50)</f>
        <v>#VALUE!</v>
      </c>
      <c r="W47" s="44" t="e">
        <f>bdrateOld($D47:$D50,E47:E50,$L47:$L50,M47:M50)</f>
        <v>#VALUE!</v>
      </c>
      <c r="X47" s="45" t="e">
        <f>bdrateOld($D47:$D50,F47:F50,$L47:$L50,N47:N50)</f>
        <v>#VALUE!</v>
      </c>
      <c r="Y47" s="46" t="e">
        <f>bdrateOld($D47:$D50,G47:G50,$L47:$L50,O47:O50)</f>
        <v>#VALUE!</v>
      </c>
    </row>
    <row r="48" spans="1:25" x14ac:dyDescent="0.2">
      <c r="A48" s="24"/>
      <c r="B48" s="24"/>
      <c r="C48" s="24">
        <v>27</v>
      </c>
      <c r="D48" s="25"/>
      <c r="E48" s="26"/>
      <c r="F48" s="26"/>
      <c r="G48" s="26"/>
      <c r="H48" s="26"/>
      <c r="I48" s="26"/>
      <c r="J48" s="27">
        <f t="shared" si="0"/>
        <v>0</v>
      </c>
      <c r="L48" s="25"/>
      <c r="M48" s="26"/>
      <c r="N48" s="26"/>
      <c r="O48" s="26"/>
      <c r="P48" s="26"/>
      <c r="Q48" s="26"/>
      <c r="R48" s="27">
        <f t="shared" si="1"/>
        <v>0</v>
      </c>
      <c r="S48" s="20"/>
      <c r="T48" s="31"/>
      <c r="U48" s="32"/>
      <c r="V48" s="32"/>
      <c r="W48" s="31"/>
      <c r="X48" s="32"/>
      <c r="Y48" s="33"/>
    </row>
    <row r="49" spans="1:25" x14ac:dyDescent="0.2">
      <c r="A49" s="24"/>
      <c r="B49" s="24"/>
      <c r="C49" s="24">
        <v>32</v>
      </c>
      <c r="D49" s="25"/>
      <c r="E49" s="26"/>
      <c r="F49" s="26"/>
      <c r="G49" s="26"/>
      <c r="H49" s="26"/>
      <c r="I49" s="26"/>
      <c r="J49" s="27">
        <f t="shared" si="0"/>
        <v>0</v>
      </c>
      <c r="L49" s="25"/>
      <c r="M49" s="26"/>
      <c r="N49" s="26"/>
      <c r="O49" s="26"/>
      <c r="P49" s="26"/>
      <c r="Q49" s="26"/>
      <c r="R49" s="27">
        <f t="shared" si="1"/>
        <v>0</v>
      </c>
      <c r="S49" s="20"/>
      <c r="T49" s="31"/>
      <c r="U49" s="32"/>
      <c r="V49" s="32"/>
      <c r="W49" s="31"/>
      <c r="X49" s="32"/>
      <c r="Y49" s="33"/>
    </row>
    <row r="50" spans="1:25" ht="12.75" thickBot="1" x14ac:dyDescent="0.25">
      <c r="A50" s="24"/>
      <c r="B50" s="34"/>
      <c r="C50" s="34">
        <v>37</v>
      </c>
      <c r="D50" s="35"/>
      <c r="E50" s="36"/>
      <c r="F50" s="36"/>
      <c r="G50" s="36"/>
      <c r="H50" s="36"/>
      <c r="I50" s="36"/>
      <c r="J50" s="37">
        <f t="shared" si="0"/>
        <v>0</v>
      </c>
      <c r="L50" s="35"/>
      <c r="M50" s="36"/>
      <c r="N50" s="36"/>
      <c r="O50" s="36"/>
      <c r="P50" s="36"/>
      <c r="Q50" s="36"/>
      <c r="R50" s="37">
        <f t="shared" si="1"/>
        <v>0</v>
      </c>
      <c r="S50" s="20"/>
      <c r="T50" s="41"/>
      <c r="U50" s="42"/>
      <c r="V50" s="42"/>
      <c r="W50" s="41"/>
      <c r="X50" s="42"/>
      <c r="Y50" s="43"/>
    </row>
    <row r="51" spans="1:25" x14ac:dyDescent="0.2">
      <c r="A51" s="24"/>
      <c r="B51" s="13" t="s">
        <v>19</v>
      </c>
      <c r="C51" s="13">
        <v>22</v>
      </c>
      <c r="D51" s="14"/>
      <c r="E51" s="15"/>
      <c r="F51" s="15"/>
      <c r="G51" s="15"/>
      <c r="H51" s="15"/>
      <c r="I51" s="15"/>
      <c r="J51" s="16">
        <f t="shared" si="0"/>
        <v>0</v>
      </c>
      <c r="L51" s="14"/>
      <c r="M51" s="15"/>
      <c r="N51" s="15"/>
      <c r="O51" s="15"/>
      <c r="P51" s="15"/>
      <c r="Q51" s="15"/>
      <c r="R51" s="16">
        <f t="shared" si="1"/>
        <v>0</v>
      </c>
      <c r="S51" s="20"/>
      <c r="T51" s="21" t="e">
        <f>bdrate($D51:$D54,E51:E54,$L51:$L54,M51:M54)</f>
        <v>#VALUE!</v>
      </c>
      <c r="U51" s="22" t="e">
        <f>bdrate($D51:$D54,F51:F54,$L51:$L54,N51:N54)</f>
        <v>#VALUE!</v>
      </c>
      <c r="V51" s="22" t="e">
        <f>bdrate($D51:$D54,G51:G54,$L51:$L54,O51:O54)</f>
        <v>#VALUE!</v>
      </c>
      <c r="W51" s="44" t="e">
        <f>bdrateOld($D51:$D54,E51:E54,$L51:$L54,M51:M54)</f>
        <v>#VALUE!</v>
      </c>
      <c r="X51" s="45" t="e">
        <f>bdrateOld($D51:$D54,F51:F54,$L51:$L54,N51:N54)</f>
        <v>#VALUE!</v>
      </c>
      <c r="Y51" s="46" t="e">
        <f>bdrateOld($D51:$D54,G51:G54,$L51:$L54,O51:O54)</f>
        <v>#VALUE!</v>
      </c>
    </row>
    <row r="52" spans="1:25" x14ac:dyDescent="0.2">
      <c r="A52" s="24"/>
      <c r="B52" s="24"/>
      <c r="C52" s="24">
        <v>27</v>
      </c>
      <c r="D52" s="25"/>
      <c r="E52" s="26"/>
      <c r="F52" s="26"/>
      <c r="G52" s="26"/>
      <c r="H52" s="26"/>
      <c r="I52" s="26"/>
      <c r="J52" s="27">
        <f t="shared" si="0"/>
        <v>0</v>
      </c>
      <c r="L52" s="25"/>
      <c r="M52" s="26"/>
      <c r="N52" s="26"/>
      <c r="O52" s="26"/>
      <c r="P52" s="26"/>
      <c r="Q52" s="26"/>
      <c r="R52" s="27">
        <f t="shared" si="1"/>
        <v>0</v>
      </c>
      <c r="S52" s="20"/>
      <c r="T52" s="31"/>
      <c r="U52" s="32"/>
      <c r="V52" s="32"/>
      <c r="W52" s="31"/>
      <c r="X52" s="32"/>
      <c r="Y52" s="33"/>
    </row>
    <row r="53" spans="1:25" x14ac:dyDescent="0.2">
      <c r="A53" s="24"/>
      <c r="B53" s="24"/>
      <c r="C53" s="24">
        <v>32</v>
      </c>
      <c r="D53" s="25"/>
      <c r="E53" s="26"/>
      <c r="F53" s="26"/>
      <c r="G53" s="26"/>
      <c r="H53" s="26"/>
      <c r="I53" s="26"/>
      <c r="J53" s="27">
        <f t="shared" si="0"/>
        <v>0</v>
      </c>
      <c r="L53" s="25"/>
      <c r="M53" s="26"/>
      <c r="N53" s="26"/>
      <c r="O53" s="26"/>
      <c r="P53" s="26"/>
      <c r="Q53" s="26"/>
      <c r="R53" s="27">
        <f t="shared" si="1"/>
        <v>0</v>
      </c>
      <c r="S53" s="20"/>
      <c r="T53" s="31"/>
      <c r="U53" s="32"/>
      <c r="V53" s="32"/>
      <c r="W53" s="31"/>
      <c r="X53" s="32"/>
      <c r="Y53" s="33"/>
    </row>
    <row r="54" spans="1:25" ht="12.75" thickBot="1" x14ac:dyDescent="0.25">
      <c r="A54" s="34"/>
      <c r="B54" s="34"/>
      <c r="C54" s="34">
        <v>37</v>
      </c>
      <c r="D54" s="35"/>
      <c r="E54" s="36"/>
      <c r="F54" s="36"/>
      <c r="G54" s="36"/>
      <c r="H54" s="36"/>
      <c r="I54" s="36"/>
      <c r="J54" s="37">
        <f t="shared" si="0"/>
        <v>0</v>
      </c>
      <c r="L54" s="35"/>
      <c r="M54" s="36"/>
      <c r="N54" s="36"/>
      <c r="O54" s="36"/>
      <c r="P54" s="36"/>
      <c r="Q54" s="36"/>
      <c r="R54" s="37">
        <f t="shared" si="1"/>
        <v>0</v>
      </c>
      <c r="S54" s="20"/>
      <c r="T54" s="41"/>
      <c r="U54" s="42"/>
      <c r="V54" s="42"/>
      <c r="W54" s="41"/>
      <c r="X54" s="42"/>
      <c r="Y54" s="43"/>
    </row>
    <row r="55" spans="1:25" x14ac:dyDescent="0.2">
      <c r="A55" s="13" t="s">
        <v>20</v>
      </c>
      <c r="B55" s="13" t="s">
        <v>21</v>
      </c>
      <c r="C55" s="13">
        <v>22</v>
      </c>
      <c r="D55" s="14"/>
      <c r="E55" s="15"/>
      <c r="F55" s="15"/>
      <c r="G55" s="15"/>
      <c r="H55" s="15"/>
      <c r="I55" s="15"/>
      <c r="J55" s="16">
        <f t="shared" si="0"/>
        <v>0</v>
      </c>
      <c r="L55" s="14"/>
      <c r="M55" s="15"/>
      <c r="N55" s="15"/>
      <c r="O55" s="15"/>
      <c r="P55" s="15"/>
      <c r="Q55" s="15"/>
      <c r="R55" s="16">
        <f t="shared" si="1"/>
        <v>0</v>
      </c>
      <c r="S55" s="20"/>
      <c r="T55" s="21" t="e">
        <f>bdrate($D55:$D58,E55:E58,$L55:$L58,M55:M58)</f>
        <v>#VALUE!</v>
      </c>
      <c r="U55" s="22" t="e">
        <f>bdrate($D55:$D58,F55:F58,$L55:$L58,N55:N58)</f>
        <v>#VALUE!</v>
      </c>
      <c r="V55" s="22" t="e">
        <f>bdrate($D55:$D58,G55:G58,$L55:$L58,O55:O58)</f>
        <v>#VALUE!</v>
      </c>
      <c r="W55" s="44" t="e">
        <f>bdrateOld($D55:$D58,E55:E58,$L55:$L58,M55:M58)</f>
        <v>#VALUE!</v>
      </c>
      <c r="X55" s="45" t="e">
        <f>bdrateOld($D55:$D58,F55:F58,$L55:$L58,N55:N58)</f>
        <v>#VALUE!</v>
      </c>
      <c r="Y55" s="46" t="e">
        <f>bdrateOld($D55:$D58,G55:G58,$L55:$L58,O55:O58)</f>
        <v>#VALUE!</v>
      </c>
    </row>
    <row r="56" spans="1:25" x14ac:dyDescent="0.2">
      <c r="A56" s="24" t="s">
        <v>22</v>
      </c>
      <c r="B56" s="24"/>
      <c r="C56" s="24">
        <v>27</v>
      </c>
      <c r="D56" s="25"/>
      <c r="E56" s="26"/>
      <c r="F56" s="26"/>
      <c r="G56" s="26"/>
      <c r="H56" s="26"/>
      <c r="I56" s="26"/>
      <c r="J56" s="27">
        <f t="shared" si="0"/>
        <v>0</v>
      </c>
      <c r="L56" s="25"/>
      <c r="M56" s="26"/>
      <c r="N56" s="26"/>
      <c r="O56" s="26"/>
      <c r="P56" s="26"/>
      <c r="Q56" s="26"/>
      <c r="R56" s="27">
        <f t="shared" si="1"/>
        <v>0</v>
      </c>
      <c r="S56" s="20"/>
      <c r="T56" s="31"/>
      <c r="U56" s="32"/>
      <c r="V56" s="32"/>
      <c r="W56" s="31"/>
      <c r="X56" s="32"/>
      <c r="Y56" s="33"/>
    </row>
    <row r="57" spans="1:25" x14ac:dyDescent="0.2">
      <c r="A57" s="24"/>
      <c r="B57" s="24"/>
      <c r="C57" s="24">
        <v>32</v>
      </c>
      <c r="D57" s="25"/>
      <c r="E57" s="26"/>
      <c r="F57" s="26"/>
      <c r="G57" s="26"/>
      <c r="H57" s="26"/>
      <c r="I57" s="26"/>
      <c r="J57" s="27">
        <f t="shared" si="0"/>
        <v>0</v>
      </c>
      <c r="L57" s="25"/>
      <c r="M57" s="26"/>
      <c r="N57" s="26"/>
      <c r="O57" s="26"/>
      <c r="P57" s="26"/>
      <c r="Q57" s="26"/>
      <c r="R57" s="27">
        <f t="shared" si="1"/>
        <v>0</v>
      </c>
      <c r="S57" s="20"/>
      <c r="T57" s="31"/>
      <c r="U57" s="32"/>
      <c r="V57" s="32"/>
      <c r="W57" s="31"/>
      <c r="X57" s="32"/>
      <c r="Y57" s="33"/>
    </row>
    <row r="58" spans="1:25" ht="12.75" thickBot="1" x14ac:dyDescent="0.25">
      <c r="A58" s="24"/>
      <c r="B58" s="34"/>
      <c r="C58" s="34">
        <v>37</v>
      </c>
      <c r="D58" s="35"/>
      <c r="E58" s="36"/>
      <c r="F58" s="36"/>
      <c r="G58" s="36"/>
      <c r="H58" s="36"/>
      <c r="I58" s="36"/>
      <c r="J58" s="37">
        <f t="shared" si="0"/>
        <v>0</v>
      </c>
      <c r="L58" s="35"/>
      <c r="M58" s="36"/>
      <c r="N58" s="36"/>
      <c r="O58" s="36"/>
      <c r="P58" s="36"/>
      <c r="Q58" s="36"/>
      <c r="R58" s="37">
        <f t="shared" si="1"/>
        <v>0</v>
      </c>
      <c r="S58" s="20"/>
      <c r="T58" s="41"/>
      <c r="U58" s="42"/>
      <c r="V58" s="42"/>
      <c r="W58" s="41"/>
      <c r="X58" s="42"/>
      <c r="Y58" s="43"/>
    </row>
    <row r="59" spans="1:25" x14ac:dyDescent="0.2">
      <c r="A59" s="24"/>
      <c r="B59" s="13" t="s">
        <v>23</v>
      </c>
      <c r="C59" s="13">
        <v>22</v>
      </c>
      <c r="D59" s="14"/>
      <c r="E59" s="15"/>
      <c r="F59" s="15"/>
      <c r="G59" s="15"/>
      <c r="H59" s="15"/>
      <c r="I59" s="15"/>
      <c r="J59" s="16">
        <f t="shared" si="0"/>
        <v>0</v>
      </c>
      <c r="L59" s="14"/>
      <c r="M59" s="15"/>
      <c r="N59" s="15"/>
      <c r="O59" s="15"/>
      <c r="P59" s="15"/>
      <c r="Q59" s="15"/>
      <c r="R59" s="16">
        <f t="shared" si="1"/>
        <v>0</v>
      </c>
      <c r="S59" s="20"/>
      <c r="T59" s="21" t="e">
        <f>bdrate($D59:$D62,E59:E62,$L59:$L62,M59:M62)</f>
        <v>#VALUE!</v>
      </c>
      <c r="U59" s="22" t="e">
        <f>bdrate($D59:$D62,F59:F62,$L59:$L62,N59:N62)</f>
        <v>#VALUE!</v>
      </c>
      <c r="V59" s="22" t="e">
        <f>bdrate($D59:$D62,G59:G62,$L59:$L62,O59:O62)</f>
        <v>#VALUE!</v>
      </c>
      <c r="W59" s="44" t="e">
        <f>bdrateOld($D59:$D62,E59:E62,$L59:$L62,M59:M62)</f>
        <v>#VALUE!</v>
      </c>
      <c r="X59" s="45" t="e">
        <f>bdrateOld($D59:$D62,F59:F62,$L59:$L62,N59:N62)</f>
        <v>#VALUE!</v>
      </c>
      <c r="Y59" s="46" t="e">
        <f>bdrateOld($D59:$D62,G59:G62,$L59:$L62,O59:O62)</f>
        <v>#VALUE!</v>
      </c>
    </row>
    <row r="60" spans="1:25" x14ac:dyDescent="0.2">
      <c r="A60" s="24"/>
      <c r="B60" s="24"/>
      <c r="C60" s="24">
        <v>27</v>
      </c>
      <c r="D60" s="25"/>
      <c r="E60" s="26"/>
      <c r="F60" s="26"/>
      <c r="G60" s="26"/>
      <c r="H60" s="26"/>
      <c r="I60" s="26"/>
      <c r="J60" s="27">
        <f t="shared" si="0"/>
        <v>0</v>
      </c>
      <c r="L60" s="25"/>
      <c r="M60" s="26"/>
      <c r="N60" s="26"/>
      <c r="O60" s="26"/>
      <c r="P60" s="26"/>
      <c r="Q60" s="26"/>
      <c r="R60" s="27">
        <f t="shared" si="1"/>
        <v>0</v>
      </c>
      <c r="S60" s="20"/>
      <c r="T60" s="31"/>
      <c r="U60" s="32"/>
      <c r="V60" s="32"/>
      <c r="W60" s="31"/>
      <c r="X60" s="32"/>
      <c r="Y60" s="33"/>
    </row>
    <row r="61" spans="1:25" x14ac:dyDescent="0.2">
      <c r="A61" s="24"/>
      <c r="B61" s="24"/>
      <c r="C61" s="24">
        <v>32</v>
      </c>
      <c r="D61" s="25"/>
      <c r="E61" s="26"/>
      <c r="F61" s="26"/>
      <c r="G61" s="26"/>
      <c r="H61" s="26"/>
      <c r="I61" s="26"/>
      <c r="J61" s="27">
        <f t="shared" si="0"/>
        <v>0</v>
      </c>
      <c r="L61" s="25"/>
      <c r="M61" s="26"/>
      <c r="N61" s="26"/>
      <c r="O61" s="26"/>
      <c r="P61" s="26"/>
      <c r="Q61" s="26"/>
      <c r="R61" s="27">
        <f t="shared" si="1"/>
        <v>0</v>
      </c>
      <c r="S61" s="20"/>
      <c r="T61" s="31"/>
      <c r="U61" s="32"/>
      <c r="V61" s="32"/>
      <c r="W61" s="31"/>
      <c r="X61" s="32"/>
      <c r="Y61" s="33"/>
    </row>
    <row r="62" spans="1:25" ht="12.75" thickBot="1" x14ac:dyDescent="0.25">
      <c r="A62" s="24"/>
      <c r="B62" s="34"/>
      <c r="C62" s="34">
        <v>37</v>
      </c>
      <c r="D62" s="35"/>
      <c r="E62" s="36"/>
      <c r="F62" s="36"/>
      <c r="G62" s="36"/>
      <c r="H62" s="36"/>
      <c r="I62" s="36"/>
      <c r="J62" s="37">
        <f t="shared" si="0"/>
        <v>0</v>
      </c>
      <c r="L62" s="35"/>
      <c r="M62" s="36"/>
      <c r="N62" s="36"/>
      <c r="O62" s="36"/>
      <c r="P62" s="36"/>
      <c r="Q62" s="36"/>
      <c r="R62" s="37">
        <f t="shared" si="1"/>
        <v>0</v>
      </c>
      <c r="S62" s="20"/>
      <c r="T62" s="41"/>
      <c r="U62" s="42"/>
      <c r="V62" s="42"/>
      <c r="W62" s="41"/>
      <c r="X62" s="42"/>
      <c r="Y62" s="43"/>
    </row>
    <row r="63" spans="1:25" x14ac:dyDescent="0.2">
      <c r="A63" s="24"/>
      <c r="B63" s="13" t="s">
        <v>24</v>
      </c>
      <c r="C63" s="13">
        <v>22</v>
      </c>
      <c r="D63" s="14"/>
      <c r="E63" s="15"/>
      <c r="F63" s="15"/>
      <c r="G63" s="15"/>
      <c r="H63" s="15"/>
      <c r="I63" s="15"/>
      <c r="J63" s="16">
        <f t="shared" si="0"/>
        <v>0</v>
      </c>
      <c r="L63" s="14"/>
      <c r="M63" s="15"/>
      <c r="N63" s="15"/>
      <c r="O63" s="15"/>
      <c r="P63" s="15"/>
      <c r="Q63" s="15"/>
      <c r="R63" s="16">
        <f t="shared" si="1"/>
        <v>0</v>
      </c>
      <c r="S63" s="20"/>
      <c r="T63" s="21" t="e">
        <f>bdrate($D63:$D66,E63:E66,$L63:$L66,M63:M66)</f>
        <v>#VALUE!</v>
      </c>
      <c r="U63" s="22" t="e">
        <f>bdrate($D63:$D66,F63:F66,$L63:$L66,N63:N66)</f>
        <v>#VALUE!</v>
      </c>
      <c r="V63" s="22" t="e">
        <f>bdrate($D63:$D66,G63:G66,$L63:$L66,O63:O66)</f>
        <v>#VALUE!</v>
      </c>
      <c r="W63" s="44" t="e">
        <f>bdrateOld($D63:$D66,E63:E66,$L63:$L66,M63:M66)</f>
        <v>#VALUE!</v>
      </c>
      <c r="X63" s="45" t="e">
        <f>bdrateOld($D63:$D66,F63:F66,$L63:$L66,N63:N66)</f>
        <v>#VALUE!</v>
      </c>
      <c r="Y63" s="46" t="e">
        <f>bdrateOld($D63:$D66,G63:G66,$L63:$L66,O63:O66)</f>
        <v>#VALUE!</v>
      </c>
    </row>
    <row r="64" spans="1:25" x14ac:dyDescent="0.2">
      <c r="A64" s="24"/>
      <c r="B64" s="24"/>
      <c r="C64" s="24">
        <v>27</v>
      </c>
      <c r="D64" s="25"/>
      <c r="E64" s="26"/>
      <c r="F64" s="26"/>
      <c r="G64" s="26"/>
      <c r="H64" s="26"/>
      <c r="I64" s="26"/>
      <c r="J64" s="27">
        <f t="shared" si="0"/>
        <v>0</v>
      </c>
      <c r="L64" s="25"/>
      <c r="M64" s="26"/>
      <c r="N64" s="26"/>
      <c r="O64" s="26"/>
      <c r="P64" s="26"/>
      <c r="Q64" s="26"/>
      <c r="R64" s="27">
        <f t="shared" si="1"/>
        <v>0</v>
      </c>
      <c r="S64" s="20"/>
      <c r="T64" s="31"/>
      <c r="U64" s="32"/>
      <c r="V64" s="32"/>
      <c r="W64" s="31"/>
      <c r="X64" s="32"/>
      <c r="Y64" s="33"/>
    </row>
    <row r="65" spans="1:25" x14ac:dyDescent="0.2">
      <c r="A65" s="24"/>
      <c r="B65" s="24"/>
      <c r="C65" s="24">
        <v>32</v>
      </c>
      <c r="D65" s="25"/>
      <c r="E65" s="26"/>
      <c r="F65" s="26"/>
      <c r="G65" s="26"/>
      <c r="H65" s="26"/>
      <c r="I65" s="26"/>
      <c r="J65" s="27">
        <f t="shared" si="0"/>
        <v>0</v>
      </c>
      <c r="L65" s="25"/>
      <c r="M65" s="26"/>
      <c r="N65" s="26"/>
      <c r="O65" s="26"/>
      <c r="P65" s="26"/>
      <c r="Q65" s="26"/>
      <c r="R65" s="27">
        <f t="shared" si="1"/>
        <v>0</v>
      </c>
      <c r="S65" s="20"/>
      <c r="T65" s="31"/>
      <c r="U65" s="32"/>
      <c r="V65" s="32"/>
      <c r="W65" s="31"/>
      <c r="X65" s="32"/>
      <c r="Y65" s="33"/>
    </row>
    <row r="66" spans="1:25" ht="12.75" thickBot="1" x14ac:dyDescent="0.25">
      <c r="A66" s="24"/>
      <c r="B66" s="34"/>
      <c r="C66" s="34">
        <v>37</v>
      </c>
      <c r="D66" s="35"/>
      <c r="E66" s="36"/>
      <c r="F66" s="36"/>
      <c r="G66" s="36"/>
      <c r="H66" s="36"/>
      <c r="I66" s="36"/>
      <c r="J66" s="37">
        <f t="shared" si="0"/>
        <v>0</v>
      </c>
      <c r="L66" s="35"/>
      <c r="M66" s="36"/>
      <c r="N66" s="36"/>
      <c r="O66" s="36"/>
      <c r="P66" s="36"/>
      <c r="Q66" s="36"/>
      <c r="R66" s="37">
        <f t="shared" si="1"/>
        <v>0</v>
      </c>
      <c r="S66" s="20"/>
      <c r="T66" s="41"/>
      <c r="U66" s="42"/>
      <c r="V66" s="42"/>
      <c r="W66" s="41"/>
      <c r="X66" s="42"/>
      <c r="Y66" s="43"/>
    </row>
    <row r="67" spans="1:25" x14ac:dyDescent="0.2">
      <c r="A67" s="24"/>
      <c r="B67" s="13" t="s">
        <v>19</v>
      </c>
      <c r="C67" s="13">
        <v>22</v>
      </c>
      <c r="D67" s="14"/>
      <c r="E67" s="15"/>
      <c r="F67" s="15"/>
      <c r="G67" s="15"/>
      <c r="H67" s="15"/>
      <c r="I67" s="15"/>
      <c r="J67" s="16">
        <f t="shared" si="0"/>
        <v>0</v>
      </c>
      <c r="L67" s="14"/>
      <c r="M67" s="15"/>
      <c r="N67" s="15"/>
      <c r="O67" s="15"/>
      <c r="P67" s="15"/>
      <c r="Q67" s="15"/>
      <c r="R67" s="16">
        <f t="shared" si="1"/>
        <v>0</v>
      </c>
      <c r="S67" s="20"/>
      <c r="T67" s="21" t="e">
        <f>bdrate($D67:$D70,E67:E70,$L67:$L70,M67:M70)</f>
        <v>#VALUE!</v>
      </c>
      <c r="U67" s="22" t="e">
        <f>bdrate($D67:$D70,F67:F70,$L67:$L70,N67:N70)</f>
        <v>#VALUE!</v>
      </c>
      <c r="V67" s="22" t="e">
        <f>bdrate($D67:$D70,G67:G70,$L67:$L70,O67:O70)</f>
        <v>#VALUE!</v>
      </c>
      <c r="W67" s="44" t="e">
        <f>bdrateOld($D67:$D70,E67:E70,$L67:$L70,M67:M70)</f>
        <v>#VALUE!</v>
      </c>
      <c r="X67" s="45" t="e">
        <f>bdrateOld($D67:$D70,F67:F70,$L67:$L70,N67:N70)</f>
        <v>#VALUE!</v>
      </c>
      <c r="Y67" s="46" t="e">
        <f>bdrateOld($D67:$D70,G67:G70,$L67:$L70,O67:O70)</f>
        <v>#VALUE!</v>
      </c>
    </row>
    <row r="68" spans="1:25" x14ac:dyDescent="0.2">
      <c r="A68" s="24"/>
      <c r="B68" s="24"/>
      <c r="C68" s="24">
        <v>27</v>
      </c>
      <c r="D68" s="25"/>
      <c r="E68" s="26"/>
      <c r="F68" s="26"/>
      <c r="G68" s="26"/>
      <c r="H68" s="26"/>
      <c r="I68" s="26"/>
      <c r="J68" s="27">
        <f t="shared" si="0"/>
        <v>0</v>
      </c>
      <c r="L68" s="25"/>
      <c r="M68" s="26"/>
      <c r="N68" s="26"/>
      <c r="O68" s="26"/>
      <c r="P68" s="26"/>
      <c r="Q68" s="26"/>
      <c r="R68" s="27">
        <f t="shared" si="1"/>
        <v>0</v>
      </c>
      <c r="S68" s="20"/>
      <c r="T68" s="31"/>
      <c r="U68" s="32"/>
      <c r="V68" s="32"/>
      <c r="W68" s="31"/>
      <c r="X68" s="32"/>
      <c r="Y68" s="33"/>
    </row>
    <row r="69" spans="1:25" x14ac:dyDescent="0.2">
      <c r="A69" s="24"/>
      <c r="B69" s="24"/>
      <c r="C69" s="24">
        <v>32</v>
      </c>
      <c r="D69" s="25"/>
      <c r="E69" s="26"/>
      <c r="F69" s="26"/>
      <c r="G69" s="26"/>
      <c r="H69" s="26"/>
      <c r="I69" s="26"/>
      <c r="J69" s="27">
        <f t="shared" si="0"/>
        <v>0</v>
      </c>
      <c r="L69" s="25"/>
      <c r="M69" s="26"/>
      <c r="N69" s="26"/>
      <c r="O69" s="26"/>
      <c r="P69" s="26"/>
      <c r="Q69" s="26"/>
      <c r="R69" s="27">
        <f t="shared" si="1"/>
        <v>0</v>
      </c>
      <c r="S69" s="20"/>
      <c r="T69" s="31"/>
      <c r="U69" s="32"/>
      <c r="V69" s="32"/>
      <c r="W69" s="31"/>
      <c r="X69" s="32"/>
      <c r="Y69" s="33"/>
    </row>
    <row r="70" spans="1:25" ht="12.75" thickBot="1" x14ac:dyDescent="0.25">
      <c r="A70" s="34"/>
      <c r="B70" s="34"/>
      <c r="C70" s="34">
        <v>37</v>
      </c>
      <c r="D70" s="35"/>
      <c r="E70" s="36"/>
      <c r="F70" s="36"/>
      <c r="G70" s="36"/>
      <c r="H70" s="36"/>
      <c r="I70" s="36"/>
      <c r="J70" s="37">
        <f t="shared" si="0"/>
        <v>0</v>
      </c>
      <c r="L70" s="35"/>
      <c r="M70" s="36"/>
      <c r="N70" s="36"/>
      <c r="O70" s="36"/>
      <c r="P70" s="36"/>
      <c r="Q70" s="36"/>
      <c r="R70" s="37">
        <f t="shared" si="1"/>
        <v>0</v>
      </c>
      <c r="S70" s="20"/>
      <c r="T70" s="41"/>
      <c r="U70" s="42"/>
      <c r="V70" s="42"/>
      <c r="W70" s="41"/>
      <c r="X70" s="42"/>
      <c r="Y70" s="43"/>
    </row>
    <row r="71" spans="1:25" x14ac:dyDescent="0.2">
      <c r="A71" s="13" t="s">
        <v>25</v>
      </c>
      <c r="B71" s="13" t="s">
        <v>26</v>
      </c>
      <c r="C71" s="13">
        <v>22</v>
      </c>
      <c r="D71" s="14"/>
      <c r="E71" s="15"/>
      <c r="F71" s="15"/>
      <c r="G71" s="15"/>
      <c r="H71" s="15"/>
      <c r="I71" s="15"/>
      <c r="J71" s="16">
        <f t="shared" si="0"/>
        <v>0</v>
      </c>
      <c r="L71" s="14"/>
      <c r="M71" s="15"/>
      <c r="N71" s="15"/>
      <c r="O71" s="15"/>
      <c r="P71" s="15"/>
      <c r="Q71" s="15"/>
      <c r="R71" s="16">
        <f t="shared" si="1"/>
        <v>0</v>
      </c>
      <c r="S71" s="20"/>
      <c r="T71" s="21" t="e">
        <f>bdrate($D71:$D74,E71:E74,$L71:$L74,M71:M74)</f>
        <v>#VALUE!</v>
      </c>
      <c r="U71" s="22" t="e">
        <f>bdrate($D71:$D74,F71:F74,$L71:$L74,N71:N74)</f>
        <v>#VALUE!</v>
      </c>
      <c r="V71" s="22" t="e">
        <f>bdrate($D71:$D74,G71:G74,$L71:$L74,O71:O74)</f>
        <v>#VALUE!</v>
      </c>
      <c r="W71" s="44" t="e">
        <f>bdrateOld($D71:$D74,E71:E74,$L71:$L74,M71:M74)</f>
        <v>#VALUE!</v>
      </c>
      <c r="X71" s="45" t="e">
        <f>bdrateOld($D71:$D74,F71:F74,$L71:$L74,N71:N74)</f>
        <v>#VALUE!</v>
      </c>
      <c r="Y71" s="46" t="e">
        <f>bdrateOld($D71:$D74,G71:G74,$L71:$L74,O71:O74)</f>
        <v>#VALUE!</v>
      </c>
    </row>
    <row r="72" spans="1:25" x14ac:dyDescent="0.2">
      <c r="A72" s="24" t="s">
        <v>27</v>
      </c>
      <c r="B72" s="24"/>
      <c r="C72" s="24">
        <v>27</v>
      </c>
      <c r="D72" s="25"/>
      <c r="E72" s="26"/>
      <c r="F72" s="26"/>
      <c r="G72" s="26"/>
      <c r="H72" s="26"/>
      <c r="I72" s="26"/>
      <c r="J72" s="27">
        <f t="shared" si="0"/>
        <v>0</v>
      </c>
      <c r="L72" s="25"/>
      <c r="M72" s="26"/>
      <c r="N72" s="26"/>
      <c r="O72" s="26"/>
      <c r="P72" s="26"/>
      <c r="Q72" s="26"/>
      <c r="R72" s="27">
        <f t="shared" si="1"/>
        <v>0</v>
      </c>
      <c r="S72" s="20"/>
      <c r="T72" s="31"/>
      <c r="U72" s="32"/>
      <c r="V72" s="32"/>
      <c r="W72" s="31"/>
      <c r="X72" s="32"/>
      <c r="Y72" s="33"/>
    </row>
    <row r="73" spans="1:25" x14ac:dyDescent="0.2">
      <c r="A73" s="24"/>
      <c r="B73" s="24"/>
      <c r="C73" s="24">
        <v>32</v>
      </c>
      <c r="D73" s="25"/>
      <c r="E73" s="26"/>
      <c r="F73" s="26"/>
      <c r="G73" s="26"/>
      <c r="H73" s="26"/>
      <c r="I73" s="26"/>
      <c r="J73" s="27">
        <f t="shared" si="0"/>
        <v>0</v>
      </c>
      <c r="L73" s="25"/>
      <c r="M73" s="26"/>
      <c r="N73" s="26"/>
      <c r="O73" s="26"/>
      <c r="P73" s="26"/>
      <c r="Q73" s="26"/>
      <c r="R73" s="27">
        <f t="shared" si="1"/>
        <v>0</v>
      </c>
      <c r="S73" s="20"/>
      <c r="T73" s="31"/>
      <c r="U73" s="32"/>
      <c r="V73" s="32"/>
      <c r="W73" s="31"/>
      <c r="X73" s="32"/>
      <c r="Y73" s="33"/>
    </row>
    <row r="74" spans="1:25" ht="12.75" thickBot="1" x14ac:dyDescent="0.25">
      <c r="A74" s="24"/>
      <c r="B74" s="34"/>
      <c r="C74" s="34">
        <v>37</v>
      </c>
      <c r="D74" s="35"/>
      <c r="E74" s="36"/>
      <c r="F74" s="36"/>
      <c r="G74" s="36"/>
      <c r="H74" s="36"/>
      <c r="I74" s="36"/>
      <c r="J74" s="37">
        <f t="shared" si="0"/>
        <v>0</v>
      </c>
      <c r="L74" s="35"/>
      <c r="M74" s="36"/>
      <c r="N74" s="36"/>
      <c r="O74" s="36"/>
      <c r="P74" s="36"/>
      <c r="Q74" s="36"/>
      <c r="R74" s="37">
        <f t="shared" si="1"/>
        <v>0</v>
      </c>
      <c r="S74" s="20"/>
      <c r="T74" s="41"/>
      <c r="U74" s="42"/>
      <c r="V74" s="42"/>
      <c r="W74" s="41"/>
      <c r="X74" s="42"/>
      <c r="Y74" s="43"/>
    </row>
    <row r="75" spans="1:25" x14ac:dyDescent="0.2">
      <c r="A75" s="24"/>
      <c r="B75" s="13" t="s">
        <v>28</v>
      </c>
      <c r="C75" s="13">
        <v>22</v>
      </c>
      <c r="D75" s="14"/>
      <c r="E75" s="15"/>
      <c r="F75" s="15"/>
      <c r="G75" s="15"/>
      <c r="H75" s="15"/>
      <c r="I75" s="15"/>
      <c r="J75" s="16">
        <f t="shared" si="0"/>
        <v>0</v>
      </c>
      <c r="L75" s="14"/>
      <c r="M75" s="15"/>
      <c r="N75" s="15"/>
      <c r="O75" s="15"/>
      <c r="P75" s="15"/>
      <c r="Q75" s="15"/>
      <c r="R75" s="16">
        <f t="shared" si="1"/>
        <v>0</v>
      </c>
      <c r="S75" s="20"/>
      <c r="T75" s="21" t="e">
        <f>bdrate($D75:$D78,E75:E78,$L75:$L78,M75:M78)</f>
        <v>#VALUE!</v>
      </c>
      <c r="U75" s="22" t="e">
        <f>bdrate($D75:$D78,F75:F78,$L75:$L78,N75:N78)</f>
        <v>#VALUE!</v>
      </c>
      <c r="V75" s="22" t="e">
        <f>bdrate($D75:$D78,G75:G78,$L75:$L78,O75:O78)</f>
        <v>#VALUE!</v>
      </c>
      <c r="W75" s="44" t="e">
        <f>bdrateOld($D75:$D78,E75:E78,$L75:$L78,M75:M78)</f>
        <v>#VALUE!</v>
      </c>
      <c r="X75" s="45" t="e">
        <f>bdrateOld($D75:$D78,F75:F78,$L75:$L78,N75:N78)</f>
        <v>#VALUE!</v>
      </c>
      <c r="Y75" s="46" t="e">
        <f>bdrateOld($D75:$D78,G75:G78,$L75:$L78,O75:O78)</f>
        <v>#VALUE!</v>
      </c>
    </row>
    <row r="76" spans="1:25" x14ac:dyDescent="0.2">
      <c r="A76" s="24"/>
      <c r="B76" s="24"/>
      <c r="C76" s="24">
        <v>27</v>
      </c>
      <c r="D76" s="25"/>
      <c r="E76" s="26"/>
      <c r="F76" s="26"/>
      <c r="G76" s="26"/>
      <c r="H76" s="26"/>
      <c r="I76" s="26"/>
      <c r="J76" s="27">
        <f t="shared" si="0"/>
        <v>0</v>
      </c>
      <c r="L76" s="25"/>
      <c r="M76" s="26"/>
      <c r="N76" s="26"/>
      <c r="O76" s="26"/>
      <c r="P76" s="26"/>
      <c r="Q76" s="26"/>
      <c r="R76" s="27">
        <f t="shared" si="1"/>
        <v>0</v>
      </c>
      <c r="S76" s="20"/>
      <c r="T76" s="31"/>
      <c r="U76" s="32"/>
      <c r="V76" s="32"/>
      <c r="W76" s="31"/>
      <c r="X76" s="32"/>
      <c r="Y76" s="33"/>
    </row>
    <row r="77" spans="1:25" x14ac:dyDescent="0.2">
      <c r="A77" s="24"/>
      <c r="B77" s="24"/>
      <c r="C77" s="24">
        <v>32</v>
      </c>
      <c r="D77" s="25"/>
      <c r="E77" s="26"/>
      <c r="F77" s="26"/>
      <c r="G77" s="26"/>
      <c r="H77" s="26"/>
      <c r="I77" s="26"/>
      <c r="J77" s="27">
        <f t="shared" si="0"/>
        <v>0</v>
      </c>
      <c r="L77" s="25"/>
      <c r="M77" s="26"/>
      <c r="N77" s="26"/>
      <c r="O77" s="26"/>
      <c r="P77" s="26"/>
      <c r="Q77" s="26"/>
      <c r="R77" s="27">
        <f t="shared" si="1"/>
        <v>0</v>
      </c>
      <c r="S77" s="20"/>
      <c r="T77" s="31"/>
      <c r="U77" s="32"/>
      <c r="V77" s="32"/>
      <c r="W77" s="31"/>
      <c r="X77" s="32"/>
      <c r="Y77" s="33"/>
    </row>
    <row r="78" spans="1:25" ht="12.75" thickBot="1" x14ac:dyDescent="0.25">
      <c r="A78" s="24"/>
      <c r="B78" s="34"/>
      <c r="C78" s="34">
        <v>37</v>
      </c>
      <c r="D78" s="35"/>
      <c r="E78" s="36"/>
      <c r="F78" s="36"/>
      <c r="G78" s="36"/>
      <c r="H78" s="36"/>
      <c r="I78" s="36"/>
      <c r="J78" s="37">
        <f t="shared" si="0"/>
        <v>0</v>
      </c>
      <c r="L78" s="35"/>
      <c r="M78" s="36"/>
      <c r="N78" s="36"/>
      <c r="O78" s="36"/>
      <c r="P78" s="36"/>
      <c r="Q78" s="36"/>
      <c r="R78" s="37">
        <f t="shared" si="1"/>
        <v>0</v>
      </c>
      <c r="S78" s="20"/>
      <c r="T78" s="41"/>
      <c r="U78" s="42"/>
      <c r="V78" s="42"/>
      <c r="W78" s="41"/>
      <c r="X78" s="42"/>
      <c r="Y78" s="43"/>
    </row>
    <row r="79" spans="1:25" x14ac:dyDescent="0.2">
      <c r="A79" s="24"/>
      <c r="B79" s="13" t="s">
        <v>29</v>
      </c>
      <c r="C79" s="13">
        <v>22</v>
      </c>
      <c r="D79" s="14"/>
      <c r="E79" s="15"/>
      <c r="F79" s="15"/>
      <c r="G79" s="15"/>
      <c r="H79" s="15"/>
      <c r="I79" s="15"/>
      <c r="J79" s="16">
        <f t="shared" si="0"/>
        <v>0</v>
      </c>
      <c r="L79" s="14"/>
      <c r="M79" s="15"/>
      <c r="N79" s="15"/>
      <c r="O79" s="15"/>
      <c r="P79" s="15"/>
      <c r="Q79" s="15"/>
      <c r="R79" s="16">
        <f t="shared" si="1"/>
        <v>0</v>
      </c>
      <c r="S79" s="20"/>
      <c r="T79" s="21" t="e">
        <f>bdrate($D79:$D82,E79:E82,$L79:$L82,M79:M82)</f>
        <v>#VALUE!</v>
      </c>
      <c r="U79" s="22" t="e">
        <f>bdrate($D79:$D82,F79:F82,$L79:$L82,N79:N82)</f>
        <v>#VALUE!</v>
      </c>
      <c r="V79" s="22" t="e">
        <f>bdrate($D79:$D82,G79:G82,$L79:$L82,O79:O82)</f>
        <v>#VALUE!</v>
      </c>
      <c r="W79" s="44" t="e">
        <f>bdrateOld($D79:$D82,E79:E82,$L79:$L82,M79:M82)</f>
        <v>#VALUE!</v>
      </c>
      <c r="X79" s="45" t="e">
        <f>bdrateOld($D79:$D82,F79:F82,$L79:$L82,N79:N82)</f>
        <v>#VALUE!</v>
      </c>
      <c r="Y79" s="46" t="e">
        <f>bdrateOld($D79:$D82,G79:G82,$L79:$L82,O79:O82)</f>
        <v>#VALUE!</v>
      </c>
    </row>
    <row r="80" spans="1:25" x14ac:dyDescent="0.2">
      <c r="A80" s="24"/>
      <c r="B80" s="24"/>
      <c r="C80" s="24">
        <v>27</v>
      </c>
      <c r="D80" s="25"/>
      <c r="E80" s="26"/>
      <c r="F80" s="26"/>
      <c r="G80" s="26"/>
      <c r="H80" s="26"/>
      <c r="I80" s="26"/>
      <c r="J80" s="27">
        <f t="shared" si="0"/>
        <v>0</v>
      </c>
      <c r="L80" s="25"/>
      <c r="M80" s="26"/>
      <c r="N80" s="26"/>
      <c r="O80" s="26"/>
      <c r="P80" s="26"/>
      <c r="Q80" s="26"/>
      <c r="R80" s="27">
        <f t="shared" si="1"/>
        <v>0</v>
      </c>
      <c r="S80" s="20"/>
      <c r="T80" s="31"/>
      <c r="U80" s="32"/>
      <c r="V80" s="32"/>
      <c r="W80" s="31"/>
      <c r="X80" s="32"/>
      <c r="Y80" s="33"/>
    </row>
    <row r="81" spans="1:25" x14ac:dyDescent="0.2">
      <c r="A81" s="24"/>
      <c r="B81" s="24"/>
      <c r="C81" s="24">
        <v>32</v>
      </c>
      <c r="D81" s="25"/>
      <c r="E81" s="26"/>
      <c r="F81" s="26"/>
      <c r="G81" s="26"/>
      <c r="H81" s="26"/>
      <c r="I81" s="26"/>
      <c r="J81" s="27">
        <f t="shared" si="0"/>
        <v>0</v>
      </c>
      <c r="L81" s="25"/>
      <c r="M81" s="26"/>
      <c r="N81" s="26"/>
      <c r="O81" s="26"/>
      <c r="P81" s="26"/>
      <c r="Q81" s="26"/>
      <c r="R81" s="27">
        <f t="shared" si="1"/>
        <v>0</v>
      </c>
      <c r="S81" s="20"/>
      <c r="T81" s="31"/>
      <c r="U81" s="32"/>
      <c r="V81" s="32"/>
      <c r="W81" s="31"/>
      <c r="X81" s="32"/>
      <c r="Y81" s="33"/>
    </row>
    <row r="82" spans="1:25" ht="12.75" thickBot="1" x14ac:dyDescent="0.25">
      <c r="A82" s="34"/>
      <c r="B82" s="34"/>
      <c r="C82" s="34">
        <v>37</v>
      </c>
      <c r="D82" s="35"/>
      <c r="E82" s="36"/>
      <c r="F82" s="36"/>
      <c r="G82" s="36"/>
      <c r="H82" s="36"/>
      <c r="I82" s="36"/>
      <c r="J82" s="37">
        <f t="shared" si="0"/>
        <v>0</v>
      </c>
      <c r="L82" s="35"/>
      <c r="M82" s="36"/>
      <c r="N82" s="36"/>
      <c r="O82" s="36"/>
      <c r="P82" s="36"/>
      <c r="Q82" s="36"/>
      <c r="R82" s="37">
        <f t="shared" si="1"/>
        <v>0</v>
      </c>
      <c r="S82" s="20"/>
      <c r="T82" s="41"/>
      <c r="U82" s="42"/>
      <c r="V82" s="42"/>
      <c r="W82" s="41"/>
      <c r="X82" s="42"/>
      <c r="Y82" s="43"/>
    </row>
    <row r="83" spans="1:25" x14ac:dyDescent="0.2">
      <c r="B83" s="1" t="s">
        <v>2</v>
      </c>
      <c r="T83" s="21"/>
      <c r="U83" s="22"/>
      <c r="V83" s="22"/>
      <c r="W83" s="21"/>
      <c r="X83" s="22"/>
      <c r="Y83" s="23"/>
    </row>
    <row r="84" spans="1:25" x14ac:dyDescent="0.2">
      <c r="B84" s="1" t="s">
        <v>7</v>
      </c>
      <c r="T84" s="44" t="e">
        <f t="shared" ref="T84:Y84" si="2">AVERAGE(T19,T23,T27,T31,T35)</f>
        <v>#VALUE!</v>
      </c>
      <c r="U84" s="45" t="e">
        <f t="shared" si="2"/>
        <v>#VALUE!</v>
      </c>
      <c r="V84" s="45" t="e">
        <f t="shared" si="2"/>
        <v>#VALUE!</v>
      </c>
      <c r="W84" s="44" t="e">
        <f t="shared" si="2"/>
        <v>#VALUE!</v>
      </c>
      <c r="X84" s="45" t="e">
        <f t="shared" si="2"/>
        <v>#VALUE!</v>
      </c>
      <c r="Y84" s="46" t="e">
        <f t="shared" si="2"/>
        <v>#VALUE!</v>
      </c>
    </row>
    <row r="85" spans="1:25" x14ac:dyDescent="0.2">
      <c r="B85" s="1" t="s">
        <v>14</v>
      </c>
      <c r="T85" s="44" t="e">
        <f t="shared" ref="T85:Y85" si="3">AVERAGE(T39,T43,T47,T51)</f>
        <v>#VALUE!</v>
      </c>
      <c r="U85" s="45" t="e">
        <f t="shared" si="3"/>
        <v>#VALUE!</v>
      </c>
      <c r="V85" s="45" t="e">
        <f t="shared" si="3"/>
        <v>#VALUE!</v>
      </c>
      <c r="W85" s="44" t="e">
        <f t="shared" si="3"/>
        <v>#VALUE!</v>
      </c>
      <c r="X85" s="45" t="e">
        <f t="shared" si="3"/>
        <v>#VALUE!</v>
      </c>
      <c r="Y85" s="46" t="e">
        <f t="shared" si="3"/>
        <v>#VALUE!</v>
      </c>
    </row>
    <row r="86" spans="1:25" x14ac:dyDescent="0.2">
      <c r="B86" s="1" t="s">
        <v>20</v>
      </c>
      <c r="T86" s="44" t="e">
        <f t="shared" ref="T86:Y86" si="4">AVERAGE(T55,T59,T63,T67)</f>
        <v>#VALUE!</v>
      </c>
      <c r="U86" s="45" t="e">
        <f t="shared" si="4"/>
        <v>#VALUE!</v>
      </c>
      <c r="V86" s="45" t="e">
        <f t="shared" si="4"/>
        <v>#VALUE!</v>
      </c>
      <c r="W86" s="44" t="e">
        <f t="shared" si="4"/>
        <v>#VALUE!</v>
      </c>
      <c r="X86" s="45" t="e">
        <f t="shared" si="4"/>
        <v>#VALUE!</v>
      </c>
      <c r="Y86" s="46" t="e">
        <f t="shared" si="4"/>
        <v>#VALUE!</v>
      </c>
    </row>
    <row r="87" spans="1:25" x14ac:dyDescent="0.2">
      <c r="B87" s="1" t="s">
        <v>30</v>
      </c>
      <c r="T87" s="44" t="e">
        <f t="shared" ref="T87:Y87" si="5">AVERAGE(T71,T75,T79)</f>
        <v>#VALUE!</v>
      </c>
      <c r="U87" s="45" t="e">
        <f t="shared" si="5"/>
        <v>#VALUE!</v>
      </c>
      <c r="V87" s="45" t="e">
        <f t="shared" si="5"/>
        <v>#VALUE!</v>
      </c>
      <c r="W87" s="44" t="e">
        <f t="shared" si="5"/>
        <v>#VALUE!</v>
      </c>
      <c r="X87" s="45" t="e">
        <f t="shared" si="5"/>
        <v>#VALUE!</v>
      </c>
      <c r="Y87" s="46" t="e">
        <f t="shared" si="5"/>
        <v>#VALUE!</v>
      </c>
    </row>
    <row r="88" spans="1:25" ht="12.75" thickBot="1" x14ac:dyDescent="0.25">
      <c r="B88" s="1" t="s">
        <v>84</v>
      </c>
      <c r="T88" s="48" t="e">
        <f>AVERAGE(#REF!,#REF!,#REF!,#REF!)</f>
        <v>#REF!</v>
      </c>
      <c r="U88" s="49" t="e">
        <f>AVERAGE(#REF!,#REF!,#REF!,#REF!)</f>
        <v>#REF!</v>
      </c>
      <c r="V88" s="49" t="e">
        <f>AVERAGE(#REF!,#REF!,#REF!,#REF!)</f>
        <v>#REF!</v>
      </c>
      <c r="W88" s="48" t="e">
        <f>AVERAGE(#REF!,#REF!,#REF!,#REF!)</f>
        <v>#REF!</v>
      </c>
      <c r="X88" s="49" t="e">
        <f>AVERAGE(#REF!,#REF!,#REF!,#REF!)</f>
        <v>#REF!</v>
      </c>
      <c r="Y88" s="50" t="e">
        <f>AVERAGE(#REF!,#REF!,#REF!,#REF!)</f>
        <v>#REF!</v>
      </c>
    </row>
    <row r="89" spans="1:25" ht="12.75" thickBot="1" x14ac:dyDescent="0.25">
      <c r="A89" s="3"/>
      <c r="B89" s="4" t="s">
        <v>31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8" t="e">
        <f t="shared" ref="T89:Y89" si="6">AVERAGE(T3:T82)</f>
        <v>#VALUE!</v>
      </c>
      <c r="U89" s="49" t="e">
        <f t="shared" si="6"/>
        <v>#VALUE!</v>
      </c>
      <c r="V89" s="50" t="e">
        <f t="shared" si="6"/>
        <v>#VALUE!</v>
      </c>
      <c r="W89" s="49" t="e">
        <f t="shared" si="6"/>
        <v>#VALUE!</v>
      </c>
      <c r="X89" s="49" t="e">
        <f t="shared" si="6"/>
        <v>#VALUE!</v>
      </c>
      <c r="Y89" s="50" t="e">
        <f t="shared" si="6"/>
        <v>#VALUE!</v>
      </c>
    </row>
    <row r="90" spans="1:25" x14ac:dyDescent="0.2">
      <c r="B90" s="1" t="s">
        <v>32</v>
      </c>
      <c r="I90" s="51" t="e">
        <f>GEOMEAN(I3:I82)</f>
        <v>#NUM!</v>
      </c>
      <c r="J90" s="51" t="e">
        <f>GEOMEAN(J3:J82)</f>
        <v>#NUM!</v>
      </c>
      <c r="Q90" s="51" t="e">
        <f>GEOMEAN(Q3:Q82)</f>
        <v>#NUM!</v>
      </c>
      <c r="R90" s="51" t="e">
        <f>GEOMEAN(R3:R82)</f>
        <v>#NUM!</v>
      </c>
    </row>
    <row r="91" spans="1:25" x14ac:dyDescent="0.2">
      <c r="B91" s="1" t="s">
        <v>33</v>
      </c>
      <c r="Q91" s="52" t="e">
        <f>Q90/I90</f>
        <v>#NUM!</v>
      </c>
      <c r="R91" s="52" t="e">
        <f>R90/J90</f>
        <v>#NUM!</v>
      </c>
    </row>
    <row r="92" spans="1:25" x14ac:dyDescent="0.2">
      <c r="B92" s="1" t="s">
        <v>34</v>
      </c>
      <c r="I92" s="51">
        <f>SUM(I3:I82)/3600</f>
        <v>0</v>
      </c>
      <c r="J92" s="51">
        <f>SUM(J3:J82)</f>
        <v>0</v>
      </c>
      <c r="Q92" s="51">
        <f>SUM(Q3:Q82)/3600</f>
        <v>0</v>
      </c>
      <c r="R92" s="51">
        <f>SUM(R3:R82)</f>
        <v>0</v>
      </c>
    </row>
  </sheetData>
  <mergeCells count="4">
    <mergeCell ref="D1:J1"/>
    <mergeCell ref="L1:R1"/>
    <mergeCell ref="T1:V1"/>
    <mergeCell ref="W1:Y1"/>
  </mergeCells>
  <phoneticPr fontId="1" type="noConversion"/>
  <conditionalFormatting sqref="T89:Y89 W78:X78 T3:V82 W3:Y3 W7:Y7 W11:Y11 W15:Y15 W19:Y19 W23:Y23 W27:Y27 W31:Y31 W35:Y35 W39:Y39 W43:Y43 W47:Y47 W51:Y51 W55:Y55 W59:Y59 W63:Y63 W67:Y67 W71:Y71 W75:Y75 W79:Y79 W6:X6 W10:X10 W14:X14 W18:X18 W22:X22 W26:X26 W30:X30 W34:X34 W38:X38 W42:X42 W46:X46 W50:X50 W54:X54 W58:X58 W62:X62 W66:X66 W70:X70 W74:X74">
    <cfRule type="cellIs" dxfId="11" priority="45" operator="greaterThan">
      <formula>0.03</formula>
    </cfRule>
    <cfRule type="cellIs" dxfId="10" priority="46" stopIfTrue="1" operator="lessThan">
      <formula>-0.03</formula>
    </cfRule>
  </conditionalFormatting>
  <conditionalFormatting sqref="T83:V88">
    <cfRule type="cellIs" dxfId="9" priority="43" operator="greaterThan">
      <formula>0.03</formula>
    </cfRule>
    <cfRule type="cellIs" dxfId="8" priority="44" stopIfTrue="1" operator="lessThan">
      <formula>-0.03</formula>
    </cfRule>
  </conditionalFormatting>
  <conditionalFormatting sqref="W83:Y87">
    <cfRule type="cellIs" dxfId="7" priority="41" operator="greaterThan">
      <formula>0.03</formula>
    </cfRule>
    <cfRule type="cellIs" dxfId="6" priority="42" stopIfTrue="1" operator="lessThan">
      <formula>-0.03</formula>
    </cfRule>
  </conditionalFormatting>
  <conditionalFormatting sqref="W88">
    <cfRule type="cellIs" dxfId="5" priority="5" operator="greaterThan">
      <formula>0.03</formula>
    </cfRule>
    <cfRule type="cellIs" dxfId="4" priority="6" stopIfTrue="1" operator="lessThan">
      <formula>-0.03</formula>
    </cfRule>
  </conditionalFormatting>
  <conditionalFormatting sqref="X88">
    <cfRule type="cellIs" dxfId="3" priority="3" operator="greaterThan">
      <formula>0.03</formula>
    </cfRule>
    <cfRule type="cellIs" dxfId="2" priority="4" stopIfTrue="1" operator="lessThan">
      <formula>-0.03</formula>
    </cfRule>
  </conditionalFormatting>
  <conditionalFormatting sqref="Y88">
    <cfRule type="cellIs" dxfId="1" priority="1" operator="greaterThan">
      <formula>0.03</formula>
    </cfRule>
    <cfRule type="cellIs" dxfId="0" priority="2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Summary</vt:lpstr>
      <vt:lpstr>Plot</vt:lpstr>
      <vt:lpstr>AI-HE</vt:lpstr>
      <vt:lpstr>AI-LC</vt:lpstr>
      <vt:lpstr>RA-HE</vt:lpstr>
      <vt:lpstr>RA-LC</vt:lpstr>
      <vt:lpstr>LB-HE</vt:lpstr>
      <vt:lpstr>LB-LC</vt:lpstr>
      <vt:lpstr>LP-HE</vt:lpstr>
      <vt:lpstr>LP-LC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Bossen</dc:creator>
  <cp:lastModifiedBy>Oudin, Simon</cp:lastModifiedBy>
  <dcterms:created xsi:type="dcterms:W3CDTF">2011-06-30T00:09:01Z</dcterms:created>
  <dcterms:modified xsi:type="dcterms:W3CDTF">2011-11-08T10:08:01Z</dcterms:modified>
</cp:coreProperties>
</file>