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95" yWindow="2040" windowWidth="16890" windowHeight="12690" tabRatio="755"/>
  </bookViews>
  <sheets>
    <sheet name="CAVLC vs. CABAC (%)" sheetId="68" r:id="rId1"/>
    <sheet name="CAVLC vs. CABAC (cycle counts)" sheetId="73" r:id="rId2"/>
    <sheet name="function-specific complexity" sheetId="67" r:id="rId3"/>
    <sheet name="Optimized function-specific" sheetId="72" r:id="rId4"/>
  </sheets>
  <calcPr calcId="145621"/>
</workbook>
</file>

<file path=xl/calcChain.xml><?xml version="1.0" encoding="utf-8"?>
<calcChain xmlns="http://schemas.openxmlformats.org/spreadsheetml/2006/main">
  <c r="AC108" i="72" l="1"/>
  <c r="AC109" i="72"/>
  <c r="AC110" i="72"/>
  <c r="AC111" i="72"/>
  <c r="AC112" i="72"/>
  <c r="AD112" i="72" s="1"/>
  <c r="AD111" i="72"/>
  <c r="AD110" i="72"/>
  <c r="AD109" i="72"/>
  <c r="AD108" i="72"/>
  <c r="AN108" i="72"/>
  <c r="AO108" i="72" s="1"/>
  <c r="AN109" i="72"/>
  <c r="AO109" i="72" s="1"/>
  <c r="AN110" i="72"/>
  <c r="AO110" i="72" s="1"/>
  <c r="AN111" i="72"/>
  <c r="AO111" i="72" s="1"/>
  <c r="AN112" i="72"/>
  <c r="AO112" i="72" s="1"/>
  <c r="R108" i="72"/>
  <c r="S108" i="72" s="1"/>
  <c r="R109" i="72"/>
  <c r="S109" i="72" s="1"/>
  <c r="R110" i="72"/>
  <c r="S110" i="72" s="1"/>
  <c r="R111" i="72"/>
  <c r="S111" i="72" s="1"/>
  <c r="R112" i="72"/>
  <c r="S112" i="72" s="1"/>
  <c r="G112" i="72"/>
  <c r="H112" i="72" s="1"/>
  <c r="G111" i="72"/>
  <c r="H111" i="72" s="1"/>
  <c r="G110" i="72"/>
  <c r="H110" i="72" s="1"/>
  <c r="G109" i="72"/>
  <c r="H109" i="72" s="1"/>
  <c r="G108" i="72"/>
  <c r="H108" i="72" s="1"/>
  <c r="L34" i="68" l="1"/>
  <c r="E34" i="68"/>
  <c r="L24" i="68" l="1"/>
  <c r="M24" i="68"/>
  <c r="N24" i="68"/>
  <c r="L19" i="68"/>
  <c r="M19" i="68"/>
  <c r="N19" i="68"/>
  <c r="L14" i="68"/>
  <c r="M14" i="68"/>
  <c r="N14" i="68"/>
  <c r="E24" i="68"/>
  <c r="F24" i="68"/>
  <c r="G24" i="68"/>
  <c r="E19" i="68"/>
  <c r="F19" i="68"/>
  <c r="G19" i="68"/>
  <c r="D9" i="68"/>
  <c r="E14" i="68"/>
  <c r="F14" i="68"/>
  <c r="G14" i="68"/>
  <c r="N29" i="68"/>
  <c r="N38" i="68"/>
  <c r="M38" i="68"/>
  <c r="L38" i="68"/>
  <c r="K38" i="68"/>
  <c r="N37" i="68"/>
  <c r="M37" i="68"/>
  <c r="L37" i="68"/>
  <c r="K37" i="68"/>
  <c r="N36" i="68"/>
  <c r="M36" i="68"/>
  <c r="L36" i="68"/>
  <c r="K36" i="68"/>
  <c r="N35" i="68"/>
  <c r="N39" i="68" s="1"/>
  <c r="M35" i="68"/>
  <c r="M39" i="68" s="1"/>
  <c r="L35" i="68"/>
  <c r="L39" i="68" s="1"/>
  <c r="K35" i="68"/>
  <c r="K39" i="68" s="1"/>
  <c r="M29" i="68"/>
  <c r="K29" i="68"/>
  <c r="K24" i="68"/>
  <c r="K19" i="68"/>
  <c r="K14" i="68"/>
  <c r="L9" i="68"/>
  <c r="K9" i="68"/>
  <c r="G38" i="68"/>
  <c r="F38" i="68"/>
  <c r="E38" i="68"/>
  <c r="D38" i="68"/>
  <c r="G37" i="68"/>
  <c r="F37" i="68"/>
  <c r="E37" i="68"/>
  <c r="D37" i="68"/>
  <c r="G36" i="68"/>
  <c r="F36" i="68"/>
  <c r="E36" i="68"/>
  <c r="D36" i="68"/>
  <c r="G35" i="68"/>
  <c r="G39" i="68" s="1"/>
  <c r="F35" i="68"/>
  <c r="F39" i="68" s="1"/>
  <c r="E35" i="68"/>
  <c r="E39" i="68" s="1"/>
  <c r="D35" i="68"/>
  <c r="D39" i="68" s="1"/>
  <c r="G29" i="68"/>
  <c r="F29" i="68"/>
  <c r="D29" i="68"/>
  <c r="D24" i="68"/>
  <c r="D19" i="68"/>
  <c r="D14" i="68"/>
  <c r="E9" i="68"/>
</calcChain>
</file>

<file path=xl/sharedStrings.xml><?xml version="1.0" encoding="utf-8"?>
<sst xmlns="http://schemas.openxmlformats.org/spreadsheetml/2006/main" count="487" uniqueCount="92">
  <si>
    <t>QP</t>
  </si>
  <si>
    <t>Average</t>
  </si>
  <si>
    <t>-</t>
  </si>
  <si>
    <t>AI</t>
  </si>
  <si>
    <t>Sequence class</t>
  </si>
  <si>
    <t>A</t>
  </si>
  <si>
    <t>B</t>
  </si>
  <si>
    <t>C</t>
  </si>
  <si>
    <t>D</t>
  </si>
  <si>
    <t>E</t>
  </si>
  <si>
    <t>F</t>
  </si>
  <si>
    <t>Avg.</t>
  </si>
  <si>
    <t>RA</t>
  </si>
  <si>
    <t>LB</t>
  </si>
  <si>
    <t>LP</t>
  </si>
  <si>
    <t>Format</t>
  </si>
  <si>
    <t>Sequence</t>
  </si>
  <si>
    <t>parseCoeffNxN</t>
  </si>
  <si>
    <t>xReadVlc</t>
  </si>
  <si>
    <t>xParseCoeff</t>
  </si>
  <si>
    <t>parseSplitFlag</t>
  </si>
  <si>
    <t>parseCbfTrdiv</t>
  </si>
  <si>
    <t>other</t>
  </si>
  <si>
    <t>416 x 240</t>
  </si>
  <si>
    <t>BasketballPass</t>
  </si>
  <si>
    <t>BlowingBubbles</t>
  </si>
  <si>
    <t>BQSquare</t>
  </si>
  <si>
    <t>RaceHorses</t>
  </si>
  <si>
    <t>832 x 480</t>
  </si>
  <si>
    <t>BasketballDrill</t>
  </si>
  <si>
    <t>BasketballDrill Text</t>
  </si>
  <si>
    <t>BQMall</t>
  </si>
  <si>
    <t>PartyScene</t>
  </si>
  <si>
    <t>RaceHorses Big</t>
  </si>
  <si>
    <t>1024 x 768</t>
  </si>
  <si>
    <t>ChinaSpeed</t>
  </si>
  <si>
    <t>SlideEditing</t>
  </si>
  <si>
    <t>SlideShow</t>
  </si>
  <si>
    <t>1920 x 1080</t>
  </si>
  <si>
    <t xml:space="preserve">BasketballDrive </t>
  </si>
  <si>
    <t>BQTerrace</t>
  </si>
  <si>
    <t>Cactus</t>
  </si>
  <si>
    <t>Kimono</t>
  </si>
  <si>
    <t>ParkScene</t>
  </si>
  <si>
    <t>2560 x 1600</t>
  </si>
  <si>
    <t>Nebuta</t>
  </si>
  <si>
    <t>PeopleOnStreet</t>
  </si>
  <si>
    <t>SteamlocomotiveTrain</t>
  </si>
  <si>
    <t>Traffic</t>
  </si>
  <si>
    <t>1280 x 720</t>
  </si>
  <si>
    <t>Vidyo1
(1280 x 720)</t>
  </si>
  <si>
    <t>Vidyo3
(1280 x 720)</t>
  </si>
  <si>
    <t>Vidyo4
(1280 x 720)</t>
  </si>
  <si>
    <t>Vidyo1</t>
  </si>
  <si>
    <t>Vidyo3</t>
  </si>
  <si>
    <t>Vidyo4</t>
  </si>
  <si>
    <t>Total</t>
  </si>
  <si>
    <t>Saving</t>
  </si>
  <si>
    <t>Saving %</t>
  </si>
  <si>
    <t>Orig</t>
  </si>
  <si>
    <t>Opt</t>
  </si>
  <si>
    <t>CABAC</t>
  </si>
  <si>
    <t>CAVLC</t>
  </si>
  <si>
    <t>(Note: complexities are reported in million CPU cycles)</t>
  </si>
  <si>
    <t>PeopleOnStreet
(2560 x 1600)</t>
  </si>
  <si>
    <t>Traffic
(2560 x 1600)</t>
  </si>
  <si>
    <t>Nebuta 
(2560 x 1600)</t>
  </si>
  <si>
    <t>SteamlocomotiveTrain
(2560 x 1600)</t>
  </si>
  <si>
    <t>Kimono
(1920 x 1080)</t>
  </si>
  <si>
    <t>ParkScene
(1920 x 1080)</t>
  </si>
  <si>
    <t>Cactus
(1920 x 1080)</t>
  </si>
  <si>
    <t>BQTerrace
(1920 x 1080)</t>
  </si>
  <si>
    <t>BasketballDrive
(1920 x 1080)</t>
  </si>
  <si>
    <t>RaceHorses Big
(832 x 480)</t>
  </si>
  <si>
    <t>BQMall
(832 x 480)</t>
  </si>
  <si>
    <t>PartyScene
(832 x 480)</t>
  </si>
  <si>
    <t>BasketballDrill
(832 x 480)</t>
  </si>
  <si>
    <t>RaceHorses s
(416 x 240)</t>
  </si>
  <si>
    <t>BQSquare
(416 x 240)</t>
  </si>
  <si>
    <t>BlowingBubbles
(416 x 240)</t>
  </si>
  <si>
    <t>BasketballPass
(416 x 240)</t>
  </si>
  <si>
    <t>BasketballDrill Text
(832 x 480)</t>
  </si>
  <si>
    <t>ChinaSpeed
(1024 x 768)</t>
  </si>
  <si>
    <t>SlideEditing
(1024 x 768)</t>
  </si>
  <si>
    <t>SlideShow
(1024 x 768)</t>
  </si>
  <si>
    <t>Original</t>
  </si>
  <si>
    <t>Opt.</t>
  </si>
  <si>
    <t>Improved CAVLC</t>
  </si>
  <si>
    <t>HM 4.0 CABAC vs. HM 4.0 CAVLC</t>
  </si>
  <si>
    <t>HM 4.0 CABAC vs. Improved CAVLC</t>
  </si>
  <si>
    <t>Complexity increase of HM 4.0 CABAC over HM 4.0 CAVLC</t>
  </si>
  <si>
    <t>Complexity increase of HM. 4.0 CABAC over improved HM 4.0 CAVLC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</si>
</sst>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%"/>
    <numFmt numFmtId="166" formatCode="0.0"/>
    <numFmt numFmtId="167" formatCode="0.0\ %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74">
    <xf numFmtId="0" fontId="0" fillId="0" borderId="0" xfId="0"/>
    <xf numFmtId="0" fontId="0" fillId="0" borderId="0" xfId="0"/>
    <xf numFmtId="0" fontId="0" fillId="0" borderId="0" xfId="0" applyBorder="1"/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0" xfId="0" applyFill="1"/>
    <xf numFmtId="0" fontId="2" fillId="2" borderId="13" xfId="0" applyNumberFormat="1" applyFont="1" applyFill="1" applyBorder="1" applyAlignment="1">
      <alignment horizontal="center"/>
    </xf>
    <xf numFmtId="0" fontId="2" fillId="2" borderId="7" xfId="0" applyNumberFormat="1" applyFont="1" applyFill="1" applyBorder="1" applyAlignment="1">
      <alignment horizontal="center"/>
    </xf>
    <xf numFmtId="0" fontId="2" fillId="2" borderId="8" xfId="0" applyNumberFormat="1" applyFont="1" applyFill="1" applyBorder="1" applyAlignment="1">
      <alignment horizontal="center"/>
    </xf>
    <xf numFmtId="0" fontId="0" fillId="0" borderId="7" xfId="0" applyBorder="1"/>
    <xf numFmtId="0" fontId="0" fillId="0" borderId="6" xfId="0" applyBorder="1"/>
    <xf numFmtId="165" fontId="1" fillId="2" borderId="9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5" fontId="1" fillId="2" borderId="7" xfId="0" applyNumberFormat="1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165" fontId="2" fillId="2" borderId="7" xfId="0" applyNumberFormat="1" applyFont="1" applyFill="1" applyBorder="1" applyAlignment="1">
      <alignment horizontal="center"/>
    </xf>
    <xf numFmtId="165" fontId="1" fillId="2" borderId="10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2" fillId="2" borderId="4" xfId="0" applyNumberFormat="1" applyFont="1" applyFill="1" applyBorder="1" applyAlignment="1">
      <alignment horizontal="center"/>
    </xf>
    <xf numFmtId="165" fontId="2" fillId="2" borderId="14" xfId="0" applyNumberFormat="1" applyFont="1" applyFill="1" applyBorder="1" applyAlignment="1">
      <alignment horizontal="center"/>
    </xf>
    <xf numFmtId="165" fontId="1" fillId="2" borderId="15" xfId="0" applyNumberFormat="1" applyFont="1" applyFill="1" applyBorder="1" applyAlignment="1">
      <alignment horizontal="center"/>
    </xf>
    <xf numFmtId="165" fontId="1" fillId="2" borderId="11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65" fontId="2" fillId="2" borderId="9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2" borderId="13" xfId="0" applyNumberFormat="1" applyFont="1" applyFill="1" applyBorder="1" applyAlignment="1">
      <alignment horizontal="center"/>
    </xf>
    <xf numFmtId="165" fontId="2" fillId="2" borderId="6" xfId="0" applyNumberFormat="1" applyFont="1" applyFill="1" applyBorder="1" applyAlignment="1">
      <alignment horizontal="center"/>
    </xf>
    <xf numFmtId="165" fontId="2" fillId="2" borderId="5" xfId="0" applyNumberFormat="1" applyFont="1" applyFill="1" applyBorder="1" applyAlignment="1">
      <alignment horizontal="center"/>
    </xf>
    <xf numFmtId="165" fontId="2" fillId="2" borderId="16" xfId="0" applyNumberFormat="1" applyFont="1" applyFill="1" applyBorder="1" applyAlignment="1">
      <alignment horizontal="center"/>
    </xf>
    <xf numFmtId="165" fontId="2" fillId="2" borderId="10" xfId="0" applyNumberFormat="1" applyFont="1" applyFill="1" applyBorder="1" applyAlignment="1">
      <alignment horizontal="center"/>
    </xf>
    <xf numFmtId="10" fontId="1" fillId="2" borderId="13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7" xfId="0" applyNumberFormat="1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0" fillId="0" borderId="0" xfId="0" applyBorder="1"/>
    <xf numFmtId="0" fontId="3" fillId="0" borderId="0" xfId="0" applyFont="1"/>
    <xf numFmtId="0" fontId="0" fillId="0" borderId="0" xfId="0"/>
    <xf numFmtId="164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165" fontId="2" fillId="2" borderId="4" xfId="0" applyNumberFormat="1" applyFont="1" applyFill="1" applyBorder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6" fontId="2" fillId="2" borderId="4" xfId="0" applyNumberFormat="1" applyFont="1" applyFill="1" applyBorder="1" applyAlignment="1">
      <alignment horizontal="center"/>
    </xf>
    <xf numFmtId="0" fontId="0" fillId="0" borderId="0" xfId="0"/>
    <xf numFmtId="164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165" fontId="2" fillId="2" borderId="4" xfId="0" applyNumberFormat="1" applyFont="1" applyFill="1" applyBorder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6" fontId="2" fillId="2" borderId="4" xfId="0" applyNumberFormat="1" applyFont="1" applyFill="1" applyBorder="1" applyAlignment="1">
      <alignment horizontal="center"/>
    </xf>
    <xf numFmtId="0" fontId="3" fillId="0" borderId="0" xfId="0" applyFont="1" applyBorder="1"/>
    <xf numFmtId="0" fontId="1" fillId="2" borderId="13" xfId="0" applyNumberFormat="1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1" fillId="2" borderId="8" xfId="0" applyNumberFormat="1" applyFont="1" applyFill="1" applyBorder="1" applyAlignment="1">
      <alignment horizontal="center"/>
    </xf>
    <xf numFmtId="0" fontId="2" fillId="2" borderId="7" xfId="0" applyFont="1" applyFill="1" applyBorder="1"/>
    <xf numFmtId="0" fontId="0" fillId="0" borderId="0" xfId="0"/>
    <xf numFmtId="164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/>
    </xf>
    <xf numFmtId="0" fontId="0" fillId="2" borderId="0" xfId="0" applyFill="1"/>
    <xf numFmtId="164" fontId="2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165" fontId="2" fillId="2" borderId="4" xfId="0" applyNumberFormat="1" applyFont="1" applyFill="1" applyBorder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6" fontId="2" fillId="2" borderId="4" xfId="0" applyNumberFormat="1" applyFont="1" applyFill="1" applyBorder="1" applyAlignment="1">
      <alignment horizontal="center"/>
    </xf>
    <xf numFmtId="0" fontId="0" fillId="0" borderId="0" xfId="0"/>
    <xf numFmtId="164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/>
    </xf>
    <xf numFmtId="0" fontId="0" fillId="2" borderId="0" xfId="0" applyFill="1"/>
    <xf numFmtId="164" fontId="2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165" fontId="2" fillId="2" borderId="4" xfId="0" applyNumberFormat="1" applyFont="1" applyFill="1" applyBorder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6" fontId="2" fillId="2" borderId="4" xfId="0" applyNumberFormat="1" applyFont="1" applyFill="1" applyBorder="1" applyAlignment="1">
      <alignment horizontal="center"/>
    </xf>
    <xf numFmtId="0" fontId="0" fillId="0" borderId="0" xfId="0"/>
    <xf numFmtId="164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/>
    </xf>
    <xf numFmtId="0" fontId="0" fillId="2" borderId="0" xfId="0" applyFill="1"/>
    <xf numFmtId="164" fontId="2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165" fontId="2" fillId="2" borderId="4" xfId="0" applyNumberFormat="1" applyFont="1" applyFill="1" applyBorder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6" fontId="2" fillId="2" borderId="4" xfId="0" applyNumberFormat="1" applyFont="1" applyFill="1" applyBorder="1" applyAlignment="1">
      <alignment horizontal="center"/>
    </xf>
    <xf numFmtId="0" fontId="0" fillId="0" borderId="0" xfId="0"/>
    <xf numFmtId="164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165" fontId="2" fillId="2" borderId="4" xfId="0" applyNumberFormat="1" applyFont="1" applyFill="1" applyBorder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6" fontId="2" fillId="2" borderId="4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/>
    <xf numFmtId="1" fontId="0" fillId="0" borderId="0" xfId="0" applyNumberFormat="1" applyBorder="1"/>
    <xf numFmtId="0" fontId="0" fillId="0" borderId="0" xfId="0"/>
    <xf numFmtId="0" fontId="1" fillId="2" borderId="0" xfId="0" applyNumberFormat="1" applyFont="1" applyFill="1" applyBorder="1" applyAlignment="1">
      <alignment horizontal="center"/>
    </xf>
    <xf numFmtId="1" fontId="1" fillId="2" borderId="22" xfId="0" applyNumberFormat="1" applyFont="1" applyFill="1" applyBorder="1" applyAlignment="1">
      <alignment horizontal="center"/>
    </xf>
    <xf numFmtId="1" fontId="1" fillId="2" borderId="21" xfId="0" applyNumberFormat="1" applyFont="1" applyFill="1" applyBorder="1" applyAlignment="1">
      <alignment horizontal="center"/>
    </xf>
    <xf numFmtId="1" fontId="1" fillId="2" borderId="20" xfId="0" applyNumberFormat="1" applyFont="1" applyFill="1" applyBorder="1" applyAlignment="1">
      <alignment horizontal="center"/>
    </xf>
    <xf numFmtId="1" fontId="1" fillId="2" borderId="23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0" fontId="0" fillId="0" borderId="0" xfId="0"/>
    <xf numFmtId="0" fontId="1" fillId="2" borderId="18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1" fontId="1" fillId="2" borderId="25" xfId="0" applyNumberFormat="1" applyFont="1" applyFill="1" applyBorder="1" applyAlignment="1">
      <alignment horizontal="center"/>
    </xf>
    <xf numFmtId="1" fontId="1" fillId="2" borderId="24" xfId="0" applyNumberFormat="1" applyFont="1" applyFill="1" applyBorder="1" applyAlignment="1">
      <alignment horizontal="center"/>
    </xf>
    <xf numFmtId="1" fontId="1" fillId="2" borderId="26" xfId="0" applyNumberFormat="1" applyFont="1" applyFill="1" applyBorder="1" applyAlignment="1">
      <alignment horizontal="center"/>
    </xf>
    <xf numFmtId="1" fontId="1" fillId="2" borderId="27" xfId="0" applyNumberFormat="1" applyFont="1" applyFill="1" applyBorder="1" applyAlignment="1">
      <alignment horizontal="center"/>
    </xf>
    <xf numFmtId="0" fontId="1" fillId="2" borderId="28" xfId="0" applyNumberFormat="1" applyFont="1" applyFill="1" applyBorder="1" applyAlignment="1">
      <alignment horizontal="center"/>
    </xf>
    <xf numFmtId="0" fontId="1" fillId="2" borderId="29" xfId="0" applyNumberFormat="1" applyFont="1" applyFill="1" applyBorder="1" applyAlignment="1">
      <alignment horizontal="center"/>
    </xf>
    <xf numFmtId="0" fontId="1" fillId="2" borderId="30" xfId="0" applyNumberFormat="1" applyFont="1" applyFill="1" applyBorder="1" applyAlignment="1">
      <alignment horizontal="center"/>
    </xf>
    <xf numFmtId="1" fontId="1" fillId="2" borderId="28" xfId="0" applyNumberFormat="1" applyFont="1" applyFill="1" applyBorder="1" applyAlignment="1">
      <alignment horizontal="center"/>
    </xf>
    <xf numFmtId="1" fontId="1" fillId="2" borderId="29" xfId="0" applyNumberFormat="1" applyFont="1" applyFill="1" applyBorder="1" applyAlignment="1">
      <alignment horizontal="center"/>
    </xf>
    <xf numFmtId="1" fontId="1" fillId="2" borderId="30" xfId="0" applyNumberFormat="1" applyFont="1" applyFill="1" applyBorder="1" applyAlignment="1">
      <alignment horizontal="center"/>
    </xf>
    <xf numFmtId="1" fontId="1" fillId="2" borderId="12" xfId="0" applyNumberFormat="1" applyFont="1" applyFill="1" applyBorder="1" applyAlignment="1">
      <alignment horizontal="center"/>
    </xf>
    <xf numFmtId="0" fontId="0" fillId="0" borderId="0" xfId="0"/>
    <xf numFmtId="0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1" fontId="1" fillId="2" borderId="32" xfId="0" applyNumberFormat="1" applyFont="1" applyFill="1" applyBorder="1" applyAlignment="1">
      <alignment horizontal="center"/>
    </xf>
    <xf numFmtId="1" fontId="1" fillId="2" borderId="33" xfId="0" applyNumberFormat="1" applyFont="1" applyFill="1" applyBorder="1" applyAlignment="1">
      <alignment horizontal="center"/>
    </xf>
    <xf numFmtId="1" fontId="1" fillId="2" borderId="34" xfId="0" applyNumberFormat="1" applyFont="1" applyFill="1" applyBorder="1" applyAlignment="1">
      <alignment horizontal="center"/>
    </xf>
    <xf numFmtId="1" fontId="1" fillId="2" borderId="35" xfId="0" applyNumberFormat="1" applyFont="1" applyFill="1" applyBorder="1" applyAlignment="1">
      <alignment horizontal="center"/>
    </xf>
    <xf numFmtId="1" fontId="1" fillId="2" borderId="37" xfId="0" applyNumberFormat="1" applyFont="1" applyFill="1" applyBorder="1" applyAlignment="1">
      <alignment horizontal="center"/>
    </xf>
    <xf numFmtId="0" fontId="1" fillId="2" borderId="18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" fontId="1" fillId="2" borderId="36" xfId="0" applyNumberFormat="1" applyFont="1" applyFill="1" applyBorder="1" applyAlignment="1">
      <alignment horizontal="center"/>
    </xf>
    <xf numFmtId="1" fontId="1" fillId="2" borderId="31" xfId="0" applyNumberFormat="1" applyFont="1" applyFill="1" applyBorder="1" applyAlignment="1">
      <alignment horizontal="center"/>
    </xf>
    <xf numFmtId="1" fontId="1" fillId="2" borderId="39" xfId="0" applyNumberFormat="1" applyFont="1" applyFill="1" applyBorder="1" applyAlignment="1">
      <alignment horizontal="center"/>
    </xf>
    <xf numFmtId="1" fontId="0" fillId="0" borderId="0" xfId="0" applyNumberFormat="1"/>
    <xf numFmtId="1" fontId="1" fillId="2" borderId="2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38" xfId="0" applyNumberFormat="1" applyFont="1" applyFill="1" applyBorder="1" applyAlignment="1">
      <alignment horizontal="center"/>
    </xf>
    <xf numFmtId="0" fontId="0" fillId="0" borderId="0" xfId="0"/>
    <xf numFmtId="166" fontId="1" fillId="2" borderId="0" xfId="0" applyNumberFormat="1" applyFont="1" applyFill="1" applyBorder="1" applyAlignment="1">
      <alignment horizontal="center"/>
    </xf>
    <xf numFmtId="166" fontId="2" fillId="2" borderId="0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left"/>
    </xf>
    <xf numFmtId="166" fontId="2" fillId="0" borderId="0" xfId="0" applyNumberFormat="1" applyFont="1" applyFill="1" applyBorder="1" applyAlignment="1">
      <alignment horizontal="center"/>
    </xf>
    <xf numFmtId="1" fontId="0" fillId="0" borderId="0" xfId="0" applyNumberFormat="1" applyFill="1"/>
    <xf numFmtId="167" fontId="0" fillId="0" borderId="0" xfId="1" applyNumberFormat="1" applyFont="1" applyFill="1"/>
    <xf numFmtId="1" fontId="0" fillId="2" borderId="0" xfId="0" applyNumberFormat="1" applyFill="1" applyAlignment="1">
      <alignment horizontal="center"/>
    </xf>
    <xf numFmtId="167" fontId="0" fillId="2" borderId="0" xfId="1" applyNumberFormat="1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67" fontId="3" fillId="2" borderId="4" xfId="1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2" borderId="0" xfId="0" applyFont="1" applyFill="1" applyAlignment="1"/>
    <xf numFmtId="0" fontId="2" fillId="2" borderId="1" xfId="0" applyFont="1" applyFill="1" applyBorder="1" applyAlignment="1"/>
    <xf numFmtId="0" fontId="1" fillId="2" borderId="19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0" xfId="0" applyFill="1" applyBorder="1" applyAlignment="1">
      <alignment vertical="center"/>
    </xf>
    <xf numFmtId="1" fontId="2" fillId="2" borderId="24" xfId="0" applyNumberFormat="1" applyFont="1" applyFill="1" applyBorder="1" applyAlignment="1">
      <alignment horizontal="center"/>
    </xf>
    <xf numFmtId="1" fontId="2" fillId="2" borderId="40" xfId="0" applyNumberFormat="1" applyFont="1" applyFill="1" applyBorder="1" applyAlignment="1">
      <alignment horizontal="center"/>
    </xf>
    <xf numFmtId="1" fontId="2" fillId="2" borderId="32" xfId="0" applyNumberFormat="1" applyFont="1" applyFill="1" applyBorder="1" applyAlignment="1">
      <alignment horizontal="center"/>
    </xf>
    <xf numFmtId="1" fontId="2" fillId="2" borderId="42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 wrapText="1"/>
    </xf>
    <xf numFmtId="1" fontId="2" fillId="2" borderId="4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/>
    <xf numFmtId="0" fontId="0" fillId="2" borderId="0" xfId="0" applyFill="1" applyAlignment="1"/>
    <xf numFmtId="0" fontId="0" fillId="2" borderId="1" xfId="0" applyFill="1" applyBorder="1" applyAlignment="1">
      <alignment vertical="center"/>
    </xf>
    <xf numFmtId="0" fontId="1" fillId="2" borderId="17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1" fillId="2" borderId="17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D13" sqref="D13"/>
    </sheetView>
  </sheetViews>
  <sheetFormatPr defaultRowHeight="15" x14ac:dyDescent="0.25"/>
  <cols>
    <col min="1" max="1" width="9.140625" style="215"/>
    <col min="2" max="3" width="9.140625" style="1"/>
    <col min="4" max="7" width="12" style="1" customWidth="1"/>
    <col min="8" max="10" width="9.140625" style="1"/>
    <col min="11" max="13" width="12" style="1" customWidth="1"/>
    <col min="14" max="14" width="13.42578125" style="1" customWidth="1"/>
    <col min="15" max="15" width="9.140625" style="171"/>
  </cols>
  <sheetData>
    <row r="1" spans="2:14" s="215" customFormat="1" x14ac:dyDescent="0.25"/>
    <row r="2" spans="2:14" x14ac:dyDescent="0.25">
      <c r="B2" s="232" t="s">
        <v>88</v>
      </c>
      <c r="C2" s="232"/>
      <c r="D2" s="232"/>
      <c r="E2" s="232"/>
      <c r="F2" s="232"/>
      <c r="G2" s="232"/>
      <c r="I2" s="232" t="s">
        <v>89</v>
      </c>
      <c r="J2" s="232"/>
      <c r="K2" s="232"/>
      <c r="L2" s="232"/>
      <c r="M2" s="232"/>
      <c r="N2" s="232"/>
    </row>
    <row r="3" spans="2:14" ht="15" customHeight="1" x14ac:dyDescent="0.25">
      <c r="B3" s="233" t="s">
        <v>4</v>
      </c>
      <c r="C3" s="235" t="s">
        <v>0</v>
      </c>
      <c r="D3" s="237" t="s">
        <v>90</v>
      </c>
      <c r="E3" s="238"/>
      <c r="F3" s="238"/>
      <c r="G3" s="239"/>
      <c r="I3" s="233" t="s">
        <v>4</v>
      </c>
      <c r="J3" s="235" t="s">
        <v>0</v>
      </c>
      <c r="K3" s="237" t="s">
        <v>91</v>
      </c>
      <c r="L3" s="238"/>
      <c r="M3" s="238"/>
      <c r="N3" s="239"/>
    </row>
    <row r="4" spans="2:14" x14ac:dyDescent="0.25">
      <c r="B4" s="234"/>
      <c r="C4" s="236"/>
      <c r="D4" s="5" t="s">
        <v>3</v>
      </c>
      <c r="E4" s="3" t="s">
        <v>12</v>
      </c>
      <c r="F4" s="3" t="s">
        <v>13</v>
      </c>
      <c r="G4" s="4" t="s">
        <v>14</v>
      </c>
      <c r="I4" s="234"/>
      <c r="J4" s="236"/>
      <c r="K4" s="5" t="s">
        <v>3</v>
      </c>
      <c r="L4" s="3" t="s">
        <v>12</v>
      </c>
      <c r="M4" s="3" t="s">
        <v>13</v>
      </c>
      <c r="N4" s="4" t="s">
        <v>14</v>
      </c>
    </row>
    <row r="5" spans="2:14" x14ac:dyDescent="0.25">
      <c r="B5" s="229" t="s">
        <v>5</v>
      </c>
      <c r="C5" s="7">
        <v>22</v>
      </c>
      <c r="D5" s="37">
        <v>0.95005287592689491</v>
      </c>
      <c r="E5" s="13">
        <v>0.46665144290553323</v>
      </c>
      <c r="F5" s="14" t="s">
        <v>2</v>
      </c>
      <c r="G5" s="15" t="s">
        <v>2</v>
      </c>
      <c r="I5" s="229" t="s">
        <v>5</v>
      </c>
      <c r="J5" s="7">
        <v>22</v>
      </c>
      <c r="K5" s="57">
        <v>0.92810358106734492</v>
      </c>
      <c r="L5" s="42">
        <v>0.58327348391816092</v>
      </c>
      <c r="M5" s="14" t="s">
        <v>2</v>
      </c>
      <c r="N5" s="15" t="s">
        <v>2</v>
      </c>
    </row>
    <row r="6" spans="2:14" x14ac:dyDescent="0.25">
      <c r="B6" s="240"/>
      <c r="C6" s="8">
        <v>27</v>
      </c>
      <c r="D6" s="35">
        <v>0.6607367914329475</v>
      </c>
      <c r="E6" s="14">
        <v>0.15294718266559587</v>
      </c>
      <c r="F6" s="14" t="s">
        <v>2</v>
      </c>
      <c r="G6" s="15" t="s">
        <v>2</v>
      </c>
      <c r="I6" s="240"/>
      <c r="J6" s="8">
        <v>27</v>
      </c>
      <c r="K6" s="55">
        <v>0.65707468344826414</v>
      </c>
      <c r="L6" s="40">
        <v>0.27223244882719111</v>
      </c>
      <c r="M6" s="14" t="s">
        <v>2</v>
      </c>
      <c r="N6" s="15" t="s">
        <v>2</v>
      </c>
    </row>
    <row r="7" spans="2:14" x14ac:dyDescent="0.25">
      <c r="B7" s="240"/>
      <c r="C7" s="8">
        <v>32</v>
      </c>
      <c r="D7" s="35">
        <v>0.43047173106575298</v>
      </c>
      <c r="E7" s="14">
        <v>1.4126369509782646E-2</v>
      </c>
      <c r="F7" s="14" t="s">
        <v>2</v>
      </c>
      <c r="G7" s="15" t="s">
        <v>2</v>
      </c>
      <c r="I7" s="240"/>
      <c r="J7" s="8">
        <v>32</v>
      </c>
      <c r="K7" s="55">
        <v>0.43597752884320129</v>
      </c>
      <c r="L7" s="40">
        <v>0.15111315342818504</v>
      </c>
      <c r="M7" s="14" t="s">
        <v>2</v>
      </c>
      <c r="N7" s="15" t="s">
        <v>2</v>
      </c>
    </row>
    <row r="8" spans="2:14" ht="15.75" thickBot="1" x14ac:dyDescent="0.3">
      <c r="B8" s="240"/>
      <c r="C8" s="8">
        <v>37</v>
      </c>
      <c r="D8" s="36">
        <v>0.22494393034634497</v>
      </c>
      <c r="E8" s="17">
        <v>-0.10147613607903862</v>
      </c>
      <c r="F8" s="18" t="s">
        <v>2</v>
      </c>
      <c r="G8" s="19" t="s">
        <v>2</v>
      </c>
      <c r="I8" s="240"/>
      <c r="J8" s="8">
        <v>37</v>
      </c>
      <c r="K8" s="56">
        <v>0.23936777508834586</v>
      </c>
      <c r="L8" s="41">
        <v>2.4284999009527523E-2</v>
      </c>
      <c r="M8" s="18" t="s">
        <v>2</v>
      </c>
      <c r="N8" s="19" t="s">
        <v>2</v>
      </c>
    </row>
    <row r="9" spans="2:14" ht="15.75" thickTop="1" x14ac:dyDescent="0.25">
      <c r="B9" s="241"/>
      <c r="C9" s="9" t="s">
        <v>11</v>
      </c>
      <c r="D9" s="20">
        <f>AVERAGE(D5:D8)</f>
        <v>0.56655133219298515</v>
      </c>
      <c r="E9" s="21">
        <f>AVERAGE(E5:E8)</f>
        <v>0.13306221475046828</v>
      </c>
      <c r="F9" s="22" t="s">
        <v>2</v>
      </c>
      <c r="G9" s="23" t="s">
        <v>2</v>
      </c>
      <c r="I9" s="241"/>
      <c r="J9" s="9" t="s">
        <v>11</v>
      </c>
      <c r="K9" s="20">
        <f>AVERAGE(K5:K8)</f>
        <v>0.56513089211178902</v>
      </c>
      <c r="L9" s="21">
        <f>AVERAGE(L5:L8)</f>
        <v>0.25772602129576616</v>
      </c>
      <c r="M9" s="22" t="s">
        <v>2</v>
      </c>
      <c r="N9" s="23" t="s">
        <v>2</v>
      </c>
    </row>
    <row r="10" spans="2:14" x14ac:dyDescent="0.25">
      <c r="B10" s="229" t="s">
        <v>6</v>
      </c>
      <c r="C10" s="7">
        <v>22</v>
      </c>
      <c r="D10" s="37">
        <v>0.81282960152344419</v>
      </c>
      <c r="E10" s="13">
        <v>0.45859452230099418</v>
      </c>
      <c r="F10" s="37">
        <v>0.34676189077735164</v>
      </c>
      <c r="G10" s="34">
        <v>0.37674025095367786</v>
      </c>
      <c r="I10" s="229" t="s">
        <v>6</v>
      </c>
      <c r="J10" s="7">
        <v>22</v>
      </c>
      <c r="K10" s="60">
        <v>0.78746405257826146</v>
      </c>
      <c r="L10" s="45">
        <v>0.55024488217595524</v>
      </c>
      <c r="M10" s="72">
        <v>0.45937658202977411</v>
      </c>
      <c r="N10" s="34">
        <v>0.48845347513687243</v>
      </c>
    </row>
    <row r="11" spans="2:14" x14ac:dyDescent="0.25">
      <c r="B11" s="230"/>
      <c r="C11" s="8">
        <v>27</v>
      </c>
      <c r="D11" s="35">
        <v>0.51953755162891002</v>
      </c>
      <c r="E11" s="14">
        <v>0.14755942703187599</v>
      </c>
      <c r="F11" s="35">
        <v>-3.6666140897913882E-2</v>
      </c>
      <c r="G11" s="38">
        <v>3.0876079563523619E-3</v>
      </c>
      <c r="I11" s="230"/>
      <c r="J11" s="8">
        <v>27</v>
      </c>
      <c r="K11" s="58">
        <v>0.50802823965773514</v>
      </c>
      <c r="L11" s="43">
        <v>0.24852838322493179</v>
      </c>
      <c r="M11" s="70">
        <v>9.7047621536431788E-2</v>
      </c>
      <c r="N11" s="38">
        <v>0.12990924382256575</v>
      </c>
    </row>
    <row r="12" spans="2:14" x14ac:dyDescent="0.25">
      <c r="B12" s="230"/>
      <c r="C12" s="8">
        <v>32</v>
      </c>
      <c r="D12" s="35">
        <v>0.30170762136897428</v>
      </c>
      <c r="E12" s="14">
        <v>-5.5737091831195039E-2</v>
      </c>
      <c r="F12" s="35">
        <v>-0.25217072487162773</v>
      </c>
      <c r="G12" s="38">
        <v>-0.22645110561491974</v>
      </c>
      <c r="I12" s="230"/>
      <c r="J12" s="8">
        <v>32</v>
      </c>
      <c r="K12" s="58">
        <v>0.29742366830617656</v>
      </c>
      <c r="L12" s="43">
        <v>5.7049694698042462E-2</v>
      </c>
      <c r="M12" s="70">
        <v>-0.12822878638931673</v>
      </c>
      <c r="N12" s="38">
        <v>-9.2891860263331308E-2</v>
      </c>
    </row>
    <row r="13" spans="2:14" ht="15.75" thickBot="1" x14ac:dyDescent="0.3">
      <c r="B13" s="230"/>
      <c r="C13" s="8">
        <v>37</v>
      </c>
      <c r="D13" s="36">
        <v>9.7747023190769403E-2</v>
      </c>
      <c r="E13" s="17">
        <v>-0.19626547435302796</v>
      </c>
      <c r="F13" s="36">
        <v>-0.37539582800465832</v>
      </c>
      <c r="G13" s="39">
        <v>-0.36064756852978219</v>
      </c>
      <c r="I13" s="230"/>
      <c r="J13" s="8">
        <v>37</v>
      </c>
      <c r="K13" s="59">
        <v>0.106028982364297</v>
      </c>
      <c r="L13" s="44">
        <v>-9.2241603170542155E-2</v>
      </c>
      <c r="M13" s="71">
        <v>-0.25273905073143033</v>
      </c>
      <c r="N13" s="39">
        <v>-0.24184569208285756</v>
      </c>
    </row>
    <row r="14" spans="2:14" ht="15.75" thickTop="1" x14ac:dyDescent="0.25">
      <c r="B14" s="231"/>
      <c r="C14" s="9" t="s">
        <v>11</v>
      </c>
      <c r="D14" s="20">
        <f>AVERAGE(D10:D13)</f>
        <v>0.43295544942802444</v>
      </c>
      <c r="E14" s="21">
        <f t="shared" ref="E14:G14" si="0">AVERAGE(E10:E13)</f>
        <v>8.8537845787161784E-2</v>
      </c>
      <c r="F14" s="21">
        <f t="shared" si="0"/>
        <v>-7.9367700749212067E-2</v>
      </c>
      <c r="G14" s="24">
        <f t="shared" si="0"/>
        <v>-5.1817703808667924E-2</v>
      </c>
      <c r="I14" s="231"/>
      <c r="J14" s="9" t="s">
        <v>11</v>
      </c>
      <c r="K14" s="20">
        <f>AVERAGE(K10:K13)</f>
        <v>0.42473623572661756</v>
      </c>
      <c r="L14" s="21">
        <f t="shared" ref="L14:N14" si="1">AVERAGE(L10:L13)</f>
        <v>0.19089533923209681</v>
      </c>
      <c r="M14" s="21">
        <f t="shared" si="1"/>
        <v>4.3864091611364717E-2</v>
      </c>
      <c r="N14" s="24">
        <f t="shared" si="1"/>
        <v>7.0906291653312331E-2</v>
      </c>
    </row>
    <row r="15" spans="2:14" x14ac:dyDescent="0.25">
      <c r="B15" s="229" t="s">
        <v>7</v>
      </c>
      <c r="C15" s="7">
        <v>22</v>
      </c>
      <c r="D15" s="37">
        <v>0.78485160517238839</v>
      </c>
      <c r="E15" s="13">
        <v>0.42615640267945903</v>
      </c>
      <c r="F15" s="37">
        <v>0.32449028550700865</v>
      </c>
      <c r="G15" s="34">
        <v>0.37393022941214776</v>
      </c>
      <c r="I15" s="229" t="s">
        <v>7</v>
      </c>
      <c r="J15" s="7">
        <v>22</v>
      </c>
      <c r="K15" s="63">
        <v>0.75363510356310026</v>
      </c>
      <c r="L15" s="48">
        <v>0.49938665360655815</v>
      </c>
      <c r="M15" s="75">
        <v>0.41136875396282113</v>
      </c>
      <c r="N15" s="34">
        <v>0.45132176977198113</v>
      </c>
    </row>
    <row r="16" spans="2:14" x14ac:dyDescent="0.25">
      <c r="B16" s="230"/>
      <c r="C16" s="8">
        <v>27</v>
      </c>
      <c r="D16" s="35">
        <v>0.60880687770799868</v>
      </c>
      <c r="E16" s="14">
        <v>0.2295670054098744</v>
      </c>
      <c r="F16" s="35">
        <v>7.5881169640516402E-2</v>
      </c>
      <c r="G16" s="38">
        <v>0.10306880981208011</v>
      </c>
      <c r="I16" s="230"/>
      <c r="J16" s="8">
        <v>27</v>
      </c>
      <c r="K16" s="61">
        <v>0.57052782162306337</v>
      </c>
      <c r="L16" s="46">
        <v>0.31156333572492528</v>
      </c>
      <c r="M16" s="73">
        <v>0.1826204989043087</v>
      </c>
      <c r="N16" s="38">
        <v>0.21238918534640616</v>
      </c>
    </row>
    <row r="17" spans="2:14" x14ac:dyDescent="0.25">
      <c r="B17" s="230"/>
      <c r="C17" s="8">
        <v>32</v>
      </c>
      <c r="D17" s="35">
        <v>0.43886186094259394</v>
      </c>
      <c r="E17" s="14">
        <v>6.0289328805975616E-2</v>
      </c>
      <c r="F17" s="35">
        <v>-0.12633095342029177</v>
      </c>
      <c r="G17" s="38">
        <v>-9.3866444136861363E-2</v>
      </c>
      <c r="I17" s="230"/>
      <c r="J17" s="8">
        <v>32</v>
      </c>
      <c r="K17" s="61">
        <v>0.41916354079480184</v>
      </c>
      <c r="L17" s="46">
        <v>0.15863912764196969</v>
      </c>
      <c r="M17" s="73">
        <v>-1.1025079128355616E-2</v>
      </c>
      <c r="N17" s="38">
        <v>2.4855130981449862E-2</v>
      </c>
    </row>
    <row r="18" spans="2:14" ht="15.75" thickBot="1" x14ac:dyDescent="0.3">
      <c r="B18" s="230"/>
      <c r="C18" s="8">
        <v>37</v>
      </c>
      <c r="D18" s="36">
        <v>0.2809663784609166</v>
      </c>
      <c r="E18" s="17">
        <v>-5.6983307597030103E-2</v>
      </c>
      <c r="F18" s="36">
        <v>-0.26577799007022346</v>
      </c>
      <c r="G18" s="39">
        <v>-0.24928659408072781</v>
      </c>
      <c r="I18" s="230"/>
      <c r="J18" s="8">
        <v>37</v>
      </c>
      <c r="K18" s="62">
        <v>0.27826002495060975</v>
      </c>
      <c r="L18" s="47">
        <v>4.0450155691932277E-2</v>
      </c>
      <c r="M18" s="74">
        <v>-0.14784746991594178</v>
      </c>
      <c r="N18" s="39">
        <v>-0.131592742512847</v>
      </c>
    </row>
    <row r="19" spans="2:14" ht="15.75" thickTop="1" x14ac:dyDescent="0.25">
      <c r="B19" s="231"/>
      <c r="C19" s="9" t="s">
        <v>11</v>
      </c>
      <c r="D19" s="25">
        <f>AVERAGE(D15:D18)</f>
        <v>0.52837168057097439</v>
      </c>
      <c r="E19" s="21">
        <f t="shared" ref="E19:G19" si="2">AVERAGE(E15:E18)</f>
        <v>0.16475735732456975</v>
      </c>
      <c r="F19" s="21">
        <f t="shared" si="2"/>
        <v>2.065627914252452E-3</v>
      </c>
      <c r="G19" s="24">
        <f t="shared" si="2"/>
        <v>3.3461500251659677E-2</v>
      </c>
      <c r="I19" s="231"/>
      <c r="J19" s="9" t="s">
        <v>11</v>
      </c>
      <c r="K19" s="25">
        <f>AVERAGE(K15:K18)</f>
        <v>0.50539662273289376</v>
      </c>
      <c r="L19" s="21">
        <f t="shared" ref="L19:N19" si="3">AVERAGE(L15:L18)</f>
        <v>0.25250981816634638</v>
      </c>
      <c r="M19" s="21">
        <f t="shared" si="3"/>
        <v>0.1087791759557081</v>
      </c>
      <c r="N19" s="24">
        <f t="shared" si="3"/>
        <v>0.13924333589674753</v>
      </c>
    </row>
    <row r="20" spans="2:14" x14ac:dyDescent="0.25">
      <c r="B20" s="229" t="s">
        <v>8</v>
      </c>
      <c r="C20" s="7">
        <v>22</v>
      </c>
      <c r="D20" s="37">
        <v>0.83828869596403921</v>
      </c>
      <c r="E20" s="13">
        <v>0.55819838947083733</v>
      </c>
      <c r="F20" s="37">
        <v>0.49876084595692594</v>
      </c>
      <c r="G20" s="34">
        <v>0.53931412417325786</v>
      </c>
      <c r="I20" s="229" t="s">
        <v>8</v>
      </c>
      <c r="J20" s="7">
        <v>22</v>
      </c>
      <c r="K20" s="66">
        <v>0.7942306137812627</v>
      </c>
      <c r="L20" s="51">
        <v>0.57453375842206311</v>
      </c>
      <c r="M20" s="78">
        <v>0.52835137204617622</v>
      </c>
      <c r="N20" s="34">
        <v>0.58147792701335566</v>
      </c>
    </row>
    <row r="21" spans="2:14" x14ac:dyDescent="0.25">
      <c r="B21" s="230"/>
      <c r="C21" s="8">
        <v>27</v>
      </c>
      <c r="D21" s="35">
        <v>0.6782012291638998</v>
      </c>
      <c r="E21" s="14">
        <v>0.40816255075280999</v>
      </c>
      <c r="F21" s="35">
        <v>0.29176564777641889</v>
      </c>
      <c r="G21" s="38">
        <v>0.33821604796100602</v>
      </c>
      <c r="I21" s="230"/>
      <c r="J21" s="8">
        <v>27</v>
      </c>
      <c r="K21" s="64">
        <v>0.64086102383852106</v>
      </c>
      <c r="L21" s="49">
        <v>0.46632020326112544</v>
      </c>
      <c r="M21" s="76">
        <v>0.36545390177555009</v>
      </c>
      <c r="N21" s="38">
        <v>0.37801273378630562</v>
      </c>
    </row>
    <row r="22" spans="2:14" x14ac:dyDescent="0.25">
      <c r="B22" s="230"/>
      <c r="C22" s="8">
        <v>32</v>
      </c>
      <c r="D22" s="35">
        <v>0.53255872036020602</v>
      </c>
      <c r="E22" s="14">
        <v>0.24036660830008111</v>
      </c>
      <c r="F22" s="35">
        <v>8.7736770753715165E-2</v>
      </c>
      <c r="G22" s="38">
        <v>0.10946704985239364</v>
      </c>
      <c r="I22" s="230"/>
      <c r="J22" s="8">
        <v>32</v>
      </c>
      <c r="K22" s="64">
        <v>0.50601950223515435</v>
      </c>
      <c r="L22" s="49">
        <v>0.28709529872357992</v>
      </c>
      <c r="M22" s="76">
        <v>0.1807422933100821</v>
      </c>
      <c r="N22" s="38">
        <v>0.19032415116473841</v>
      </c>
    </row>
    <row r="23" spans="2:14" ht="15.75" thickBot="1" x14ac:dyDescent="0.3">
      <c r="B23" s="230"/>
      <c r="C23" s="8">
        <v>37</v>
      </c>
      <c r="D23" s="36">
        <v>0.35369795689234906</v>
      </c>
      <c r="E23" s="17">
        <v>9.6145050755759826E-2</v>
      </c>
      <c r="F23" s="36">
        <v>-7.813323773661264E-2</v>
      </c>
      <c r="G23" s="39">
        <v>-5.5281899812368196E-2</v>
      </c>
      <c r="I23" s="230"/>
      <c r="J23" s="8">
        <v>37</v>
      </c>
      <c r="K23" s="65">
        <v>0.33481961077245359</v>
      </c>
      <c r="L23" s="50">
        <v>0.15074442057524765</v>
      </c>
      <c r="M23" s="77">
        <v>3.8298136552273862E-2</v>
      </c>
      <c r="N23" s="39">
        <v>9.3338707526895749E-3</v>
      </c>
    </row>
    <row r="24" spans="2:14" ht="15.75" thickTop="1" x14ac:dyDescent="0.25">
      <c r="B24" s="231"/>
      <c r="C24" s="9" t="s">
        <v>11</v>
      </c>
      <c r="D24" s="25">
        <f>AVERAGE(D20:D23)</f>
        <v>0.60068665059512361</v>
      </c>
      <c r="E24" s="21">
        <f t="shared" ref="E24:G24" si="4">AVERAGE(E20:E23)</f>
        <v>0.32571814981987202</v>
      </c>
      <c r="F24" s="21">
        <f t="shared" si="4"/>
        <v>0.20003250668761186</v>
      </c>
      <c r="G24" s="24">
        <f t="shared" si="4"/>
        <v>0.23292883054357233</v>
      </c>
      <c r="I24" s="231"/>
      <c r="J24" s="9" t="s">
        <v>11</v>
      </c>
      <c r="K24" s="25">
        <f>AVERAGE(K20:K23)</f>
        <v>0.5689826876568479</v>
      </c>
      <c r="L24" s="21">
        <f t="shared" ref="L24:N24" si="5">AVERAGE(L20:L23)</f>
        <v>0.36967342024550404</v>
      </c>
      <c r="M24" s="21">
        <f t="shared" si="5"/>
        <v>0.27821142592102061</v>
      </c>
      <c r="N24" s="24">
        <f t="shared" si="5"/>
        <v>0.28978717067927229</v>
      </c>
    </row>
    <row r="25" spans="2:14" x14ac:dyDescent="0.25">
      <c r="B25" s="229" t="s">
        <v>9</v>
      </c>
      <c r="C25" s="7">
        <v>22</v>
      </c>
      <c r="D25" s="37">
        <v>0.52033889566700708</v>
      </c>
      <c r="E25" s="14" t="s">
        <v>2</v>
      </c>
      <c r="F25" s="37">
        <v>0.11519400615516999</v>
      </c>
      <c r="G25" s="34">
        <v>0.18888319804698309</v>
      </c>
      <c r="I25" s="229" t="s">
        <v>9</v>
      </c>
      <c r="J25" s="7">
        <v>22</v>
      </c>
      <c r="K25" s="69">
        <v>0.50516348114082332</v>
      </c>
      <c r="L25" s="14" t="s">
        <v>2</v>
      </c>
      <c r="M25" s="81">
        <v>0.24057981588133737</v>
      </c>
      <c r="N25" s="34">
        <v>0.30083601889658529</v>
      </c>
    </row>
    <row r="26" spans="2:14" x14ac:dyDescent="0.25">
      <c r="B26" s="230"/>
      <c r="C26" s="8">
        <v>27</v>
      </c>
      <c r="D26" s="35">
        <v>0.34537871662960457</v>
      </c>
      <c r="E26" s="14" t="s">
        <v>2</v>
      </c>
      <c r="F26" s="35">
        <v>-0.19849674710593987</v>
      </c>
      <c r="G26" s="38">
        <v>-0.16819142554246982</v>
      </c>
      <c r="I26" s="230"/>
      <c r="J26" s="8">
        <v>27</v>
      </c>
      <c r="K26" s="67">
        <v>0.34040957338153599</v>
      </c>
      <c r="L26" s="14" t="s">
        <v>2</v>
      </c>
      <c r="M26" s="79">
        <v>-5.00430795412777E-2</v>
      </c>
      <c r="N26" s="38">
        <v>-3.8332550731553804E-2</v>
      </c>
    </row>
    <row r="27" spans="2:14" x14ac:dyDescent="0.25">
      <c r="B27" s="230"/>
      <c r="C27" s="8">
        <v>32</v>
      </c>
      <c r="D27" s="35">
        <v>0.16200892695811761</v>
      </c>
      <c r="E27" s="14" t="s">
        <v>2</v>
      </c>
      <c r="F27" s="35">
        <v>-0.36561135000848982</v>
      </c>
      <c r="G27" s="38">
        <v>-0.34869024057531289</v>
      </c>
      <c r="I27" s="230"/>
      <c r="J27" s="8">
        <v>32</v>
      </c>
      <c r="K27" s="67">
        <v>0.17010635558916098</v>
      </c>
      <c r="L27" s="14" t="s">
        <v>2</v>
      </c>
      <c r="M27" s="79">
        <v>-0.26100276557470925</v>
      </c>
      <c r="N27" s="38">
        <v>-0.24951686018553176</v>
      </c>
    </row>
    <row r="28" spans="2:14" ht="15.75" thickBot="1" x14ac:dyDescent="0.3">
      <c r="B28" s="230"/>
      <c r="C28" s="8">
        <v>37</v>
      </c>
      <c r="D28" s="36">
        <v>2.0580155016048131E-3</v>
      </c>
      <c r="E28" s="18" t="s">
        <v>2</v>
      </c>
      <c r="F28" s="36">
        <v>-0.42062825184861802</v>
      </c>
      <c r="G28" s="39">
        <v>-0.41431669146323363</v>
      </c>
      <c r="I28" s="230"/>
      <c r="J28" s="8">
        <v>37</v>
      </c>
      <c r="K28" s="68">
        <v>1.6708628107779813E-2</v>
      </c>
      <c r="L28" s="18" t="s">
        <v>2</v>
      </c>
      <c r="M28" s="80">
        <v>-0.31303862235378493</v>
      </c>
      <c r="N28" s="39">
        <v>-0.31175335930722525</v>
      </c>
    </row>
    <row r="29" spans="2:14" ht="15.75" thickTop="1" x14ac:dyDescent="0.25">
      <c r="B29" s="231"/>
      <c r="C29" s="9" t="s">
        <v>11</v>
      </c>
      <c r="D29" s="25">
        <f>AVERAGE(D25:D28)</f>
        <v>0.2574461386890835</v>
      </c>
      <c r="E29" s="26" t="s">
        <v>2</v>
      </c>
      <c r="F29" s="21">
        <f>AVERAGE(F25:F28)</f>
        <v>-0.21738558570196942</v>
      </c>
      <c r="G29" s="24">
        <f>AVERAGE(G25:G28)</f>
        <v>-0.18557878988350832</v>
      </c>
      <c r="I29" s="231"/>
      <c r="J29" s="9" t="s">
        <v>11</v>
      </c>
      <c r="K29" s="25">
        <f>AVERAGE(K25:K28)</f>
        <v>0.25809700955482501</v>
      </c>
      <c r="L29" s="26" t="s">
        <v>2</v>
      </c>
      <c r="M29" s="21">
        <f>AVERAGE(M25:M28)</f>
        <v>-9.5876162897108624E-2</v>
      </c>
      <c r="N29" s="24">
        <f>AVERAGE(N25:N28)</f>
        <v>-7.4691687831931378E-2</v>
      </c>
    </row>
    <row r="30" spans="2:14" x14ac:dyDescent="0.25">
      <c r="B30" s="229" t="s">
        <v>10</v>
      </c>
      <c r="C30" s="7">
        <v>22</v>
      </c>
      <c r="D30" s="12" t="s">
        <v>2</v>
      </c>
      <c r="E30" s="13">
        <v>0.45121562151226902</v>
      </c>
      <c r="F30" s="14" t="s">
        <v>2</v>
      </c>
      <c r="G30" s="15" t="s">
        <v>2</v>
      </c>
      <c r="I30" s="229" t="s">
        <v>10</v>
      </c>
      <c r="J30" s="7">
        <v>22</v>
      </c>
      <c r="K30" s="12" t="s">
        <v>2</v>
      </c>
      <c r="L30" s="54">
        <v>0.52888682217203198</v>
      </c>
      <c r="M30" s="14" t="s">
        <v>2</v>
      </c>
      <c r="N30" s="15" t="s">
        <v>2</v>
      </c>
    </row>
    <row r="31" spans="2:14" x14ac:dyDescent="0.25">
      <c r="B31" s="230"/>
      <c r="C31" s="8">
        <v>27</v>
      </c>
      <c r="D31" s="16" t="s">
        <v>2</v>
      </c>
      <c r="E31" s="14">
        <v>0.28244246669848661</v>
      </c>
      <c r="F31" s="14" t="s">
        <v>2</v>
      </c>
      <c r="G31" s="15" t="s">
        <v>2</v>
      </c>
      <c r="I31" s="230"/>
      <c r="J31" s="8">
        <v>27</v>
      </c>
      <c r="K31" s="16" t="s">
        <v>2</v>
      </c>
      <c r="L31" s="52">
        <v>0.35985594989638647</v>
      </c>
      <c r="M31" s="14" t="s">
        <v>2</v>
      </c>
      <c r="N31" s="15" t="s">
        <v>2</v>
      </c>
    </row>
    <row r="32" spans="2:14" x14ac:dyDescent="0.25">
      <c r="B32" s="230"/>
      <c r="C32" s="8">
        <v>32</v>
      </c>
      <c r="D32" s="16" t="s">
        <v>2</v>
      </c>
      <c r="E32" s="14">
        <v>0.13871145005565888</v>
      </c>
      <c r="F32" s="14" t="s">
        <v>2</v>
      </c>
      <c r="G32" s="15" t="s">
        <v>2</v>
      </c>
      <c r="I32" s="230"/>
      <c r="J32" s="8">
        <v>32</v>
      </c>
      <c r="K32" s="16" t="s">
        <v>2</v>
      </c>
      <c r="L32" s="52">
        <v>0.24117458994758212</v>
      </c>
      <c r="M32" s="14" t="s">
        <v>2</v>
      </c>
      <c r="N32" s="15" t="s">
        <v>2</v>
      </c>
    </row>
    <row r="33" spans="2:14" ht="15.75" thickBot="1" x14ac:dyDescent="0.3">
      <c r="B33" s="230"/>
      <c r="C33" s="8">
        <v>37</v>
      </c>
      <c r="D33" s="16" t="s">
        <v>2</v>
      </c>
      <c r="E33" s="17">
        <v>4.3100024651771027E-2</v>
      </c>
      <c r="F33" s="18" t="s">
        <v>2</v>
      </c>
      <c r="G33" s="19" t="s">
        <v>2</v>
      </c>
      <c r="I33" s="230"/>
      <c r="J33" s="8">
        <v>37</v>
      </c>
      <c r="K33" s="16" t="s">
        <v>2</v>
      </c>
      <c r="L33" s="53">
        <v>0.1319227806566422</v>
      </c>
      <c r="M33" s="18" t="s">
        <v>2</v>
      </c>
      <c r="N33" s="19" t="s">
        <v>2</v>
      </c>
    </row>
    <row r="34" spans="2:14" ht="15.75" thickTop="1" x14ac:dyDescent="0.25">
      <c r="B34" s="231"/>
      <c r="C34" s="9" t="s">
        <v>11</v>
      </c>
      <c r="D34" s="25" t="s">
        <v>2</v>
      </c>
      <c r="E34" s="21">
        <f>AVERAGE(E30:E33)</f>
        <v>0.22886739072954637</v>
      </c>
      <c r="F34" s="22" t="s">
        <v>2</v>
      </c>
      <c r="G34" s="23" t="s">
        <v>2</v>
      </c>
      <c r="I34" s="231"/>
      <c r="J34" s="9" t="s">
        <v>11</v>
      </c>
      <c r="K34" s="25" t="s">
        <v>2</v>
      </c>
      <c r="L34" s="21">
        <f>AVERAGE(L30:L33)</f>
        <v>0.31546003566816072</v>
      </c>
      <c r="M34" s="22" t="s">
        <v>2</v>
      </c>
      <c r="N34" s="23" t="s">
        <v>2</v>
      </c>
    </row>
    <row r="35" spans="2:14" x14ac:dyDescent="0.25">
      <c r="B35" s="229" t="s">
        <v>1</v>
      </c>
      <c r="C35" s="7">
        <v>22</v>
      </c>
      <c r="D35" s="27">
        <f>AVERAGE(D5,D10,D15,D20,D25)</f>
        <v>0.78127233485075476</v>
      </c>
      <c r="E35" s="28">
        <f>AVERAGE(E5,E10,E15,E20,E30)</f>
        <v>0.47216327577381856</v>
      </c>
      <c r="F35" s="28">
        <f>AVERAGE(F10,F15,F20,F25)</f>
        <v>0.32130175709911402</v>
      </c>
      <c r="G35" s="29">
        <f>AVERAGE(G10,G15,G20,G25)</f>
        <v>0.36971695064651666</v>
      </c>
      <c r="I35" s="229" t="s">
        <v>1</v>
      </c>
      <c r="J35" s="7">
        <v>22</v>
      </c>
      <c r="K35" s="27">
        <f>AVERAGE(K5,K10,K15,K20,K25)</f>
        <v>0.75371936642615855</v>
      </c>
      <c r="L35" s="28">
        <f>AVERAGE(L5,L10,L15,L20,L30)</f>
        <v>0.54726512005895389</v>
      </c>
      <c r="M35" s="28">
        <f>AVERAGE(M10,M15,M20,M25)</f>
        <v>0.40991913098002719</v>
      </c>
      <c r="N35" s="29">
        <f>AVERAGE(N10,N15,N20,N25)</f>
        <v>0.4555222977046986</v>
      </c>
    </row>
    <row r="36" spans="2:14" x14ac:dyDescent="0.25">
      <c r="B36" s="230"/>
      <c r="C36" s="8">
        <v>27</v>
      </c>
      <c r="D36" s="30">
        <f>AVERAGE(D6,D11,D16,D21,D26)</f>
        <v>0.5625322333126721</v>
      </c>
      <c r="E36" s="18">
        <f t="shared" ref="E36:E38" si="6">AVERAGE(E6,E11,E16,E21,E31)</f>
        <v>0.2441357265117286</v>
      </c>
      <c r="F36" s="18">
        <f t="shared" ref="F36:G38" si="7">AVERAGE(F11,F16,F21,F26)</f>
        <v>3.3120982353270385E-2</v>
      </c>
      <c r="G36" s="19">
        <f t="shared" si="7"/>
        <v>6.9045260046742163E-2</v>
      </c>
      <c r="I36" s="230"/>
      <c r="J36" s="8">
        <v>27</v>
      </c>
      <c r="K36" s="30">
        <f>AVERAGE(K6,K11,K16,K21,K26)</f>
        <v>0.54338026838982389</v>
      </c>
      <c r="L36" s="18">
        <f t="shared" ref="L36:L38" si="8">AVERAGE(L6,L11,L16,L21,L31)</f>
        <v>0.331700064186912</v>
      </c>
      <c r="M36" s="18">
        <f t="shared" ref="M36:N38" si="9">AVERAGE(M11,M16,M21,M26)</f>
        <v>0.14876973566875321</v>
      </c>
      <c r="N36" s="19">
        <f t="shared" si="9"/>
        <v>0.17049465305593092</v>
      </c>
    </row>
    <row r="37" spans="2:14" x14ac:dyDescent="0.25">
      <c r="B37" s="230"/>
      <c r="C37" s="8">
        <v>32</v>
      </c>
      <c r="D37" s="30">
        <f>AVERAGE(D7,D12,D17,D22,D27)</f>
        <v>0.373121772139129</v>
      </c>
      <c r="E37" s="18">
        <f t="shared" si="6"/>
        <v>7.9551332968060634E-2</v>
      </c>
      <c r="F37" s="18">
        <f t="shared" si="7"/>
        <v>-0.16409406438667354</v>
      </c>
      <c r="G37" s="19">
        <f t="shared" si="7"/>
        <v>-0.13988518511867509</v>
      </c>
      <c r="I37" s="230"/>
      <c r="J37" s="8">
        <v>32</v>
      </c>
      <c r="K37" s="30">
        <f>AVERAGE(K7,K12,K17,K22,K27)</f>
        <v>0.36573811915369897</v>
      </c>
      <c r="L37" s="18">
        <f t="shared" si="8"/>
        <v>0.17901437288787184</v>
      </c>
      <c r="M37" s="18">
        <f t="shared" si="9"/>
        <v>-5.4878584445574877E-2</v>
      </c>
      <c r="N37" s="19">
        <f t="shared" si="9"/>
        <v>-3.1807359575668701E-2</v>
      </c>
    </row>
    <row r="38" spans="2:14" ht="15.75" thickBot="1" x14ac:dyDescent="0.3">
      <c r="B38" s="230"/>
      <c r="C38" s="8">
        <v>37</v>
      </c>
      <c r="D38" s="30">
        <f>AVERAGE(D8,D13,D18,D23,D28)</f>
        <v>0.19188266087839695</v>
      </c>
      <c r="E38" s="31">
        <f t="shared" si="6"/>
        <v>-4.3095968524313154E-2</v>
      </c>
      <c r="F38" s="31">
        <f t="shared" si="7"/>
        <v>-0.2849838269150281</v>
      </c>
      <c r="G38" s="32">
        <f>AVERAGE(G13,G18,G23,G28)</f>
        <v>-0.26988318847152798</v>
      </c>
      <c r="I38" s="230"/>
      <c r="J38" s="8">
        <v>37</v>
      </c>
      <c r="K38" s="30">
        <f>AVERAGE(K8,K13,K18,K23,K28)</f>
        <v>0.19503700425669721</v>
      </c>
      <c r="L38" s="31">
        <f t="shared" si="8"/>
        <v>5.1032150552561495E-2</v>
      </c>
      <c r="M38" s="31">
        <f t="shared" si="9"/>
        <v>-0.1688317516122208</v>
      </c>
      <c r="N38" s="32">
        <f>AVERAGE(N13,N18,N23,N28)</f>
        <v>-0.16896448078756005</v>
      </c>
    </row>
    <row r="39" spans="2:14" ht="15.75" thickTop="1" x14ac:dyDescent="0.25">
      <c r="B39" s="230"/>
      <c r="C39" s="8" t="s">
        <v>11</v>
      </c>
      <c r="D39" s="33">
        <f>AVERAGE(D35:D38)</f>
        <v>0.47720225029523822</v>
      </c>
      <c r="E39" s="18">
        <f>AVERAGE(E35:E38)</f>
        <v>0.18818859168232363</v>
      </c>
      <c r="F39" s="18">
        <f>AVERAGE(F35:F38)</f>
        <v>-2.3663787962329312E-2</v>
      </c>
      <c r="G39" s="19">
        <f>AVERAGE(G35:G38)</f>
        <v>7.2484592757639382E-3</v>
      </c>
      <c r="I39" s="230"/>
      <c r="J39" s="8" t="s">
        <v>11</v>
      </c>
      <c r="K39" s="33">
        <f>AVERAGE(K35:K38)</f>
        <v>0.46446868955659465</v>
      </c>
      <c r="L39" s="18">
        <f>AVERAGE(L35:L38)</f>
        <v>0.27725292692157483</v>
      </c>
      <c r="M39" s="18">
        <f>AVERAGE(M35:M38)</f>
        <v>8.3744632647746162E-2</v>
      </c>
      <c r="N39" s="19">
        <f>AVERAGE(N35:N38)</f>
        <v>0.10631127759935018</v>
      </c>
    </row>
    <row r="40" spans="2:14" x14ac:dyDescent="0.25">
      <c r="C40" s="10"/>
      <c r="D40" s="11"/>
      <c r="E40" s="2"/>
      <c r="F40" s="2"/>
      <c r="G40" s="10"/>
      <c r="J40" s="10"/>
      <c r="K40" s="11"/>
      <c r="L40" s="2"/>
      <c r="M40" s="2"/>
      <c r="N40" s="10"/>
    </row>
  </sheetData>
  <mergeCells count="22">
    <mergeCell ref="B2:G2"/>
    <mergeCell ref="I2:N2"/>
    <mergeCell ref="B15:B19"/>
    <mergeCell ref="B3:B4"/>
    <mergeCell ref="C3:C4"/>
    <mergeCell ref="D3:G3"/>
    <mergeCell ref="B5:B9"/>
    <mergeCell ref="B10:B14"/>
    <mergeCell ref="K3:N3"/>
    <mergeCell ref="I5:I9"/>
    <mergeCell ref="I10:I14"/>
    <mergeCell ref="I15:I19"/>
    <mergeCell ref="I3:I4"/>
    <mergeCell ref="J3:J4"/>
    <mergeCell ref="I25:I29"/>
    <mergeCell ref="B20:B24"/>
    <mergeCell ref="B25:B29"/>
    <mergeCell ref="B30:B34"/>
    <mergeCell ref="B35:B39"/>
    <mergeCell ref="I30:I34"/>
    <mergeCell ref="I35:I39"/>
    <mergeCell ref="I20:I24"/>
  </mergeCells>
  <pageMargins left="0.7" right="0.7" top="0.75" bottom="0.75" header="0.3" footer="0.3"/>
  <pageSetup paperSize="9" orientation="portrait" horizontalDpi="300" r:id="rId1"/>
  <headerFooter>
    <oddHeader>&amp;C&amp;"arial,Bold"&amp;10&amp;K3E8430Company Confidential</oddHeader>
    <oddFooter>&amp;C&amp;"arial,Bold"&amp;10&amp;K3E8430Company Confidential</oddFooter>
    <evenHeader>&amp;C&amp;"arial,Bold"&amp;10&amp;K3E8430Company Confidential</evenHeader>
    <evenFooter>&amp;C&amp;"arial,Bold"&amp;10&amp;K3E8430Company Confidential</evenFooter>
    <firstHeader>&amp;C&amp;"arial,Bold"&amp;10&amp;K3E8430Company Confidential</firstHeader>
    <firstFooter>&amp;C&amp;"arial,Bold"&amp;10&amp;K3E8430Company Confidential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05"/>
  <sheetViews>
    <sheetView topLeftCell="A91" workbookViewId="0">
      <selection activeCell="P29" sqref="P29"/>
    </sheetView>
  </sheetViews>
  <sheetFormatPr defaultRowHeight="15" x14ac:dyDescent="0.25"/>
  <cols>
    <col min="2" max="2" width="12.85546875" customWidth="1"/>
    <col min="4" max="8" width="9.140625" style="172"/>
    <col min="9" max="9" width="9.140625" style="210"/>
    <col min="10" max="11" width="9.140625" style="172"/>
    <col min="12" max="12" width="9.140625" style="210"/>
    <col min="13" max="14" width="9.140625" style="172"/>
    <col min="15" max="15" width="9.140625" style="210"/>
  </cols>
  <sheetData>
    <row r="1" spans="2:16" x14ac:dyDescent="0.25">
      <c r="B1" s="173"/>
      <c r="C1" s="173"/>
      <c r="D1" s="210"/>
      <c r="E1" s="245" t="s">
        <v>3</v>
      </c>
      <c r="F1" s="245"/>
      <c r="G1" s="246" t="s">
        <v>12</v>
      </c>
      <c r="H1" s="246"/>
      <c r="I1" s="246"/>
      <c r="J1" s="246" t="s">
        <v>13</v>
      </c>
      <c r="K1" s="246"/>
      <c r="L1" s="246"/>
      <c r="M1" s="246" t="s">
        <v>14</v>
      </c>
      <c r="N1" s="246"/>
      <c r="O1" s="246"/>
    </row>
    <row r="2" spans="2:16" ht="15" customHeight="1" x14ac:dyDescent="0.25">
      <c r="B2" s="249" t="s">
        <v>16</v>
      </c>
      <c r="C2" s="251" t="s">
        <v>0</v>
      </c>
      <c r="D2" s="253" t="s">
        <v>62</v>
      </c>
      <c r="E2" s="257" t="s">
        <v>87</v>
      </c>
      <c r="F2" s="255" t="s">
        <v>61</v>
      </c>
      <c r="G2" s="253" t="s">
        <v>62</v>
      </c>
      <c r="H2" s="257" t="s">
        <v>87</v>
      </c>
      <c r="I2" s="255" t="s">
        <v>61</v>
      </c>
      <c r="J2" s="253" t="s">
        <v>62</v>
      </c>
      <c r="K2" s="257" t="s">
        <v>87</v>
      </c>
      <c r="L2" s="255" t="s">
        <v>61</v>
      </c>
      <c r="M2" s="253" t="s">
        <v>62</v>
      </c>
      <c r="N2" s="257" t="s">
        <v>87</v>
      </c>
      <c r="O2" s="255" t="s">
        <v>61</v>
      </c>
      <c r="P2" s="219" t="s">
        <v>63</v>
      </c>
    </row>
    <row r="3" spans="2:16" ht="15.75" customHeight="1" thickBot="1" x14ac:dyDescent="0.3">
      <c r="B3" s="250"/>
      <c r="C3" s="252"/>
      <c r="D3" s="254"/>
      <c r="E3" s="258"/>
      <c r="F3" s="256"/>
      <c r="G3" s="254"/>
      <c r="H3" s="258"/>
      <c r="I3" s="256"/>
      <c r="J3" s="254"/>
      <c r="K3" s="258"/>
      <c r="L3" s="256"/>
      <c r="M3" s="254"/>
      <c r="N3" s="258"/>
      <c r="O3" s="256"/>
    </row>
    <row r="4" spans="2:16" x14ac:dyDescent="0.25">
      <c r="B4" s="242" t="s">
        <v>65</v>
      </c>
      <c r="C4" s="181">
        <v>22</v>
      </c>
      <c r="D4" s="175">
        <v>26653.714285714286</v>
      </c>
      <c r="E4" s="207">
        <v>27130.6</v>
      </c>
      <c r="F4" s="203">
        <v>45630.190476190473</v>
      </c>
      <c r="G4" s="183">
        <v>5231.3999999999996</v>
      </c>
      <c r="H4" s="207">
        <v>4957.8</v>
      </c>
      <c r="I4" s="179">
        <v>7147.7</v>
      </c>
      <c r="J4" s="183"/>
      <c r="K4" s="207"/>
      <c r="L4" s="179"/>
      <c r="M4" s="183"/>
      <c r="N4" s="207"/>
      <c r="O4" s="214"/>
    </row>
    <row r="5" spans="2:16" x14ac:dyDescent="0.25">
      <c r="B5" s="243"/>
      <c r="C5" s="182">
        <v>27</v>
      </c>
      <c r="D5" s="176">
        <v>18101.809523809523</v>
      </c>
      <c r="E5" s="208">
        <v>18300.400000000001</v>
      </c>
      <c r="F5" s="199">
        <v>27575.238095238095</v>
      </c>
      <c r="G5" s="184">
        <v>2550.5</v>
      </c>
      <c r="H5" s="208">
        <v>2347.8000000000002</v>
      </c>
      <c r="I5" s="212">
        <v>3018.2</v>
      </c>
      <c r="J5" s="184"/>
      <c r="K5" s="208"/>
      <c r="L5" s="212"/>
      <c r="M5" s="184"/>
      <c r="N5" s="208"/>
      <c r="O5" s="191"/>
    </row>
    <row r="6" spans="2:16" x14ac:dyDescent="0.25">
      <c r="B6" s="243"/>
      <c r="C6" s="182">
        <v>32</v>
      </c>
      <c r="D6" s="176">
        <v>12606.666666666666</v>
      </c>
      <c r="E6" s="208">
        <v>12717</v>
      </c>
      <c r="F6" s="199">
        <v>16948.857142857141</v>
      </c>
      <c r="G6" s="184">
        <v>1452.2</v>
      </c>
      <c r="H6" s="208">
        <v>1337.8</v>
      </c>
      <c r="I6" s="212">
        <v>1555.9</v>
      </c>
      <c r="J6" s="184"/>
      <c r="K6" s="208"/>
      <c r="L6" s="212"/>
      <c r="M6" s="184"/>
      <c r="N6" s="208"/>
      <c r="O6" s="191"/>
    </row>
    <row r="7" spans="2:16" x14ac:dyDescent="0.25">
      <c r="B7" s="244"/>
      <c r="C7" s="196">
        <v>37</v>
      </c>
      <c r="D7" s="176">
        <v>8938.0952380952385</v>
      </c>
      <c r="E7" s="208">
        <v>8881.7999999999993</v>
      </c>
      <c r="F7" s="199">
        <v>10326.190476190477</v>
      </c>
      <c r="G7" s="185">
        <v>900.1</v>
      </c>
      <c r="H7" s="208">
        <v>827.8</v>
      </c>
      <c r="I7" s="213">
        <v>852.5</v>
      </c>
      <c r="J7" s="184"/>
      <c r="K7" s="208"/>
      <c r="L7" s="212"/>
      <c r="M7" s="184"/>
      <c r="N7" s="208"/>
      <c r="O7" s="191"/>
    </row>
    <row r="8" spans="2:16" x14ac:dyDescent="0.25">
      <c r="B8" s="243" t="s">
        <v>64</v>
      </c>
      <c r="C8" s="198">
        <v>22</v>
      </c>
      <c r="D8" s="178">
        <v>25163.142857142859</v>
      </c>
      <c r="E8" s="209">
        <v>25564.6</v>
      </c>
      <c r="F8" s="201">
        <v>45036.095238095237</v>
      </c>
      <c r="G8" s="186">
        <v>12039.7</v>
      </c>
      <c r="H8" s="209">
        <v>11546.6</v>
      </c>
      <c r="I8" s="211">
        <v>16950</v>
      </c>
      <c r="J8" s="186"/>
      <c r="K8" s="209"/>
      <c r="L8" s="211"/>
      <c r="M8" s="186"/>
      <c r="N8" s="209"/>
      <c r="O8" s="190"/>
    </row>
    <row r="9" spans="2:16" x14ac:dyDescent="0.25">
      <c r="B9" s="243"/>
      <c r="C9" s="196">
        <v>27</v>
      </c>
      <c r="D9" s="176">
        <v>18425.523809523809</v>
      </c>
      <c r="E9" s="208">
        <v>18717.2</v>
      </c>
      <c r="F9" s="199">
        <v>29214.095238095237</v>
      </c>
      <c r="G9" s="184">
        <v>6905.2</v>
      </c>
      <c r="H9" s="208">
        <v>6637.4</v>
      </c>
      <c r="I9" s="212">
        <v>8742.2999999999993</v>
      </c>
      <c r="J9" s="184"/>
      <c r="K9" s="208"/>
      <c r="L9" s="212"/>
      <c r="M9" s="184"/>
      <c r="N9" s="208"/>
      <c r="O9" s="191"/>
    </row>
    <row r="10" spans="2:16" x14ac:dyDescent="0.25">
      <c r="B10" s="243"/>
      <c r="C10" s="196">
        <v>32</v>
      </c>
      <c r="D10" s="176">
        <v>13425.047619047618</v>
      </c>
      <c r="E10" s="208">
        <v>13515.6</v>
      </c>
      <c r="F10" s="199">
        <v>18820.380952380954</v>
      </c>
      <c r="G10" s="184">
        <v>4183.8999999999996</v>
      </c>
      <c r="H10" s="208">
        <v>3908.2</v>
      </c>
      <c r="I10" s="212">
        <v>4795.3999999999996</v>
      </c>
      <c r="J10" s="184"/>
      <c r="K10" s="208"/>
      <c r="L10" s="212"/>
      <c r="M10" s="184"/>
      <c r="N10" s="208"/>
      <c r="O10" s="191"/>
    </row>
    <row r="11" spans="2:16" x14ac:dyDescent="0.25">
      <c r="B11" s="243"/>
      <c r="C11" s="197">
        <v>37</v>
      </c>
      <c r="D11" s="177">
        <v>9826.4761904761908</v>
      </c>
      <c r="E11" s="202">
        <v>9803.6</v>
      </c>
      <c r="F11" s="200">
        <v>12190.190476190477</v>
      </c>
      <c r="G11" s="185">
        <v>2706.9</v>
      </c>
      <c r="H11" s="202">
        <v>2470.4</v>
      </c>
      <c r="I11" s="213">
        <v>2827.8</v>
      </c>
      <c r="J11" s="185"/>
      <c r="K11" s="202"/>
      <c r="L11" s="213"/>
      <c r="M11" s="185"/>
      <c r="N11" s="202"/>
      <c r="O11" s="192"/>
    </row>
    <row r="12" spans="2:16" x14ac:dyDescent="0.25">
      <c r="B12" s="247" t="s">
        <v>66</v>
      </c>
      <c r="C12" s="174">
        <v>22</v>
      </c>
      <c r="D12" s="176">
        <v>51811.904761904763</v>
      </c>
      <c r="E12" s="208">
        <v>52576.6</v>
      </c>
      <c r="F12" s="199">
        <v>128716.76190476191</v>
      </c>
      <c r="G12" s="184">
        <v>41430.199999999997</v>
      </c>
      <c r="H12" s="208">
        <v>37922.800000000003</v>
      </c>
      <c r="I12" s="212">
        <v>79419.3</v>
      </c>
      <c r="J12" s="184"/>
      <c r="K12" s="208"/>
      <c r="L12" s="212"/>
      <c r="M12" s="184"/>
      <c r="N12" s="208"/>
      <c r="O12" s="191"/>
    </row>
    <row r="13" spans="2:16" x14ac:dyDescent="0.25">
      <c r="B13" s="243"/>
      <c r="C13" s="174">
        <v>27</v>
      </c>
      <c r="D13" s="176">
        <v>39696.571428571428</v>
      </c>
      <c r="E13" s="208">
        <v>39828.400000000001</v>
      </c>
      <c r="F13" s="199">
        <v>85203.428571428565</v>
      </c>
      <c r="G13" s="184">
        <v>29787.9</v>
      </c>
      <c r="H13" s="208">
        <v>26154.6</v>
      </c>
      <c r="I13" s="212">
        <v>41163.300000000003</v>
      </c>
      <c r="J13" s="184"/>
      <c r="K13" s="208"/>
      <c r="L13" s="212"/>
      <c r="M13" s="184"/>
      <c r="N13" s="208"/>
      <c r="O13" s="191"/>
    </row>
    <row r="14" spans="2:16" x14ac:dyDescent="0.25">
      <c r="B14" s="243"/>
      <c r="C14" s="174">
        <v>32</v>
      </c>
      <c r="D14" s="176">
        <v>31121.523809523809</v>
      </c>
      <c r="E14" s="208">
        <v>30981.599999999999</v>
      </c>
      <c r="F14" s="199">
        <v>56534</v>
      </c>
      <c r="G14" s="184">
        <v>11672</v>
      </c>
      <c r="H14" s="208">
        <v>9601.4</v>
      </c>
      <c r="I14" s="212">
        <v>13882.9</v>
      </c>
      <c r="J14" s="184"/>
      <c r="K14" s="208"/>
      <c r="L14" s="212"/>
      <c r="M14" s="184"/>
      <c r="N14" s="208"/>
      <c r="O14" s="191"/>
    </row>
    <row r="15" spans="2:16" x14ac:dyDescent="0.25">
      <c r="B15" s="244"/>
      <c r="C15" s="196">
        <v>37</v>
      </c>
      <c r="D15" s="176">
        <v>23684.666666666668</v>
      </c>
      <c r="E15" s="208">
        <v>23387.8</v>
      </c>
      <c r="F15" s="199">
        <v>36136.857142857145</v>
      </c>
      <c r="G15" s="184">
        <v>3847.3</v>
      </c>
      <c r="H15" s="208">
        <v>3167</v>
      </c>
      <c r="I15" s="212">
        <v>3962.4</v>
      </c>
      <c r="J15" s="184"/>
      <c r="K15" s="208"/>
      <c r="L15" s="212"/>
      <c r="M15" s="184"/>
      <c r="N15" s="208"/>
      <c r="O15" s="191"/>
    </row>
    <row r="16" spans="2:16" x14ac:dyDescent="0.25">
      <c r="B16" s="243" t="s">
        <v>67</v>
      </c>
      <c r="C16" s="198">
        <v>22</v>
      </c>
      <c r="D16" s="178">
        <v>22098.095238095237</v>
      </c>
      <c r="E16" s="209">
        <v>22018.799999999999</v>
      </c>
      <c r="F16" s="201">
        <v>40089.809523809527</v>
      </c>
      <c r="G16" s="186">
        <v>10228.6</v>
      </c>
      <c r="H16" s="209">
        <v>9046</v>
      </c>
      <c r="I16" s="211">
        <v>12023.9</v>
      </c>
      <c r="J16" s="186"/>
      <c r="K16" s="209"/>
      <c r="L16" s="211"/>
      <c r="M16" s="186"/>
      <c r="N16" s="209"/>
      <c r="O16" s="190"/>
    </row>
    <row r="17" spans="2:15" x14ac:dyDescent="0.25">
      <c r="B17" s="243"/>
      <c r="C17" s="196">
        <v>27</v>
      </c>
      <c r="D17" s="176">
        <v>14301.619047619048</v>
      </c>
      <c r="E17" s="208">
        <v>13962.6</v>
      </c>
      <c r="F17" s="199">
        <v>19846.571428571428</v>
      </c>
      <c r="G17" s="184">
        <v>4570.5</v>
      </c>
      <c r="H17" s="208">
        <v>3909.6</v>
      </c>
      <c r="I17" s="212">
        <v>3567.2</v>
      </c>
      <c r="J17" s="184"/>
      <c r="K17" s="208"/>
      <c r="L17" s="212"/>
      <c r="M17" s="184"/>
      <c r="N17" s="208"/>
      <c r="O17" s="191"/>
    </row>
    <row r="18" spans="2:15" x14ac:dyDescent="0.25">
      <c r="B18" s="243"/>
      <c r="C18" s="196">
        <v>32</v>
      </c>
      <c r="D18" s="176">
        <v>10778.666666666666</v>
      </c>
      <c r="E18" s="208">
        <v>10463.799999999999</v>
      </c>
      <c r="F18" s="199">
        <v>12492.571428571429</v>
      </c>
      <c r="G18" s="184">
        <v>2673.1</v>
      </c>
      <c r="H18" s="208">
        <v>2259.1999999999998</v>
      </c>
      <c r="I18" s="212">
        <v>1736.2</v>
      </c>
      <c r="J18" s="184"/>
      <c r="K18" s="208"/>
      <c r="L18" s="212"/>
      <c r="M18" s="184"/>
      <c r="N18" s="208"/>
      <c r="O18" s="191"/>
    </row>
    <row r="19" spans="2:15" ht="15.75" thickBot="1" x14ac:dyDescent="0.3">
      <c r="B19" s="244"/>
      <c r="C19" s="205">
        <v>37</v>
      </c>
      <c r="D19" s="176">
        <v>8214.4761904761908</v>
      </c>
      <c r="E19" s="208">
        <v>7985</v>
      </c>
      <c r="F19" s="199">
        <v>8035.2380952380954</v>
      </c>
      <c r="G19" s="184">
        <v>1638.2</v>
      </c>
      <c r="H19" s="208">
        <v>1396.4</v>
      </c>
      <c r="I19" s="212">
        <v>937.7</v>
      </c>
      <c r="J19" s="184"/>
      <c r="K19" s="208"/>
      <c r="L19" s="212"/>
      <c r="M19" s="184"/>
      <c r="N19" s="208"/>
      <c r="O19" s="191"/>
    </row>
    <row r="20" spans="2:15" x14ac:dyDescent="0.25">
      <c r="B20" s="242" t="s">
        <v>68</v>
      </c>
      <c r="C20" s="204">
        <v>22</v>
      </c>
      <c r="D20" s="175">
        <v>11546.095238095239</v>
      </c>
      <c r="E20" s="207">
        <v>11513.4</v>
      </c>
      <c r="F20" s="203">
        <v>18575.333333333332</v>
      </c>
      <c r="G20" s="183">
        <v>4762.2</v>
      </c>
      <c r="H20" s="207">
        <v>4085.2</v>
      </c>
      <c r="I20" s="179">
        <v>4840.1000000000004</v>
      </c>
      <c r="J20" s="183">
        <v>6138.8</v>
      </c>
      <c r="K20" s="207">
        <v>5391.2</v>
      </c>
      <c r="L20" s="179">
        <v>5254.8</v>
      </c>
      <c r="M20" s="183">
        <v>6051.9</v>
      </c>
      <c r="N20" s="207">
        <v>5387.8</v>
      </c>
      <c r="O20" s="214">
        <v>5500.5</v>
      </c>
    </row>
    <row r="21" spans="2:15" x14ac:dyDescent="0.25">
      <c r="B21" s="243"/>
      <c r="C21" s="205">
        <v>27</v>
      </c>
      <c r="D21" s="176">
        <v>7996.7619047619046</v>
      </c>
      <c r="E21" s="208">
        <v>7983.4</v>
      </c>
      <c r="F21" s="199">
        <v>10598.761904761905</v>
      </c>
      <c r="G21" s="184">
        <v>2813.5</v>
      </c>
      <c r="H21" s="208">
        <v>2401.4</v>
      </c>
      <c r="I21" s="212">
        <v>2288.1999999999998</v>
      </c>
      <c r="J21" s="184">
        <v>4100.3</v>
      </c>
      <c r="K21" s="208">
        <v>3465</v>
      </c>
      <c r="L21" s="212">
        <v>2533.9</v>
      </c>
      <c r="M21" s="184">
        <v>4037.9</v>
      </c>
      <c r="N21" s="208">
        <v>3460.4</v>
      </c>
      <c r="O21" s="191">
        <v>2618.5</v>
      </c>
    </row>
    <row r="22" spans="2:15" x14ac:dyDescent="0.25">
      <c r="B22" s="243"/>
      <c r="C22" s="205">
        <v>32</v>
      </c>
      <c r="D22" s="176">
        <v>6004.8571428571431</v>
      </c>
      <c r="E22" s="208">
        <v>5868</v>
      </c>
      <c r="F22" s="199">
        <v>6447.2380952380954</v>
      </c>
      <c r="G22" s="184">
        <v>1739.4</v>
      </c>
      <c r="H22" s="208">
        <v>1446</v>
      </c>
      <c r="I22" s="212">
        <v>1211.5999999999999</v>
      </c>
      <c r="J22" s="184">
        <v>2663.3</v>
      </c>
      <c r="K22" s="208">
        <v>2231</v>
      </c>
      <c r="L22" s="212">
        <v>1337.3</v>
      </c>
      <c r="M22" s="184">
        <v>2581.6</v>
      </c>
      <c r="N22" s="208">
        <v>2186</v>
      </c>
      <c r="O22" s="191">
        <v>1354.6</v>
      </c>
    </row>
    <row r="23" spans="2:15" x14ac:dyDescent="0.25">
      <c r="B23" s="243"/>
      <c r="C23" s="206">
        <v>37</v>
      </c>
      <c r="D23" s="177">
        <v>4694.5714285714284</v>
      </c>
      <c r="E23" s="202">
        <v>4510.2</v>
      </c>
      <c r="F23" s="200">
        <v>3930.0952380952381</v>
      </c>
      <c r="G23" s="185">
        <v>1106.0999999999999</v>
      </c>
      <c r="H23" s="202">
        <v>912.2</v>
      </c>
      <c r="I23" s="213">
        <v>668.2</v>
      </c>
      <c r="J23" s="185">
        <v>1683.6</v>
      </c>
      <c r="K23" s="202">
        <v>1384</v>
      </c>
      <c r="L23" s="213">
        <v>733.3</v>
      </c>
      <c r="M23" s="185">
        <v>1614.1</v>
      </c>
      <c r="N23" s="202">
        <v>1347.4</v>
      </c>
      <c r="O23" s="192">
        <v>725.1</v>
      </c>
    </row>
    <row r="24" spans="2:15" x14ac:dyDescent="0.25">
      <c r="B24" s="243" t="s">
        <v>69</v>
      </c>
      <c r="C24" s="198">
        <v>22</v>
      </c>
      <c r="D24" s="178">
        <v>25237.047619047618</v>
      </c>
      <c r="E24" s="209">
        <v>25758</v>
      </c>
      <c r="F24" s="201">
        <v>45302.952380952382</v>
      </c>
      <c r="G24" s="186">
        <v>5510.9</v>
      </c>
      <c r="H24" s="209">
        <v>5316</v>
      </c>
      <c r="I24" s="211">
        <v>8172.2</v>
      </c>
      <c r="J24" s="186">
        <v>6631.6</v>
      </c>
      <c r="K24" s="209">
        <v>6645</v>
      </c>
      <c r="L24" s="211">
        <v>8881.7999999999993</v>
      </c>
      <c r="M24" s="186">
        <v>6767.8</v>
      </c>
      <c r="N24" s="209">
        <v>6728.2</v>
      </c>
      <c r="O24" s="190">
        <v>9345.4</v>
      </c>
    </row>
    <row r="25" spans="2:15" x14ac:dyDescent="0.25">
      <c r="B25" s="243"/>
      <c r="C25" s="196">
        <v>27</v>
      </c>
      <c r="D25" s="176">
        <v>16800.380952380954</v>
      </c>
      <c r="E25" s="208">
        <v>16950.599999999999</v>
      </c>
      <c r="F25" s="199">
        <v>26940.857142857141</v>
      </c>
      <c r="G25" s="184">
        <v>2837.3</v>
      </c>
      <c r="H25" s="208">
        <v>2712.2</v>
      </c>
      <c r="I25" s="212">
        <v>3759.5</v>
      </c>
      <c r="J25" s="184">
        <v>3298.1</v>
      </c>
      <c r="K25" s="208">
        <v>3216</v>
      </c>
      <c r="L25" s="212">
        <v>3823</v>
      </c>
      <c r="M25" s="184">
        <v>3268.8</v>
      </c>
      <c r="N25" s="208">
        <v>3170.8</v>
      </c>
      <c r="O25" s="191">
        <v>3835.6</v>
      </c>
    </row>
    <row r="26" spans="2:15" x14ac:dyDescent="0.25">
      <c r="B26" s="243"/>
      <c r="C26" s="196">
        <v>32</v>
      </c>
      <c r="D26" s="176">
        <v>10763.047619047618</v>
      </c>
      <c r="E26" s="208">
        <v>10879.4</v>
      </c>
      <c r="F26" s="199">
        <v>15402.571428571429</v>
      </c>
      <c r="G26" s="184">
        <v>1581</v>
      </c>
      <c r="H26" s="208">
        <v>1476.6</v>
      </c>
      <c r="I26" s="212">
        <v>1862.9</v>
      </c>
      <c r="J26" s="184">
        <v>1801.6</v>
      </c>
      <c r="K26" s="208">
        <v>1735</v>
      </c>
      <c r="L26" s="212">
        <v>1710.7</v>
      </c>
      <c r="M26" s="184">
        <v>1771.2</v>
      </c>
      <c r="N26" s="208">
        <v>1628.4</v>
      </c>
      <c r="O26" s="191">
        <v>1713.3</v>
      </c>
    </row>
    <row r="27" spans="2:15" x14ac:dyDescent="0.25">
      <c r="B27" s="243"/>
      <c r="C27" s="197">
        <v>37</v>
      </c>
      <c r="D27" s="177">
        <v>6799.1428571428569</v>
      </c>
      <c r="E27" s="202">
        <v>6805.6</v>
      </c>
      <c r="F27" s="200">
        <v>8224.3809523809523</v>
      </c>
      <c r="G27" s="185">
        <v>930.2</v>
      </c>
      <c r="H27" s="202">
        <v>889.4</v>
      </c>
      <c r="I27" s="213">
        <v>947.4</v>
      </c>
      <c r="J27" s="185">
        <v>1036.5999999999999</v>
      </c>
      <c r="K27" s="202">
        <v>924.4</v>
      </c>
      <c r="L27" s="213">
        <v>796.5</v>
      </c>
      <c r="M27" s="185">
        <v>1014.1</v>
      </c>
      <c r="N27" s="202">
        <v>939.2</v>
      </c>
      <c r="O27" s="192">
        <v>798</v>
      </c>
    </row>
    <row r="28" spans="2:15" x14ac:dyDescent="0.25">
      <c r="B28" s="247" t="s">
        <v>70</v>
      </c>
      <c r="C28" s="174">
        <v>22</v>
      </c>
      <c r="D28" s="176">
        <v>50397.523809523809</v>
      </c>
      <c r="E28" s="208">
        <v>51457.599999999999</v>
      </c>
      <c r="F28" s="199">
        <v>94688.476190476184</v>
      </c>
      <c r="G28" s="184">
        <v>13192.1</v>
      </c>
      <c r="H28" s="208">
        <v>12389.8</v>
      </c>
      <c r="I28" s="212">
        <v>20010.900000000001</v>
      </c>
      <c r="J28" s="184">
        <v>15713.3</v>
      </c>
      <c r="K28" s="208">
        <v>15019.2</v>
      </c>
      <c r="L28" s="212">
        <v>21450.5</v>
      </c>
      <c r="M28" s="184">
        <v>16892.400000000001</v>
      </c>
      <c r="N28" s="208">
        <v>16353.8</v>
      </c>
      <c r="O28" s="191">
        <v>24224</v>
      </c>
    </row>
    <row r="29" spans="2:15" x14ac:dyDescent="0.25">
      <c r="B29" s="243"/>
      <c r="C29" s="174">
        <v>27</v>
      </c>
      <c r="D29" s="176">
        <v>30294.857142857141</v>
      </c>
      <c r="E29" s="208">
        <v>30649.599999999999</v>
      </c>
      <c r="F29" s="199">
        <v>46355.809523809527</v>
      </c>
      <c r="G29" s="184">
        <v>6108.1</v>
      </c>
      <c r="H29" s="208">
        <v>5504</v>
      </c>
      <c r="I29" s="212">
        <v>6385.2</v>
      </c>
      <c r="J29" s="184">
        <v>7918.1</v>
      </c>
      <c r="K29" s="208">
        <v>7118.4</v>
      </c>
      <c r="L29" s="212">
        <v>6491.7</v>
      </c>
      <c r="M29" s="184">
        <v>7972.9</v>
      </c>
      <c r="N29" s="208">
        <v>7135.4</v>
      </c>
      <c r="O29" s="191">
        <v>6781.9</v>
      </c>
    </row>
    <row r="30" spans="2:15" x14ac:dyDescent="0.25">
      <c r="B30" s="243"/>
      <c r="C30" s="174">
        <v>32</v>
      </c>
      <c r="D30" s="176">
        <v>20495.333333333332</v>
      </c>
      <c r="E30" s="208">
        <v>20751.8</v>
      </c>
      <c r="F30" s="199">
        <v>27526.095238095237</v>
      </c>
      <c r="G30" s="184">
        <v>3736.6</v>
      </c>
      <c r="H30" s="208">
        <v>3295.8</v>
      </c>
      <c r="I30" s="212">
        <v>3208</v>
      </c>
      <c r="J30" s="184">
        <v>5125.3999999999996</v>
      </c>
      <c r="K30" s="208">
        <v>4425</v>
      </c>
      <c r="L30" s="212">
        <v>3153</v>
      </c>
      <c r="M30" s="184">
        <v>5060.5</v>
      </c>
      <c r="N30" s="208">
        <v>4293.6000000000004</v>
      </c>
      <c r="O30" s="191">
        <v>3191.7</v>
      </c>
    </row>
    <row r="31" spans="2:15" x14ac:dyDescent="0.25">
      <c r="B31" s="244"/>
      <c r="C31" s="196">
        <v>37</v>
      </c>
      <c r="D31" s="176">
        <v>14456.761904761905</v>
      </c>
      <c r="E31" s="208">
        <v>14371.4</v>
      </c>
      <c r="F31" s="199">
        <v>16263.619047619048</v>
      </c>
      <c r="G31" s="184">
        <v>2431.1999999999998</v>
      </c>
      <c r="H31" s="208">
        <v>2090.4</v>
      </c>
      <c r="I31" s="212">
        <v>1781.8</v>
      </c>
      <c r="J31" s="184">
        <v>3378.7</v>
      </c>
      <c r="K31" s="208">
        <v>2856.8</v>
      </c>
      <c r="L31" s="212">
        <v>1680.2</v>
      </c>
      <c r="M31" s="184">
        <v>3285.5</v>
      </c>
      <c r="N31" s="208">
        <v>2742.6</v>
      </c>
      <c r="O31" s="191">
        <v>1685.1</v>
      </c>
    </row>
    <row r="32" spans="2:15" x14ac:dyDescent="0.25">
      <c r="B32" s="243" t="s">
        <v>71</v>
      </c>
      <c r="C32" s="198">
        <v>22</v>
      </c>
      <c r="D32" s="178">
        <v>71578.952380952382</v>
      </c>
      <c r="E32" s="209">
        <v>72839.600000000006</v>
      </c>
      <c r="F32" s="201">
        <v>146179.71428571429</v>
      </c>
      <c r="G32" s="186">
        <v>22697</v>
      </c>
      <c r="H32" s="209">
        <v>22217.599999999999</v>
      </c>
      <c r="I32" s="211">
        <v>42220.800000000003</v>
      </c>
      <c r="J32" s="186">
        <v>28390.2</v>
      </c>
      <c r="K32" s="209">
        <v>28816.2</v>
      </c>
      <c r="L32" s="211">
        <v>54466.2</v>
      </c>
      <c r="M32" s="186">
        <v>34399.1</v>
      </c>
      <c r="N32" s="209">
        <v>35016.199999999997</v>
      </c>
      <c r="O32" s="190">
        <v>64012.9</v>
      </c>
    </row>
    <row r="33" spans="2:15" x14ac:dyDescent="0.25">
      <c r="B33" s="243"/>
      <c r="C33" s="196">
        <v>27</v>
      </c>
      <c r="D33" s="176">
        <v>42531.428571428572</v>
      </c>
      <c r="E33" s="208">
        <v>43045</v>
      </c>
      <c r="F33" s="199">
        <v>74510</v>
      </c>
      <c r="G33" s="184">
        <v>5749.6</v>
      </c>
      <c r="H33" s="208">
        <v>5460.8</v>
      </c>
      <c r="I33" s="212">
        <v>8860.9</v>
      </c>
      <c r="J33" s="184">
        <v>6855</v>
      </c>
      <c r="K33" s="208">
        <v>6547.2</v>
      </c>
      <c r="L33" s="212">
        <v>9540.2999999999993</v>
      </c>
      <c r="M33" s="184">
        <v>7881.8</v>
      </c>
      <c r="N33" s="208">
        <v>7719</v>
      </c>
      <c r="O33" s="191">
        <v>11662.5</v>
      </c>
    </row>
    <row r="34" spans="2:15" x14ac:dyDescent="0.25">
      <c r="B34" s="243"/>
      <c r="C34" s="196">
        <v>32</v>
      </c>
      <c r="D34" s="176">
        <v>28265.142857142859</v>
      </c>
      <c r="E34" s="208">
        <v>28529.200000000001</v>
      </c>
      <c r="F34" s="199">
        <v>42140.952380952382</v>
      </c>
      <c r="G34" s="184">
        <v>2576.3000000000002</v>
      </c>
      <c r="H34" s="208">
        <v>2369.1999999999998</v>
      </c>
      <c r="I34" s="212">
        <v>2984.2</v>
      </c>
      <c r="J34" s="184">
        <v>2583.6999999999998</v>
      </c>
      <c r="K34" s="208">
        <v>2442.4</v>
      </c>
      <c r="L34" s="212">
        <v>2643.1</v>
      </c>
      <c r="M34" s="184">
        <v>2828.8</v>
      </c>
      <c r="N34" s="208">
        <v>2701.6</v>
      </c>
      <c r="O34" s="191">
        <v>3039.2</v>
      </c>
    </row>
    <row r="35" spans="2:15" x14ac:dyDescent="0.25">
      <c r="B35" s="243"/>
      <c r="C35" s="197">
        <v>37</v>
      </c>
      <c r="D35" s="177">
        <v>19118.761904761905</v>
      </c>
      <c r="E35" s="202">
        <v>19338.400000000001</v>
      </c>
      <c r="F35" s="200">
        <v>25597.142857142859</v>
      </c>
      <c r="G35" s="185">
        <v>1457</v>
      </c>
      <c r="H35" s="202">
        <v>1290.5999999999999</v>
      </c>
      <c r="I35" s="213">
        <v>1369.3</v>
      </c>
      <c r="J35" s="185">
        <v>1311.9</v>
      </c>
      <c r="K35" s="202">
        <v>1203.5999999999999</v>
      </c>
      <c r="L35" s="213">
        <v>1120.9000000000001</v>
      </c>
      <c r="M35" s="185">
        <v>1347.5</v>
      </c>
      <c r="N35" s="202">
        <v>1253.5999999999999</v>
      </c>
      <c r="O35" s="192">
        <v>1173</v>
      </c>
    </row>
    <row r="36" spans="2:15" x14ac:dyDescent="0.25">
      <c r="B36" s="247" t="s">
        <v>72</v>
      </c>
      <c r="C36" s="182">
        <v>22</v>
      </c>
      <c r="D36" s="176">
        <v>39070.952380952382</v>
      </c>
      <c r="E36" s="208">
        <v>39549.4</v>
      </c>
      <c r="F36" s="199">
        <v>67952.380952380947</v>
      </c>
      <c r="G36" s="184">
        <v>13282.9</v>
      </c>
      <c r="H36" s="208">
        <v>12430.8</v>
      </c>
      <c r="I36" s="212">
        <v>18816.7</v>
      </c>
      <c r="J36" s="184">
        <v>16907</v>
      </c>
      <c r="K36" s="208">
        <v>15938.6</v>
      </c>
      <c r="L36" s="212">
        <v>21216.7</v>
      </c>
      <c r="M36" s="184">
        <v>17269</v>
      </c>
      <c r="N36" s="208">
        <v>16457</v>
      </c>
      <c r="O36" s="191">
        <v>22433.3</v>
      </c>
    </row>
    <row r="37" spans="2:15" x14ac:dyDescent="0.25">
      <c r="B37" s="243"/>
      <c r="C37" s="174">
        <v>27</v>
      </c>
      <c r="D37" s="176">
        <v>23098.190476190477</v>
      </c>
      <c r="E37" s="208">
        <v>23214.400000000001</v>
      </c>
      <c r="F37" s="199">
        <v>32029.904761904763</v>
      </c>
      <c r="G37" s="184">
        <v>7067.2</v>
      </c>
      <c r="H37" s="208">
        <v>6386.6</v>
      </c>
      <c r="I37" s="212">
        <v>7158.9</v>
      </c>
      <c r="J37" s="184">
        <v>9757</v>
      </c>
      <c r="K37" s="208">
        <v>8673</v>
      </c>
      <c r="L37" s="212">
        <v>8078.1</v>
      </c>
      <c r="M37" s="184">
        <v>9714.2000000000007</v>
      </c>
      <c r="N37" s="208">
        <v>8718.7999999999993</v>
      </c>
      <c r="O37" s="191">
        <v>8385.7999999999993</v>
      </c>
    </row>
    <row r="38" spans="2:15" x14ac:dyDescent="0.25">
      <c r="B38" s="243"/>
      <c r="C38" s="174">
        <v>32</v>
      </c>
      <c r="D38" s="176">
        <v>15541.523809523809</v>
      </c>
      <c r="E38" s="208">
        <v>15551.6</v>
      </c>
      <c r="F38" s="199">
        <v>18181.238095238095</v>
      </c>
      <c r="G38" s="184">
        <v>4281.5</v>
      </c>
      <c r="H38" s="208">
        <v>3727.6</v>
      </c>
      <c r="I38" s="212">
        <v>3551.9</v>
      </c>
      <c r="J38" s="184">
        <v>6134</v>
      </c>
      <c r="K38" s="208">
        <v>5331.4</v>
      </c>
      <c r="L38" s="212">
        <v>3983</v>
      </c>
      <c r="M38" s="184">
        <v>6034.1</v>
      </c>
      <c r="N38" s="208">
        <v>5235.8</v>
      </c>
      <c r="O38" s="191">
        <v>4046.6</v>
      </c>
    </row>
    <row r="39" spans="2:15" ht="15.75" thickBot="1" x14ac:dyDescent="0.3">
      <c r="B39" s="244"/>
      <c r="C39" s="196">
        <v>37</v>
      </c>
      <c r="D39" s="176">
        <v>11206.285714285714</v>
      </c>
      <c r="E39" s="208">
        <v>11016.4</v>
      </c>
      <c r="F39" s="199">
        <v>10961.142857142857</v>
      </c>
      <c r="G39" s="184">
        <v>2732.2</v>
      </c>
      <c r="H39" s="208">
        <v>2387.8000000000002</v>
      </c>
      <c r="I39" s="212">
        <v>1976.6</v>
      </c>
      <c r="J39" s="184">
        <v>3786.5</v>
      </c>
      <c r="K39" s="208">
        <v>3279.2</v>
      </c>
      <c r="L39" s="212">
        <v>2148.5</v>
      </c>
      <c r="M39" s="184">
        <v>3720.6</v>
      </c>
      <c r="N39" s="208">
        <v>3235.6</v>
      </c>
      <c r="O39" s="191">
        <v>2147.4</v>
      </c>
    </row>
    <row r="40" spans="2:15" x14ac:dyDescent="0.25">
      <c r="B40" s="242" t="s">
        <v>73</v>
      </c>
      <c r="C40" s="204">
        <v>22</v>
      </c>
      <c r="D40" s="175">
        <v>6634.666666666667</v>
      </c>
      <c r="E40" s="207">
        <v>6703.6</v>
      </c>
      <c r="F40" s="203">
        <v>12124.476190476191</v>
      </c>
      <c r="G40" s="183">
        <v>3160.6</v>
      </c>
      <c r="H40" s="207">
        <v>3037.4</v>
      </c>
      <c r="I40" s="179">
        <v>4660.5</v>
      </c>
      <c r="J40" s="183">
        <v>3857.1</v>
      </c>
      <c r="K40" s="207">
        <v>3871.6</v>
      </c>
      <c r="L40" s="179">
        <v>5419.4</v>
      </c>
      <c r="M40" s="183">
        <v>3890.9</v>
      </c>
      <c r="N40" s="207">
        <v>3902.2</v>
      </c>
      <c r="O40" s="214">
        <v>5656.6</v>
      </c>
    </row>
    <row r="41" spans="2:15" x14ac:dyDescent="0.25">
      <c r="B41" s="243"/>
      <c r="C41" s="205">
        <v>27</v>
      </c>
      <c r="D41" s="176">
        <v>4852.8571428571431</v>
      </c>
      <c r="E41" s="208">
        <v>4977.3999999999996</v>
      </c>
      <c r="F41" s="199">
        <v>7733.7142857142853</v>
      </c>
      <c r="G41" s="184">
        <v>1704</v>
      </c>
      <c r="H41" s="208">
        <v>1610.4</v>
      </c>
      <c r="I41" s="212">
        <v>2133.5</v>
      </c>
      <c r="J41" s="184">
        <v>2143.9</v>
      </c>
      <c r="K41" s="208">
        <v>2055.8000000000002</v>
      </c>
      <c r="L41" s="212">
        <v>2414</v>
      </c>
      <c r="M41" s="184">
        <v>2141</v>
      </c>
      <c r="N41" s="208">
        <v>2060</v>
      </c>
      <c r="O41" s="191">
        <v>2452.4</v>
      </c>
    </row>
    <row r="42" spans="2:15" x14ac:dyDescent="0.25">
      <c r="B42" s="243"/>
      <c r="C42" s="205">
        <v>32</v>
      </c>
      <c r="D42" s="176">
        <v>3513.9047619047619</v>
      </c>
      <c r="E42" s="208">
        <v>3545.6</v>
      </c>
      <c r="F42" s="199">
        <v>4954.4761904761908</v>
      </c>
      <c r="G42" s="184">
        <v>990.3</v>
      </c>
      <c r="H42" s="208">
        <v>902.8</v>
      </c>
      <c r="I42" s="212">
        <v>1056.0999999999999</v>
      </c>
      <c r="J42" s="184">
        <v>1271.4000000000001</v>
      </c>
      <c r="K42" s="208">
        <v>1164.8</v>
      </c>
      <c r="L42" s="212">
        <v>1127.2</v>
      </c>
      <c r="M42" s="184">
        <v>1229.4000000000001</v>
      </c>
      <c r="N42" s="208">
        <v>1164.2</v>
      </c>
      <c r="O42" s="191">
        <v>1159</v>
      </c>
    </row>
    <row r="43" spans="2:15" x14ac:dyDescent="0.25">
      <c r="B43" s="243"/>
      <c r="C43" s="206">
        <v>37</v>
      </c>
      <c r="D43" s="177">
        <v>2326.1904761904761</v>
      </c>
      <c r="E43" s="202">
        <v>2318.8000000000002</v>
      </c>
      <c r="F43" s="200">
        <v>2874.4761904761904</v>
      </c>
      <c r="G43" s="185">
        <v>587.9</v>
      </c>
      <c r="H43" s="202">
        <v>536.20000000000005</v>
      </c>
      <c r="I43" s="213">
        <v>562.5</v>
      </c>
      <c r="J43" s="185">
        <v>763.2</v>
      </c>
      <c r="K43" s="202">
        <v>682.8</v>
      </c>
      <c r="L43" s="213">
        <v>555.5</v>
      </c>
      <c r="M43" s="185">
        <v>743.6</v>
      </c>
      <c r="N43" s="202">
        <v>677.2</v>
      </c>
      <c r="O43" s="192">
        <v>552.4</v>
      </c>
    </row>
    <row r="44" spans="2:15" x14ac:dyDescent="0.25">
      <c r="B44" s="247" t="s">
        <v>74</v>
      </c>
      <c r="C44" s="174">
        <v>22</v>
      </c>
      <c r="D44" s="176">
        <v>12457.142857142857</v>
      </c>
      <c r="E44" s="208">
        <v>12621.8</v>
      </c>
      <c r="F44" s="199">
        <v>21001.142857142859</v>
      </c>
      <c r="G44" s="184">
        <v>2769.6</v>
      </c>
      <c r="H44" s="208">
        <v>2655.6</v>
      </c>
      <c r="I44" s="212">
        <v>3911.2</v>
      </c>
      <c r="J44" s="184">
        <v>3500.1</v>
      </c>
      <c r="K44" s="208">
        <v>3444.2</v>
      </c>
      <c r="L44" s="212">
        <v>4591.7</v>
      </c>
      <c r="M44" s="184">
        <v>3659.7</v>
      </c>
      <c r="N44" s="208">
        <v>3680.4</v>
      </c>
      <c r="O44" s="191">
        <v>4980.8</v>
      </c>
    </row>
    <row r="45" spans="2:15" x14ac:dyDescent="0.25">
      <c r="B45" s="243"/>
      <c r="C45" s="174">
        <v>27</v>
      </c>
      <c r="D45" s="176">
        <v>8898.0952380952385</v>
      </c>
      <c r="E45" s="208">
        <v>9105.7999999999993</v>
      </c>
      <c r="F45" s="199">
        <v>13672.952380952382</v>
      </c>
      <c r="G45" s="184">
        <v>1599.9</v>
      </c>
      <c r="H45" s="208">
        <v>1507.4</v>
      </c>
      <c r="I45" s="212">
        <v>1958.4</v>
      </c>
      <c r="J45" s="184">
        <v>2050.8000000000002</v>
      </c>
      <c r="K45" s="208">
        <v>1994.2</v>
      </c>
      <c r="L45" s="212">
        <v>2221.6</v>
      </c>
      <c r="M45" s="184">
        <v>2067.5</v>
      </c>
      <c r="N45" s="208">
        <v>1982.8</v>
      </c>
      <c r="O45" s="191">
        <v>2302.1999999999998</v>
      </c>
    </row>
    <row r="46" spans="2:15" x14ac:dyDescent="0.25">
      <c r="B46" s="243"/>
      <c r="C46" s="174">
        <v>32</v>
      </c>
      <c r="D46" s="176">
        <v>6320.7619047619046</v>
      </c>
      <c r="E46" s="208">
        <v>6379.2</v>
      </c>
      <c r="F46" s="199">
        <v>8796.6666666666661</v>
      </c>
      <c r="G46" s="184">
        <v>980.3</v>
      </c>
      <c r="H46" s="208">
        <v>915.6</v>
      </c>
      <c r="I46" s="212">
        <v>1051</v>
      </c>
      <c r="J46" s="184">
        <v>1255.8</v>
      </c>
      <c r="K46" s="208">
        <v>1184.2</v>
      </c>
      <c r="L46" s="212">
        <v>1119.7</v>
      </c>
      <c r="M46" s="184">
        <v>1229.7</v>
      </c>
      <c r="N46" s="208">
        <v>1149</v>
      </c>
      <c r="O46" s="191">
        <v>1148.0999999999999</v>
      </c>
    </row>
    <row r="47" spans="2:15" x14ac:dyDescent="0.25">
      <c r="B47" s="244"/>
      <c r="C47" s="174">
        <v>37</v>
      </c>
      <c r="D47" s="176">
        <v>4419.4285714285716</v>
      </c>
      <c r="E47" s="208">
        <v>4445</v>
      </c>
      <c r="F47" s="199">
        <v>5583.9047619047615</v>
      </c>
      <c r="G47" s="184">
        <v>615</v>
      </c>
      <c r="H47" s="208">
        <v>563.4</v>
      </c>
      <c r="I47" s="212">
        <v>589.5</v>
      </c>
      <c r="J47" s="184">
        <v>767.1</v>
      </c>
      <c r="K47" s="208">
        <v>699.8</v>
      </c>
      <c r="L47" s="212">
        <v>610.70000000000005</v>
      </c>
      <c r="M47" s="184">
        <v>748.1</v>
      </c>
      <c r="N47" s="208">
        <v>693.8</v>
      </c>
      <c r="O47" s="191">
        <v>610.29999999999995</v>
      </c>
    </row>
    <row r="48" spans="2:15" x14ac:dyDescent="0.25">
      <c r="B48" s="243" t="s">
        <v>75</v>
      </c>
      <c r="C48" s="187">
        <v>22</v>
      </c>
      <c r="D48" s="178">
        <v>18144.190476190477</v>
      </c>
      <c r="E48" s="209">
        <v>18534.400000000001</v>
      </c>
      <c r="F48" s="201">
        <v>35037.809523809527</v>
      </c>
      <c r="G48" s="186">
        <v>4320.8</v>
      </c>
      <c r="H48" s="209">
        <v>4122.6000000000004</v>
      </c>
      <c r="I48" s="211">
        <v>7045.2</v>
      </c>
      <c r="J48" s="186">
        <v>5330.1</v>
      </c>
      <c r="K48" s="209">
        <v>5409</v>
      </c>
      <c r="L48" s="211">
        <v>8324.4</v>
      </c>
      <c r="M48" s="186">
        <v>5832.6</v>
      </c>
      <c r="N48" s="209">
        <v>5855.8</v>
      </c>
      <c r="O48" s="190">
        <v>9433.4</v>
      </c>
    </row>
    <row r="49" spans="2:15" x14ac:dyDescent="0.25">
      <c r="B49" s="243"/>
      <c r="C49" s="188">
        <v>27</v>
      </c>
      <c r="D49" s="176">
        <v>13357.809523809523</v>
      </c>
      <c r="E49" s="208">
        <v>13694.2</v>
      </c>
      <c r="F49" s="199">
        <v>23428.857142857141</v>
      </c>
      <c r="G49" s="184">
        <v>2344.5</v>
      </c>
      <c r="H49" s="208">
        <v>2225.4</v>
      </c>
      <c r="I49" s="212">
        <v>3362.4</v>
      </c>
      <c r="J49" s="184">
        <v>2849.3</v>
      </c>
      <c r="K49" s="208">
        <v>2806.6</v>
      </c>
      <c r="L49" s="212">
        <v>3755.5</v>
      </c>
      <c r="M49" s="184">
        <v>2939.5</v>
      </c>
      <c r="N49" s="208">
        <v>2895.6</v>
      </c>
      <c r="O49" s="191">
        <v>3992.9</v>
      </c>
    </row>
    <row r="50" spans="2:15" x14ac:dyDescent="0.25">
      <c r="B50" s="243"/>
      <c r="C50" s="188">
        <v>32</v>
      </c>
      <c r="D50" s="176">
        <v>9591.4285714285706</v>
      </c>
      <c r="E50" s="208">
        <v>9788</v>
      </c>
      <c r="F50" s="199">
        <v>15276.857142857143</v>
      </c>
      <c r="G50" s="184">
        <v>1346.9</v>
      </c>
      <c r="H50" s="208">
        <v>1243.8</v>
      </c>
      <c r="I50" s="212">
        <v>1662.8</v>
      </c>
      <c r="J50" s="184">
        <v>1604.7</v>
      </c>
      <c r="K50" s="208">
        <v>1553.2</v>
      </c>
      <c r="L50" s="212">
        <v>1746.7</v>
      </c>
      <c r="M50" s="184">
        <v>1589.8</v>
      </c>
      <c r="N50" s="208">
        <v>1528.6</v>
      </c>
      <c r="O50" s="191">
        <v>1762.4</v>
      </c>
    </row>
    <row r="51" spans="2:15" x14ac:dyDescent="0.25">
      <c r="B51" s="243"/>
      <c r="C51" s="189">
        <v>37</v>
      </c>
      <c r="D51" s="177">
        <v>6483.8095238095239</v>
      </c>
      <c r="E51" s="202">
        <v>6595</v>
      </c>
      <c r="F51" s="200">
        <v>9472</v>
      </c>
      <c r="G51" s="185">
        <v>764.9</v>
      </c>
      <c r="H51" s="202">
        <v>706.6</v>
      </c>
      <c r="I51" s="213">
        <v>841.3</v>
      </c>
      <c r="J51" s="185">
        <v>892.7</v>
      </c>
      <c r="K51" s="202">
        <v>845.4</v>
      </c>
      <c r="L51" s="213">
        <v>782.3</v>
      </c>
      <c r="M51" s="185">
        <v>868</v>
      </c>
      <c r="N51" s="202">
        <v>793.4</v>
      </c>
      <c r="O51" s="192">
        <v>773</v>
      </c>
    </row>
    <row r="52" spans="2:15" x14ac:dyDescent="0.25">
      <c r="B52" s="247" t="s">
        <v>76</v>
      </c>
      <c r="C52" s="196">
        <v>22</v>
      </c>
      <c r="D52" s="176">
        <v>11562.190476190477</v>
      </c>
      <c r="E52" s="208">
        <v>11866.2</v>
      </c>
      <c r="F52" s="199">
        <v>19598.095238095237</v>
      </c>
      <c r="G52" s="184">
        <v>3223.2</v>
      </c>
      <c r="H52" s="208">
        <v>2952</v>
      </c>
      <c r="I52" s="212">
        <v>3727.8</v>
      </c>
      <c r="J52" s="184">
        <v>3839.8</v>
      </c>
      <c r="K52" s="208">
        <v>3530.6</v>
      </c>
      <c r="L52" s="212">
        <v>3913.8</v>
      </c>
      <c r="M52" s="184">
        <v>3880.3</v>
      </c>
      <c r="N52" s="208">
        <v>3665.2</v>
      </c>
      <c r="O52" s="191">
        <v>4127</v>
      </c>
    </row>
    <row r="53" spans="2:15" x14ac:dyDescent="0.25">
      <c r="B53" s="243"/>
      <c r="C53" s="182">
        <v>27</v>
      </c>
      <c r="D53" s="176">
        <v>7473.333333333333</v>
      </c>
      <c r="E53" s="208">
        <v>7646.4</v>
      </c>
      <c r="F53" s="199">
        <v>11591.333333333334</v>
      </c>
      <c r="G53" s="184">
        <v>2025.3</v>
      </c>
      <c r="H53" s="208">
        <v>1784</v>
      </c>
      <c r="I53" s="212">
        <v>1903.3</v>
      </c>
      <c r="J53" s="184">
        <v>2589</v>
      </c>
      <c r="K53" s="208">
        <v>2291.8000000000002</v>
      </c>
      <c r="L53" s="212">
        <v>2009.5</v>
      </c>
      <c r="M53" s="184">
        <v>2539.6999999999998</v>
      </c>
      <c r="N53" s="208">
        <v>2277</v>
      </c>
      <c r="O53" s="191">
        <v>2019.1</v>
      </c>
    </row>
    <row r="54" spans="2:15" x14ac:dyDescent="0.25">
      <c r="B54" s="243"/>
      <c r="C54" s="182">
        <v>32</v>
      </c>
      <c r="D54" s="176">
        <v>4802.0952380952385</v>
      </c>
      <c r="E54" s="208">
        <v>4879</v>
      </c>
      <c r="F54" s="199">
        <v>6535.7142857142853</v>
      </c>
      <c r="G54" s="184">
        <v>1219.0999999999999</v>
      </c>
      <c r="H54" s="208">
        <v>1055.2</v>
      </c>
      <c r="I54" s="212">
        <v>974.9</v>
      </c>
      <c r="J54" s="184">
        <v>1602</v>
      </c>
      <c r="K54" s="208">
        <v>1407.6</v>
      </c>
      <c r="L54" s="212">
        <v>1006</v>
      </c>
      <c r="M54" s="184">
        <v>1583.5</v>
      </c>
      <c r="N54" s="208">
        <v>1353.4</v>
      </c>
      <c r="O54" s="191">
        <v>1013</v>
      </c>
    </row>
    <row r="55" spans="2:15" ht="15.75" thickBot="1" x14ac:dyDescent="0.3">
      <c r="B55" s="244"/>
      <c r="C55" s="196">
        <v>37</v>
      </c>
      <c r="D55" s="176">
        <v>3283.2380952380954</v>
      </c>
      <c r="E55" s="208">
        <v>3235.6</v>
      </c>
      <c r="F55" s="199">
        <v>3821.0476190476193</v>
      </c>
      <c r="G55" s="184">
        <v>745.7</v>
      </c>
      <c r="H55" s="208">
        <v>644.79999999999995</v>
      </c>
      <c r="I55" s="212">
        <v>536</v>
      </c>
      <c r="J55" s="184">
        <v>993.6</v>
      </c>
      <c r="K55" s="208">
        <v>860.2</v>
      </c>
      <c r="L55" s="212">
        <v>533.20000000000005</v>
      </c>
      <c r="M55" s="184">
        <v>980</v>
      </c>
      <c r="N55" s="208">
        <v>838.4</v>
      </c>
      <c r="O55" s="191">
        <v>542.70000000000005</v>
      </c>
    </row>
    <row r="56" spans="2:15" x14ac:dyDescent="0.25">
      <c r="B56" s="242" t="s">
        <v>77</v>
      </c>
      <c r="C56" s="204">
        <v>22</v>
      </c>
      <c r="D56" s="175">
        <v>1984.4761904761904</v>
      </c>
      <c r="E56" s="207">
        <v>2030.8</v>
      </c>
      <c r="F56" s="203">
        <v>3680.4761904761904</v>
      </c>
      <c r="G56" s="183">
        <v>824.3</v>
      </c>
      <c r="H56" s="207">
        <v>820.4</v>
      </c>
      <c r="I56" s="179">
        <v>1195.4000000000001</v>
      </c>
      <c r="J56" s="183">
        <v>951</v>
      </c>
      <c r="K56" s="207">
        <v>959.8</v>
      </c>
      <c r="L56" s="179">
        <v>1338.8</v>
      </c>
      <c r="M56" s="183">
        <v>950.9</v>
      </c>
      <c r="N56" s="207">
        <v>949</v>
      </c>
      <c r="O56" s="214">
        <v>1363</v>
      </c>
    </row>
    <row r="57" spans="2:15" x14ac:dyDescent="0.25">
      <c r="B57" s="243"/>
      <c r="C57" s="205">
        <v>27</v>
      </c>
      <c r="D57" s="176">
        <v>1488.5714285714287</v>
      </c>
      <c r="E57" s="208">
        <v>1523.8</v>
      </c>
      <c r="F57" s="199">
        <v>2418.3809523809523</v>
      </c>
      <c r="G57" s="184">
        <v>472.6</v>
      </c>
      <c r="H57" s="208">
        <v>460.6</v>
      </c>
      <c r="I57" s="212">
        <v>631.4</v>
      </c>
      <c r="J57" s="184">
        <v>593.9</v>
      </c>
      <c r="K57" s="208">
        <v>564</v>
      </c>
      <c r="L57" s="212">
        <v>694.2</v>
      </c>
      <c r="M57" s="184">
        <v>561.9</v>
      </c>
      <c r="N57" s="208">
        <v>561</v>
      </c>
      <c r="O57" s="191">
        <v>687.1</v>
      </c>
    </row>
    <row r="58" spans="2:15" x14ac:dyDescent="0.25">
      <c r="B58" s="243"/>
      <c r="C58" s="205">
        <v>32</v>
      </c>
      <c r="D58" s="176">
        <v>1019.2380952380952</v>
      </c>
      <c r="E58" s="208">
        <v>1042.5999999999999</v>
      </c>
      <c r="F58" s="199">
        <v>1511.047619047619</v>
      </c>
      <c r="G58" s="184">
        <v>274.3</v>
      </c>
      <c r="H58" s="208">
        <v>272</v>
      </c>
      <c r="I58" s="212">
        <v>327.10000000000002</v>
      </c>
      <c r="J58" s="184">
        <v>335.8</v>
      </c>
      <c r="K58" s="208">
        <v>339.2</v>
      </c>
      <c r="L58" s="212">
        <v>347.4</v>
      </c>
      <c r="M58" s="184">
        <v>328.7</v>
      </c>
      <c r="N58" s="208">
        <v>330.2</v>
      </c>
      <c r="O58" s="191">
        <v>329.5</v>
      </c>
    </row>
    <row r="59" spans="2:15" x14ac:dyDescent="0.25">
      <c r="B59" s="243"/>
      <c r="C59" s="206">
        <v>37</v>
      </c>
      <c r="D59" s="177">
        <v>656.95238095238096</v>
      </c>
      <c r="E59" s="202">
        <v>684</v>
      </c>
      <c r="F59" s="200">
        <v>829.61904761904759</v>
      </c>
      <c r="G59" s="185">
        <v>163.5</v>
      </c>
      <c r="H59" s="202">
        <v>157.19999999999999</v>
      </c>
      <c r="I59" s="213">
        <v>170.3</v>
      </c>
      <c r="J59" s="185">
        <v>207.6</v>
      </c>
      <c r="K59" s="202">
        <v>193.4</v>
      </c>
      <c r="L59" s="213">
        <v>168.5</v>
      </c>
      <c r="M59" s="185">
        <v>202.8</v>
      </c>
      <c r="N59" s="202">
        <v>189.2</v>
      </c>
      <c r="O59" s="192">
        <v>167</v>
      </c>
    </row>
    <row r="60" spans="2:15" x14ac:dyDescent="0.25">
      <c r="B60" s="247" t="s">
        <v>78</v>
      </c>
      <c r="C60" s="196">
        <v>22</v>
      </c>
      <c r="D60" s="176">
        <v>5198.666666666667</v>
      </c>
      <c r="E60" s="208">
        <v>5407.4</v>
      </c>
      <c r="F60" s="199">
        <v>10142.571428571429</v>
      </c>
      <c r="G60" s="184">
        <v>1018.5</v>
      </c>
      <c r="H60" s="208">
        <v>1014.2</v>
      </c>
      <c r="I60" s="212">
        <v>1755</v>
      </c>
      <c r="J60" s="184">
        <v>1413.8</v>
      </c>
      <c r="K60" s="208">
        <v>1486</v>
      </c>
      <c r="L60" s="212">
        <v>2330.3000000000002</v>
      </c>
      <c r="M60" s="184">
        <v>1615.5</v>
      </c>
      <c r="N60" s="208">
        <v>1710.4</v>
      </c>
      <c r="O60" s="191">
        <v>2749</v>
      </c>
    </row>
    <row r="61" spans="2:15" x14ac:dyDescent="0.25">
      <c r="B61" s="243"/>
      <c r="C61" s="182">
        <v>27</v>
      </c>
      <c r="D61" s="176">
        <v>3751.9047619047619</v>
      </c>
      <c r="E61" s="208">
        <v>3821.8</v>
      </c>
      <c r="F61" s="199">
        <v>6906.1904761904761</v>
      </c>
      <c r="G61" s="184">
        <v>441.7</v>
      </c>
      <c r="H61" s="208">
        <v>415</v>
      </c>
      <c r="I61" s="212">
        <v>712.7</v>
      </c>
      <c r="J61" s="184">
        <v>594.9</v>
      </c>
      <c r="K61" s="208">
        <v>612.20000000000005</v>
      </c>
      <c r="L61" s="212">
        <v>893.2</v>
      </c>
      <c r="M61" s="184">
        <v>668.6</v>
      </c>
      <c r="N61" s="208">
        <v>687.4</v>
      </c>
      <c r="O61" s="191">
        <v>1020.8</v>
      </c>
    </row>
    <row r="62" spans="2:15" x14ac:dyDescent="0.25">
      <c r="B62" s="243"/>
      <c r="C62" s="182">
        <v>32</v>
      </c>
      <c r="D62" s="176">
        <v>2700.4761904761904</v>
      </c>
      <c r="E62" s="208">
        <v>2787.2</v>
      </c>
      <c r="F62" s="199">
        <v>4560.9523809523807</v>
      </c>
      <c r="G62" s="184">
        <v>229.7</v>
      </c>
      <c r="H62" s="208">
        <v>218.4</v>
      </c>
      <c r="I62" s="212">
        <v>325.2</v>
      </c>
      <c r="J62" s="184">
        <v>281.7</v>
      </c>
      <c r="K62" s="208">
        <v>273.2</v>
      </c>
      <c r="L62" s="212">
        <v>358.9</v>
      </c>
      <c r="M62" s="184">
        <v>283.8</v>
      </c>
      <c r="N62" s="208">
        <v>291.60000000000002</v>
      </c>
      <c r="O62" s="191">
        <v>391.3</v>
      </c>
    </row>
    <row r="63" spans="2:15" x14ac:dyDescent="0.25">
      <c r="B63" s="244"/>
      <c r="C63" s="196">
        <v>37</v>
      </c>
      <c r="D63" s="176">
        <v>1966.2857142857142</v>
      </c>
      <c r="E63" s="208">
        <v>1990.6</v>
      </c>
      <c r="F63" s="199">
        <v>2988.8571428571427</v>
      </c>
      <c r="G63" s="184">
        <v>130.69999999999999</v>
      </c>
      <c r="H63" s="208">
        <v>133</v>
      </c>
      <c r="I63" s="212">
        <v>166.6</v>
      </c>
      <c r="J63" s="184">
        <v>134.19999999999999</v>
      </c>
      <c r="K63" s="208">
        <v>133.4</v>
      </c>
      <c r="L63" s="212">
        <v>160.1</v>
      </c>
      <c r="M63" s="184">
        <v>131.1</v>
      </c>
      <c r="N63" s="208">
        <v>141</v>
      </c>
      <c r="O63" s="191">
        <v>154.30000000000001</v>
      </c>
    </row>
    <row r="64" spans="2:15" x14ac:dyDescent="0.25">
      <c r="B64" s="248" t="s">
        <v>79</v>
      </c>
      <c r="C64" s="198">
        <v>22</v>
      </c>
      <c r="D64" s="178">
        <v>4930.1904761904761</v>
      </c>
      <c r="E64" s="209">
        <v>5019</v>
      </c>
      <c r="F64" s="201">
        <v>9287.2380952380954</v>
      </c>
      <c r="G64" s="186">
        <v>1034.2</v>
      </c>
      <c r="H64" s="209">
        <v>1014.6</v>
      </c>
      <c r="I64" s="211">
        <v>1658.5</v>
      </c>
      <c r="J64" s="186">
        <v>1294.0999999999999</v>
      </c>
      <c r="K64" s="209">
        <v>1312</v>
      </c>
      <c r="L64" s="211">
        <v>1961</v>
      </c>
      <c r="M64" s="186">
        <v>1354.5</v>
      </c>
      <c r="N64" s="209">
        <v>1392.8</v>
      </c>
      <c r="O64" s="190">
        <v>2180.5</v>
      </c>
    </row>
    <row r="65" spans="2:15" x14ac:dyDescent="0.25">
      <c r="B65" s="248"/>
      <c r="C65" s="196">
        <v>27</v>
      </c>
      <c r="D65" s="176">
        <v>3633.3333333333335</v>
      </c>
      <c r="E65" s="208">
        <v>3678.4</v>
      </c>
      <c r="F65" s="199">
        <v>6207.6190476190477</v>
      </c>
      <c r="G65" s="184">
        <v>578.29999999999995</v>
      </c>
      <c r="H65" s="208">
        <v>552</v>
      </c>
      <c r="I65" s="212">
        <v>805.9</v>
      </c>
      <c r="J65" s="184">
        <v>704.8</v>
      </c>
      <c r="K65" s="208">
        <v>690.4</v>
      </c>
      <c r="L65" s="212">
        <v>903.8</v>
      </c>
      <c r="M65" s="184">
        <v>677.5</v>
      </c>
      <c r="N65" s="208">
        <v>698</v>
      </c>
      <c r="O65" s="191">
        <v>938.7</v>
      </c>
    </row>
    <row r="66" spans="2:15" x14ac:dyDescent="0.25">
      <c r="B66" s="248"/>
      <c r="C66" s="196">
        <v>32</v>
      </c>
      <c r="D66" s="176">
        <v>2510</v>
      </c>
      <c r="E66" s="208">
        <v>2568</v>
      </c>
      <c r="F66" s="199">
        <v>3951.0476190476193</v>
      </c>
      <c r="G66" s="184">
        <v>327.9</v>
      </c>
      <c r="H66" s="208">
        <v>317.2</v>
      </c>
      <c r="I66" s="212">
        <v>404.5</v>
      </c>
      <c r="J66" s="184">
        <v>389.2</v>
      </c>
      <c r="K66" s="208">
        <v>362.8</v>
      </c>
      <c r="L66" s="212">
        <v>407.8</v>
      </c>
      <c r="M66" s="184">
        <v>384.5</v>
      </c>
      <c r="N66" s="208">
        <v>356.8</v>
      </c>
      <c r="O66" s="191">
        <v>405.6</v>
      </c>
    </row>
    <row r="67" spans="2:15" x14ac:dyDescent="0.25">
      <c r="B67" s="248"/>
      <c r="C67" s="197">
        <v>37</v>
      </c>
      <c r="D67" s="177">
        <v>1600.1904761904761</v>
      </c>
      <c r="E67" s="202">
        <v>1628.4</v>
      </c>
      <c r="F67" s="200">
        <v>2280.7619047619046</v>
      </c>
      <c r="G67" s="185">
        <v>190.4</v>
      </c>
      <c r="H67" s="202">
        <v>171</v>
      </c>
      <c r="I67" s="213">
        <v>202.7</v>
      </c>
      <c r="J67" s="185">
        <v>217.4</v>
      </c>
      <c r="K67" s="202">
        <v>194.8</v>
      </c>
      <c r="L67" s="213">
        <v>185.6</v>
      </c>
      <c r="M67" s="185">
        <v>208.9</v>
      </c>
      <c r="N67" s="202">
        <v>204.6</v>
      </c>
      <c r="O67" s="192">
        <v>190.6</v>
      </c>
    </row>
    <row r="68" spans="2:15" x14ac:dyDescent="0.25">
      <c r="B68" s="247" t="s">
        <v>80</v>
      </c>
      <c r="C68" s="174">
        <v>22</v>
      </c>
      <c r="D68" s="176">
        <v>2846.4761904761904</v>
      </c>
      <c r="E68" s="208">
        <v>2890.4</v>
      </c>
      <c r="F68" s="199">
        <v>4735.9047619047615</v>
      </c>
      <c r="G68" s="184">
        <v>1044.9000000000001</v>
      </c>
      <c r="H68" s="208">
        <v>1030.4000000000001</v>
      </c>
      <c r="I68" s="212">
        <v>1521</v>
      </c>
      <c r="J68" s="184">
        <v>1217</v>
      </c>
      <c r="K68" s="208">
        <v>1233.4000000000001</v>
      </c>
      <c r="L68" s="212">
        <v>1732.5</v>
      </c>
      <c r="M68" s="184">
        <v>1222.7</v>
      </c>
      <c r="N68" s="208">
        <v>1220.8</v>
      </c>
      <c r="O68" s="191">
        <v>1727</v>
      </c>
    </row>
    <row r="69" spans="2:15" x14ac:dyDescent="0.25">
      <c r="B69" s="243"/>
      <c r="C69" s="174">
        <v>27</v>
      </c>
      <c r="D69" s="176">
        <v>1983.6190476190477</v>
      </c>
      <c r="E69" s="208">
        <v>2060.1999999999998</v>
      </c>
      <c r="F69" s="199">
        <v>3052.6666666666665</v>
      </c>
      <c r="G69" s="184">
        <v>634.79999999999995</v>
      </c>
      <c r="H69" s="208">
        <v>621.4</v>
      </c>
      <c r="I69" s="212">
        <v>818.6</v>
      </c>
      <c r="J69" s="184">
        <v>770.2</v>
      </c>
      <c r="K69" s="208">
        <v>777.2</v>
      </c>
      <c r="L69" s="212">
        <v>935.1</v>
      </c>
      <c r="M69" s="184">
        <v>764.5</v>
      </c>
      <c r="N69" s="208">
        <v>750.4</v>
      </c>
      <c r="O69" s="191">
        <v>931</v>
      </c>
    </row>
    <row r="70" spans="2:15" x14ac:dyDescent="0.25">
      <c r="B70" s="243"/>
      <c r="C70" s="174">
        <v>32</v>
      </c>
      <c r="D70" s="176">
        <v>1379.1428571428571</v>
      </c>
      <c r="E70" s="208">
        <v>1364.2</v>
      </c>
      <c r="F70" s="199">
        <v>1909.6190476190477</v>
      </c>
      <c r="G70" s="184">
        <v>376.4</v>
      </c>
      <c r="H70" s="208">
        <v>356.6</v>
      </c>
      <c r="I70" s="212">
        <v>421.4</v>
      </c>
      <c r="J70" s="184">
        <v>476.3</v>
      </c>
      <c r="K70" s="208">
        <v>459.4</v>
      </c>
      <c r="L70" s="212">
        <v>473.8</v>
      </c>
      <c r="M70" s="184">
        <v>472.9</v>
      </c>
      <c r="N70" s="208">
        <v>465.8</v>
      </c>
      <c r="O70" s="191">
        <v>473.5</v>
      </c>
    </row>
    <row r="71" spans="2:15" ht="15.75" thickBot="1" x14ac:dyDescent="0.3">
      <c r="B71" s="244"/>
      <c r="C71" s="196">
        <v>37</v>
      </c>
      <c r="D71" s="176">
        <v>940.38095238095241</v>
      </c>
      <c r="E71" s="208">
        <v>926.8</v>
      </c>
      <c r="F71" s="199">
        <v>1134.6666666666667</v>
      </c>
      <c r="G71" s="184">
        <v>232.5</v>
      </c>
      <c r="H71" s="208">
        <v>215.6</v>
      </c>
      <c r="I71" s="212">
        <v>233.2</v>
      </c>
      <c r="J71" s="184">
        <v>307.3</v>
      </c>
      <c r="K71" s="208">
        <v>292.2</v>
      </c>
      <c r="L71" s="212">
        <v>254.9</v>
      </c>
      <c r="M71" s="184">
        <v>287.3</v>
      </c>
      <c r="N71" s="208">
        <v>263.8</v>
      </c>
      <c r="O71" s="191">
        <v>248.9</v>
      </c>
    </row>
    <row r="72" spans="2:15" x14ac:dyDescent="0.25">
      <c r="B72" s="242" t="s">
        <v>50</v>
      </c>
      <c r="C72" s="204">
        <v>22</v>
      </c>
      <c r="D72" s="175">
        <v>14567.047619047618</v>
      </c>
      <c r="E72" s="207">
        <v>14817.6</v>
      </c>
      <c r="F72" s="203">
        <v>21486.476190476191</v>
      </c>
      <c r="G72" s="183"/>
      <c r="H72" s="207"/>
      <c r="I72" s="179"/>
      <c r="J72" s="183">
        <v>2483.1999999999998</v>
      </c>
      <c r="K72" s="207">
        <v>2332</v>
      </c>
      <c r="L72" s="179">
        <v>2565.3000000000002</v>
      </c>
      <c r="M72" s="183">
        <v>2579.6999999999998</v>
      </c>
      <c r="N72" s="207">
        <v>2446.8000000000002</v>
      </c>
      <c r="O72" s="214">
        <v>2814.2</v>
      </c>
    </row>
    <row r="73" spans="2:15" x14ac:dyDescent="0.25">
      <c r="B73" s="243"/>
      <c r="C73" s="205">
        <v>27</v>
      </c>
      <c r="D73" s="176">
        <v>10448.190476190477</v>
      </c>
      <c r="E73" s="208">
        <v>10447.6</v>
      </c>
      <c r="F73" s="199">
        <v>13539.904761904761</v>
      </c>
      <c r="G73" s="184"/>
      <c r="H73" s="208"/>
      <c r="I73" s="212"/>
      <c r="J73" s="184">
        <v>1336</v>
      </c>
      <c r="K73" s="208">
        <v>1204.8</v>
      </c>
      <c r="L73" s="212">
        <v>996.6</v>
      </c>
      <c r="M73" s="184">
        <v>1350.4</v>
      </c>
      <c r="N73" s="208">
        <v>1227.8</v>
      </c>
      <c r="O73" s="191">
        <v>1025</v>
      </c>
    </row>
    <row r="74" spans="2:15" x14ac:dyDescent="0.25">
      <c r="B74" s="243"/>
      <c r="C74" s="205">
        <v>32</v>
      </c>
      <c r="D74" s="176">
        <v>7828.1904761904761</v>
      </c>
      <c r="E74" s="208">
        <v>7731.6</v>
      </c>
      <c r="F74" s="199">
        <v>8649.8095238095229</v>
      </c>
      <c r="G74" s="184"/>
      <c r="H74" s="208"/>
      <c r="I74" s="212"/>
      <c r="J74" s="184">
        <v>839.5</v>
      </c>
      <c r="K74" s="208">
        <v>740.6</v>
      </c>
      <c r="L74" s="212">
        <v>477.3</v>
      </c>
      <c r="M74" s="184">
        <v>818.1</v>
      </c>
      <c r="N74" s="208">
        <v>718.8</v>
      </c>
      <c r="O74" s="191">
        <v>494.2</v>
      </c>
    </row>
    <row r="75" spans="2:15" x14ac:dyDescent="0.25">
      <c r="B75" s="243"/>
      <c r="C75" s="206">
        <v>37</v>
      </c>
      <c r="D75" s="177">
        <v>5924.0952380952385</v>
      </c>
      <c r="E75" s="202">
        <v>5804.6</v>
      </c>
      <c r="F75" s="200">
        <v>5596.4761904761908</v>
      </c>
      <c r="G75" s="185"/>
      <c r="H75" s="202"/>
      <c r="I75" s="213"/>
      <c r="J75" s="185">
        <v>533.1</v>
      </c>
      <c r="K75" s="202">
        <v>470.6</v>
      </c>
      <c r="L75" s="213">
        <v>286.8</v>
      </c>
      <c r="M75" s="185">
        <v>516.70000000000005</v>
      </c>
      <c r="N75" s="202">
        <v>476.8</v>
      </c>
      <c r="O75" s="192">
        <v>276</v>
      </c>
    </row>
    <row r="76" spans="2:15" x14ac:dyDescent="0.25">
      <c r="B76" s="247" t="s">
        <v>51</v>
      </c>
      <c r="C76" s="174">
        <v>22</v>
      </c>
      <c r="D76" s="176">
        <v>13163.238095238095</v>
      </c>
      <c r="E76" s="208">
        <v>13232.8</v>
      </c>
      <c r="F76" s="199">
        <v>20395.238095238095</v>
      </c>
      <c r="G76" s="184"/>
      <c r="H76" s="208"/>
      <c r="I76" s="212"/>
      <c r="J76" s="184">
        <v>2659</v>
      </c>
      <c r="K76" s="208">
        <v>2541.1999999999998</v>
      </c>
      <c r="L76" s="212">
        <v>3276.8</v>
      </c>
      <c r="M76" s="184">
        <v>2970.4</v>
      </c>
      <c r="N76" s="208">
        <v>2852</v>
      </c>
      <c r="O76" s="191">
        <v>3859.3</v>
      </c>
    </row>
    <row r="77" spans="2:15" x14ac:dyDescent="0.25">
      <c r="B77" s="243"/>
      <c r="C77" s="174">
        <v>27</v>
      </c>
      <c r="D77" s="176">
        <v>9601.8095238095229</v>
      </c>
      <c r="E77" s="208">
        <v>9706.7999999999993</v>
      </c>
      <c r="F77" s="199">
        <v>13343.809523809523</v>
      </c>
      <c r="G77" s="184"/>
      <c r="H77" s="208"/>
      <c r="I77" s="212"/>
      <c r="J77" s="184">
        <v>1273.8</v>
      </c>
      <c r="K77" s="208">
        <v>1127.4000000000001</v>
      </c>
      <c r="L77" s="212">
        <v>1148</v>
      </c>
      <c r="M77" s="184">
        <v>1335.6</v>
      </c>
      <c r="N77" s="208">
        <v>1226.8</v>
      </c>
      <c r="O77" s="191">
        <v>1285.3</v>
      </c>
    </row>
    <row r="78" spans="2:15" x14ac:dyDescent="0.25">
      <c r="B78" s="243"/>
      <c r="C78" s="174">
        <v>32</v>
      </c>
      <c r="D78" s="176">
        <v>7289.1428571428569</v>
      </c>
      <c r="E78" s="208">
        <v>7275.4</v>
      </c>
      <c r="F78" s="199">
        <v>8943.5238095238092</v>
      </c>
      <c r="G78" s="184"/>
      <c r="H78" s="208"/>
      <c r="I78" s="212"/>
      <c r="J78" s="184">
        <v>741.1</v>
      </c>
      <c r="K78" s="208">
        <v>678.8</v>
      </c>
      <c r="L78" s="212">
        <v>560.6</v>
      </c>
      <c r="M78" s="184">
        <v>737</v>
      </c>
      <c r="N78" s="208">
        <v>702.2</v>
      </c>
      <c r="O78" s="191">
        <v>581.4</v>
      </c>
    </row>
    <row r="79" spans="2:15" x14ac:dyDescent="0.25">
      <c r="B79" s="244"/>
      <c r="C79" s="196">
        <v>37</v>
      </c>
      <c r="D79" s="176">
        <v>5440.5714285714284</v>
      </c>
      <c r="E79" s="208">
        <v>5410</v>
      </c>
      <c r="F79" s="199">
        <v>5914.0952380952385</v>
      </c>
      <c r="G79" s="184"/>
      <c r="H79" s="208"/>
      <c r="I79" s="212"/>
      <c r="J79" s="184">
        <v>463.3</v>
      </c>
      <c r="K79" s="208">
        <v>412.4</v>
      </c>
      <c r="L79" s="212">
        <v>317.2</v>
      </c>
      <c r="M79" s="184">
        <v>454.8</v>
      </c>
      <c r="N79" s="208">
        <v>396.2</v>
      </c>
      <c r="O79" s="191">
        <v>315.2</v>
      </c>
    </row>
    <row r="80" spans="2:15" x14ac:dyDescent="0.25">
      <c r="B80" s="243" t="s">
        <v>52</v>
      </c>
      <c r="C80" s="198">
        <v>22</v>
      </c>
      <c r="D80" s="178">
        <v>14314.761904761905</v>
      </c>
      <c r="E80" s="209">
        <v>14431.6</v>
      </c>
      <c r="F80" s="201">
        <v>21996.095238095237</v>
      </c>
      <c r="G80" s="186"/>
      <c r="H80" s="209"/>
      <c r="I80" s="211"/>
      <c r="J80" s="186">
        <v>2620.6</v>
      </c>
      <c r="K80" s="209">
        <v>2421</v>
      </c>
      <c r="L80" s="211">
        <v>2830.7</v>
      </c>
      <c r="M80" s="186">
        <v>2701.4</v>
      </c>
      <c r="N80" s="209">
        <v>2602.4</v>
      </c>
      <c r="O80" s="190">
        <v>3178.2</v>
      </c>
    </row>
    <row r="81" spans="2:15" x14ac:dyDescent="0.25">
      <c r="B81" s="243"/>
      <c r="C81" s="196">
        <v>27</v>
      </c>
      <c r="D81" s="176">
        <v>10134.380952380952</v>
      </c>
      <c r="E81" s="208">
        <v>10134</v>
      </c>
      <c r="F81" s="199">
        <v>13686.571428571429</v>
      </c>
      <c r="G81" s="184"/>
      <c r="H81" s="208"/>
      <c r="I81" s="212"/>
      <c r="J81" s="184">
        <v>1294.4000000000001</v>
      </c>
      <c r="K81" s="208">
        <v>1136.2</v>
      </c>
      <c r="L81" s="212">
        <v>980.3</v>
      </c>
      <c r="M81" s="184">
        <v>1331.6</v>
      </c>
      <c r="N81" s="208">
        <v>1178.8</v>
      </c>
      <c r="O81" s="191">
        <v>1030.7</v>
      </c>
    </row>
    <row r="82" spans="2:15" x14ac:dyDescent="0.25">
      <c r="B82" s="243"/>
      <c r="C82" s="196">
        <v>32</v>
      </c>
      <c r="D82" s="176">
        <v>7436.4761904761908</v>
      </c>
      <c r="E82" s="208">
        <v>7384.2</v>
      </c>
      <c r="F82" s="199">
        <v>8582.4761904761908</v>
      </c>
      <c r="G82" s="184"/>
      <c r="H82" s="208"/>
      <c r="I82" s="212"/>
      <c r="J82" s="184">
        <v>788.3</v>
      </c>
      <c r="K82" s="208">
        <v>717</v>
      </c>
      <c r="L82" s="212">
        <v>455.8</v>
      </c>
      <c r="M82" s="184">
        <v>794</v>
      </c>
      <c r="N82" s="208">
        <v>692.4</v>
      </c>
      <c r="O82" s="191">
        <v>445.4</v>
      </c>
    </row>
    <row r="83" spans="2:15" ht="15.75" thickBot="1" x14ac:dyDescent="0.3">
      <c r="B83" s="244"/>
      <c r="C83" s="205">
        <v>37</v>
      </c>
      <c r="D83" s="176">
        <v>5526</v>
      </c>
      <c r="E83" s="208">
        <v>5423.8</v>
      </c>
      <c r="F83" s="199">
        <v>5384.7619047619046</v>
      </c>
      <c r="G83" s="184"/>
      <c r="H83" s="208"/>
      <c r="I83" s="212"/>
      <c r="J83" s="184">
        <v>511.1</v>
      </c>
      <c r="K83" s="208">
        <v>450.8</v>
      </c>
      <c r="L83" s="212">
        <v>263.5</v>
      </c>
      <c r="M83" s="184">
        <v>491.2</v>
      </c>
      <c r="N83" s="208">
        <v>443.8</v>
      </c>
      <c r="O83" s="191">
        <v>260.2</v>
      </c>
    </row>
    <row r="84" spans="2:15" s="180" customFormat="1" ht="15" customHeight="1" x14ac:dyDescent="0.25">
      <c r="B84" s="242" t="s">
        <v>81</v>
      </c>
      <c r="C84" s="204">
        <v>22</v>
      </c>
      <c r="D84" s="175"/>
      <c r="E84" s="207"/>
      <c r="F84" s="203"/>
      <c r="G84" s="183">
        <v>3220.1</v>
      </c>
      <c r="H84" s="207">
        <v>2983.6</v>
      </c>
      <c r="I84" s="179">
        <v>3823.5</v>
      </c>
      <c r="J84" s="183"/>
      <c r="K84" s="207"/>
      <c r="L84" s="179"/>
      <c r="M84" s="183"/>
      <c r="N84" s="207"/>
      <c r="O84" s="214"/>
    </row>
    <row r="85" spans="2:15" s="180" customFormat="1" x14ac:dyDescent="0.25">
      <c r="B85" s="243"/>
      <c r="C85" s="205">
        <v>27</v>
      </c>
      <c r="D85" s="176"/>
      <c r="E85" s="208"/>
      <c r="F85" s="199"/>
      <c r="G85" s="184">
        <v>2015.1</v>
      </c>
      <c r="H85" s="208">
        <v>1827.6</v>
      </c>
      <c r="I85" s="212">
        <v>2031.1</v>
      </c>
      <c r="J85" s="184"/>
      <c r="K85" s="208"/>
      <c r="L85" s="212"/>
      <c r="M85" s="184"/>
      <c r="N85" s="208"/>
      <c r="O85" s="191"/>
    </row>
    <row r="86" spans="2:15" s="180" customFormat="1" x14ac:dyDescent="0.25">
      <c r="B86" s="243"/>
      <c r="C86" s="205">
        <v>32</v>
      </c>
      <c r="D86" s="176"/>
      <c r="E86" s="208"/>
      <c r="F86" s="199"/>
      <c r="G86" s="184">
        <v>1222.4000000000001</v>
      </c>
      <c r="H86" s="208">
        <v>1082.5999999999999</v>
      </c>
      <c r="I86" s="212">
        <v>1061.0999999999999</v>
      </c>
      <c r="J86" s="184"/>
      <c r="K86" s="208"/>
      <c r="L86" s="212"/>
      <c r="M86" s="184"/>
      <c r="N86" s="208"/>
      <c r="O86" s="191"/>
    </row>
    <row r="87" spans="2:15" s="180" customFormat="1" x14ac:dyDescent="0.25">
      <c r="B87" s="243"/>
      <c r="C87" s="206">
        <v>37</v>
      </c>
      <c r="D87" s="177"/>
      <c r="E87" s="202"/>
      <c r="F87" s="200"/>
      <c r="G87" s="185">
        <v>788.4</v>
      </c>
      <c r="H87" s="202">
        <v>681.2</v>
      </c>
      <c r="I87" s="213">
        <v>596.70000000000005</v>
      </c>
      <c r="J87" s="185"/>
      <c r="K87" s="202"/>
      <c r="L87" s="213"/>
      <c r="M87" s="185"/>
      <c r="N87" s="202"/>
      <c r="O87" s="192"/>
    </row>
    <row r="88" spans="2:15" s="180" customFormat="1" ht="15" customHeight="1" x14ac:dyDescent="0.25">
      <c r="B88" s="243" t="s">
        <v>82</v>
      </c>
      <c r="C88" s="198">
        <v>22</v>
      </c>
      <c r="D88" s="178"/>
      <c r="E88" s="209"/>
      <c r="F88" s="201"/>
      <c r="G88" s="186">
        <v>6641.5</v>
      </c>
      <c r="H88" s="209">
        <v>6279</v>
      </c>
      <c r="I88" s="211">
        <v>8905.9</v>
      </c>
      <c r="J88" s="186"/>
      <c r="K88" s="209"/>
      <c r="L88" s="211"/>
      <c r="M88" s="186"/>
      <c r="N88" s="209"/>
      <c r="O88" s="190"/>
    </row>
    <row r="89" spans="2:15" s="180" customFormat="1" x14ac:dyDescent="0.25">
      <c r="B89" s="243"/>
      <c r="C89" s="196">
        <v>27</v>
      </c>
      <c r="D89" s="176"/>
      <c r="E89" s="208"/>
      <c r="F89" s="199"/>
      <c r="G89" s="184">
        <v>4209.8</v>
      </c>
      <c r="H89" s="208">
        <v>3871.2</v>
      </c>
      <c r="I89" s="212">
        <v>4827.8999999999996</v>
      </c>
      <c r="J89" s="184"/>
      <c r="K89" s="208"/>
      <c r="L89" s="212"/>
      <c r="M89" s="184"/>
      <c r="N89" s="208"/>
      <c r="O89" s="191"/>
    </row>
    <row r="90" spans="2:15" s="180" customFormat="1" x14ac:dyDescent="0.25">
      <c r="B90" s="243"/>
      <c r="C90" s="196">
        <v>32</v>
      </c>
      <c r="D90" s="176"/>
      <c r="E90" s="208"/>
      <c r="F90" s="199"/>
      <c r="G90" s="184">
        <v>2505.8000000000002</v>
      </c>
      <c r="H90" s="208">
        <v>2262.8000000000002</v>
      </c>
      <c r="I90" s="212">
        <v>2520.8000000000002</v>
      </c>
      <c r="J90" s="184"/>
      <c r="K90" s="208"/>
      <c r="L90" s="212"/>
      <c r="M90" s="184"/>
      <c r="N90" s="208"/>
      <c r="O90" s="191"/>
    </row>
    <row r="91" spans="2:15" s="180" customFormat="1" x14ac:dyDescent="0.25">
      <c r="B91" s="243"/>
      <c r="C91" s="197">
        <v>37</v>
      </c>
      <c r="D91" s="177"/>
      <c r="E91" s="202"/>
      <c r="F91" s="200"/>
      <c r="G91" s="185">
        <v>1525.4</v>
      </c>
      <c r="H91" s="202">
        <v>1347.2</v>
      </c>
      <c r="I91" s="213">
        <v>1355.6</v>
      </c>
      <c r="J91" s="185"/>
      <c r="K91" s="202"/>
      <c r="L91" s="213"/>
      <c r="M91" s="185"/>
      <c r="N91" s="202"/>
      <c r="O91" s="192"/>
    </row>
    <row r="92" spans="2:15" s="180" customFormat="1" ht="15" customHeight="1" x14ac:dyDescent="0.25">
      <c r="B92" s="247" t="s">
        <v>83</v>
      </c>
      <c r="C92" s="195">
        <v>22</v>
      </c>
      <c r="D92" s="176"/>
      <c r="E92" s="208"/>
      <c r="F92" s="199"/>
      <c r="G92" s="184">
        <v>681.1</v>
      </c>
      <c r="H92" s="208">
        <v>647.79999999999995</v>
      </c>
      <c r="I92" s="212">
        <v>1236.8</v>
      </c>
      <c r="J92" s="184"/>
      <c r="K92" s="208"/>
      <c r="L92" s="212"/>
      <c r="M92" s="184"/>
      <c r="N92" s="208"/>
      <c r="O92" s="191"/>
    </row>
    <row r="93" spans="2:15" s="180" customFormat="1" x14ac:dyDescent="0.25">
      <c r="B93" s="243"/>
      <c r="C93" s="195">
        <v>27</v>
      </c>
      <c r="D93" s="176"/>
      <c r="E93" s="208"/>
      <c r="F93" s="199"/>
      <c r="G93" s="184">
        <v>583.79999999999995</v>
      </c>
      <c r="H93" s="208">
        <v>575.79999999999995</v>
      </c>
      <c r="I93" s="212">
        <v>977.9</v>
      </c>
      <c r="J93" s="184"/>
      <c r="K93" s="208"/>
      <c r="L93" s="212"/>
      <c r="M93" s="184"/>
      <c r="N93" s="208"/>
      <c r="O93" s="191"/>
    </row>
    <row r="94" spans="2:15" s="180" customFormat="1" x14ac:dyDescent="0.25">
      <c r="B94" s="243"/>
      <c r="C94" s="195">
        <v>32</v>
      </c>
      <c r="D94" s="176"/>
      <c r="E94" s="208"/>
      <c r="F94" s="199"/>
      <c r="G94" s="184">
        <v>518.79999999999995</v>
      </c>
      <c r="H94" s="208">
        <v>487.8</v>
      </c>
      <c r="I94" s="212">
        <v>775.9</v>
      </c>
      <c r="J94" s="184"/>
      <c r="K94" s="208"/>
      <c r="L94" s="212"/>
      <c r="M94" s="184"/>
      <c r="N94" s="208"/>
      <c r="O94" s="191"/>
    </row>
    <row r="95" spans="2:15" s="180" customFormat="1" x14ac:dyDescent="0.25">
      <c r="B95" s="244"/>
      <c r="C95" s="196">
        <v>37</v>
      </c>
      <c r="D95" s="176"/>
      <c r="E95" s="208"/>
      <c r="F95" s="199"/>
      <c r="G95" s="184">
        <v>436.8</v>
      </c>
      <c r="H95" s="208">
        <v>425.2</v>
      </c>
      <c r="I95" s="212">
        <v>612</v>
      </c>
      <c r="J95" s="184"/>
      <c r="K95" s="208"/>
      <c r="L95" s="212"/>
      <c r="M95" s="184"/>
      <c r="N95" s="208"/>
      <c r="O95" s="191"/>
    </row>
    <row r="96" spans="2:15" s="194" customFormat="1" ht="15" customHeight="1" x14ac:dyDescent="0.25">
      <c r="B96" s="243" t="s">
        <v>84</v>
      </c>
      <c r="C96" s="198">
        <v>22</v>
      </c>
      <c r="D96" s="178"/>
      <c r="E96" s="209"/>
      <c r="F96" s="201"/>
      <c r="G96" s="186">
        <v>1433</v>
      </c>
      <c r="H96" s="209">
        <v>1389.4</v>
      </c>
      <c r="I96" s="211">
        <v>2093.1999999999998</v>
      </c>
      <c r="J96" s="186"/>
      <c r="K96" s="209"/>
      <c r="L96" s="211"/>
      <c r="M96" s="186"/>
      <c r="N96" s="209"/>
      <c r="O96" s="190"/>
    </row>
    <row r="97" spans="2:15" s="194" customFormat="1" x14ac:dyDescent="0.25">
      <c r="B97" s="243"/>
      <c r="C97" s="196">
        <v>27</v>
      </c>
      <c r="D97" s="176"/>
      <c r="E97" s="208"/>
      <c r="F97" s="199"/>
      <c r="G97" s="184">
        <v>1069.2</v>
      </c>
      <c r="H97" s="208">
        <v>1005.2</v>
      </c>
      <c r="I97" s="212">
        <v>1389.9</v>
      </c>
      <c r="J97" s="184"/>
      <c r="K97" s="208"/>
      <c r="L97" s="212"/>
      <c r="M97" s="184"/>
      <c r="N97" s="208"/>
      <c r="O97" s="191"/>
    </row>
    <row r="98" spans="2:15" s="194" customFormat="1" x14ac:dyDescent="0.25">
      <c r="B98" s="243"/>
      <c r="C98" s="196">
        <v>32</v>
      </c>
      <c r="D98" s="176"/>
      <c r="E98" s="208"/>
      <c r="F98" s="199"/>
      <c r="G98" s="184">
        <v>806.1</v>
      </c>
      <c r="H98" s="208">
        <v>746.4</v>
      </c>
      <c r="I98" s="212">
        <v>955.5</v>
      </c>
      <c r="J98" s="184"/>
      <c r="K98" s="208"/>
      <c r="L98" s="212"/>
      <c r="M98" s="184"/>
      <c r="N98" s="208"/>
      <c r="O98" s="191"/>
    </row>
    <row r="99" spans="2:15" s="194" customFormat="1" x14ac:dyDescent="0.25">
      <c r="B99" s="243"/>
      <c r="C99" s="197">
        <v>37</v>
      </c>
      <c r="D99" s="177"/>
      <c r="E99" s="202"/>
      <c r="F99" s="193"/>
      <c r="G99" s="185">
        <v>607.29999999999995</v>
      </c>
      <c r="H99" s="202">
        <v>566.79999999999995</v>
      </c>
      <c r="I99" s="193">
        <v>683.8</v>
      </c>
      <c r="J99" s="185"/>
      <c r="K99" s="202"/>
      <c r="L99" s="213"/>
      <c r="M99" s="185"/>
      <c r="N99" s="202"/>
      <c r="O99" s="192"/>
    </row>
    <row r="100" spans="2:15" s="82" customFormat="1" x14ac:dyDescent="0.25"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</row>
    <row r="101" spans="2:15" s="82" customFormat="1" x14ac:dyDescent="0.25"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</row>
    <row r="102" spans="2:15" s="82" customFormat="1" x14ac:dyDescent="0.25"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</row>
    <row r="103" spans="2:15" s="82" customFormat="1" x14ac:dyDescent="0.25"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</row>
    <row r="104" spans="2:15" s="82" customFormat="1" x14ac:dyDescent="0.25"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</row>
    <row r="105" spans="2:15" s="82" customFormat="1" x14ac:dyDescent="0.25"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</row>
    <row r="106" spans="2:15" s="82" customFormat="1" x14ac:dyDescent="0.25"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</row>
    <row r="107" spans="2:15" s="82" customFormat="1" x14ac:dyDescent="0.25"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</row>
    <row r="108" spans="2:15" s="82" customFormat="1" x14ac:dyDescent="0.25"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</row>
    <row r="109" spans="2:15" s="82" customFormat="1" x14ac:dyDescent="0.25"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</row>
    <row r="110" spans="2:15" s="82" customFormat="1" x14ac:dyDescent="0.25"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</row>
    <row r="111" spans="2:15" s="82" customFormat="1" x14ac:dyDescent="0.25"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</row>
    <row r="112" spans="2:15" s="82" customFormat="1" x14ac:dyDescent="0.25"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</row>
    <row r="113" spans="4:15" s="82" customFormat="1" x14ac:dyDescent="0.25"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</row>
    <row r="114" spans="4:15" s="82" customFormat="1" x14ac:dyDescent="0.25"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</row>
    <row r="115" spans="4:15" s="82" customFormat="1" x14ac:dyDescent="0.25"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</row>
    <row r="116" spans="4:15" s="82" customFormat="1" x14ac:dyDescent="0.25"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</row>
    <row r="117" spans="4:15" s="82" customFormat="1" x14ac:dyDescent="0.25"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</row>
    <row r="118" spans="4:15" s="82" customFormat="1" x14ac:dyDescent="0.25"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</row>
    <row r="119" spans="4:15" s="82" customFormat="1" x14ac:dyDescent="0.25"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</row>
    <row r="120" spans="4:15" s="82" customFormat="1" x14ac:dyDescent="0.25"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</row>
    <row r="121" spans="4:15" s="82" customFormat="1" x14ac:dyDescent="0.25"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</row>
    <row r="122" spans="4:15" s="82" customFormat="1" x14ac:dyDescent="0.25"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</row>
    <row r="123" spans="4:15" s="82" customFormat="1" x14ac:dyDescent="0.25"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</row>
    <row r="124" spans="4:15" s="82" customFormat="1" x14ac:dyDescent="0.25"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</row>
    <row r="125" spans="4:15" s="82" customFormat="1" x14ac:dyDescent="0.25"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2"/>
      <c r="O125" s="172"/>
    </row>
    <row r="126" spans="4:15" s="82" customFormat="1" x14ac:dyDescent="0.25"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</row>
    <row r="127" spans="4:15" s="82" customFormat="1" x14ac:dyDescent="0.25"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  <c r="O127" s="172"/>
    </row>
    <row r="128" spans="4:15" s="82" customFormat="1" x14ac:dyDescent="0.25"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</row>
    <row r="129" spans="4:15" s="82" customFormat="1" x14ac:dyDescent="0.25"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</row>
    <row r="130" spans="4:15" s="82" customFormat="1" x14ac:dyDescent="0.25"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</row>
    <row r="131" spans="4:15" s="82" customFormat="1" x14ac:dyDescent="0.25"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</row>
    <row r="132" spans="4:15" s="82" customFormat="1" x14ac:dyDescent="0.25"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</row>
    <row r="133" spans="4:15" s="82" customFormat="1" x14ac:dyDescent="0.25"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</row>
    <row r="134" spans="4:15" s="82" customFormat="1" x14ac:dyDescent="0.25"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</row>
    <row r="135" spans="4:15" s="82" customFormat="1" x14ac:dyDescent="0.25"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</row>
    <row r="136" spans="4:15" s="82" customFormat="1" x14ac:dyDescent="0.25"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</row>
    <row r="137" spans="4:15" s="82" customFormat="1" x14ac:dyDescent="0.25"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</row>
    <row r="138" spans="4:15" s="82" customFormat="1" x14ac:dyDescent="0.25"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</row>
    <row r="139" spans="4:15" s="82" customFormat="1" x14ac:dyDescent="0.25"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</row>
    <row r="140" spans="4:15" s="82" customFormat="1" x14ac:dyDescent="0.25"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</row>
    <row r="141" spans="4:15" s="82" customFormat="1" x14ac:dyDescent="0.25"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</row>
    <row r="142" spans="4:15" s="82" customFormat="1" x14ac:dyDescent="0.25"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</row>
    <row r="143" spans="4:15" s="82" customFormat="1" x14ac:dyDescent="0.25"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</row>
    <row r="144" spans="4:15" s="82" customFormat="1" x14ac:dyDescent="0.25"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</row>
    <row r="145" spans="4:15" s="82" customFormat="1" x14ac:dyDescent="0.25"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</row>
    <row r="146" spans="4:15" s="82" customFormat="1" x14ac:dyDescent="0.25"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</row>
    <row r="147" spans="4:15" s="82" customFormat="1" x14ac:dyDescent="0.25"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</row>
    <row r="148" spans="4:15" s="82" customFormat="1" x14ac:dyDescent="0.25"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</row>
    <row r="149" spans="4:15" s="82" customFormat="1" x14ac:dyDescent="0.25"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</row>
    <row r="150" spans="4:15" s="82" customFormat="1" x14ac:dyDescent="0.25"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</row>
    <row r="151" spans="4:15" s="82" customFormat="1" x14ac:dyDescent="0.25"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</row>
    <row r="152" spans="4:15" s="82" customFormat="1" x14ac:dyDescent="0.25"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</row>
    <row r="153" spans="4:15" s="82" customFormat="1" x14ac:dyDescent="0.25"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</row>
    <row r="154" spans="4:15" s="82" customFormat="1" x14ac:dyDescent="0.25"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</row>
    <row r="155" spans="4:15" s="82" customFormat="1" x14ac:dyDescent="0.25"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</row>
    <row r="156" spans="4:15" s="82" customFormat="1" x14ac:dyDescent="0.25"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</row>
    <row r="157" spans="4:15" s="82" customFormat="1" x14ac:dyDescent="0.25"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2"/>
      <c r="O157" s="172"/>
    </row>
    <row r="158" spans="4:15" s="82" customFormat="1" x14ac:dyDescent="0.25"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</row>
    <row r="159" spans="4:15" s="82" customFormat="1" x14ac:dyDescent="0.25"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</row>
    <row r="160" spans="4:15" s="82" customFormat="1" x14ac:dyDescent="0.25"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</row>
    <row r="161" spans="4:15" s="82" customFormat="1" x14ac:dyDescent="0.25"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</row>
    <row r="162" spans="4:15" s="82" customFormat="1" x14ac:dyDescent="0.25">
      <c r="D162" s="172"/>
      <c r="E162" s="172"/>
      <c r="F162" s="172"/>
      <c r="G162" s="172"/>
      <c r="H162" s="172"/>
      <c r="I162" s="172"/>
      <c r="J162" s="172"/>
      <c r="K162" s="172"/>
      <c r="L162" s="172"/>
      <c r="M162" s="172"/>
      <c r="N162" s="172"/>
      <c r="O162" s="172"/>
    </row>
    <row r="163" spans="4:15" s="82" customFormat="1" x14ac:dyDescent="0.25"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</row>
    <row r="164" spans="4:15" s="82" customFormat="1" x14ac:dyDescent="0.25"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</row>
    <row r="165" spans="4:15" s="82" customFormat="1" x14ac:dyDescent="0.25"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</row>
    <row r="166" spans="4:15" s="82" customFormat="1" x14ac:dyDescent="0.25"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</row>
    <row r="167" spans="4:15" s="82" customFormat="1" x14ac:dyDescent="0.25"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</row>
    <row r="168" spans="4:15" s="82" customFormat="1" x14ac:dyDescent="0.25"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</row>
    <row r="169" spans="4:15" s="82" customFormat="1" x14ac:dyDescent="0.25"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</row>
    <row r="170" spans="4:15" s="82" customFormat="1" x14ac:dyDescent="0.25"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</row>
    <row r="171" spans="4:15" s="82" customFormat="1" x14ac:dyDescent="0.25"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</row>
    <row r="172" spans="4:15" s="82" customFormat="1" x14ac:dyDescent="0.25"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</row>
    <row r="173" spans="4:15" s="82" customFormat="1" x14ac:dyDescent="0.25"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</row>
    <row r="174" spans="4:15" s="82" customFormat="1" x14ac:dyDescent="0.25"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</row>
    <row r="175" spans="4:15" s="82" customFormat="1" x14ac:dyDescent="0.25"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</row>
    <row r="176" spans="4:15" s="82" customFormat="1" x14ac:dyDescent="0.25">
      <c r="D176" s="172"/>
      <c r="E176" s="172"/>
      <c r="F176" s="172"/>
      <c r="G176" s="172"/>
      <c r="H176" s="172"/>
      <c r="I176" s="172"/>
      <c r="J176" s="172"/>
      <c r="K176" s="172"/>
      <c r="L176" s="172"/>
      <c r="M176" s="172"/>
      <c r="N176" s="172"/>
      <c r="O176" s="172"/>
    </row>
    <row r="177" spans="4:15" s="82" customFormat="1" x14ac:dyDescent="0.25">
      <c r="D177" s="172"/>
      <c r="E177" s="172"/>
      <c r="F177" s="172"/>
      <c r="G177" s="172"/>
      <c r="H177" s="172"/>
      <c r="I177" s="172"/>
      <c r="J177" s="172"/>
      <c r="K177" s="172"/>
      <c r="L177" s="172"/>
      <c r="M177" s="172"/>
      <c r="N177" s="172"/>
      <c r="O177" s="172"/>
    </row>
    <row r="178" spans="4:15" s="82" customFormat="1" x14ac:dyDescent="0.25"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</row>
    <row r="179" spans="4:15" s="82" customFormat="1" x14ac:dyDescent="0.25"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</row>
    <row r="180" spans="4:15" s="82" customFormat="1" x14ac:dyDescent="0.25">
      <c r="D180" s="172"/>
      <c r="E180" s="172"/>
      <c r="F180" s="172"/>
      <c r="G180" s="172"/>
      <c r="H180" s="172"/>
      <c r="I180" s="172"/>
      <c r="J180" s="172"/>
      <c r="K180" s="172"/>
      <c r="L180" s="172"/>
      <c r="M180" s="172"/>
      <c r="N180" s="172"/>
      <c r="O180" s="172"/>
    </row>
    <row r="181" spans="4:15" s="82" customFormat="1" x14ac:dyDescent="0.25"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</row>
    <row r="182" spans="4:15" s="82" customFormat="1" x14ac:dyDescent="0.25"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</row>
    <row r="183" spans="4:15" s="82" customFormat="1" x14ac:dyDescent="0.25">
      <c r="D183" s="172"/>
      <c r="E183" s="172"/>
      <c r="F183" s="172"/>
      <c r="G183" s="172"/>
      <c r="H183" s="172"/>
      <c r="I183" s="172"/>
      <c r="J183" s="172"/>
      <c r="K183" s="172"/>
      <c r="L183" s="172"/>
      <c r="M183" s="172"/>
      <c r="N183" s="172"/>
      <c r="O183" s="172"/>
    </row>
    <row r="184" spans="4:15" s="82" customFormat="1" x14ac:dyDescent="0.25"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72"/>
    </row>
    <row r="185" spans="4:15" s="82" customFormat="1" x14ac:dyDescent="0.25">
      <c r="D185" s="172"/>
      <c r="E185" s="172"/>
      <c r="F185" s="172"/>
      <c r="G185" s="172"/>
      <c r="H185" s="172"/>
      <c r="I185" s="172"/>
      <c r="J185" s="172"/>
      <c r="K185" s="172"/>
      <c r="L185" s="172"/>
      <c r="M185" s="172"/>
      <c r="N185" s="172"/>
      <c r="O185" s="172"/>
    </row>
    <row r="186" spans="4:15" s="82" customFormat="1" x14ac:dyDescent="0.25"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</row>
    <row r="187" spans="4:15" s="82" customFormat="1" x14ac:dyDescent="0.25"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</row>
    <row r="188" spans="4:15" s="82" customFormat="1" x14ac:dyDescent="0.25"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</row>
    <row r="189" spans="4:15" s="82" customFormat="1" x14ac:dyDescent="0.25">
      <c r="D189" s="172"/>
      <c r="E189" s="172"/>
      <c r="F189" s="172"/>
      <c r="G189" s="172"/>
      <c r="H189" s="172"/>
      <c r="I189" s="172"/>
      <c r="J189" s="172"/>
      <c r="K189" s="172"/>
      <c r="L189" s="172"/>
      <c r="M189" s="172"/>
      <c r="N189" s="172"/>
      <c r="O189" s="172"/>
    </row>
    <row r="190" spans="4:15" s="82" customFormat="1" x14ac:dyDescent="0.25"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</row>
    <row r="191" spans="4:15" s="82" customFormat="1" x14ac:dyDescent="0.25"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2"/>
      <c r="O191" s="172"/>
    </row>
    <row r="192" spans="4:15" s="82" customFormat="1" x14ac:dyDescent="0.25"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</row>
    <row r="193" spans="4:15" s="82" customFormat="1" x14ac:dyDescent="0.25"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</row>
    <row r="194" spans="4:15" s="82" customFormat="1" x14ac:dyDescent="0.25"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</row>
    <row r="195" spans="4:15" s="82" customFormat="1" x14ac:dyDescent="0.25">
      <c r="D195" s="172"/>
      <c r="E195" s="172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</row>
    <row r="196" spans="4:15" s="82" customFormat="1" x14ac:dyDescent="0.25"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</row>
    <row r="197" spans="4:15" s="82" customFormat="1" x14ac:dyDescent="0.25">
      <c r="D197" s="172"/>
      <c r="E197" s="172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</row>
    <row r="198" spans="4:15" s="82" customFormat="1" x14ac:dyDescent="0.25">
      <c r="D198" s="172"/>
      <c r="E198" s="172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</row>
    <row r="199" spans="4:15" s="82" customFormat="1" x14ac:dyDescent="0.25">
      <c r="D199" s="172"/>
      <c r="E199" s="172"/>
      <c r="F199" s="172"/>
      <c r="G199" s="172"/>
      <c r="H199" s="172"/>
      <c r="I199" s="172"/>
      <c r="J199" s="172"/>
      <c r="K199" s="172"/>
      <c r="L199" s="172"/>
      <c r="M199" s="172"/>
      <c r="N199" s="172"/>
      <c r="O199" s="172"/>
    </row>
    <row r="200" spans="4:15" s="82" customFormat="1" x14ac:dyDescent="0.25"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</row>
    <row r="201" spans="4:15" s="82" customFormat="1" x14ac:dyDescent="0.25"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</row>
    <row r="202" spans="4:15" s="82" customFormat="1" x14ac:dyDescent="0.25"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</row>
    <row r="203" spans="4:15" s="82" customFormat="1" x14ac:dyDescent="0.25"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</row>
    <row r="204" spans="4:15" s="82" customFormat="1" x14ac:dyDescent="0.25"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</row>
    <row r="205" spans="4:15" s="82" customFormat="1" x14ac:dyDescent="0.25">
      <c r="D205" s="172"/>
      <c r="E205" s="172"/>
      <c r="F205" s="172"/>
      <c r="G205" s="172"/>
      <c r="H205" s="172"/>
      <c r="I205" s="172"/>
      <c r="J205" s="172"/>
      <c r="K205" s="172"/>
      <c r="L205" s="172"/>
      <c r="M205" s="172"/>
      <c r="N205" s="172"/>
      <c r="O205" s="172"/>
    </row>
  </sheetData>
  <mergeCells count="42">
    <mergeCell ref="M2:M3"/>
    <mergeCell ref="O2:O3"/>
    <mergeCell ref="B92:B95"/>
    <mergeCell ref="B96:B99"/>
    <mergeCell ref="J1:L1"/>
    <mergeCell ref="M1:O1"/>
    <mergeCell ref="E2:E3"/>
    <mergeCell ref="H2:H3"/>
    <mergeCell ref="K2:K3"/>
    <mergeCell ref="N2:N3"/>
    <mergeCell ref="D2:D3"/>
    <mergeCell ref="F2:F3"/>
    <mergeCell ref="G2:G3"/>
    <mergeCell ref="I2:I3"/>
    <mergeCell ref="J2:J3"/>
    <mergeCell ref="L2:L3"/>
    <mergeCell ref="B84:B87"/>
    <mergeCell ref="B88:B91"/>
    <mergeCell ref="B72:B75"/>
    <mergeCell ref="B76:B79"/>
    <mergeCell ref="B80:B83"/>
    <mergeCell ref="E1:F1"/>
    <mergeCell ref="G1:I1"/>
    <mergeCell ref="B36:B39"/>
    <mergeCell ref="B68:B71"/>
    <mergeCell ref="B64:B67"/>
    <mergeCell ref="B2:B3"/>
    <mergeCell ref="C2:C3"/>
    <mergeCell ref="B52:B55"/>
    <mergeCell ref="B28:B31"/>
    <mergeCell ref="B20:B23"/>
    <mergeCell ref="B12:B15"/>
    <mergeCell ref="B44:B47"/>
    <mergeCell ref="B60:B63"/>
    <mergeCell ref="B32:B35"/>
    <mergeCell ref="B40:B43"/>
    <mergeCell ref="B16:B19"/>
    <mergeCell ref="B4:B7"/>
    <mergeCell ref="B56:B59"/>
    <mergeCell ref="B24:B27"/>
    <mergeCell ref="B48:B51"/>
    <mergeCell ref="B8:B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6"/>
  <sheetViews>
    <sheetView topLeftCell="A64" workbookViewId="0">
      <selection activeCell="J112" sqref="J112"/>
    </sheetView>
  </sheetViews>
  <sheetFormatPr defaultRowHeight="15" x14ac:dyDescent="0.25"/>
  <cols>
    <col min="2" max="2" width="9.140625" style="97"/>
    <col min="3" max="3" width="12.42578125" style="97" customWidth="1"/>
    <col min="4" max="4" width="9.140625" style="97"/>
    <col min="5" max="5" width="13" style="97" customWidth="1"/>
    <col min="6" max="6" width="9.140625" style="97"/>
    <col min="7" max="7" width="9.7109375" style="97" customWidth="1"/>
    <col min="8" max="8" width="13.140625" style="97" customWidth="1"/>
    <col min="9" max="9" width="11.140625" style="97" customWidth="1"/>
    <col min="10" max="11" width="9.140625" style="97"/>
    <col min="12" max="12" width="4" customWidth="1"/>
    <col min="14" max="14" width="13.7109375" customWidth="1"/>
    <col min="16" max="16" width="13.140625" customWidth="1"/>
    <col min="18" max="18" width="11.28515625" customWidth="1"/>
    <col min="19" max="20" width="11.7109375" customWidth="1"/>
    <col min="23" max="23" width="5.28515625" customWidth="1"/>
    <col min="24" max="24" width="9.140625" style="97"/>
    <col min="25" max="25" width="11.85546875" style="97" customWidth="1"/>
    <col min="26" max="26" width="9.140625" style="97"/>
    <col min="27" max="27" width="11.5703125" style="97" customWidth="1"/>
    <col min="28" max="28" width="9.140625" style="97"/>
    <col min="29" max="29" width="10.42578125" style="97" customWidth="1"/>
    <col min="30" max="30" width="11.7109375" style="97" customWidth="1"/>
    <col min="31" max="31" width="11" style="97" customWidth="1"/>
    <col min="32" max="33" width="9.140625" style="97"/>
    <col min="34" max="34" width="4.28515625" customWidth="1"/>
    <col min="35" max="35" width="9.140625" style="97"/>
    <col min="36" max="36" width="11.7109375" style="97" customWidth="1"/>
    <col min="37" max="37" width="9.140625" style="97"/>
    <col min="38" max="38" width="12.7109375" style="97" customWidth="1"/>
    <col min="39" max="40" width="9.140625" style="97"/>
    <col min="41" max="41" width="12.7109375" style="97" customWidth="1"/>
    <col min="42" max="42" width="10.85546875" style="97" customWidth="1"/>
    <col min="43" max="44" width="9.140625" style="97"/>
  </cols>
  <sheetData>
    <row r="1" spans="1:44" x14ac:dyDescent="0.25">
      <c r="A1" s="83"/>
      <c r="B1" s="83" t="s">
        <v>3</v>
      </c>
      <c r="C1" s="83"/>
      <c r="D1" s="83"/>
      <c r="E1" s="83"/>
      <c r="F1" s="83"/>
      <c r="G1" s="83"/>
      <c r="H1" s="83"/>
      <c r="I1" s="83"/>
      <c r="J1" s="83"/>
      <c r="K1" s="110"/>
      <c r="M1" s="83" t="s">
        <v>12</v>
      </c>
      <c r="N1" s="83"/>
      <c r="O1" s="83"/>
      <c r="P1" s="83"/>
      <c r="Q1" s="83"/>
      <c r="R1" s="83"/>
      <c r="S1" s="83"/>
      <c r="T1" s="83"/>
      <c r="U1" s="83"/>
      <c r="V1" s="110"/>
      <c r="W1" s="83"/>
      <c r="X1" s="83" t="s">
        <v>13</v>
      </c>
      <c r="Y1" s="83"/>
      <c r="Z1" s="83"/>
      <c r="AA1" s="83"/>
      <c r="AB1" s="83"/>
      <c r="AC1" s="83"/>
      <c r="AD1" s="83"/>
      <c r="AE1" s="83"/>
      <c r="AF1" s="83"/>
      <c r="AG1" s="110"/>
      <c r="AH1" s="83"/>
      <c r="AI1" s="83" t="s">
        <v>14</v>
      </c>
      <c r="AR1" s="82"/>
    </row>
    <row r="2" spans="1:44" x14ac:dyDescent="0.25">
      <c r="B2" s="269" t="s">
        <v>15</v>
      </c>
      <c r="C2" s="269" t="s">
        <v>16</v>
      </c>
      <c r="D2" s="270" t="s">
        <v>0</v>
      </c>
      <c r="E2" s="272"/>
      <c r="F2" s="272"/>
      <c r="G2" s="272"/>
      <c r="H2" s="272"/>
      <c r="I2" s="272"/>
      <c r="J2" s="272"/>
      <c r="K2" s="99"/>
      <c r="M2" s="269" t="s">
        <v>15</v>
      </c>
      <c r="N2" s="269" t="s">
        <v>16</v>
      </c>
      <c r="O2" s="270" t="s">
        <v>0</v>
      </c>
      <c r="P2" s="272"/>
      <c r="Q2" s="272"/>
      <c r="R2" s="272"/>
      <c r="S2" s="272"/>
      <c r="T2" s="272"/>
      <c r="U2" s="272"/>
      <c r="V2" s="86"/>
      <c r="X2" s="269" t="s">
        <v>15</v>
      </c>
      <c r="Y2" s="269" t="s">
        <v>16</v>
      </c>
      <c r="Z2" s="270" t="s">
        <v>0</v>
      </c>
      <c r="AA2" s="272"/>
      <c r="AB2" s="272"/>
      <c r="AC2" s="272"/>
      <c r="AD2" s="272"/>
      <c r="AE2" s="272"/>
      <c r="AF2" s="272"/>
      <c r="AG2" s="99"/>
      <c r="AI2" s="269" t="s">
        <v>15</v>
      </c>
      <c r="AJ2" s="269" t="s">
        <v>16</v>
      </c>
      <c r="AK2" s="270" t="s">
        <v>0</v>
      </c>
      <c r="AL2" s="272"/>
      <c r="AM2" s="272"/>
      <c r="AN2" s="272"/>
      <c r="AO2" s="272"/>
      <c r="AP2" s="272"/>
      <c r="AQ2" s="272"/>
      <c r="AR2" s="99"/>
    </row>
    <row r="3" spans="1:44" x14ac:dyDescent="0.25">
      <c r="B3" s="252"/>
      <c r="C3" s="252"/>
      <c r="D3" s="271"/>
      <c r="E3" s="102" t="s">
        <v>17</v>
      </c>
      <c r="F3" s="98" t="s">
        <v>18</v>
      </c>
      <c r="G3" s="98" t="s">
        <v>19</v>
      </c>
      <c r="H3" s="98" t="s">
        <v>20</v>
      </c>
      <c r="I3" s="98" t="s">
        <v>21</v>
      </c>
      <c r="J3" s="98" t="s">
        <v>22</v>
      </c>
      <c r="K3" s="108" t="s">
        <v>56</v>
      </c>
      <c r="M3" s="252"/>
      <c r="N3" s="252"/>
      <c r="O3" s="271"/>
      <c r="P3" s="89" t="s">
        <v>17</v>
      </c>
      <c r="Q3" s="85" t="s">
        <v>18</v>
      </c>
      <c r="R3" s="85" t="s">
        <v>19</v>
      </c>
      <c r="S3" s="85" t="s">
        <v>20</v>
      </c>
      <c r="T3" s="85" t="s">
        <v>21</v>
      </c>
      <c r="U3" s="85" t="s">
        <v>22</v>
      </c>
      <c r="V3" s="95" t="s">
        <v>56</v>
      </c>
      <c r="X3" s="252"/>
      <c r="Y3" s="252"/>
      <c r="Z3" s="271"/>
      <c r="AA3" s="102" t="s">
        <v>17</v>
      </c>
      <c r="AB3" s="98" t="s">
        <v>18</v>
      </c>
      <c r="AC3" s="98" t="s">
        <v>19</v>
      </c>
      <c r="AD3" s="98" t="s">
        <v>20</v>
      </c>
      <c r="AE3" s="98" t="s">
        <v>21</v>
      </c>
      <c r="AF3" s="98" t="s">
        <v>22</v>
      </c>
      <c r="AG3" s="108" t="s">
        <v>56</v>
      </c>
      <c r="AI3" s="252"/>
      <c r="AJ3" s="252"/>
      <c r="AK3" s="271"/>
      <c r="AL3" s="102" t="s">
        <v>17</v>
      </c>
      <c r="AM3" s="98" t="s">
        <v>18</v>
      </c>
      <c r="AN3" s="98" t="s">
        <v>19</v>
      </c>
      <c r="AO3" s="98" t="s">
        <v>20</v>
      </c>
      <c r="AP3" s="98" t="s">
        <v>21</v>
      </c>
      <c r="AQ3" s="98" t="s">
        <v>22</v>
      </c>
      <c r="AR3" s="108" t="s">
        <v>56</v>
      </c>
    </row>
    <row r="4" spans="1:44" ht="15" customHeight="1" x14ac:dyDescent="0.25">
      <c r="B4" s="259" t="s">
        <v>23</v>
      </c>
      <c r="C4" s="266" t="s">
        <v>24</v>
      </c>
      <c r="D4" s="111">
        <v>22</v>
      </c>
      <c r="E4" s="105">
        <v>0.16714161323517776</v>
      </c>
      <c r="F4" s="105">
        <v>0.31037758252196634</v>
      </c>
      <c r="G4" s="105">
        <v>0.23980843821736725</v>
      </c>
      <c r="H4" s="105">
        <v>6.609673078445343E-3</v>
      </c>
      <c r="I4" s="105">
        <v>8.6677748753265282E-2</v>
      </c>
      <c r="J4" s="105">
        <v>0.18938494419377824</v>
      </c>
      <c r="K4" s="101">
        <v>2526.5999999999995</v>
      </c>
      <c r="M4" s="259" t="s">
        <v>23</v>
      </c>
      <c r="N4" s="266" t="s">
        <v>24</v>
      </c>
      <c r="O4" s="111">
        <v>22</v>
      </c>
      <c r="P4" s="92">
        <v>0.22609687293679848</v>
      </c>
      <c r="Q4" s="92">
        <v>0.22675709741312045</v>
      </c>
      <c r="R4" s="92">
        <v>0.17988115959426204</v>
      </c>
      <c r="S4" s="92">
        <v>6.5362223155872992E-2</v>
      </c>
      <c r="T4" s="92">
        <v>0.10419542644499129</v>
      </c>
      <c r="U4" s="92">
        <v>0.19770722045495467</v>
      </c>
      <c r="V4" s="88">
        <v>833.05000000000007</v>
      </c>
      <c r="X4" s="259" t="s">
        <v>23</v>
      </c>
      <c r="Y4" s="266" t="s">
        <v>24</v>
      </c>
      <c r="Z4" s="111">
        <v>22</v>
      </c>
      <c r="AA4" s="105">
        <v>0.27538370720188898</v>
      </c>
      <c r="AB4" s="105">
        <v>0.21359700905155452</v>
      </c>
      <c r="AC4" s="105">
        <v>0.18132624950806769</v>
      </c>
      <c r="AD4" s="105">
        <v>5.9523809523809527E-2</v>
      </c>
      <c r="AE4" s="105">
        <v>0.10763478945297128</v>
      </c>
      <c r="AF4" s="105">
        <v>0.16253443526170802</v>
      </c>
      <c r="AG4" s="101">
        <v>1016.4</v>
      </c>
      <c r="AI4" s="259" t="s">
        <v>23</v>
      </c>
      <c r="AJ4" s="266" t="s">
        <v>24</v>
      </c>
      <c r="AK4" s="111">
        <v>22</v>
      </c>
      <c r="AL4" s="105">
        <v>0.26224282816574906</v>
      </c>
      <c r="AM4" s="105">
        <v>0.21684535883318845</v>
      </c>
      <c r="AN4" s="105">
        <v>0.18149328696996042</v>
      </c>
      <c r="AO4" s="105">
        <v>6.1238288418815803E-2</v>
      </c>
      <c r="AP4" s="105">
        <v>0.11310731189027336</v>
      </c>
      <c r="AQ4" s="105">
        <v>0.16507292572201296</v>
      </c>
      <c r="AR4" s="101">
        <v>1035.3</v>
      </c>
    </row>
    <row r="5" spans="1:44" x14ac:dyDescent="0.25">
      <c r="B5" s="260"/>
      <c r="C5" s="266"/>
      <c r="D5" s="112">
        <v>27</v>
      </c>
      <c r="E5" s="103">
        <v>0.21704891647985283</v>
      </c>
      <c r="F5" s="103">
        <v>0.24906593090762771</v>
      </c>
      <c r="G5" s="103">
        <v>0.20854170259240096</v>
      </c>
      <c r="H5" s="103">
        <v>8.737138587112718E-3</v>
      </c>
      <c r="I5" s="103">
        <v>9.9959763177559335E-2</v>
      </c>
      <c r="J5" s="103">
        <v>0.21664654825544635</v>
      </c>
      <c r="K5" s="99">
        <v>1739.7000000000003</v>
      </c>
      <c r="M5" s="260"/>
      <c r="N5" s="266"/>
      <c r="O5" s="112">
        <v>27</v>
      </c>
      <c r="P5" s="90">
        <v>0.2807994431739087</v>
      </c>
      <c r="Q5" s="90">
        <v>0.15939146862881579</v>
      </c>
      <c r="R5" s="90">
        <v>0.15014417818434922</v>
      </c>
      <c r="S5" s="90">
        <v>8.9390474296509911E-2</v>
      </c>
      <c r="T5" s="90">
        <v>0.10818335487719996</v>
      </c>
      <c r="U5" s="90">
        <v>0.21209108083921649</v>
      </c>
      <c r="V5" s="86">
        <v>502.84999999999997</v>
      </c>
      <c r="X5" s="260"/>
      <c r="Y5" s="266"/>
      <c r="Z5" s="112">
        <v>27</v>
      </c>
      <c r="AA5" s="103">
        <v>0.35752812451841576</v>
      </c>
      <c r="AB5" s="103">
        <v>0.13854214825088609</v>
      </c>
      <c r="AC5" s="103">
        <v>0.14116196640468481</v>
      </c>
      <c r="AD5" s="103">
        <v>8.1830790568654638E-2</v>
      </c>
      <c r="AE5" s="103">
        <v>0.10217290799815069</v>
      </c>
      <c r="AF5" s="103">
        <v>0.17876406225920788</v>
      </c>
      <c r="AG5" s="99">
        <v>648.90000000000009</v>
      </c>
      <c r="AI5" s="260"/>
      <c r="AJ5" s="266"/>
      <c r="AK5" s="112">
        <v>27</v>
      </c>
      <c r="AL5" s="103">
        <v>0.3410580881231895</v>
      </c>
      <c r="AM5" s="103">
        <v>0.15109010519896326</v>
      </c>
      <c r="AN5" s="103">
        <v>0.14514407684098188</v>
      </c>
      <c r="AO5" s="103">
        <v>8.4159170605275196E-2</v>
      </c>
      <c r="AP5" s="103">
        <v>0.1093154444275042</v>
      </c>
      <c r="AQ5" s="103">
        <v>0.16923311480408598</v>
      </c>
      <c r="AR5" s="99">
        <v>655.9</v>
      </c>
    </row>
    <row r="6" spans="1:44" x14ac:dyDescent="0.25">
      <c r="B6" s="260"/>
      <c r="C6" s="266"/>
      <c r="D6" s="112">
        <v>32</v>
      </c>
      <c r="E6" s="103">
        <v>0.28100549359081073</v>
      </c>
      <c r="F6" s="103">
        <v>0.18669885134010319</v>
      </c>
      <c r="G6" s="103">
        <v>0.17654403196271015</v>
      </c>
      <c r="H6" s="103">
        <v>9.6554020309638743E-3</v>
      </c>
      <c r="I6" s="103">
        <v>0.12027634426502413</v>
      </c>
      <c r="J6" s="103">
        <v>0.22581987681038784</v>
      </c>
      <c r="K6" s="99">
        <v>1201.4000000000001</v>
      </c>
      <c r="M6" s="260"/>
      <c r="N6" s="266"/>
      <c r="O6" s="112">
        <v>32</v>
      </c>
      <c r="P6" s="90">
        <v>0.33801436969301107</v>
      </c>
      <c r="Q6" s="90">
        <v>0.11136512083605485</v>
      </c>
      <c r="R6" s="90">
        <v>0.11659046374918353</v>
      </c>
      <c r="S6" s="90">
        <v>0.11365120836054864</v>
      </c>
      <c r="T6" s="90">
        <v>0.10303723056825603</v>
      </c>
      <c r="U6" s="90">
        <v>0.21734160679294579</v>
      </c>
      <c r="V6" s="86">
        <v>306.20000000000005</v>
      </c>
      <c r="X6" s="260"/>
      <c r="Y6" s="266"/>
      <c r="Z6" s="112">
        <v>32</v>
      </c>
      <c r="AA6" s="103">
        <v>0.43844282238442811</v>
      </c>
      <c r="AB6" s="103">
        <v>9.2214111922141101E-2</v>
      </c>
      <c r="AC6" s="103">
        <v>0.10364963503649634</v>
      </c>
      <c r="AD6" s="103">
        <v>0.1090024330900243</v>
      </c>
      <c r="AE6" s="103">
        <v>0.10097323600973235</v>
      </c>
      <c r="AF6" s="103">
        <v>0.15571776155717759</v>
      </c>
      <c r="AG6" s="99">
        <v>411.00000000000006</v>
      </c>
      <c r="AI6" s="260"/>
      <c r="AJ6" s="266"/>
      <c r="AK6" s="112">
        <v>32</v>
      </c>
      <c r="AL6" s="103">
        <v>0.4290251649157098</v>
      </c>
      <c r="AM6" s="103">
        <v>9.6750549719032505E-2</v>
      </c>
      <c r="AN6" s="103">
        <v>0.10139262154898608</v>
      </c>
      <c r="AO6" s="103">
        <v>0.10310285853896899</v>
      </c>
      <c r="AP6" s="103">
        <v>0.10676765208893234</v>
      </c>
      <c r="AQ6" s="103">
        <v>0.1629611531883704</v>
      </c>
      <c r="AR6" s="99">
        <v>409.29999999999995</v>
      </c>
    </row>
    <row r="7" spans="1:44" x14ac:dyDescent="0.25">
      <c r="B7" s="260"/>
      <c r="C7" s="266"/>
      <c r="D7" s="113">
        <v>37</v>
      </c>
      <c r="E7" s="104">
        <v>0.36055169046747221</v>
      </c>
      <c r="F7" s="104">
        <v>0.12522885389967045</v>
      </c>
      <c r="G7" s="104">
        <v>0.14439155376540949</v>
      </c>
      <c r="H7" s="104">
        <v>1.2327596728914928E-2</v>
      </c>
      <c r="I7" s="104">
        <v>0.12644940803124619</v>
      </c>
      <c r="J7" s="104">
        <v>0.23105089710728671</v>
      </c>
      <c r="K7" s="100">
        <v>819.3</v>
      </c>
      <c r="M7" s="260"/>
      <c r="N7" s="266"/>
      <c r="O7" s="113">
        <v>37</v>
      </c>
      <c r="P7" s="91">
        <v>0.40706806282722513</v>
      </c>
      <c r="Q7" s="91">
        <v>7.9319371727748694E-2</v>
      </c>
      <c r="R7" s="91">
        <v>9.5549738219895292E-2</v>
      </c>
      <c r="S7" s="91">
        <v>0.13324607329842933</v>
      </c>
      <c r="T7" s="91">
        <v>9.4240837696335081E-2</v>
      </c>
      <c r="U7" s="91">
        <v>0.19057591623036652</v>
      </c>
      <c r="V7" s="87">
        <v>191</v>
      </c>
      <c r="X7" s="260"/>
      <c r="Y7" s="266"/>
      <c r="Z7" s="113">
        <v>37</v>
      </c>
      <c r="AA7" s="104">
        <v>0.51350351461339261</v>
      </c>
      <c r="AB7" s="104">
        <v>6.2523122456529787E-2</v>
      </c>
      <c r="AC7" s="104">
        <v>7.251202367739551E-2</v>
      </c>
      <c r="AD7" s="104">
        <v>0.12800591934887165</v>
      </c>
      <c r="AE7" s="104">
        <v>8.2870884202737707E-2</v>
      </c>
      <c r="AF7" s="104">
        <v>0.1405845357010729</v>
      </c>
      <c r="AG7" s="100">
        <v>270.29999999999995</v>
      </c>
      <c r="AI7" s="260"/>
      <c r="AJ7" s="266"/>
      <c r="AK7" s="113">
        <v>37</v>
      </c>
      <c r="AL7" s="104">
        <v>0.48231636222308594</v>
      </c>
      <c r="AM7" s="104">
        <v>6.645938593082007E-2</v>
      </c>
      <c r="AN7" s="104">
        <v>7.5009716284492822E-2</v>
      </c>
      <c r="AO7" s="104">
        <v>0.13602798289933932</v>
      </c>
      <c r="AP7" s="104">
        <v>8.2005441119316E-2</v>
      </c>
      <c r="AQ7" s="104">
        <v>0.15818111154294598</v>
      </c>
      <c r="AR7" s="100">
        <v>257.29999999999995</v>
      </c>
    </row>
    <row r="8" spans="1:44" ht="15" customHeight="1" x14ac:dyDescent="0.25">
      <c r="B8" s="261"/>
      <c r="C8" s="273" t="s">
        <v>25</v>
      </c>
      <c r="D8" s="112">
        <v>22</v>
      </c>
      <c r="E8" s="103">
        <v>0.1137131982536662</v>
      </c>
      <c r="F8" s="103">
        <v>0.3763573267659242</v>
      </c>
      <c r="G8" s="103">
        <v>0.27323407589835447</v>
      </c>
      <c r="H8" s="103">
        <v>4.5225568118213372E-3</v>
      </c>
      <c r="I8" s="103">
        <v>6.4009851113847535E-2</v>
      </c>
      <c r="J8" s="103">
        <v>0.16816299115638647</v>
      </c>
      <c r="K8" s="101">
        <v>4466.4999999999991</v>
      </c>
      <c r="M8" s="261"/>
      <c r="N8" s="273" t="s">
        <v>25</v>
      </c>
      <c r="O8" s="112">
        <v>22</v>
      </c>
      <c r="P8" s="90">
        <v>0.19383770591824281</v>
      </c>
      <c r="Q8" s="90">
        <v>0.24954240390482002</v>
      </c>
      <c r="R8" s="90">
        <v>0.20128126906650395</v>
      </c>
      <c r="S8" s="90">
        <v>6.9310555216595487E-2</v>
      </c>
      <c r="T8" s="90">
        <v>0.11488712629652227</v>
      </c>
      <c r="U8" s="90">
        <v>0.17114093959731541</v>
      </c>
      <c r="V8" s="88">
        <v>819.5</v>
      </c>
      <c r="X8" s="261"/>
      <c r="Y8" s="273" t="s">
        <v>25</v>
      </c>
      <c r="Z8" s="112">
        <v>22</v>
      </c>
      <c r="AA8" s="103">
        <v>0.2380187163247944</v>
      </c>
      <c r="AB8" s="103">
        <v>0.20597409963134511</v>
      </c>
      <c r="AC8" s="103">
        <v>0.17685981661782776</v>
      </c>
      <c r="AD8" s="103">
        <v>7.9875224501370634E-2</v>
      </c>
      <c r="AE8" s="103">
        <v>0.13148690802533319</v>
      </c>
      <c r="AF8" s="103">
        <v>0.16778523489932884</v>
      </c>
      <c r="AG8" s="101">
        <v>1057.9000000000001</v>
      </c>
      <c r="AI8" s="261"/>
      <c r="AJ8" s="273" t="s">
        <v>25</v>
      </c>
      <c r="AK8" s="112">
        <v>22</v>
      </c>
      <c r="AL8" s="103">
        <v>0.21827595603597055</v>
      </c>
      <c r="AM8" s="103">
        <v>0.21991098192388045</v>
      </c>
      <c r="AN8" s="103">
        <v>0.19747479335089471</v>
      </c>
      <c r="AO8" s="103">
        <v>7.6210373330911074E-2</v>
      </c>
      <c r="AP8" s="103">
        <v>0.14360977382141882</v>
      </c>
      <c r="AQ8" s="103">
        <v>0.14451812153692434</v>
      </c>
      <c r="AR8" s="101">
        <v>1100.9000000000001</v>
      </c>
    </row>
    <row r="9" spans="1:44" x14ac:dyDescent="0.25">
      <c r="B9" s="261"/>
      <c r="C9" s="273"/>
      <c r="D9" s="112">
        <v>27</v>
      </c>
      <c r="E9" s="103">
        <v>0.13593380614657213</v>
      </c>
      <c r="F9" s="103">
        <v>0.31650491476919257</v>
      </c>
      <c r="G9" s="103">
        <v>0.24720044792833154</v>
      </c>
      <c r="H9" s="103">
        <v>6.0968022894114741E-3</v>
      </c>
      <c r="I9" s="103">
        <v>8.7003857160632095E-2</v>
      </c>
      <c r="J9" s="103">
        <v>0.20726017170586042</v>
      </c>
      <c r="K9" s="99">
        <v>3214.7999999999993</v>
      </c>
      <c r="M9" s="261"/>
      <c r="N9" s="273"/>
      <c r="O9" s="112">
        <v>27</v>
      </c>
      <c r="P9" s="90">
        <v>0.24751066856330015</v>
      </c>
      <c r="Q9" s="90">
        <v>0.18929861035124193</v>
      </c>
      <c r="R9" s="90">
        <v>0.16577306050990262</v>
      </c>
      <c r="S9" s="90">
        <v>9.0163037531458587E-2</v>
      </c>
      <c r="T9" s="90">
        <v>0.11357916621074515</v>
      </c>
      <c r="U9" s="90">
        <v>0.19367545683335158</v>
      </c>
      <c r="V9" s="86">
        <v>456.95</v>
      </c>
      <c r="X9" s="261"/>
      <c r="Y9" s="273"/>
      <c r="Z9" s="112">
        <v>27</v>
      </c>
      <c r="AA9" s="103">
        <v>0.30306175402179558</v>
      </c>
      <c r="AB9" s="103">
        <v>0.151357896557689</v>
      </c>
      <c r="AC9" s="103">
        <v>0.13405985123681027</v>
      </c>
      <c r="AD9" s="103">
        <v>0.11468604047742606</v>
      </c>
      <c r="AE9" s="103">
        <v>0.12662169174883239</v>
      </c>
      <c r="AF9" s="103">
        <v>0.17021276595744683</v>
      </c>
      <c r="AG9" s="99">
        <v>578.09999999999991</v>
      </c>
      <c r="AI9" s="261"/>
      <c r="AJ9" s="273"/>
      <c r="AK9" s="112">
        <v>27</v>
      </c>
      <c r="AL9" s="103">
        <v>0.29811996418979408</v>
      </c>
      <c r="AM9" s="103">
        <v>0.149686660698299</v>
      </c>
      <c r="AN9" s="103">
        <v>0.14485228290062668</v>
      </c>
      <c r="AO9" s="103">
        <v>0.11029543419874664</v>
      </c>
      <c r="AP9" s="103">
        <v>0.13249776186213072</v>
      </c>
      <c r="AQ9" s="103">
        <v>0.16454789615040288</v>
      </c>
      <c r="AR9" s="99">
        <v>558.5</v>
      </c>
    </row>
    <row r="10" spans="1:44" x14ac:dyDescent="0.25">
      <c r="B10" s="261"/>
      <c r="C10" s="273"/>
      <c r="D10" s="112">
        <v>32</v>
      </c>
      <c r="E10" s="103">
        <v>0.17137857997974029</v>
      </c>
      <c r="F10" s="103">
        <v>0.251588544064831</v>
      </c>
      <c r="G10" s="103">
        <v>0.21779169352610736</v>
      </c>
      <c r="H10" s="103">
        <v>7.8276084353992078E-3</v>
      </c>
      <c r="I10" s="103">
        <v>0.10949442858458421</v>
      </c>
      <c r="J10" s="103">
        <v>0.24191914540933787</v>
      </c>
      <c r="K10" s="99">
        <v>2171.8000000000002</v>
      </c>
      <c r="M10" s="261"/>
      <c r="N10" s="273"/>
      <c r="O10" s="112">
        <v>32</v>
      </c>
      <c r="P10" s="90">
        <v>0.30910482019892888</v>
      </c>
      <c r="Q10" s="90">
        <v>0.13523335883703139</v>
      </c>
      <c r="R10" s="90">
        <v>0.12987758224942619</v>
      </c>
      <c r="S10" s="90">
        <v>0.11801836266258608</v>
      </c>
      <c r="T10" s="90">
        <v>0.10214231063504209</v>
      </c>
      <c r="U10" s="90">
        <v>0.20562356541698548</v>
      </c>
      <c r="V10" s="86">
        <v>261.39999999999998</v>
      </c>
      <c r="X10" s="261"/>
      <c r="Y10" s="273"/>
      <c r="Z10" s="112">
        <v>32</v>
      </c>
      <c r="AA10" s="103">
        <v>0.39166411277965074</v>
      </c>
      <c r="AB10" s="103">
        <v>0.105117989580141</v>
      </c>
      <c r="AC10" s="103">
        <v>9.8069261415874992E-2</v>
      </c>
      <c r="AD10" s="103">
        <v>0.13147410358565742</v>
      </c>
      <c r="AE10" s="103">
        <v>0.11584431504750232</v>
      </c>
      <c r="AF10" s="103">
        <v>0.15783021759117383</v>
      </c>
      <c r="AG10" s="99">
        <v>326.2999999999999</v>
      </c>
      <c r="AI10" s="261"/>
      <c r="AJ10" s="273"/>
      <c r="AK10" s="112">
        <v>32</v>
      </c>
      <c r="AL10" s="103">
        <v>0.38600244498777514</v>
      </c>
      <c r="AM10" s="103">
        <v>9.290953545232275E-2</v>
      </c>
      <c r="AN10" s="103">
        <v>0.10421760391198047</v>
      </c>
      <c r="AO10" s="103">
        <v>0.13172371638141814</v>
      </c>
      <c r="AP10" s="103">
        <v>0.12866748166259173</v>
      </c>
      <c r="AQ10" s="103">
        <v>0.15647921760391204</v>
      </c>
      <c r="AR10" s="99">
        <v>327.19999999999993</v>
      </c>
    </row>
    <row r="11" spans="1:44" x14ac:dyDescent="0.25">
      <c r="B11" s="261"/>
      <c r="C11" s="273"/>
      <c r="D11" s="113">
        <v>37</v>
      </c>
      <c r="E11" s="104">
        <v>0.23989474453621809</v>
      </c>
      <c r="F11" s="104">
        <v>0.16862802426723189</v>
      </c>
      <c r="G11" s="104">
        <v>0.18368540311380746</v>
      </c>
      <c r="H11" s="104">
        <v>1.0744828594400992E-2</v>
      </c>
      <c r="I11" s="104">
        <v>0.1328850230246327</v>
      </c>
      <c r="J11" s="104">
        <v>0.26416197646370876</v>
      </c>
      <c r="K11" s="100">
        <v>1368.1000000000001</v>
      </c>
      <c r="M11" s="261"/>
      <c r="N11" s="273"/>
      <c r="O11" s="113">
        <v>37</v>
      </c>
      <c r="P11" s="91">
        <v>0.38949391415759127</v>
      </c>
      <c r="Q11" s="91">
        <v>8.4240871236386933E-2</v>
      </c>
      <c r="R11" s="91">
        <v>9.6412556053811674E-2</v>
      </c>
      <c r="S11" s="91">
        <v>0.13645099295323512</v>
      </c>
      <c r="T11" s="91">
        <v>0.10249839846252402</v>
      </c>
      <c r="U11" s="91">
        <v>0.190903267136451</v>
      </c>
      <c r="V11" s="87">
        <v>156.1</v>
      </c>
      <c r="X11" s="261"/>
      <c r="Y11" s="273"/>
      <c r="Z11" s="113">
        <v>37</v>
      </c>
      <c r="AA11" s="104">
        <v>0.49366420274551215</v>
      </c>
      <c r="AB11" s="104">
        <v>5.8078141499472012E-2</v>
      </c>
      <c r="AC11" s="104">
        <v>6.810982048574446E-2</v>
      </c>
      <c r="AD11" s="104">
        <v>0.14255543822597677</v>
      </c>
      <c r="AE11" s="104">
        <v>9.6092925026399142E-2</v>
      </c>
      <c r="AF11" s="104">
        <v>0.14149947201689544</v>
      </c>
      <c r="AG11" s="100">
        <v>189.4</v>
      </c>
      <c r="AI11" s="261"/>
      <c r="AJ11" s="273"/>
      <c r="AK11" s="113">
        <v>37</v>
      </c>
      <c r="AL11" s="104">
        <v>0.49597855227882037</v>
      </c>
      <c r="AM11" s="104">
        <v>6.7024128686327081E-2</v>
      </c>
      <c r="AN11" s="104">
        <v>6.8096514745308312E-2</v>
      </c>
      <c r="AO11" s="104">
        <v>0.1319034852546917</v>
      </c>
      <c r="AP11" s="104">
        <v>9.8123324396782841E-2</v>
      </c>
      <c r="AQ11" s="104">
        <v>0.13887399463806971</v>
      </c>
      <c r="AR11" s="100">
        <v>186.5</v>
      </c>
    </row>
    <row r="12" spans="1:44" x14ac:dyDescent="0.25">
      <c r="B12" s="261"/>
      <c r="C12" s="266" t="s">
        <v>26</v>
      </c>
      <c r="D12" s="111">
        <v>22</v>
      </c>
      <c r="E12" s="105">
        <v>0.10863164093719765</v>
      </c>
      <c r="F12" s="105">
        <v>0.38589997055483105</v>
      </c>
      <c r="G12" s="105">
        <v>0.25943297017625033</v>
      </c>
      <c r="H12" s="105">
        <v>5.216001346064863E-3</v>
      </c>
      <c r="I12" s="105">
        <v>6.9469566314726783E-2</v>
      </c>
      <c r="J12" s="103">
        <v>0.1713498506709292</v>
      </c>
      <c r="K12" s="101">
        <v>4754.6000000000004</v>
      </c>
      <c r="M12" s="261"/>
      <c r="N12" s="266" t="s">
        <v>26</v>
      </c>
      <c r="O12" s="111">
        <v>22</v>
      </c>
      <c r="P12" s="92">
        <v>0.14939987365761212</v>
      </c>
      <c r="Q12" s="92">
        <v>0.23651295009475673</v>
      </c>
      <c r="R12" s="92">
        <v>0.21383449147188879</v>
      </c>
      <c r="S12" s="92">
        <v>8.5912823752368903E-2</v>
      </c>
      <c r="T12" s="92">
        <v>0.1468730259001895</v>
      </c>
      <c r="U12" s="90">
        <v>0.1674668351231838</v>
      </c>
      <c r="V12" s="88">
        <v>791.50000000000011</v>
      </c>
      <c r="X12" s="261"/>
      <c r="Y12" s="266" t="s">
        <v>26</v>
      </c>
      <c r="Z12" s="111">
        <v>22</v>
      </c>
      <c r="AA12" s="105">
        <v>0.15382559900240489</v>
      </c>
      <c r="AB12" s="105">
        <v>0.20789168967667229</v>
      </c>
      <c r="AC12" s="105">
        <v>0.1940856862919747</v>
      </c>
      <c r="AD12" s="105">
        <v>9.5038745880466735E-2</v>
      </c>
      <c r="AE12" s="105">
        <v>0.16006056827291348</v>
      </c>
      <c r="AF12" s="103">
        <v>0.18909771087556781</v>
      </c>
      <c r="AG12" s="101">
        <v>1122.7</v>
      </c>
      <c r="AI12" s="261"/>
      <c r="AJ12" s="266" t="s">
        <v>26</v>
      </c>
      <c r="AK12" s="111">
        <v>22</v>
      </c>
      <c r="AL12" s="105">
        <v>0.15182436611008035</v>
      </c>
      <c r="AM12" s="105">
        <v>0.24505256648113785</v>
      </c>
      <c r="AN12" s="105">
        <v>0.20817872603586884</v>
      </c>
      <c r="AO12" s="105">
        <v>7.6762523191094598E-2</v>
      </c>
      <c r="AP12" s="105">
        <v>0.15932282003710571</v>
      </c>
      <c r="AQ12" s="103">
        <v>0.15885899814471238</v>
      </c>
      <c r="AR12" s="101">
        <v>1293.6000000000004</v>
      </c>
    </row>
    <row r="13" spans="1:44" x14ac:dyDescent="0.25">
      <c r="B13" s="261"/>
      <c r="C13" s="266"/>
      <c r="D13" s="112">
        <v>27</v>
      </c>
      <c r="E13" s="103">
        <v>0.121340263706575</v>
      </c>
      <c r="F13" s="103">
        <v>0.35412445305846757</v>
      </c>
      <c r="G13" s="103">
        <v>0.24024315038322608</v>
      </c>
      <c r="H13" s="103">
        <v>5.9025636507796658E-3</v>
      </c>
      <c r="I13" s="103">
        <v>8.2606525122602983E-2</v>
      </c>
      <c r="J13" s="103">
        <v>0.19578304407834837</v>
      </c>
      <c r="K13" s="99">
        <v>3405.3000000000011</v>
      </c>
      <c r="M13" s="261"/>
      <c r="N13" s="266"/>
      <c r="O13" s="112">
        <v>27</v>
      </c>
      <c r="P13" s="90">
        <v>0.15474430978421519</v>
      </c>
      <c r="Q13" s="90">
        <v>0.20144841856340528</v>
      </c>
      <c r="R13" s="90">
        <v>0.16967188885604492</v>
      </c>
      <c r="S13" s="90">
        <v>0.12163759976352349</v>
      </c>
      <c r="T13" s="90">
        <v>0.13804315696127697</v>
      </c>
      <c r="U13" s="90">
        <v>0.21445462607153415</v>
      </c>
      <c r="V13" s="86">
        <v>338.3</v>
      </c>
      <c r="X13" s="261"/>
      <c r="Y13" s="266"/>
      <c r="Z13" s="112">
        <v>27</v>
      </c>
      <c r="AA13" s="103">
        <v>0.17251975417032483</v>
      </c>
      <c r="AB13" s="103">
        <v>0.13981562774363476</v>
      </c>
      <c r="AC13" s="103">
        <v>0.14223002633889376</v>
      </c>
      <c r="AD13" s="103">
        <v>0.15013169446883232</v>
      </c>
      <c r="AE13" s="103">
        <v>0.16132572431957856</v>
      </c>
      <c r="AF13" s="103">
        <v>0.23397717295873571</v>
      </c>
      <c r="AG13" s="99">
        <v>455.6</v>
      </c>
      <c r="AI13" s="261"/>
      <c r="AJ13" s="266"/>
      <c r="AK13" s="112">
        <v>27</v>
      </c>
      <c r="AL13" s="103">
        <v>0.18848368522072936</v>
      </c>
      <c r="AM13" s="103">
        <v>0.15124760076775431</v>
      </c>
      <c r="AN13" s="103">
        <v>0.13761996161228407</v>
      </c>
      <c r="AO13" s="103">
        <v>0.15047984644913628</v>
      </c>
      <c r="AP13" s="103">
        <v>0.17024952015355088</v>
      </c>
      <c r="AQ13" s="103">
        <v>0.20191938579654511</v>
      </c>
      <c r="AR13" s="99">
        <v>521</v>
      </c>
    </row>
    <row r="14" spans="1:44" x14ac:dyDescent="0.25">
      <c r="B14" s="261"/>
      <c r="C14" s="266"/>
      <c r="D14" s="112">
        <v>32</v>
      </c>
      <c r="E14" s="103">
        <v>0.14440553610138404</v>
      </c>
      <c r="F14" s="103">
        <v>0.29473069868267471</v>
      </c>
      <c r="G14" s="103">
        <v>0.21981824245456061</v>
      </c>
      <c r="H14" s="103">
        <v>7.8372519593129918E-3</v>
      </c>
      <c r="I14" s="103">
        <v>0.10580290145072538</v>
      </c>
      <c r="J14" s="103">
        <v>0.22740536935134234</v>
      </c>
      <c r="K14" s="99">
        <v>2398.7999999999997</v>
      </c>
      <c r="M14" s="261"/>
      <c r="N14" s="266"/>
      <c r="O14" s="112">
        <v>32</v>
      </c>
      <c r="P14" s="90">
        <v>0.16232857542681223</v>
      </c>
      <c r="Q14" s="90">
        <v>0.16288832913518056</v>
      </c>
      <c r="R14" s="90">
        <v>0.14077805765463197</v>
      </c>
      <c r="S14" s="90">
        <v>0.15869017632241816</v>
      </c>
      <c r="T14" s="90">
        <v>0.13294150573747554</v>
      </c>
      <c r="U14" s="90">
        <v>0.24237335572348168</v>
      </c>
      <c r="V14" s="86">
        <v>178.64999999999998</v>
      </c>
      <c r="X14" s="261"/>
      <c r="Y14" s="266"/>
      <c r="Z14" s="112">
        <v>32</v>
      </c>
      <c r="AA14" s="103">
        <v>0.21920289855072464</v>
      </c>
      <c r="AB14" s="103">
        <v>0.10009057971014494</v>
      </c>
      <c r="AC14" s="103">
        <v>9.6467391304347838E-2</v>
      </c>
      <c r="AD14" s="103">
        <v>0.18614130434782611</v>
      </c>
      <c r="AE14" s="103">
        <v>0.1476449275362319</v>
      </c>
      <c r="AF14" s="103">
        <v>0.25045289855072467</v>
      </c>
      <c r="AG14" s="99">
        <v>220.79999999999998</v>
      </c>
      <c r="AI14" s="261"/>
      <c r="AJ14" s="266"/>
      <c r="AK14" s="112">
        <v>32</v>
      </c>
      <c r="AL14" s="103">
        <v>0.18709972552607501</v>
      </c>
      <c r="AM14" s="103">
        <v>0.11893870082342178</v>
      </c>
      <c r="AN14" s="103">
        <v>9.5608417200365961E-2</v>
      </c>
      <c r="AO14" s="103">
        <v>0.21454711802378773</v>
      </c>
      <c r="AP14" s="103">
        <v>0.1546203110704483</v>
      </c>
      <c r="AQ14" s="103">
        <v>0.2291857273559012</v>
      </c>
      <c r="AR14" s="99">
        <v>218.6</v>
      </c>
    </row>
    <row r="15" spans="1:44" x14ac:dyDescent="0.25">
      <c r="B15" s="261"/>
      <c r="C15" s="266"/>
      <c r="D15" s="113">
        <v>37</v>
      </c>
      <c r="E15" s="104">
        <v>0.17617676441205854</v>
      </c>
      <c r="F15" s="104">
        <v>0.22800728683081622</v>
      </c>
      <c r="G15" s="104">
        <v>0.19721455015572664</v>
      </c>
      <c r="H15" s="104">
        <v>9.4611271081859322E-3</v>
      </c>
      <c r="I15" s="104">
        <v>0.12528647822765468</v>
      </c>
      <c r="J15" s="104">
        <v>0.26385379326555797</v>
      </c>
      <c r="K15" s="100">
        <v>1701.7</v>
      </c>
      <c r="M15" s="261"/>
      <c r="N15" s="266"/>
      <c r="O15" s="113">
        <v>37</v>
      </c>
      <c r="P15" s="91">
        <v>0.16918714555765593</v>
      </c>
      <c r="Q15" s="91">
        <v>0.1157844990548204</v>
      </c>
      <c r="R15" s="91">
        <v>0.11105860113421549</v>
      </c>
      <c r="S15" s="91">
        <v>0.2145557655954631</v>
      </c>
      <c r="T15" s="91">
        <v>0.13090737240075612</v>
      </c>
      <c r="U15" s="91">
        <v>0.25850661625708887</v>
      </c>
      <c r="V15" s="87">
        <v>105.80000000000001</v>
      </c>
      <c r="X15" s="261"/>
      <c r="Y15" s="266"/>
      <c r="Z15" s="113">
        <v>37</v>
      </c>
      <c r="AA15" s="104">
        <v>0.20112781954887216</v>
      </c>
      <c r="AB15" s="104">
        <v>7.1428571428571425E-2</v>
      </c>
      <c r="AC15" s="104">
        <v>6.4849624060150379E-2</v>
      </c>
      <c r="AD15" s="104">
        <v>0.24530075187969924</v>
      </c>
      <c r="AE15" s="104">
        <v>0.13909774436090225</v>
      </c>
      <c r="AF15" s="104">
        <v>0.27819548872180455</v>
      </c>
      <c r="AG15" s="100">
        <v>106.4</v>
      </c>
      <c r="AI15" s="261"/>
      <c r="AJ15" s="266"/>
      <c r="AK15" s="113">
        <v>37</v>
      </c>
      <c r="AL15" s="104">
        <v>0.21929824561403508</v>
      </c>
      <c r="AM15" s="104">
        <v>5.8479532163742687E-2</v>
      </c>
      <c r="AN15" s="104">
        <v>6.725146198830409E-2</v>
      </c>
      <c r="AO15" s="104">
        <v>0.26510721247563351</v>
      </c>
      <c r="AP15" s="104">
        <v>0.15204678362573099</v>
      </c>
      <c r="AQ15" s="104">
        <v>0.23781676413255359</v>
      </c>
      <c r="AR15" s="100">
        <v>102.60000000000001</v>
      </c>
    </row>
    <row r="16" spans="1:44" x14ac:dyDescent="0.25">
      <c r="B16" s="261"/>
      <c r="C16" s="266" t="s">
        <v>27</v>
      </c>
      <c r="D16" s="112">
        <v>22</v>
      </c>
      <c r="E16" s="103">
        <v>0.15674955595026643</v>
      </c>
      <c r="F16" s="103">
        <v>0.36412078152753108</v>
      </c>
      <c r="G16" s="103">
        <v>0.25394094138543516</v>
      </c>
      <c r="H16" s="103">
        <v>5.0510657193605681E-3</v>
      </c>
      <c r="I16" s="103">
        <v>6.5108792184724693E-2</v>
      </c>
      <c r="J16" s="103">
        <v>0.15502886323268208</v>
      </c>
      <c r="K16" s="101">
        <v>1801.6</v>
      </c>
      <c r="M16" s="261"/>
      <c r="N16" s="266" t="s">
        <v>27</v>
      </c>
      <c r="O16" s="112">
        <v>22</v>
      </c>
      <c r="P16" s="90">
        <v>0.20582554276442863</v>
      </c>
      <c r="Q16" s="90">
        <v>0.21610136753457468</v>
      </c>
      <c r="R16" s="90">
        <v>0.18071544464189138</v>
      </c>
      <c r="S16" s="90">
        <v>7.0231012902727347E-2</v>
      </c>
      <c r="T16" s="90">
        <v>0.1128795487908522</v>
      </c>
      <c r="U16" s="90">
        <v>0.21424708336552575</v>
      </c>
      <c r="V16" s="88">
        <v>647.15</v>
      </c>
      <c r="X16" s="261"/>
      <c r="Y16" s="266" t="s">
        <v>27</v>
      </c>
      <c r="Z16" s="112">
        <v>22</v>
      </c>
      <c r="AA16" s="103">
        <v>0.27525057825751731</v>
      </c>
      <c r="AB16" s="103">
        <v>0.2027756360832691</v>
      </c>
      <c r="AC16" s="103">
        <v>0.17232074016962218</v>
      </c>
      <c r="AD16" s="103">
        <v>6.3865330249293237E-2</v>
      </c>
      <c r="AE16" s="103">
        <v>0.1094834232845027</v>
      </c>
      <c r="AF16" s="103">
        <v>0.17630429195579542</v>
      </c>
      <c r="AG16" s="101">
        <v>778.2</v>
      </c>
      <c r="AI16" s="261"/>
      <c r="AJ16" s="266" t="s">
        <v>27</v>
      </c>
      <c r="AK16" s="112">
        <v>22</v>
      </c>
      <c r="AL16" s="103">
        <v>0.27211745348690036</v>
      </c>
      <c r="AM16" s="103">
        <v>0.19782306037210481</v>
      </c>
      <c r="AN16" s="103">
        <v>0.18630553094544991</v>
      </c>
      <c r="AO16" s="103">
        <v>6.3283128717883816E-2</v>
      </c>
      <c r="AP16" s="103">
        <v>0.11593469181116313</v>
      </c>
      <c r="AQ16" s="103">
        <v>0.16453613466649789</v>
      </c>
      <c r="AR16" s="101">
        <v>790.1</v>
      </c>
    </row>
    <row r="17" spans="2:44" x14ac:dyDescent="0.25">
      <c r="B17" s="261"/>
      <c r="C17" s="266"/>
      <c r="D17" s="112">
        <v>27</v>
      </c>
      <c r="E17" s="103">
        <v>0.19002195472783709</v>
      </c>
      <c r="F17" s="103">
        <v>0.28889393595275953</v>
      </c>
      <c r="G17" s="103">
        <v>0.23521841168899993</v>
      </c>
      <c r="H17" s="103">
        <v>6.5107123930653347E-3</v>
      </c>
      <c r="I17" s="103">
        <v>8.4109319403437049E-2</v>
      </c>
      <c r="J17" s="103">
        <v>0.19524566583390113</v>
      </c>
      <c r="K17" s="99">
        <v>1320.8999999999999</v>
      </c>
      <c r="M17" s="261"/>
      <c r="N17" s="266"/>
      <c r="O17" s="112">
        <v>27</v>
      </c>
      <c r="P17" s="90">
        <v>0.2684645615937119</v>
      </c>
      <c r="Q17" s="90">
        <v>0.15381488006504948</v>
      </c>
      <c r="R17" s="90">
        <v>0.14852961105840901</v>
      </c>
      <c r="S17" s="90">
        <v>9.4999322401409403E-2</v>
      </c>
      <c r="T17" s="90">
        <v>0.1050277815422144</v>
      </c>
      <c r="U17" s="90">
        <v>0.22916384333920586</v>
      </c>
      <c r="V17" s="86">
        <v>368.95</v>
      </c>
      <c r="X17" s="261"/>
      <c r="Y17" s="266"/>
      <c r="Z17" s="112">
        <v>27</v>
      </c>
      <c r="AA17" s="103">
        <v>0.34120788824979459</v>
      </c>
      <c r="AB17" s="103">
        <v>0.14338537387017256</v>
      </c>
      <c r="AC17" s="103">
        <v>0.12530813475760066</v>
      </c>
      <c r="AD17" s="103">
        <v>9.1413311421528351E-2</v>
      </c>
      <c r="AE17" s="103">
        <v>0.11031224322103535</v>
      </c>
      <c r="AF17" s="103">
        <v>0.18837304847986855</v>
      </c>
      <c r="AG17" s="99">
        <v>486.79999999999995</v>
      </c>
      <c r="AI17" s="261"/>
      <c r="AJ17" s="266"/>
      <c r="AK17" s="112">
        <v>27</v>
      </c>
      <c r="AL17" s="103">
        <v>0.35239305379076669</v>
      </c>
      <c r="AM17" s="103">
        <v>0.13299449385853454</v>
      </c>
      <c r="AN17" s="103">
        <v>0.13024142312579418</v>
      </c>
      <c r="AO17" s="103">
        <v>9.0851334180432036E-2</v>
      </c>
      <c r="AP17" s="103">
        <v>0.11287590004235494</v>
      </c>
      <c r="AQ17" s="103">
        <v>0.18064379500211777</v>
      </c>
      <c r="AR17" s="99">
        <v>472.19999999999993</v>
      </c>
    </row>
    <row r="18" spans="2:44" x14ac:dyDescent="0.25">
      <c r="B18" s="261"/>
      <c r="C18" s="266"/>
      <c r="D18" s="112">
        <v>32</v>
      </c>
      <c r="E18" s="103">
        <v>0.24715813168261114</v>
      </c>
      <c r="F18" s="103">
        <v>0.19999999999999998</v>
      </c>
      <c r="G18" s="103">
        <v>0.20168823860438942</v>
      </c>
      <c r="H18" s="103">
        <v>9.1164884637028702E-3</v>
      </c>
      <c r="I18" s="103">
        <v>0.11480022509848059</v>
      </c>
      <c r="J18" s="103">
        <v>0.22723691615081595</v>
      </c>
      <c r="K18" s="99">
        <v>888.5</v>
      </c>
      <c r="M18" s="261"/>
      <c r="N18" s="266"/>
      <c r="O18" s="112">
        <v>32</v>
      </c>
      <c r="P18" s="90">
        <v>0.33348687240902813</v>
      </c>
      <c r="Q18" s="90">
        <v>0.11100875172731461</v>
      </c>
      <c r="R18" s="90">
        <v>0.11054813450023031</v>
      </c>
      <c r="S18" s="90">
        <v>0.11077844311377247</v>
      </c>
      <c r="T18" s="90">
        <v>0.10432980193459235</v>
      </c>
      <c r="U18" s="90">
        <v>0.2298479963150622</v>
      </c>
      <c r="V18" s="86">
        <v>217.1</v>
      </c>
      <c r="X18" s="261"/>
      <c r="Y18" s="266"/>
      <c r="Z18" s="112">
        <v>32</v>
      </c>
      <c r="AA18" s="103">
        <v>0.43275679491704905</v>
      </c>
      <c r="AB18" s="103">
        <v>7.942110836569008E-2</v>
      </c>
      <c r="AC18" s="103">
        <v>8.9304624073420408E-2</v>
      </c>
      <c r="AD18" s="103">
        <v>0.11507236145428874</v>
      </c>
      <c r="AE18" s="103">
        <v>0.10412989763501589</v>
      </c>
      <c r="AF18" s="103">
        <v>0.17931521355453581</v>
      </c>
      <c r="AG18" s="99">
        <v>283.3</v>
      </c>
      <c r="AI18" s="261"/>
      <c r="AJ18" s="266"/>
      <c r="AK18" s="112">
        <v>32</v>
      </c>
      <c r="AL18" s="103">
        <v>0.43863955119214576</v>
      </c>
      <c r="AM18" s="103">
        <v>7.9242636746143055E-2</v>
      </c>
      <c r="AN18" s="103">
        <v>9.7475455820476842E-2</v>
      </c>
      <c r="AO18" s="103">
        <v>0.10343618513323982</v>
      </c>
      <c r="AP18" s="103">
        <v>0.11079943899018231</v>
      </c>
      <c r="AQ18" s="103">
        <v>0.17040673211781202</v>
      </c>
      <c r="AR18" s="99">
        <v>285.20000000000005</v>
      </c>
    </row>
    <row r="19" spans="2:44" x14ac:dyDescent="0.25">
      <c r="B19" s="265"/>
      <c r="C19" s="266"/>
      <c r="D19" s="113">
        <v>37</v>
      </c>
      <c r="E19" s="104">
        <v>0.330813851291967</v>
      </c>
      <c r="F19" s="104">
        <v>0.13605203023378454</v>
      </c>
      <c r="G19" s="104">
        <v>0.15872736860608194</v>
      </c>
      <c r="H19" s="104">
        <v>1.0546669010370893E-2</v>
      </c>
      <c r="I19" s="104">
        <v>0.13464580769906839</v>
      </c>
      <c r="J19" s="104">
        <v>0.22921427315872742</v>
      </c>
      <c r="K19" s="100">
        <v>568.89999999999986</v>
      </c>
      <c r="M19" s="265"/>
      <c r="N19" s="266"/>
      <c r="O19" s="113">
        <v>37</v>
      </c>
      <c r="P19" s="91">
        <v>0.41711229946524053</v>
      </c>
      <c r="Q19" s="91">
        <v>6.7608861726508762E-2</v>
      </c>
      <c r="R19" s="91">
        <v>7.6776165011459119E-2</v>
      </c>
      <c r="S19" s="91">
        <v>0.12719633307868597</v>
      </c>
      <c r="T19" s="91">
        <v>0.10122230710466001</v>
      </c>
      <c r="U19" s="91">
        <v>0.21008403361344535</v>
      </c>
      <c r="V19" s="87">
        <v>130.90000000000003</v>
      </c>
      <c r="X19" s="265"/>
      <c r="Y19" s="266"/>
      <c r="Z19" s="113">
        <v>37</v>
      </c>
      <c r="AA19" s="104">
        <v>0.5203569436698271</v>
      </c>
      <c r="AB19" s="104">
        <v>4.350250976017847E-2</v>
      </c>
      <c r="AC19" s="104">
        <v>5.3541550474065808E-2</v>
      </c>
      <c r="AD19" s="104">
        <v>0.11879531511433351</v>
      </c>
      <c r="AE19" s="104">
        <v>8.756274400446179E-2</v>
      </c>
      <c r="AF19" s="104">
        <v>0.17624093697713331</v>
      </c>
      <c r="AG19" s="100">
        <v>179.3</v>
      </c>
      <c r="AI19" s="265"/>
      <c r="AJ19" s="266"/>
      <c r="AK19" s="113">
        <v>37</v>
      </c>
      <c r="AL19" s="104">
        <v>0.5533221663874931</v>
      </c>
      <c r="AM19" s="104">
        <v>4.9134561697375782E-2</v>
      </c>
      <c r="AN19" s="104">
        <v>6.0859854829704088E-2</v>
      </c>
      <c r="AO19" s="104">
        <v>0.1172529313232831</v>
      </c>
      <c r="AP19" s="104">
        <v>8.5985482970407617E-2</v>
      </c>
      <c r="AQ19" s="104">
        <v>0.13344500279173649</v>
      </c>
      <c r="AR19" s="100">
        <v>179.09999999999997</v>
      </c>
    </row>
    <row r="20" spans="2:44" ht="15" customHeight="1" x14ac:dyDescent="0.25">
      <c r="B20" s="259" t="s">
        <v>28</v>
      </c>
      <c r="C20" s="268" t="s">
        <v>29</v>
      </c>
      <c r="D20" s="112">
        <v>22</v>
      </c>
      <c r="E20" s="105">
        <v>0.15485061599082248</v>
      </c>
      <c r="F20" s="105">
        <v>0.2785375829218415</v>
      </c>
      <c r="G20" s="105">
        <v>0.22731308294678038</v>
      </c>
      <c r="H20" s="105">
        <v>7.8407900643423598E-3</v>
      </c>
      <c r="I20" s="105">
        <v>0.10906279614943389</v>
      </c>
      <c r="J20" s="105">
        <v>0.22239513192677934</v>
      </c>
      <c r="K20" s="101">
        <v>10024.5</v>
      </c>
      <c r="M20" s="259" t="s">
        <v>28</v>
      </c>
      <c r="N20" s="268" t="s">
        <v>29</v>
      </c>
      <c r="O20" s="112">
        <v>22</v>
      </c>
      <c r="P20" s="92">
        <v>0.42549448107267207</v>
      </c>
      <c r="Q20" s="92">
        <v>0.15210385954515149</v>
      </c>
      <c r="R20" s="92">
        <v>0.1346581228239129</v>
      </c>
      <c r="S20" s="92">
        <v>5.5170753389139938E-2</v>
      </c>
      <c r="T20" s="92">
        <v>8.3802503889176982E-2</v>
      </c>
      <c r="U20" s="92">
        <v>0.14877027927994668</v>
      </c>
      <c r="V20" s="88">
        <v>2699.7999999999997</v>
      </c>
      <c r="X20" s="259" t="s">
        <v>28</v>
      </c>
      <c r="Y20" s="268" t="s">
        <v>29</v>
      </c>
      <c r="Z20" s="112">
        <v>22</v>
      </c>
      <c r="AA20" s="105">
        <v>0.50404028574774573</v>
      </c>
      <c r="AB20" s="105">
        <v>0.12873287270172154</v>
      </c>
      <c r="AC20" s="105">
        <v>0.11790022250849048</v>
      </c>
      <c r="AD20" s="105">
        <v>4.7722215716126025E-2</v>
      </c>
      <c r="AE20" s="105">
        <v>7.8902681812858672E-2</v>
      </c>
      <c r="AF20" s="105">
        <v>0.1227017215130578</v>
      </c>
      <c r="AG20" s="101">
        <v>3415.599999999999</v>
      </c>
      <c r="AI20" s="259" t="s">
        <v>28</v>
      </c>
      <c r="AJ20" s="268" t="s">
        <v>29</v>
      </c>
      <c r="AK20" s="112">
        <v>22</v>
      </c>
      <c r="AL20" s="105">
        <v>0.48763855841216419</v>
      </c>
      <c r="AM20" s="105">
        <v>0.1319424293424642</v>
      </c>
      <c r="AN20" s="105">
        <v>0.12436887005977601</v>
      </c>
      <c r="AO20" s="105">
        <v>5.3943473971330751E-2</v>
      </c>
      <c r="AP20" s="105">
        <v>8.7806859729557221E-2</v>
      </c>
      <c r="AQ20" s="105">
        <v>0.1142998084847078</v>
      </c>
      <c r="AR20" s="101">
        <v>3446.1999999999994</v>
      </c>
    </row>
    <row r="21" spans="2:44" x14ac:dyDescent="0.25">
      <c r="B21" s="260"/>
      <c r="C21" s="266"/>
      <c r="D21" s="112">
        <v>27</v>
      </c>
      <c r="E21" s="103">
        <v>0.19606544973044548</v>
      </c>
      <c r="F21" s="103">
        <v>0.21545445947224062</v>
      </c>
      <c r="G21" s="103">
        <v>0.19278665783915006</v>
      </c>
      <c r="H21" s="103">
        <v>1.0120117279863805E-2</v>
      </c>
      <c r="I21" s="103">
        <v>0.13427283331756992</v>
      </c>
      <c r="J21" s="103">
        <v>0.25130048236073022</v>
      </c>
      <c r="K21" s="99">
        <v>6343.7999999999993</v>
      </c>
      <c r="M21" s="260"/>
      <c r="N21" s="266"/>
      <c r="O21" s="112">
        <v>27</v>
      </c>
      <c r="P21" s="90">
        <v>0.50414039573466596</v>
      </c>
      <c r="Q21" s="90">
        <v>0.10308858994101754</v>
      </c>
      <c r="R21" s="90">
        <v>0.10128715460382952</v>
      </c>
      <c r="S21" s="90">
        <v>6.6711218293285302E-2</v>
      </c>
      <c r="T21" s="90">
        <v>7.9960484644216526E-2</v>
      </c>
      <c r="U21" s="90">
        <v>0.14481215678298515</v>
      </c>
      <c r="V21" s="86">
        <v>1720.85</v>
      </c>
      <c r="X21" s="260"/>
      <c r="Y21" s="266"/>
      <c r="Z21" s="112">
        <v>27</v>
      </c>
      <c r="AA21" s="103">
        <v>0.60743010340865566</v>
      </c>
      <c r="AB21" s="103">
        <v>7.9790629388484607E-2</v>
      </c>
      <c r="AC21" s="103">
        <v>8.0045959402527761E-2</v>
      </c>
      <c r="AD21" s="103">
        <v>5.9108898250989403E-2</v>
      </c>
      <c r="AE21" s="103">
        <v>6.7236903698029704E-2</v>
      </c>
      <c r="AF21" s="103">
        <v>0.10638750585131282</v>
      </c>
      <c r="AG21" s="99">
        <v>2349.9</v>
      </c>
      <c r="AI21" s="260"/>
      <c r="AJ21" s="266"/>
      <c r="AK21" s="112">
        <v>27</v>
      </c>
      <c r="AL21" s="103">
        <v>0.60045515050023601</v>
      </c>
      <c r="AM21" s="103">
        <v>8.0810683155137591E-2</v>
      </c>
      <c r="AN21" s="103">
        <v>8.4331658723002259E-2</v>
      </c>
      <c r="AO21" s="103">
        <v>5.6850873803082992E-2</v>
      </c>
      <c r="AP21" s="103">
        <v>7.0677143715917365E-2</v>
      </c>
      <c r="AQ21" s="103">
        <v>0.10687449010262354</v>
      </c>
      <c r="AR21" s="99">
        <v>2328.9000000000005</v>
      </c>
    </row>
    <row r="22" spans="2:44" x14ac:dyDescent="0.25">
      <c r="B22" s="260"/>
      <c r="C22" s="266"/>
      <c r="D22" s="112">
        <v>32</v>
      </c>
      <c r="E22" s="103">
        <v>0.28242621834018639</v>
      </c>
      <c r="F22" s="103">
        <v>0.16493515972847378</v>
      </c>
      <c r="G22" s="103">
        <v>0.16286708352594828</v>
      </c>
      <c r="H22" s="103">
        <v>1.1678547967202746E-2</v>
      </c>
      <c r="I22" s="103">
        <v>0.13432763193109659</v>
      </c>
      <c r="J22" s="103">
        <v>0.2437653585070923</v>
      </c>
      <c r="K22" s="99">
        <v>4110.0999999999995</v>
      </c>
      <c r="M22" s="260"/>
      <c r="N22" s="266"/>
      <c r="O22" s="112">
        <v>32</v>
      </c>
      <c r="P22" s="90">
        <v>0.55944520970883016</v>
      </c>
      <c r="Q22" s="90">
        <v>6.9728779746354455E-2</v>
      </c>
      <c r="R22" s="90">
        <v>7.571367501068732E-2</v>
      </c>
      <c r="S22" s="90">
        <v>8.112858024984565E-2</v>
      </c>
      <c r="T22" s="90">
        <v>7.5476179166864596E-2</v>
      </c>
      <c r="U22" s="90">
        <v>0.13850757611741796</v>
      </c>
      <c r="V22" s="86">
        <v>1052.6499999999999</v>
      </c>
      <c r="X22" s="260"/>
      <c r="Y22" s="266"/>
      <c r="Z22" s="112">
        <v>32</v>
      </c>
      <c r="AA22" s="103">
        <v>0.67629240710823912</v>
      </c>
      <c r="AB22" s="103">
        <v>4.7590199246095859E-2</v>
      </c>
      <c r="AC22" s="103">
        <v>5.4658050619278413E-2</v>
      </c>
      <c r="AD22" s="103">
        <v>6.9063004846526652E-2</v>
      </c>
      <c r="AE22" s="103">
        <v>6.011039310716209E-2</v>
      </c>
      <c r="AF22" s="103">
        <v>9.2285945072697911E-2</v>
      </c>
      <c r="AG22" s="99">
        <v>1485.6</v>
      </c>
      <c r="AI22" s="260"/>
      <c r="AJ22" s="266"/>
      <c r="AK22" s="112">
        <v>32</v>
      </c>
      <c r="AL22" s="103">
        <v>0.67818034338245237</v>
      </c>
      <c r="AM22" s="103">
        <v>4.9276733811004468E-2</v>
      </c>
      <c r="AN22" s="103">
        <v>6.1376233608219553E-2</v>
      </c>
      <c r="AO22" s="103">
        <v>6.5499526835203464E-2</v>
      </c>
      <c r="AP22" s="103">
        <v>5.475192645667163E-2</v>
      </c>
      <c r="AQ22" s="103">
        <v>9.0915235906448566E-2</v>
      </c>
      <c r="AR22" s="99">
        <v>1479.3999999999999</v>
      </c>
    </row>
    <row r="23" spans="2:44" x14ac:dyDescent="0.25">
      <c r="B23" s="260"/>
      <c r="C23" s="266"/>
      <c r="D23" s="113">
        <v>37</v>
      </c>
      <c r="E23" s="104">
        <v>0.37363868753720625</v>
      </c>
      <c r="F23" s="104">
        <v>0.11713415274713729</v>
      </c>
      <c r="G23" s="104">
        <v>0.1337325349301397</v>
      </c>
      <c r="H23" s="104">
        <v>1.2991560738172777E-2</v>
      </c>
      <c r="I23" s="104">
        <v>0.13397765871765241</v>
      </c>
      <c r="J23" s="103">
        <v>0.22852540532969146</v>
      </c>
      <c r="K23" s="99">
        <v>2855.7000000000003</v>
      </c>
      <c r="M23" s="260"/>
      <c r="N23" s="266"/>
      <c r="O23" s="113">
        <v>37</v>
      </c>
      <c r="P23" s="91">
        <v>0.59980131438178197</v>
      </c>
      <c r="Q23" s="91">
        <v>5.2040348464007326E-2</v>
      </c>
      <c r="R23" s="91">
        <v>5.9223597738040645E-2</v>
      </c>
      <c r="S23" s="91">
        <v>9.6744612563044466E-2</v>
      </c>
      <c r="T23" s="91">
        <v>6.2051046920372915E-2</v>
      </c>
      <c r="U23" s="90">
        <v>0.13013907993275256</v>
      </c>
      <c r="V23" s="86">
        <v>654.30000000000007</v>
      </c>
      <c r="X23" s="260"/>
      <c r="Y23" s="266"/>
      <c r="Z23" s="113">
        <v>37</v>
      </c>
      <c r="AA23" s="104">
        <v>0.70598891730605273</v>
      </c>
      <c r="AB23" s="104">
        <v>3.4207161125319692E-2</v>
      </c>
      <c r="AC23" s="104">
        <v>4.6888320545609541E-2</v>
      </c>
      <c r="AD23" s="104">
        <v>8.152173913043477E-2</v>
      </c>
      <c r="AE23" s="104">
        <v>4.7634271099744246E-2</v>
      </c>
      <c r="AF23" s="103">
        <v>8.3759590792838845E-2</v>
      </c>
      <c r="AG23" s="99">
        <v>938.40000000000009</v>
      </c>
      <c r="AI23" s="260"/>
      <c r="AJ23" s="266"/>
      <c r="AK23" s="113">
        <v>37</v>
      </c>
      <c r="AL23" s="104">
        <v>0.70094461142121089</v>
      </c>
      <c r="AM23" s="104">
        <v>3.8213825676255912E-2</v>
      </c>
      <c r="AN23" s="104">
        <v>4.862601975096608E-2</v>
      </c>
      <c r="AO23" s="104">
        <v>8.5337054529841139E-2</v>
      </c>
      <c r="AP23" s="104">
        <v>4.5835122370115937E-2</v>
      </c>
      <c r="AQ23" s="103">
        <v>8.1043366251610127E-2</v>
      </c>
      <c r="AR23" s="99">
        <v>931.59999999999991</v>
      </c>
    </row>
    <row r="24" spans="2:44" ht="15" customHeight="1" x14ac:dyDescent="0.25">
      <c r="B24" s="261"/>
      <c r="C24" s="266" t="s">
        <v>30</v>
      </c>
      <c r="D24" s="112">
        <v>22</v>
      </c>
      <c r="E24" s="103">
        <v>0.14932914808505754</v>
      </c>
      <c r="F24" s="103">
        <v>0.29460064692709631</v>
      </c>
      <c r="G24" s="103">
        <v>0.23085536011637034</v>
      </c>
      <c r="H24" s="103">
        <v>7.3688441441613871E-3</v>
      </c>
      <c r="I24" s="103">
        <v>0.10430263938599346</v>
      </c>
      <c r="J24" s="105">
        <v>0.21354336134132104</v>
      </c>
      <c r="K24" s="101">
        <v>10449.4</v>
      </c>
      <c r="M24" s="261"/>
      <c r="N24" s="266" t="s">
        <v>30</v>
      </c>
      <c r="O24" s="112">
        <v>22</v>
      </c>
      <c r="P24" s="90">
        <v>0.39414992228609957</v>
      </c>
      <c r="Q24" s="90">
        <v>0.16488455272373179</v>
      </c>
      <c r="R24" s="90">
        <v>0.14106477406790136</v>
      </c>
      <c r="S24" s="90">
        <v>6.0298496282841153E-2</v>
      </c>
      <c r="T24" s="90">
        <v>8.7957154360405243E-2</v>
      </c>
      <c r="U24" s="92">
        <v>0.15164510027902101</v>
      </c>
      <c r="V24" s="88">
        <v>2670.0499999999997</v>
      </c>
      <c r="X24" s="261"/>
      <c r="Y24" s="266" t="s">
        <v>30</v>
      </c>
      <c r="Z24" s="112">
        <v>22</v>
      </c>
      <c r="AA24" s="103">
        <v>0.46974054942474763</v>
      </c>
      <c r="AB24" s="103">
        <v>0.1374442357360883</v>
      </c>
      <c r="AC24" s="103">
        <v>0.12491195116224467</v>
      </c>
      <c r="AD24" s="103">
        <v>5.5529467011035456E-2</v>
      </c>
      <c r="AE24" s="103">
        <v>8.4057290443766142E-2</v>
      </c>
      <c r="AF24" s="105">
        <v>0.12831650622211788</v>
      </c>
      <c r="AG24" s="101">
        <v>3407.2</v>
      </c>
      <c r="AI24" s="261"/>
      <c r="AJ24" s="266" t="s">
        <v>30</v>
      </c>
      <c r="AK24" s="112">
        <v>22</v>
      </c>
      <c r="AL24" s="103">
        <v>0.44740300554254037</v>
      </c>
      <c r="AM24" s="103">
        <v>0.14839152048454371</v>
      </c>
      <c r="AN24" s="103">
        <v>0.13296383063824924</v>
      </c>
      <c r="AO24" s="103">
        <v>5.6882463859208039E-2</v>
      </c>
      <c r="AP24" s="103">
        <v>9.368036112222157E-2</v>
      </c>
      <c r="AQ24" s="105">
        <v>0.12067881835323695</v>
      </c>
      <c r="AR24" s="101">
        <v>3500.2000000000003</v>
      </c>
    </row>
    <row r="25" spans="2:44" x14ac:dyDescent="0.25">
      <c r="B25" s="261"/>
      <c r="C25" s="266"/>
      <c r="D25" s="112">
        <v>27</v>
      </c>
      <c r="E25" s="103">
        <v>0.18627789776817855</v>
      </c>
      <c r="F25" s="103">
        <v>0.23431245500359971</v>
      </c>
      <c r="G25" s="103">
        <v>0.2047660187185025</v>
      </c>
      <c r="H25" s="103">
        <v>1.0237580993520517E-2</v>
      </c>
      <c r="I25" s="103">
        <v>0.12567314614830813</v>
      </c>
      <c r="J25" s="103">
        <v>0.23873290136789055</v>
      </c>
      <c r="K25" s="99">
        <v>6945</v>
      </c>
      <c r="M25" s="261"/>
      <c r="N25" s="266"/>
      <c r="O25" s="112">
        <v>27</v>
      </c>
      <c r="P25" s="90">
        <v>0.47221566776781487</v>
      </c>
      <c r="Q25" s="90">
        <v>0.10966257668711654</v>
      </c>
      <c r="R25" s="90">
        <v>0.10668357715903724</v>
      </c>
      <c r="S25" s="90">
        <v>7.6952571967909361E-2</v>
      </c>
      <c r="T25" s="90">
        <v>8.3264511562057553E-2</v>
      </c>
      <c r="U25" s="90">
        <v>0.15122109485606414</v>
      </c>
      <c r="V25" s="86">
        <v>1695.2000000000005</v>
      </c>
      <c r="X25" s="261"/>
      <c r="Y25" s="266"/>
      <c r="Z25" s="112">
        <v>27</v>
      </c>
      <c r="AA25" s="103">
        <v>0.58073346658555658</v>
      </c>
      <c r="AB25" s="103">
        <v>8.5035195967671839E-2</v>
      </c>
      <c r="AC25" s="103">
        <v>8.3079864430346734E-2</v>
      </c>
      <c r="AD25" s="103">
        <v>6.2657512818284508E-2</v>
      </c>
      <c r="AE25" s="103">
        <v>7.5388893716867994E-2</v>
      </c>
      <c r="AF25" s="103">
        <v>0.11310506648127225</v>
      </c>
      <c r="AG25" s="99">
        <v>2301.4</v>
      </c>
      <c r="AI25" s="261"/>
      <c r="AJ25" s="266"/>
      <c r="AK25" s="112">
        <v>27</v>
      </c>
      <c r="AL25" s="103">
        <v>0.56086012163336241</v>
      </c>
      <c r="AM25" s="103">
        <v>9.1181581233709841E-2</v>
      </c>
      <c r="AN25" s="103">
        <v>9.3874891398783689E-2</v>
      </c>
      <c r="AO25" s="103">
        <v>6.4378801042571682E-2</v>
      </c>
      <c r="AP25" s="103">
        <v>7.9713292788879245E-2</v>
      </c>
      <c r="AQ25" s="103">
        <v>0.10999131190269335</v>
      </c>
      <c r="AR25" s="99">
        <v>2301.9999999999995</v>
      </c>
    </row>
    <row r="26" spans="2:44" x14ac:dyDescent="0.25">
      <c r="B26" s="261"/>
      <c r="C26" s="266"/>
      <c r="D26" s="112">
        <v>32</v>
      </c>
      <c r="E26" s="103">
        <v>0.25352112676056343</v>
      </c>
      <c r="F26" s="103">
        <v>0.18690290452884226</v>
      </c>
      <c r="G26" s="103">
        <v>0.17694329863856889</v>
      </c>
      <c r="H26" s="103">
        <v>1.092137040757443E-2</v>
      </c>
      <c r="I26" s="103">
        <v>0.13075722926328839</v>
      </c>
      <c r="J26" s="103">
        <v>0.24095407040116268</v>
      </c>
      <c r="K26" s="99">
        <v>4678.8999999999996</v>
      </c>
      <c r="M26" s="261"/>
      <c r="N26" s="266"/>
      <c r="O26" s="112">
        <v>32</v>
      </c>
      <c r="P26" s="90">
        <v>0.53464253132952411</v>
      </c>
      <c r="Q26" s="90">
        <v>7.8503865175013191E-2</v>
      </c>
      <c r="R26" s="90">
        <v>8.0376434436068553E-2</v>
      </c>
      <c r="S26" s="90">
        <v>8.5946127622797325E-2</v>
      </c>
      <c r="T26" s="90">
        <v>8.0520478225380498E-2</v>
      </c>
      <c r="U26" s="90">
        <v>0.14001056321121619</v>
      </c>
      <c r="V26" s="86">
        <v>1041.3500000000001</v>
      </c>
      <c r="X26" s="261"/>
      <c r="Y26" s="266"/>
      <c r="Z26" s="112">
        <v>32</v>
      </c>
      <c r="AA26" s="103">
        <v>0.65416328737496621</v>
      </c>
      <c r="AB26" s="103">
        <v>5.5150040551500405E-2</v>
      </c>
      <c r="AC26" s="103">
        <v>6.4003784806704517E-2</v>
      </c>
      <c r="AD26" s="103">
        <v>7.1978913219789137E-2</v>
      </c>
      <c r="AE26" s="103">
        <v>5.582589889159232E-2</v>
      </c>
      <c r="AF26" s="103">
        <v>9.8878075155447429E-2</v>
      </c>
      <c r="AG26" s="99">
        <v>1479.6</v>
      </c>
      <c r="AI26" s="261"/>
      <c r="AJ26" s="266"/>
      <c r="AK26" s="112">
        <v>32</v>
      </c>
      <c r="AL26" s="103">
        <v>0.63367879157352858</v>
      </c>
      <c r="AM26" s="103">
        <v>5.5679739890266221E-2</v>
      </c>
      <c r="AN26" s="103">
        <v>7.0514123145702101E-2</v>
      </c>
      <c r="AO26" s="103">
        <v>7.4375127006705968E-2</v>
      </c>
      <c r="AP26" s="103">
        <v>6.6449908555171716E-2</v>
      </c>
      <c r="AQ26" s="103">
        <v>9.9302309828625632E-2</v>
      </c>
      <c r="AR26" s="99">
        <v>1476.2999999999997</v>
      </c>
    </row>
    <row r="27" spans="2:44" x14ac:dyDescent="0.25">
      <c r="B27" s="261"/>
      <c r="C27" s="267"/>
      <c r="D27" s="112">
        <v>37</v>
      </c>
      <c r="E27" s="103">
        <v>0.31863374436449404</v>
      </c>
      <c r="F27" s="103">
        <v>0.14095482638163198</v>
      </c>
      <c r="G27" s="103">
        <v>0.1488370704326277</v>
      </c>
      <c r="H27" s="103">
        <v>1.2510076732451556E-2</v>
      </c>
      <c r="I27" s="103">
        <v>0.13411757680709402</v>
      </c>
      <c r="J27" s="103">
        <v>0.24494670528170065</v>
      </c>
      <c r="K27" s="99">
        <v>3349.3</v>
      </c>
      <c r="M27" s="261"/>
      <c r="N27" s="267"/>
      <c r="O27" s="112">
        <v>37</v>
      </c>
      <c r="P27" s="90">
        <v>0.5586034912718203</v>
      </c>
      <c r="Q27" s="90">
        <v>6.249083174416898E-2</v>
      </c>
      <c r="R27" s="90">
        <v>6.8431861522663909E-2</v>
      </c>
      <c r="S27" s="90">
        <v>9.8577086695027114E-2</v>
      </c>
      <c r="T27" s="90">
        <v>7.2465894088308627E-2</v>
      </c>
      <c r="U27" s="90">
        <v>0.13943083467801082</v>
      </c>
      <c r="V27" s="86">
        <v>681.70000000000016</v>
      </c>
      <c r="X27" s="261"/>
      <c r="Y27" s="267"/>
      <c r="Z27" s="112">
        <v>37</v>
      </c>
      <c r="AA27" s="103">
        <v>0.67617468214483145</v>
      </c>
      <c r="AB27" s="103">
        <v>4.168048645660586E-2</v>
      </c>
      <c r="AC27" s="103">
        <v>4.6323935876174678E-2</v>
      </c>
      <c r="AD27" s="103">
        <v>9.2647871752349356E-2</v>
      </c>
      <c r="AE27" s="103">
        <v>5.3510226644555001E-2</v>
      </c>
      <c r="AF27" s="103">
        <v>8.9662797125483695E-2</v>
      </c>
      <c r="AG27" s="99">
        <v>904.5</v>
      </c>
      <c r="AI27" s="261"/>
      <c r="AJ27" s="267"/>
      <c r="AK27" s="112">
        <v>37</v>
      </c>
      <c r="AL27" s="103">
        <v>0.67137578787220165</v>
      </c>
      <c r="AM27" s="103">
        <v>3.6948489458813301E-2</v>
      </c>
      <c r="AN27" s="103">
        <v>4.9445772658117795E-2</v>
      </c>
      <c r="AO27" s="103">
        <v>9.1393175396652884E-2</v>
      </c>
      <c r="AP27" s="103">
        <v>5.5748750271680067E-2</v>
      </c>
      <c r="AQ27" s="103">
        <v>9.5088024342534216E-2</v>
      </c>
      <c r="AR27" s="99">
        <v>920.2</v>
      </c>
    </row>
    <row r="28" spans="2:44" x14ac:dyDescent="0.25">
      <c r="B28" s="261"/>
      <c r="C28" s="266" t="s">
        <v>31</v>
      </c>
      <c r="D28" s="111">
        <v>22</v>
      </c>
      <c r="E28" s="105">
        <v>0.17321704271513313</v>
      </c>
      <c r="F28" s="105">
        <v>0.29921359372319584</v>
      </c>
      <c r="G28" s="105">
        <v>0.23657195482001139</v>
      </c>
      <c r="H28" s="105">
        <v>7.2049622145778603E-3</v>
      </c>
      <c r="I28" s="105">
        <v>9.0025912583403311E-2</v>
      </c>
      <c r="J28" s="105">
        <v>0.19376653394367854</v>
      </c>
      <c r="K28" s="101">
        <v>11075.699999999999</v>
      </c>
      <c r="M28" s="261"/>
      <c r="N28" s="266" t="s">
        <v>31</v>
      </c>
      <c r="O28" s="111">
        <v>22</v>
      </c>
      <c r="P28" s="92">
        <v>0.24832901377711086</v>
      </c>
      <c r="Q28" s="92">
        <v>0.19438003000954848</v>
      </c>
      <c r="R28" s="92">
        <v>0.1694630109580321</v>
      </c>
      <c r="S28" s="92">
        <v>8.193516118765061E-2</v>
      </c>
      <c r="T28" s="92">
        <v>0.11806029191106258</v>
      </c>
      <c r="U28" s="92">
        <v>0.18783249215659525</v>
      </c>
      <c r="V28" s="88">
        <v>2199.3000000000002</v>
      </c>
      <c r="X28" s="261"/>
      <c r="Y28" s="266" t="s">
        <v>31</v>
      </c>
      <c r="Z28" s="111">
        <v>22</v>
      </c>
      <c r="AA28" s="105">
        <v>0.33918410979688962</v>
      </c>
      <c r="AB28" s="105">
        <v>0.16510914169454122</v>
      </c>
      <c r="AC28" s="105">
        <v>0.14790165178109591</v>
      </c>
      <c r="AD28" s="105">
        <v>7.6795751577640611E-2</v>
      </c>
      <c r="AE28" s="105">
        <v>0.11659022724921551</v>
      </c>
      <c r="AF28" s="105">
        <v>0.15441911790061727</v>
      </c>
      <c r="AG28" s="101">
        <v>2899.8999999999996</v>
      </c>
      <c r="AI28" s="261"/>
      <c r="AJ28" s="266" t="s">
        <v>31</v>
      </c>
      <c r="AK28" s="111">
        <v>22</v>
      </c>
      <c r="AL28" s="105">
        <v>0.3386253693061913</v>
      </c>
      <c r="AM28" s="105">
        <v>0.16759196129995779</v>
      </c>
      <c r="AN28" s="105">
        <v>0.1525924482971332</v>
      </c>
      <c r="AO28" s="105">
        <v>7.6555955975455336E-2</v>
      </c>
      <c r="AP28" s="105">
        <v>0.12402194733937208</v>
      </c>
      <c r="AQ28" s="105">
        <v>0.14061231778189018</v>
      </c>
      <c r="AR28" s="101">
        <v>3080.1000000000004</v>
      </c>
    </row>
    <row r="29" spans="2:44" x14ac:dyDescent="0.25">
      <c r="B29" s="261"/>
      <c r="C29" s="266"/>
      <c r="D29" s="112">
        <v>27</v>
      </c>
      <c r="E29" s="103">
        <v>0.21125270869879267</v>
      </c>
      <c r="F29" s="103">
        <v>0.24324115158394385</v>
      </c>
      <c r="G29" s="103">
        <v>0.20369414921060777</v>
      </c>
      <c r="H29" s="103">
        <v>8.577546176865132E-3</v>
      </c>
      <c r="I29" s="103">
        <v>0.11190795583531112</v>
      </c>
      <c r="J29" s="103">
        <v>0.22132648849447939</v>
      </c>
      <c r="K29" s="99">
        <v>7752.8</v>
      </c>
      <c r="M29" s="261"/>
      <c r="N29" s="266"/>
      <c r="O29" s="112">
        <v>27</v>
      </c>
      <c r="P29" s="90">
        <v>0.31125801908934453</v>
      </c>
      <c r="Q29" s="90">
        <v>0.14113597246127371</v>
      </c>
      <c r="R29" s="90">
        <v>0.12873572210921613</v>
      </c>
      <c r="S29" s="90">
        <v>0.10491315913002663</v>
      </c>
      <c r="T29" s="90">
        <v>0.11660929432013774</v>
      </c>
      <c r="U29" s="90">
        <v>0.19734783289000163</v>
      </c>
      <c r="V29" s="86">
        <v>1278.1999999999996</v>
      </c>
      <c r="X29" s="261"/>
      <c r="Y29" s="266"/>
      <c r="Z29" s="112">
        <v>27</v>
      </c>
      <c r="AA29" s="103">
        <v>0.42997711670480554</v>
      </c>
      <c r="AB29" s="103">
        <v>0.10886727688787187</v>
      </c>
      <c r="AC29" s="103">
        <v>0.10509153318077803</v>
      </c>
      <c r="AD29" s="103">
        <v>9.6510297482837529E-2</v>
      </c>
      <c r="AE29" s="103">
        <v>0.10715102974828378</v>
      </c>
      <c r="AF29" s="103">
        <v>0.15240274599542336</v>
      </c>
      <c r="AG29" s="99">
        <v>1747.9999999999998</v>
      </c>
      <c r="AI29" s="261"/>
      <c r="AJ29" s="266"/>
      <c r="AK29" s="112">
        <v>27</v>
      </c>
      <c r="AL29" s="103">
        <v>0.43050160445870622</v>
      </c>
      <c r="AM29" s="103">
        <v>0.11034172155604344</v>
      </c>
      <c r="AN29" s="103">
        <v>0.10859652085796316</v>
      </c>
      <c r="AO29" s="103">
        <v>9.6605303158250264E-2</v>
      </c>
      <c r="AP29" s="103">
        <v>0.11000394077576983</v>
      </c>
      <c r="AQ29" s="103">
        <v>0.14395090919326686</v>
      </c>
      <c r="AR29" s="99">
        <v>1776.3000000000004</v>
      </c>
    </row>
    <row r="30" spans="2:44" x14ac:dyDescent="0.25">
      <c r="B30" s="261"/>
      <c r="C30" s="266"/>
      <c r="D30" s="112">
        <v>32</v>
      </c>
      <c r="E30" s="103">
        <v>0.2593844804269162</v>
      </c>
      <c r="F30" s="103">
        <v>0.18778098614715452</v>
      </c>
      <c r="G30" s="103">
        <v>0.17173507803647797</v>
      </c>
      <c r="H30" s="103">
        <v>1.1074966190284734E-2</v>
      </c>
      <c r="I30" s="103">
        <v>0.12995723527906725</v>
      </c>
      <c r="J30" s="103">
        <v>0.24006725392009945</v>
      </c>
      <c r="K30" s="99">
        <v>5471.7999999999993</v>
      </c>
      <c r="M30" s="261"/>
      <c r="N30" s="266"/>
      <c r="O30" s="112">
        <v>32</v>
      </c>
      <c r="P30" s="90">
        <v>0.36988202637057593</v>
      </c>
      <c r="Q30" s="90">
        <v>9.8984291211910921E-2</v>
      </c>
      <c r="R30" s="90">
        <v>9.8731941202447784E-2</v>
      </c>
      <c r="S30" s="90">
        <v>0.12377767964166297</v>
      </c>
      <c r="T30" s="90">
        <v>0.10863667907387545</v>
      </c>
      <c r="U30" s="90">
        <v>0.19998738249952683</v>
      </c>
      <c r="V30" s="86">
        <v>792.55000000000007</v>
      </c>
      <c r="X30" s="261"/>
      <c r="Y30" s="266"/>
      <c r="Z30" s="112">
        <v>32</v>
      </c>
      <c r="AA30" s="103">
        <v>0.4882946238549089</v>
      </c>
      <c r="AB30" s="103">
        <v>7.1250115665772176E-2</v>
      </c>
      <c r="AC30" s="103">
        <v>7.2453039696493013E-2</v>
      </c>
      <c r="AD30" s="103">
        <v>0.12149532710280374</v>
      </c>
      <c r="AE30" s="103">
        <v>0.1003053576385676</v>
      </c>
      <c r="AF30" s="103">
        <v>0.14620153604145464</v>
      </c>
      <c r="AG30" s="99">
        <v>1080.7</v>
      </c>
      <c r="AI30" s="261"/>
      <c r="AJ30" s="266"/>
      <c r="AK30" s="112">
        <v>32</v>
      </c>
      <c r="AL30" s="103">
        <v>0.4808565866320571</v>
      </c>
      <c r="AM30" s="103">
        <v>7.6480949290813019E-2</v>
      </c>
      <c r="AN30" s="103">
        <v>7.490497821451747E-2</v>
      </c>
      <c r="AO30" s="103">
        <v>0.11634374710299435</v>
      </c>
      <c r="AP30" s="103">
        <v>0.10484842866413274</v>
      </c>
      <c r="AQ30" s="103">
        <v>0.14656531009548532</v>
      </c>
      <c r="AR30" s="99">
        <v>1078.7</v>
      </c>
    </row>
    <row r="31" spans="2:44" x14ac:dyDescent="0.25">
      <c r="B31" s="261"/>
      <c r="C31" s="266"/>
      <c r="D31" s="113">
        <v>37</v>
      </c>
      <c r="E31" s="104">
        <v>0.32484807386348824</v>
      </c>
      <c r="F31" s="104">
        <v>0.13640750110847399</v>
      </c>
      <c r="G31" s="104">
        <v>0.14480582144440682</v>
      </c>
      <c r="H31" s="104">
        <v>1.2545317023551815E-2</v>
      </c>
      <c r="I31" s="104">
        <v>0.13750293419576959</v>
      </c>
      <c r="J31" s="104">
        <v>0.24389035236430981</v>
      </c>
      <c r="K31" s="100">
        <v>3834.099999999999</v>
      </c>
      <c r="M31" s="261"/>
      <c r="N31" s="266"/>
      <c r="O31" s="113">
        <v>37</v>
      </c>
      <c r="P31" s="91">
        <v>0.42094939191839936</v>
      </c>
      <c r="Q31" s="91">
        <v>7.100823852491174E-2</v>
      </c>
      <c r="R31" s="91">
        <v>7.6206355433503334E-2</v>
      </c>
      <c r="S31" s="91">
        <v>0.15182424480188311</v>
      </c>
      <c r="T31" s="91">
        <v>9.4252648097293043E-2</v>
      </c>
      <c r="U31" s="91">
        <v>0.18575912122400939</v>
      </c>
      <c r="V31" s="87">
        <v>509.8</v>
      </c>
      <c r="X31" s="261"/>
      <c r="Y31" s="266"/>
      <c r="Z31" s="113">
        <v>37</v>
      </c>
      <c r="AA31" s="104">
        <v>0.53961988304093567</v>
      </c>
      <c r="AB31" s="104">
        <v>4.8391812865497076E-2</v>
      </c>
      <c r="AC31" s="104">
        <v>5.701754385964912E-2</v>
      </c>
      <c r="AD31" s="104">
        <v>0.14269005847953214</v>
      </c>
      <c r="AE31" s="104">
        <v>7.9385964912280699E-2</v>
      </c>
      <c r="AF31" s="104">
        <v>0.13289473684210526</v>
      </c>
      <c r="AG31" s="100">
        <v>684</v>
      </c>
      <c r="AI31" s="261"/>
      <c r="AJ31" s="266"/>
      <c r="AK31" s="113">
        <v>37</v>
      </c>
      <c r="AL31" s="104">
        <v>0.53988456415569042</v>
      </c>
      <c r="AM31" s="104">
        <v>4.9134231167677962E-2</v>
      </c>
      <c r="AN31" s="104">
        <v>5.5645996744117208E-2</v>
      </c>
      <c r="AO31" s="104">
        <v>0.13852301317152579</v>
      </c>
      <c r="AP31" s="104">
        <v>8.5984904543436436E-2</v>
      </c>
      <c r="AQ31" s="104">
        <v>0.13082729021755216</v>
      </c>
      <c r="AR31" s="100">
        <v>675.7</v>
      </c>
    </row>
    <row r="32" spans="2:44" x14ac:dyDescent="0.25">
      <c r="B32" s="261"/>
      <c r="C32" s="266" t="s">
        <v>32</v>
      </c>
      <c r="D32" s="111">
        <v>22</v>
      </c>
      <c r="E32" s="105">
        <v>0.11494315301614889</v>
      </c>
      <c r="F32" s="105">
        <v>0.38345764839355978</v>
      </c>
      <c r="G32" s="105">
        <v>0.27000506915779565</v>
      </c>
      <c r="H32" s="105">
        <v>4.4596519178313667E-3</v>
      </c>
      <c r="I32" s="105">
        <v>6.4390373427957615E-2</v>
      </c>
      <c r="J32" s="105">
        <v>0.16274410408670675</v>
      </c>
      <c r="K32" s="101">
        <v>16570.8</v>
      </c>
      <c r="M32" s="261"/>
      <c r="N32" s="266" t="s">
        <v>32</v>
      </c>
      <c r="O32" s="111">
        <v>22</v>
      </c>
      <c r="P32" s="92">
        <v>0.20490568224624031</v>
      </c>
      <c r="Q32" s="92">
        <v>0.25016661354350783</v>
      </c>
      <c r="R32" s="92">
        <v>0.20578945843354293</v>
      </c>
      <c r="S32" s="92">
        <v>6.1458665353075821E-2</v>
      </c>
      <c r="T32" s="92">
        <v>0.11167453855292514</v>
      </c>
      <c r="U32" s="92">
        <v>0.16600504187070786</v>
      </c>
      <c r="V32" s="88">
        <v>3451.1000000000004</v>
      </c>
      <c r="X32" s="261"/>
      <c r="Y32" s="266" t="s">
        <v>32</v>
      </c>
      <c r="Z32" s="111">
        <v>22</v>
      </c>
      <c r="AA32" s="105">
        <v>0.25031806615776081</v>
      </c>
      <c r="AB32" s="105">
        <v>0.21444474736459468</v>
      </c>
      <c r="AC32" s="105">
        <v>0.18595510723373318</v>
      </c>
      <c r="AD32" s="105">
        <v>6.3863140676117772E-2</v>
      </c>
      <c r="AE32" s="105">
        <v>0.12368229734641947</v>
      </c>
      <c r="AF32" s="105">
        <v>0.16173664122137404</v>
      </c>
      <c r="AG32" s="101">
        <v>4401.6000000000004</v>
      </c>
      <c r="AI32" s="261"/>
      <c r="AJ32" s="266" t="s">
        <v>32</v>
      </c>
      <c r="AK32" s="111">
        <v>22</v>
      </c>
      <c r="AL32" s="105">
        <v>0.23375121336665355</v>
      </c>
      <c r="AM32" s="105">
        <v>0.23088043949689172</v>
      </c>
      <c r="AN32" s="105">
        <v>0.20217270079927299</v>
      </c>
      <c r="AO32" s="105">
        <v>6.1897189119973557E-2</v>
      </c>
      <c r="AP32" s="105">
        <v>0.13015551746215329</v>
      </c>
      <c r="AQ32" s="105">
        <v>0.14114293975505482</v>
      </c>
      <c r="AR32" s="101">
        <v>4841.9000000000005</v>
      </c>
    </row>
    <row r="33" spans="2:44" x14ac:dyDescent="0.25">
      <c r="B33" s="261"/>
      <c r="C33" s="266"/>
      <c r="D33" s="112">
        <v>27</v>
      </c>
      <c r="E33" s="103">
        <v>0.14056803801446494</v>
      </c>
      <c r="F33" s="103">
        <v>0.32555333003695847</v>
      </c>
      <c r="G33" s="103">
        <v>0.24742086605264701</v>
      </c>
      <c r="H33" s="103">
        <v>5.9418553003193009E-3</v>
      </c>
      <c r="I33" s="103">
        <v>8.35463406049127E-2</v>
      </c>
      <c r="J33" s="103">
        <v>0.19696956999069748</v>
      </c>
      <c r="K33" s="99">
        <v>11932.300000000001</v>
      </c>
      <c r="M33" s="261"/>
      <c r="N33" s="266"/>
      <c r="O33" s="112">
        <v>27</v>
      </c>
      <c r="P33" s="90">
        <v>0.2523684633088904</v>
      </c>
      <c r="Q33" s="90">
        <v>0.19640849970561469</v>
      </c>
      <c r="R33" s="90">
        <v>0.16437402986672373</v>
      </c>
      <c r="S33" s="90">
        <v>8.2106728041535071E-2</v>
      </c>
      <c r="T33" s="90">
        <v>0.11323127977305571</v>
      </c>
      <c r="U33" s="90">
        <v>0.19151099930418022</v>
      </c>
      <c r="V33" s="86">
        <v>1868.3000000000004</v>
      </c>
      <c r="X33" s="261"/>
      <c r="Y33" s="266"/>
      <c r="Z33" s="112">
        <v>27</v>
      </c>
      <c r="AA33" s="103">
        <v>0.32646673152573907</v>
      </c>
      <c r="AB33" s="103">
        <v>0.15384290004652929</v>
      </c>
      <c r="AC33" s="103">
        <v>0.14466393130578228</v>
      </c>
      <c r="AD33" s="103">
        <v>8.5740873905503112E-2</v>
      </c>
      <c r="AE33" s="103">
        <v>0.11429296561059173</v>
      </c>
      <c r="AF33" s="103">
        <v>0.17499259760585417</v>
      </c>
      <c r="AG33" s="99">
        <v>2364.1000000000008</v>
      </c>
      <c r="AI33" s="261"/>
      <c r="AJ33" s="266"/>
      <c r="AK33" s="112">
        <v>27</v>
      </c>
      <c r="AL33" s="103">
        <v>0.3213758609380124</v>
      </c>
      <c r="AM33" s="103">
        <v>0.16091341423417513</v>
      </c>
      <c r="AN33" s="103">
        <v>0.15000819940964247</v>
      </c>
      <c r="AO33" s="103">
        <v>8.810265660872417E-2</v>
      </c>
      <c r="AP33" s="103">
        <v>0.11868645457527056</v>
      </c>
      <c r="AQ33" s="103">
        <v>0.16091341423417513</v>
      </c>
      <c r="AR33" s="99">
        <v>2439.2000000000003</v>
      </c>
    </row>
    <row r="34" spans="2:44" x14ac:dyDescent="0.25">
      <c r="B34" s="261"/>
      <c r="C34" s="266"/>
      <c r="D34" s="112">
        <v>32</v>
      </c>
      <c r="E34" s="103">
        <v>0.17021809081158379</v>
      </c>
      <c r="F34" s="103">
        <v>0.26374687164819444</v>
      </c>
      <c r="G34" s="103">
        <v>0.22306042188058631</v>
      </c>
      <c r="H34" s="103">
        <v>8.521034441663685E-3</v>
      </c>
      <c r="I34" s="103">
        <v>0.10393278512692168</v>
      </c>
      <c r="J34" s="103">
        <v>0.23052079609104986</v>
      </c>
      <c r="K34" s="99">
        <v>8391.0000000000018</v>
      </c>
      <c r="M34" s="261"/>
      <c r="N34" s="266"/>
      <c r="O34" s="112">
        <v>32</v>
      </c>
      <c r="P34" s="90">
        <v>0.30358639962738709</v>
      </c>
      <c r="Q34" s="90">
        <v>0.14159292035398233</v>
      </c>
      <c r="R34" s="90">
        <v>0.13572426641825805</v>
      </c>
      <c r="S34" s="90">
        <v>0.10093153237074989</v>
      </c>
      <c r="T34" s="90">
        <v>0.11006054960409876</v>
      </c>
      <c r="U34" s="90">
        <v>0.20810433162552405</v>
      </c>
      <c r="V34" s="86">
        <v>1073.4999999999998</v>
      </c>
      <c r="X34" s="261"/>
      <c r="Y34" s="266"/>
      <c r="Z34" s="112">
        <v>32</v>
      </c>
      <c r="AA34" s="103">
        <v>0.40452261306532661</v>
      </c>
      <c r="AB34" s="103">
        <v>0.10441915459651198</v>
      </c>
      <c r="AC34" s="103">
        <v>0.10286727756429204</v>
      </c>
      <c r="AD34" s="103">
        <v>0.10567543600354715</v>
      </c>
      <c r="AE34" s="103">
        <v>0.11276973100798107</v>
      </c>
      <c r="AF34" s="103">
        <v>0.16974578776234112</v>
      </c>
      <c r="AG34" s="99">
        <v>1353.2</v>
      </c>
      <c r="AI34" s="261"/>
      <c r="AJ34" s="266"/>
      <c r="AK34" s="112">
        <v>32</v>
      </c>
      <c r="AL34" s="103">
        <v>0.39718934911242609</v>
      </c>
      <c r="AM34" s="103">
        <v>0.10532544378698228</v>
      </c>
      <c r="AN34" s="103">
        <v>0.1054733727810651</v>
      </c>
      <c r="AO34" s="103">
        <v>0.10961538461538463</v>
      </c>
      <c r="AP34" s="103">
        <v>0.12233727810650891</v>
      </c>
      <c r="AQ34" s="103">
        <v>0.16005917159763317</v>
      </c>
      <c r="AR34" s="99">
        <v>1351.9999999999998</v>
      </c>
    </row>
    <row r="35" spans="2:44" x14ac:dyDescent="0.25">
      <c r="B35" s="261"/>
      <c r="C35" s="266"/>
      <c r="D35" s="113">
        <v>37</v>
      </c>
      <c r="E35" s="104">
        <v>0.21922073247547916</v>
      </c>
      <c r="F35" s="104">
        <v>0.1906595878700621</v>
      </c>
      <c r="G35" s="104">
        <v>0.18792405291100514</v>
      </c>
      <c r="H35" s="104">
        <v>1.205795014847476E-2</v>
      </c>
      <c r="I35" s="104">
        <v>0.13218752812021956</v>
      </c>
      <c r="J35" s="104">
        <v>0.25795014847475928</v>
      </c>
      <c r="K35" s="100">
        <v>5556.5</v>
      </c>
      <c r="M35" s="261"/>
      <c r="N35" s="266"/>
      <c r="O35" s="113">
        <v>37</v>
      </c>
      <c r="P35" s="91">
        <v>0.37616953218712507</v>
      </c>
      <c r="Q35" s="91">
        <v>9.9560175929628125E-2</v>
      </c>
      <c r="R35" s="91">
        <v>0.10355857656937223</v>
      </c>
      <c r="S35" s="91">
        <v>0.11787285085965613</v>
      </c>
      <c r="T35" s="91">
        <v>0.10347860855657735</v>
      </c>
      <c r="U35" s="91">
        <v>0.19936025589764089</v>
      </c>
      <c r="V35" s="87">
        <v>625.25000000000011</v>
      </c>
      <c r="X35" s="261"/>
      <c r="Y35" s="266"/>
      <c r="Z35" s="113">
        <v>37</v>
      </c>
      <c r="AA35" s="104">
        <v>0.49243201641867612</v>
      </c>
      <c r="AB35" s="104">
        <v>6.5674704976911233E-2</v>
      </c>
      <c r="AC35" s="104">
        <v>7.0420728578758321E-2</v>
      </c>
      <c r="AD35" s="104">
        <v>0.12442278091328884</v>
      </c>
      <c r="AE35" s="104">
        <v>9.7998973832734732E-2</v>
      </c>
      <c r="AF35" s="104">
        <v>0.14905079527963055</v>
      </c>
      <c r="AG35" s="100">
        <v>779.60000000000014</v>
      </c>
      <c r="AI35" s="261"/>
      <c r="AJ35" s="266"/>
      <c r="AK35" s="113">
        <v>37</v>
      </c>
      <c r="AL35" s="104">
        <v>0.49759584145549057</v>
      </c>
      <c r="AM35" s="104">
        <v>6.4197530864197536E-2</v>
      </c>
      <c r="AN35" s="104">
        <v>7.9012345679012344E-2</v>
      </c>
      <c r="AO35" s="104">
        <v>0.12098765432098765</v>
      </c>
      <c r="AP35" s="104">
        <v>9.4476933073424307E-2</v>
      </c>
      <c r="AQ35" s="104">
        <v>0.14372969460688759</v>
      </c>
      <c r="AR35" s="100">
        <v>769.5</v>
      </c>
    </row>
    <row r="36" spans="2:44" ht="15" customHeight="1" x14ac:dyDescent="0.25">
      <c r="B36" s="261"/>
      <c r="C36" s="268" t="s">
        <v>33</v>
      </c>
      <c r="D36" s="112">
        <v>22</v>
      </c>
      <c r="E36" s="103">
        <v>0.18095735649448186</v>
      </c>
      <c r="F36" s="103">
        <v>0.35491086005354933</v>
      </c>
      <c r="G36" s="103">
        <v>0.25535492718605107</v>
      </c>
      <c r="H36" s="103">
        <v>5.175341213348136E-3</v>
      </c>
      <c r="I36" s="103">
        <v>5.8806243061451061E-2</v>
      </c>
      <c r="J36" s="103">
        <v>0.14479527199111869</v>
      </c>
      <c r="K36" s="101">
        <v>6125.1999999999989</v>
      </c>
      <c r="M36" s="261"/>
      <c r="N36" s="268" t="s">
        <v>33</v>
      </c>
      <c r="O36" s="112">
        <v>22</v>
      </c>
      <c r="P36" s="90">
        <v>0.25902158996462876</v>
      </c>
      <c r="Q36" s="90">
        <v>0.23408779016951117</v>
      </c>
      <c r="R36" s="90">
        <v>0.19272474244737808</v>
      </c>
      <c r="S36" s="90">
        <v>5.0737383304018405E-2</v>
      </c>
      <c r="T36" s="90">
        <v>0.10091423932582098</v>
      </c>
      <c r="U36" s="90">
        <v>0.16251425478864254</v>
      </c>
      <c r="V36" s="88">
        <v>2586.85</v>
      </c>
      <c r="X36" s="261"/>
      <c r="Y36" s="268" t="s">
        <v>33</v>
      </c>
      <c r="Z36" s="112">
        <v>22</v>
      </c>
      <c r="AA36" s="103">
        <v>0.32246627204711398</v>
      </c>
      <c r="AB36" s="103">
        <v>0.21408611520086537</v>
      </c>
      <c r="AC36" s="103">
        <v>0.18463988461885161</v>
      </c>
      <c r="AD36" s="103">
        <v>4.1945854992337973E-2</v>
      </c>
      <c r="AE36" s="103">
        <v>9.8494636579429709E-2</v>
      </c>
      <c r="AF36" s="103">
        <v>0.13836723656140143</v>
      </c>
      <c r="AG36" s="101">
        <v>3328.1</v>
      </c>
      <c r="AI36" s="261"/>
      <c r="AJ36" s="268" t="s">
        <v>33</v>
      </c>
      <c r="AK36" s="112">
        <v>22</v>
      </c>
      <c r="AL36" s="103">
        <v>0.30425639050975972</v>
      </c>
      <c r="AM36" s="103">
        <v>0.22517105535973456</v>
      </c>
      <c r="AN36" s="103">
        <v>0.19344806137258963</v>
      </c>
      <c r="AO36" s="103">
        <v>4.534818281449008E-2</v>
      </c>
      <c r="AP36" s="103">
        <v>0.10138917686087495</v>
      </c>
      <c r="AQ36" s="103">
        <v>0.13038713308255084</v>
      </c>
      <c r="AR36" s="101">
        <v>3376.1000000000008</v>
      </c>
    </row>
    <row r="37" spans="2:44" x14ac:dyDescent="0.25">
      <c r="B37" s="261"/>
      <c r="C37" s="266"/>
      <c r="D37" s="112">
        <v>27</v>
      </c>
      <c r="E37" s="103">
        <v>0.21833674164962513</v>
      </c>
      <c r="F37" s="103">
        <v>0.29386503067484665</v>
      </c>
      <c r="G37" s="103">
        <v>0.22374460349920477</v>
      </c>
      <c r="H37" s="103">
        <v>7.7255169279709171E-3</v>
      </c>
      <c r="I37" s="103">
        <v>7.932288116337198E-2</v>
      </c>
      <c r="J37" s="103">
        <v>0.17700522608498073</v>
      </c>
      <c r="K37" s="99">
        <v>4400.9999999999991</v>
      </c>
      <c r="M37" s="261"/>
      <c r="N37" s="266"/>
      <c r="O37" s="112">
        <v>27</v>
      </c>
      <c r="P37" s="90">
        <v>0.32680044673415715</v>
      </c>
      <c r="Q37" s="90">
        <v>0.16741722808660875</v>
      </c>
      <c r="R37" s="90">
        <v>0.15246604460136179</v>
      </c>
      <c r="S37" s="90">
        <v>6.8919551824764919E-2</v>
      </c>
      <c r="T37" s="90">
        <v>9.9614511654717713E-2</v>
      </c>
      <c r="U37" s="90">
        <v>0.1847822170983896</v>
      </c>
      <c r="V37" s="86">
        <v>1387.8500000000001</v>
      </c>
      <c r="X37" s="261"/>
      <c r="Y37" s="266"/>
      <c r="Z37" s="112">
        <v>27</v>
      </c>
      <c r="AA37" s="103">
        <v>0.42512779122948613</v>
      </c>
      <c r="AB37" s="103">
        <v>0.13274145816518698</v>
      </c>
      <c r="AC37" s="103">
        <v>0.13274145816518698</v>
      </c>
      <c r="AD37" s="103">
        <v>6.4352972827549093E-2</v>
      </c>
      <c r="AE37" s="103">
        <v>9.2117298896959909E-2</v>
      </c>
      <c r="AF37" s="103">
        <v>0.1529190207156309</v>
      </c>
      <c r="AG37" s="99">
        <v>1858.5</v>
      </c>
      <c r="AI37" s="261"/>
      <c r="AJ37" s="266"/>
      <c r="AK37" s="112">
        <v>27</v>
      </c>
      <c r="AL37" s="103">
        <v>0.41972734562951081</v>
      </c>
      <c r="AM37" s="103">
        <v>0.13584603047313551</v>
      </c>
      <c r="AN37" s="103">
        <v>0.1341887195936915</v>
      </c>
      <c r="AO37" s="103">
        <v>6.5757818765036072E-2</v>
      </c>
      <c r="AP37" s="103">
        <v>0.10580058807805398</v>
      </c>
      <c r="AQ37" s="103">
        <v>0.13867949746057201</v>
      </c>
      <c r="AR37" s="99">
        <v>1870.5000000000002</v>
      </c>
    </row>
    <row r="38" spans="2:44" x14ac:dyDescent="0.25">
      <c r="B38" s="261"/>
      <c r="C38" s="266"/>
      <c r="D38" s="112">
        <v>32</v>
      </c>
      <c r="E38" s="103">
        <v>0.27534848195531797</v>
      </c>
      <c r="F38" s="103">
        <v>0.21640888549423973</v>
      </c>
      <c r="G38" s="103">
        <v>0.20068741645980526</v>
      </c>
      <c r="H38" s="103">
        <v>8.7518299280758705E-3</v>
      </c>
      <c r="I38" s="103">
        <v>9.7288523964101592E-2</v>
      </c>
      <c r="J38" s="103">
        <v>0.20151486219845971</v>
      </c>
      <c r="K38" s="99">
        <v>3142.2</v>
      </c>
      <c r="M38" s="261"/>
      <c r="N38" s="266"/>
      <c r="O38" s="112">
        <v>32</v>
      </c>
      <c r="P38" s="90">
        <v>0.39183222958057401</v>
      </c>
      <c r="Q38" s="90">
        <v>0.11331861662987494</v>
      </c>
      <c r="R38" s="90">
        <v>0.11521952415992154</v>
      </c>
      <c r="S38" s="90">
        <v>8.5295560461123382E-2</v>
      </c>
      <c r="T38" s="90">
        <v>9.6823644836889891E-2</v>
      </c>
      <c r="U38" s="90">
        <v>0.19751042433161642</v>
      </c>
      <c r="V38" s="86">
        <v>815.39999999999986</v>
      </c>
      <c r="X38" s="261"/>
      <c r="Y38" s="266"/>
      <c r="Z38" s="112">
        <v>32</v>
      </c>
      <c r="AA38" s="103">
        <v>0.51199856733524352</v>
      </c>
      <c r="AB38" s="103">
        <v>8.4169054441260743E-2</v>
      </c>
      <c r="AC38" s="103">
        <v>9.1421919770773644E-2</v>
      </c>
      <c r="AD38" s="103">
        <v>8.1661891117478513E-2</v>
      </c>
      <c r="AE38" s="103">
        <v>8.5333094555873928E-2</v>
      </c>
      <c r="AF38" s="103">
        <v>0.14541547277936964</v>
      </c>
      <c r="AG38" s="99">
        <v>1116.8</v>
      </c>
      <c r="AI38" s="261"/>
      <c r="AJ38" s="266"/>
      <c r="AK38" s="112">
        <v>32</v>
      </c>
      <c r="AL38" s="103">
        <v>0.51274581209031334</v>
      </c>
      <c r="AM38" s="103">
        <v>8.3849235251274593E-2</v>
      </c>
      <c r="AN38" s="103">
        <v>9.3408594319009469E-2</v>
      </c>
      <c r="AO38" s="103">
        <v>8.5214857975236716E-2</v>
      </c>
      <c r="AP38" s="103">
        <v>8.9220684632192293E-2</v>
      </c>
      <c r="AQ38" s="103">
        <v>0.13556081573197379</v>
      </c>
      <c r="AR38" s="99">
        <v>1098.3999999999999</v>
      </c>
    </row>
    <row r="39" spans="2:44" x14ac:dyDescent="0.25">
      <c r="B39" s="265"/>
      <c r="C39" s="266"/>
      <c r="D39" s="113">
        <v>37</v>
      </c>
      <c r="E39" s="104">
        <v>0.36860747210092193</v>
      </c>
      <c r="F39" s="104">
        <v>0.14832605531295487</v>
      </c>
      <c r="G39" s="104">
        <v>0.15579815623483748</v>
      </c>
      <c r="H39" s="104">
        <v>9.9951479864143628E-3</v>
      </c>
      <c r="I39" s="104">
        <v>0.11523532265890345</v>
      </c>
      <c r="J39" s="104">
        <v>0.202037845705968</v>
      </c>
      <c r="K39" s="100">
        <v>2061</v>
      </c>
      <c r="M39" s="265"/>
      <c r="N39" s="266"/>
      <c r="O39" s="113">
        <v>37</v>
      </c>
      <c r="P39" s="91">
        <v>0.46657081236520492</v>
      </c>
      <c r="Q39" s="91">
        <v>7.5177159289308834E-2</v>
      </c>
      <c r="R39" s="91">
        <v>8.2468932936222664E-2</v>
      </c>
      <c r="S39" s="91">
        <v>0.10218753209407416</v>
      </c>
      <c r="T39" s="91">
        <v>9.0274211769538884E-2</v>
      </c>
      <c r="U39" s="91">
        <v>0.18332135154565063</v>
      </c>
      <c r="V39" s="87">
        <v>486.84999999999997</v>
      </c>
      <c r="X39" s="265"/>
      <c r="Y39" s="266"/>
      <c r="Z39" s="113">
        <v>37</v>
      </c>
      <c r="AA39" s="104">
        <v>0.60746159473299188</v>
      </c>
      <c r="AB39" s="104">
        <v>4.7695683979517192E-2</v>
      </c>
      <c r="AC39" s="104">
        <v>5.7937088514996342E-2</v>
      </c>
      <c r="AD39" s="104">
        <v>8.9539136795903446E-2</v>
      </c>
      <c r="AE39" s="104">
        <v>7.1982443306510616E-2</v>
      </c>
      <c r="AF39" s="104">
        <v>0.12538405267008046</v>
      </c>
      <c r="AG39" s="100">
        <v>683.5</v>
      </c>
      <c r="AI39" s="265"/>
      <c r="AJ39" s="266"/>
      <c r="AK39" s="113">
        <v>37</v>
      </c>
      <c r="AL39" s="104">
        <v>0.6044266191325014</v>
      </c>
      <c r="AM39" s="104">
        <v>4.7831253713606657E-2</v>
      </c>
      <c r="AN39" s="104">
        <v>5.7486631016042782E-2</v>
      </c>
      <c r="AO39" s="104">
        <v>9.8336304218657161E-2</v>
      </c>
      <c r="AP39" s="104">
        <v>7.6203208556149718E-2</v>
      </c>
      <c r="AQ39" s="104">
        <v>0.11571598336304217</v>
      </c>
      <c r="AR39" s="100">
        <v>673.2</v>
      </c>
    </row>
    <row r="40" spans="2:44" x14ac:dyDescent="0.25">
      <c r="B40" s="259" t="s">
        <v>34</v>
      </c>
      <c r="C40" s="266" t="s">
        <v>35</v>
      </c>
      <c r="D40" s="112">
        <v>22</v>
      </c>
      <c r="E40" s="103">
        <v>0.16949905925190734</v>
      </c>
      <c r="F40" s="103">
        <v>0.3328117103348332</v>
      </c>
      <c r="G40" s="103">
        <v>0.23049850515432527</v>
      </c>
      <c r="H40" s="103">
        <v>6.5091243431508053E-3</v>
      </c>
      <c r="I40" s="103">
        <v>8.2931967777094454E-2</v>
      </c>
      <c r="J40" s="103">
        <v>0.17774963313868877</v>
      </c>
      <c r="K40" s="101">
        <v>16423.100000000002</v>
      </c>
      <c r="M40" s="259" t="s">
        <v>34</v>
      </c>
      <c r="N40" s="266" t="s">
        <v>35</v>
      </c>
      <c r="O40" s="112">
        <v>22</v>
      </c>
      <c r="P40" s="90">
        <v>0.31761825284742223</v>
      </c>
      <c r="Q40" s="90">
        <v>0.20487684096619777</v>
      </c>
      <c r="R40" s="90">
        <v>0.15680538488344373</v>
      </c>
      <c r="S40" s="90">
        <v>5.7627056471580805E-2</v>
      </c>
      <c r="T40" s="90">
        <v>9.4024540102342138E-2</v>
      </c>
      <c r="U40" s="90">
        <v>0.16904792472901345</v>
      </c>
      <c r="V40" s="88">
        <v>5452.2999999999993</v>
      </c>
      <c r="X40" s="259" t="s">
        <v>34</v>
      </c>
      <c r="Y40" s="266" t="s">
        <v>35</v>
      </c>
      <c r="Z40" s="112">
        <v>22</v>
      </c>
      <c r="AA40" s="103">
        <v>0.35211909216627357</v>
      </c>
      <c r="AB40" s="103">
        <v>0.1913934759619296</v>
      </c>
      <c r="AC40" s="103">
        <v>0.14953225412836577</v>
      </c>
      <c r="AD40" s="103">
        <v>5.894411453672823E-2</v>
      </c>
      <c r="AE40" s="103">
        <v>9.6136012364760437E-2</v>
      </c>
      <c r="AF40" s="103">
        <v>0.15187505084194258</v>
      </c>
      <c r="AG40" s="101">
        <v>6146.4999999999991</v>
      </c>
      <c r="AI40" s="259" t="s">
        <v>34</v>
      </c>
      <c r="AJ40" s="266" t="s">
        <v>35</v>
      </c>
      <c r="AK40" s="112">
        <v>22</v>
      </c>
      <c r="AL40" s="103">
        <v>0.34967304031123253</v>
      </c>
      <c r="AM40" s="103">
        <v>0.19894048505918388</v>
      </c>
      <c r="AN40" s="103">
        <v>0.15559970201142292</v>
      </c>
      <c r="AO40" s="103">
        <v>5.8389206191540442E-2</v>
      </c>
      <c r="AP40" s="103">
        <v>9.9180531412962528E-2</v>
      </c>
      <c r="AQ40" s="103">
        <v>0.13821703501365784</v>
      </c>
      <c r="AR40" s="101">
        <v>6040.4999999999991</v>
      </c>
    </row>
    <row r="41" spans="2:44" x14ac:dyDescent="0.25">
      <c r="B41" s="260"/>
      <c r="C41" s="266"/>
      <c r="D41" s="112">
        <v>27</v>
      </c>
      <c r="E41" s="103">
        <v>0.19700136956678441</v>
      </c>
      <c r="F41" s="103">
        <v>0.29531383903185243</v>
      </c>
      <c r="G41" s="103">
        <v>0.2127313646811953</v>
      </c>
      <c r="H41" s="103">
        <v>7.0720904714993956E-3</v>
      </c>
      <c r="I41" s="103">
        <v>9.3242669614038473E-2</v>
      </c>
      <c r="J41" s="103">
        <v>0.19463866663463</v>
      </c>
      <c r="K41" s="99">
        <v>12485.699999999999</v>
      </c>
      <c r="M41" s="260"/>
      <c r="N41" s="266"/>
      <c r="O41" s="112">
        <v>27</v>
      </c>
      <c r="P41" s="90">
        <v>0.40169513291383069</v>
      </c>
      <c r="Q41" s="90">
        <v>0.15428848650885377</v>
      </c>
      <c r="R41" s="90">
        <v>0.12011472111639056</v>
      </c>
      <c r="S41" s="90">
        <v>6.7848122939942634E-2</v>
      </c>
      <c r="T41" s="90">
        <v>9.07638086269138E-2</v>
      </c>
      <c r="U41" s="90">
        <v>0.16528972789406846</v>
      </c>
      <c r="V41" s="86">
        <v>3504.15</v>
      </c>
      <c r="X41" s="260"/>
      <c r="Y41" s="266"/>
      <c r="Z41" s="112">
        <v>27</v>
      </c>
      <c r="AA41" s="103">
        <v>0.47280839262028218</v>
      </c>
      <c r="AB41" s="103">
        <v>0.12632340528156275</v>
      </c>
      <c r="AC41" s="103">
        <v>0.10789822742071627</v>
      </c>
      <c r="AD41" s="103">
        <v>6.4439889063065234E-2</v>
      </c>
      <c r="AE41" s="103">
        <v>8.6989026890148313E-2</v>
      </c>
      <c r="AF41" s="103">
        <v>0.14154105872422526</v>
      </c>
      <c r="AG41" s="99">
        <v>4146.5</v>
      </c>
      <c r="AI41" s="260"/>
      <c r="AJ41" s="266"/>
      <c r="AK41" s="112">
        <v>27</v>
      </c>
      <c r="AL41" s="103">
        <v>0.47731142201495302</v>
      </c>
      <c r="AM41" s="103">
        <v>0.13423149998766254</v>
      </c>
      <c r="AN41" s="103">
        <v>0.10911244355614776</v>
      </c>
      <c r="AO41" s="103">
        <v>6.4327485380116955E-2</v>
      </c>
      <c r="AP41" s="103">
        <v>8.8459545488193056E-2</v>
      </c>
      <c r="AQ41" s="103">
        <v>0.12655760357292672</v>
      </c>
      <c r="AR41" s="99">
        <v>4052.7</v>
      </c>
    </row>
    <row r="42" spans="2:44" x14ac:dyDescent="0.25">
      <c r="B42" s="260"/>
      <c r="C42" s="266"/>
      <c r="D42" s="112">
        <v>32</v>
      </c>
      <c r="E42" s="103">
        <v>0.2357911149036587</v>
      </c>
      <c r="F42" s="103">
        <v>0.25170928015338745</v>
      </c>
      <c r="G42" s="103">
        <v>0.19181863194378598</v>
      </c>
      <c r="H42" s="103">
        <v>8.5753716169948268E-3</v>
      </c>
      <c r="I42" s="103">
        <v>0.1054749639181231</v>
      </c>
      <c r="J42" s="103">
        <v>0.20663063746404978</v>
      </c>
      <c r="K42" s="99">
        <v>9492.3000000000011</v>
      </c>
      <c r="M42" s="260"/>
      <c r="N42" s="266"/>
      <c r="O42" s="112">
        <v>32</v>
      </c>
      <c r="P42" s="90">
        <v>0.46304964539007093</v>
      </c>
      <c r="Q42" s="90">
        <v>0.11562647754137116</v>
      </c>
      <c r="R42" s="90">
        <v>9.6761229314420813E-2</v>
      </c>
      <c r="S42" s="90">
        <v>8.0189125295508271E-2</v>
      </c>
      <c r="T42" s="90">
        <v>8.56501182033097E-2</v>
      </c>
      <c r="U42" s="90">
        <v>0.15872340425531914</v>
      </c>
      <c r="V42" s="86">
        <v>2115</v>
      </c>
      <c r="X42" s="260"/>
      <c r="Y42" s="266"/>
      <c r="Z42" s="112">
        <v>32</v>
      </c>
      <c r="AA42" s="103">
        <v>0.5748816525606083</v>
      </c>
      <c r="AB42" s="103">
        <v>8.051212164682256E-2</v>
      </c>
      <c r="AC42" s="103">
        <v>7.2980920958255646E-2</v>
      </c>
      <c r="AD42" s="103">
        <v>7.3447138143738364E-2</v>
      </c>
      <c r="AE42" s="103">
        <v>7.6423755558743367E-2</v>
      </c>
      <c r="AF42" s="103">
        <v>0.12175441113183189</v>
      </c>
      <c r="AG42" s="99">
        <v>2788.3999999999996</v>
      </c>
      <c r="AI42" s="260"/>
      <c r="AJ42" s="266"/>
      <c r="AK42" s="112">
        <v>32</v>
      </c>
      <c r="AL42" s="103">
        <v>0.58163414991931939</v>
      </c>
      <c r="AM42" s="103">
        <v>8.4531318761918744E-2</v>
      </c>
      <c r="AN42" s="103">
        <v>7.6683291770573578E-2</v>
      </c>
      <c r="AO42" s="103">
        <v>6.9935455478949693E-2</v>
      </c>
      <c r="AP42" s="103">
        <v>7.5546428047528244E-2</v>
      </c>
      <c r="AQ42" s="103">
        <v>0.11166935602171045</v>
      </c>
      <c r="AR42" s="99">
        <v>2726.7999999999997</v>
      </c>
    </row>
    <row r="43" spans="2:44" x14ac:dyDescent="0.25">
      <c r="B43" s="260"/>
      <c r="C43" s="267"/>
      <c r="D43" s="112">
        <v>37</v>
      </c>
      <c r="E43" s="103">
        <v>0.28340480758379416</v>
      </c>
      <c r="F43" s="103">
        <v>0.20449159237106423</v>
      </c>
      <c r="G43" s="103">
        <v>0.17012752511003273</v>
      </c>
      <c r="H43" s="103">
        <v>9.7195576120076756E-3</v>
      </c>
      <c r="I43" s="103">
        <v>0.11250141067599595</v>
      </c>
      <c r="J43" s="103">
        <v>0.21975510664710535</v>
      </c>
      <c r="K43" s="99">
        <v>7088.7999999999993</v>
      </c>
      <c r="M43" s="260"/>
      <c r="N43" s="267"/>
      <c r="O43" s="112">
        <v>37</v>
      </c>
      <c r="P43" s="90">
        <v>0.51014559211280508</v>
      </c>
      <c r="Q43" s="90">
        <v>8.6705644082693253E-2</v>
      </c>
      <c r="R43" s="90">
        <v>8.0438686996064032E-2</v>
      </c>
      <c r="S43" s="90">
        <v>8.976269632007336E-2</v>
      </c>
      <c r="T43" s="90">
        <v>8.1202950055409048E-2</v>
      </c>
      <c r="U43" s="90">
        <v>0.15174443043295499</v>
      </c>
      <c r="V43" s="86">
        <v>1308.4500000000003</v>
      </c>
      <c r="X43" s="260"/>
      <c r="Y43" s="267"/>
      <c r="Z43" s="112">
        <v>37</v>
      </c>
      <c r="AA43" s="103">
        <v>0.65524432170433411</v>
      </c>
      <c r="AB43" s="103">
        <v>5.2189595896973459E-2</v>
      </c>
      <c r="AC43" s="103">
        <v>4.8864340866820725E-2</v>
      </c>
      <c r="AD43" s="103">
        <v>7.8397114354956887E-2</v>
      </c>
      <c r="AE43" s="103">
        <v>6.0756354618722884E-2</v>
      </c>
      <c r="AF43" s="103">
        <v>0.10454827255819198</v>
      </c>
      <c r="AG43" s="99">
        <v>1774.2999999999997</v>
      </c>
      <c r="AI43" s="260"/>
      <c r="AJ43" s="267"/>
      <c r="AK43" s="112">
        <v>37</v>
      </c>
      <c r="AL43" s="103">
        <v>0.66020693991882462</v>
      </c>
      <c r="AM43" s="103">
        <v>4.8933859257988904E-2</v>
      </c>
      <c r="AN43" s="103">
        <v>5.1277653918710336E-2</v>
      </c>
      <c r="AO43" s="103">
        <v>7.6487737952323789E-2</v>
      </c>
      <c r="AP43" s="103">
        <v>6.391127879723317E-2</v>
      </c>
      <c r="AQ43" s="103">
        <v>9.9182530154919096E-2</v>
      </c>
      <c r="AR43" s="99">
        <v>1749.3000000000002</v>
      </c>
    </row>
    <row r="44" spans="2:44" x14ac:dyDescent="0.25">
      <c r="B44" s="261"/>
      <c r="C44" s="266" t="s">
        <v>36</v>
      </c>
      <c r="D44" s="111">
        <v>22</v>
      </c>
      <c r="E44" s="105">
        <v>0.1066824228398861</v>
      </c>
      <c r="F44" s="105">
        <v>0.39364993393896125</v>
      </c>
      <c r="G44" s="105">
        <v>0.24312103531188198</v>
      </c>
      <c r="H44" s="105">
        <v>6.2286122258056586E-3</v>
      </c>
      <c r="I44" s="105">
        <v>8.3975479455427271E-2</v>
      </c>
      <c r="J44" s="105">
        <v>0.16634251622803778</v>
      </c>
      <c r="K44" s="101">
        <v>12185.699999999999</v>
      </c>
      <c r="M44" s="261"/>
      <c r="N44" s="266" t="s">
        <v>36</v>
      </c>
      <c r="O44" s="111">
        <v>22</v>
      </c>
      <c r="P44" s="92">
        <v>0.16086434573829531</v>
      </c>
      <c r="Q44" s="92">
        <v>0.32241468015777741</v>
      </c>
      <c r="R44" s="92">
        <v>0.19499228262733664</v>
      </c>
      <c r="S44" s="92">
        <v>9.0550505916652368E-2</v>
      </c>
      <c r="T44" s="92">
        <v>7.7173726633510548E-2</v>
      </c>
      <c r="U44" s="92">
        <v>0.15400445892642772</v>
      </c>
      <c r="V44" s="88">
        <v>583.1</v>
      </c>
      <c r="X44" s="261"/>
      <c r="Y44" s="266" t="s">
        <v>36</v>
      </c>
      <c r="Z44" s="111">
        <v>22</v>
      </c>
      <c r="AA44" s="105">
        <v>0.22217410134257254</v>
      </c>
      <c r="AB44" s="105">
        <v>0.19012559549588567</v>
      </c>
      <c r="AC44" s="105">
        <v>0.13339107838891295</v>
      </c>
      <c r="AD44" s="105">
        <v>0.23430056301429192</v>
      </c>
      <c r="AE44" s="105">
        <v>7.2758770030316167E-2</v>
      </c>
      <c r="AF44" s="105">
        <v>0.1472498917280208</v>
      </c>
      <c r="AG44" s="101">
        <v>230.89999999999998</v>
      </c>
      <c r="AI44" s="261"/>
      <c r="AJ44" s="266" t="s">
        <v>36</v>
      </c>
      <c r="AK44" s="111">
        <v>22</v>
      </c>
      <c r="AL44" s="105">
        <v>0.24447451511050972</v>
      </c>
      <c r="AM44" s="105">
        <v>0.20072169598556608</v>
      </c>
      <c r="AN44" s="105">
        <v>0.12494361750112766</v>
      </c>
      <c r="AO44" s="105">
        <v>0.2368064952638701</v>
      </c>
      <c r="AP44" s="105">
        <v>7.3973838520523222E-2</v>
      </c>
      <c r="AQ44" s="105">
        <v>0.11907983761840324</v>
      </c>
      <c r="AR44" s="101">
        <v>221.7</v>
      </c>
    </row>
    <row r="45" spans="2:44" x14ac:dyDescent="0.25">
      <c r="B45" s="261"/>
      <c r="C45" s="266"/>
      <c r="D45" s="112">
        <v>27</v>
      </c>
      <c r="E45" s="103">
        <v>0.10960533952408587</v>
      </c>
      <c r="F45" s="103">
        <v>0.36879473786032108</v>
      </c>
      <c r="G45" s="103">
        <v>0.22576900754497964</v>
      </c>
      <c r="H45" s="103">
        <v>6.9742696846585399E-3</v>
      </c>
      <c r="I45" s="103">
        <v>9.5366608628361368E-2</v>
      </c>
      <c r="J45" s="103">
        <v>0.1934900367575933</v>
      </c>
      <c r="K45" s="99">
        <v>10338.000000000002</v>
      </c>
      <c r="M45" s="261"/>
      <c r="N45" s="266"/>
      <c r="O45" s="112">
        <v>27</v>
      </c>
      <c r="P45" s="90">
        <v>0.16726546906187623</v>
      </c>
      <c r="Q45" s="90">
        <v>0.29351297405189619</v>
      </c>
      <c r="R45" s="90">
        <v>0.18003992015968062</v>
      </c>
      <c r="S45" s="90">
        <v>0.10688622754491016</v>
      </c>
      <c r="T45" s="90">
        <v>7.8443113772455081E-2</v>
      </c>
      <c r="U45" s="90">
        <v>0.1738522954091816</v>
      </c>
      <c r="V45" s="86">
        <v>501.00000000000006</v>
      </c>
      <c r="X45" s="261"/>
      <c r="Y45" s="266"/>
      <c r="Z45" s="112">
        <v>27</v>
      </c>
      <c r="AA45" s="103">
        <v>0.23915237134207867</v>
      </c>
      <c r="AB45" s="103">
        <v>0.15590312815338039</v>
      </c>
      <c r="AC45" s="103">
        <v>0.12563067608476286</v>
      </c>
      <c r="AD45" s="103">
        <v>0.25681130171543892</v>
      </c>
      <c r="AE45" s="103">
        <v>7.5681130171543889E-2</v>
      </c>
      <c r="AF45" s="103">
        <v>0.14682139253279514</v>
      </c>
      <c r="AG45" s="99">
        <v>198.20000000000002</v>
      </c>
      <c r="AI45" s="261"/>
      <c r="AJ45" s="266"/>
      <c r="AK45" s="112">
        <v>27</v>
      </c>
      <c r="AL45" s="103">
        <v>0.24257932446264072</v>
      </c>
      <c r="AM45" s="103">
        <v>0.1699078812691914</v>
      </c>
      <c r="AN45" s="103">
        <v>0.11156601842374617</v>
      </c>
      <c r="AO45" s="103">
        <v>0.24923234390992835</v>
      </c>
      <c r="AP45" s="103">
        <v>7.9324462640736948E-2</v>
      </c>
      <c r="AQ45" s="103">
        <v>0.14738996929375642</v>
      </c>
      <c r="AR45" s="99">
        <v>195.4</v>
      </c>
    </row>
    <row r="46" spans="2:44" x14ac:dyDescent="0.25">
      <c r="B46" s="261"/>
      <c r="C46" s="266"/>
      <c r="D46" s="112">
        <v>32</v>
      </c>
      <c r="E46" s="103">
        <v>0.117938452142639</v>
      </c>
      <c r="F46" s="103">
        <v>0.33607030163200213</v>
      </c>
      <c r="G46" s="103">
        <v>0.21847114308010718</v>
      </c>
      <c r="H46" s="103">
        <v>7.3852904918626072E-3</v>
      </c>
      <c r="I46" s="103">
        <v>0.1026589307727977</v>
      </c>
      <c r="J46" s="103">
        <v>0.21747588188059125</v>
      </c>
      <c r="K46" s="99">
        <v>8841.9000000000015</v>
      </c>
      <c r="M46" s="261"/>
      <c r="N46" s="266"/>
      <c r="O46" s="112">
        <v>32</v>
      </c>
      <c r="P46" s="90">
        <v>0.1804393888703022</v>
      </c>
      <c r="Q46" s="90">
        <v>0.25482324077171847</v>
      </c>
      <c r="R46" s="90">
        <v>0.17363666778186679</v>
      </c>
      <c r="S46" s="90">
        <v>0.10772833723653394</v>
      </c>
      <c r="T46" s="90">
        <v>8.4866733578677356E-2</v>
      </c>
      <c r="U46" s="90">
        <v>0.19850563176090102</v>
      </c>
      <c r="V46" s="86">
        <v>448.35000000000008</v>
      </c>
      <c r="X46" s="261"/>
      <c r="Y46" s="266"/>
      <c r="Z46" s="112">
        <v>32</v>
      </c>
      <c r="AA46" s="103">
        <v>0.23094822571262372</v>
      </c>
      <c r="AB46" s="103">
        <v>0.12856311809191395</v>
      </c>
      <c r="AC46" s="103">
        <v>0.1175101803374055</v>
      </c>
      <c r="AD46" s="103">
        <v>0.29028504944735317</v>
      </c>
      <c r="AE46" s="103">
        <v>6.8062827225130906E-2</v>
      </c>
      <c r="AF46" s="103">
        <v>0.16463059918557307</v>
      </c>
      <c r="AG46" s="99">
        <v>171.89999999999995</v>
      </c>
      <c r="AI46" s="261"/>
      <c r="AJ46" s="266"/>
      <c r="AK46" s="112">
        <v>32</v>
      </c>
      <c r="AL46" s="103">
        <v>0.21882494004796166</v>
      </c>
      <c r="AM46" s="103">
        <v>0.14928057553956836</v>
      </c>
      <c r="AN46" s="103">
        <v>9.8920863309352527E-2</v>
      </c>
      <c r="AO46" s="103">
        <v>0.29136690647482016</v>
      </c>
      <c r="AP46" s="103">
        <v>8.6330935251798566E-2</v>
      </c>
      <c r="AQ46" s="103">
        <v>0.15527577937649883</v>
      </c>
      <c r="AR46" s="99">
        <v>166.79999999999998</v>
      </c>
    </row>
    <row r="47" spans="2:44" x14ac:dyDescent="0.25">
      <c r="B47" s="261"/>
      <c r="C47" s="266"/>
      <c r="D47" s="112">
        <v>37</v>
      </c>
      <c r="E47" s="103">
        <v>0.1359295330077967</v>
      </c>
      <c r="F47" s="103">
        <v>0.28734453826854073</v>
      </c>
      <c r="G47" s="103">
        <v>0.20709795775217846</v>
      </c>
      <c r="H47" s="103">
        <v>8.8083740254134395E-3</v>
      </c>
      <c r="I47" s="103">
        <v>0.11719319070871663</v>
      </c>
      <c r="J47" s="104">
        <v>0.24362640623735396</v>
      </c>
      <c r="K47" s="100">
        <v>7413.4000000000005</v>
      </c>
      <c r="M47" s="261"/>
      <c r="N47" s="266"/>
      <c r="O47" s="112">
        <v>37</v>
      </c>
      <c r="P47" s="90">
        <v>0.16857828754334492</v>
      </c>
      <c r="Q47" s="90">
        <v>0.22886102960789545</v>
      </c>
      <c r="R47" s="90">
        <v>0.15657508668978395</v>
      </c>
      <c r="S47" s="90">
        <v>0.13256868498266206</v>
      </c>
      <c r="T47" s="90">
        <v>9.5492131234996003E-2</v>
      </c>
      <c r="U47" s="91">
        <v>0.2179247799413177</v>
      </c>
      <c r="V47" s="87">
        <v>374.9</v>
      </c>
      <c r="X47" s="261"/>
      <c r="Y47" s="266"/>
      <c r="Z47" s="112">
        <v>37</v>
      </c>
      <c r="AA47" s="103">
        <v>0.20680083275503128</v>
      </c>
      <c r="AB47" s="103">
        <v>0.10687022900763361</v>
      </c>
      <c r="AC47" s="103">
        <v>7.8417765440666226E-2</v>
      </c>
      <c r="AD47" s="103">
        <v>0.35877862595419857</v>
      </c>
      <c r="AE47" s="103">
        <v>7.4253990284524646E-2</v>
      </c>
      <c r="AF47" s="104">
        <v>0.17487855655794587</v>
      </c>
      <c r="AG47" s="100">
        <v>144.09999999999997</v>
      </c>
      <c r="AI47" s="261"/>
      <c r="AJ47" s="266"/>
      <c r="AK47" s="112">
        <v>37</v>
      </c>
      <c r="AL47" s="103">
        <v>0.20905172413793105</v>
      </c>
      <c r="AM47" s="103">
        <v>0.1135057471264368</v>
      </c>
      <c r="AN47" s="103">
        <v>8.2614942528735635E-2</v>
      </c>
      <c r="AO47" s="103">
        <v>0.34770114942528735</v>
      </c>
      <c r="AP47" s="103">
        <v>7.2557471264367818E-2</v>
      </c>
      <c r="AQ47" s="104">
        <v>0.17456896551724138</v>
      </c>
      <c r="AR47" s="100">
        <v>139.19999999999999</v>
      </c>
    </row>
    <row r="48" spans="2:44" x14ac:dyDescent="0.25">
      <c r="B48" s="261"/>
      <c r="C48" s="266" t="s">
        <v>37</v>
      </c>
      <c r="D48" s="111">
        <v>22</v>
      </c>
      <c r="E48" s="105">
        <v>0.20055018786902837</v>
      </c>
      <c r="F48" s="105">
        <v>0.30438137412775079</v>
      </c>
      <c r="G48" s="105">
        <v>0.21277844873859358</v>
      </c>
      <c r="H48" s="105">
        <v>7.6657273215244206E-3</v>
      </c>
      <c r="I48" s="105">
        <v>8.9707461084272633E-2</v>
      </c>
      <c r="J48" s="103">
        <v>0.18491680085882975</v>
      </c>
      <c r="K48" s="101">
        <v>5961.6000000000022</v>
      </c>
      <c r="M48" s="261"/>
      <c r="N48" s="266" t="s">
        <v>37</v>
      </c>
      <c r="O48" s="111">
        <v>22</v>
      </c>
      <c r="P48" s="92">
        <v>0.23785876609712986</v>
      </c>
      <c r="Q48" s="92">
        <v>0.21997306624021545</v>
      </c>
      <c r="R48" s="92">
        <v>0.1561737227506102</v>
      </c>
      <c r="S48" s="92">
        <v>9.9444491204444069E-2</v>
      </c>
      <c r="T48" s="92">
        <v>0.10142243918862047</v>
      </c>
      <c r="U48" s="90">
        <v>0.18512751451897985</v>
      </c>
      <c r="V48" s="88">
        <v>1188.1000000000001</v>
      </c>
      <c r="X48" s="261"/>
      <c r="Y48" s="266" t="s">
        <v>37</v>
      </c>
      <c r="Z48" s="111">
        <v>22</v>
      </c>
      <c r="AA48" s="105">
        <v>0.27823283373997909</v>
      </c>
      <c r="AB48" s="105">
        <v>0.17715231788079469</v>
      </c>
      <c r="AC48" s="105">
        <v>0.14037992331822932</v>
      </c>
      <c r="AD48" s="105">
        <v>0.12373649355176018</v>
      </c>
      <c r="AE48" s="105">
        <v>0.10927152317880794</v>
      </c>
      <c r="AF48" s="103">
        <v>0.1712269083304287</v>
      </c>
      <c r="AG48" s="101">
        <v>1147.6000000000001</v>
      </c>
      <c r="AI48" s="261"/>
      <c r="AJ48" s="266" t="s">
        <v>37</v>
      </c>
      <c r="AK48" s="111">
        <v>22</v>
      </c>
      <c r="AL48" s="105">
        <v>0.28320395803122062</v>
      </c>
      <c r="AM48" s="105">
        <v>0.18885950695214532</v>
      </c>
      <c r="AN48" s="105">
        <v>0.14424635332252833</v>
      </c>
      <c r="AO48" s="105">
        <v>0.11797321504734282</v>
      </c>
      <c r="AP48" s="105">
        <v>0.11166083766953851</v>
      </c>
      <c r="AQ48" s="103">
        <v>0.15405612897722423</v>
      </c>
      <c r="AR48" s="101">
        <v>1172.3000000000002</v>
      </c>
    </row>
    <row r="49" spans="2:44" x14ac:dyDescent="0.25">
      <c r="B49" s="261"/>
      <c r="C49" s="266"/>
      <c r="D49" s="112">
        <v>27</v>
      </c>
      <c r="E49" s="103">
        <v>0.22862181693048866</v>
      </c>
      <c r="F49" s="103">
        <v>0.25896851342050931</v>
      </c>
      <c r="G49" s="103">
        <v>0.19053251892635928</v>
      </c>
      <c r="H49" s="103">
        <v>9.420165175498969E-3</v>
      </c>
      <c r="I49" s="103">
        <v>0.10652529249827944</v>
      </c>
      <c r="J49" s="103">
        <v>0.20593169304886444</v>
      </c>
      <c r="K49" s="99">
        <v>4649.5999999999995</v>
      </c>
      <c r="M49" s="261"/>
      <c r="N49" s="266"/>
      <c r="O49" s="112">
        <v>27</v>
      </c>
      <c r="P49" s="90">
        <v>0.27435926385909443</v>
      </c>
      <c r="Q49" s="90">
        <v>0.17517218019645475</v>
      </c>
      <c r="R49" s="90">
        <v>0.13096985435248953</v>
      </c>
      <c r="S49" s="90">
        <v>0.12244552331489215</v>
      </c>
      <c r="T49" s="90">
        <v>9.862255842836172E-2</v>
      </c>
      <c r="U49" s="90">
        <v>0.19843061984870722</v>
      </c>
      <c r="V49" s="86">
        <v>885.70000000000016</v>
      </c>
      <c r="X49" s="261"/>
      <c r="Y49" s="266"/>
      <c r="Z49" s="112">
        <v>27</v>
      </c>
      <c r="AA49" s="103">
        <v>0.34457858512918871</v>
      </c>
      <c r="AB49" s="103">
        <v>0.12140358794990408</v>
      </c>
      <c r="AC49" s="103">
        <v>0.10797698296287939</v>
      </c>
      <c r="AD49" s="103">
        <v>0.14667719733724471</v>
      </c>
      <c r="AE49" s="103">
        <v>0.10323818120275301</v>
      </c>
      <c r="AF49" s="103">
        <v>0.17612546541802998</v>
      </c>
      <c r="AG49" s="99">
        <v>886.30000000000007</v>
      </c>
      <c r="AI49" s="261"/>
      <c r="AJ49" s="266"/>
      <c r="AK49" s="112">
        <v>27</v>
      </c>
      <c r="AL49" s="103">
        <v>0.3523075178591677</v>
      </c>
      <c r="AM49" s="103">
        <v>0.1315341875496088</v>
      </c>
      <c r="AN49" s="103">
        <v>0.11146388479419435</v>
      </c>
      <c r="AO49" s="103">
        <v>0.13958498695997279</v>
      </c>
      <c r="AP49" s="103">
        <v>0.10534074158067809</v>
      </c>
      <c r="AQ49" s="103">
        <v>0.15976868125637828</v>
      </c>
      <c r="AR49" s="99">
        <v>881.9</v>
      </c>
    </row>
    <row r="50" spans="2:44" x14ac:dyDescent="0.25">
      <c r="B50" s="261"/>
      <c r="C50" s="266"/>
      <c r="D50" s="112">
        <v>32</v>
      </c>
      <c r="E50" s="103">
        <v>0.24976875782142663</v>
      </c>
      <c r="F50" s="103">
        <v>0.21510963599760596</v>
      </c>
      <c r="G50" s="103">
        <v>0.17019424343000164</v>
      </c>
      <c r="H50" s="103">
        <v>1.0854779911855921E-2</v>
      </c>
      <c r="I50" s="103">
        <v>0.12410903748843788</v>
      </c>
      <c r="J50" s="103">
        <v>0.22996354535067198</v>
      </c>
      <c r="K50" s="99">
        <v>3675.8</v>
      </c>
      <c r="M50" s="261"/>
      <c r="N50" s="266"/>
      <c r="O50" s="112">
        <v>32</v>
      </c>
      <c r="P50" s="90">
        <v>0.29255952380952382</v>
      </c>
      <c r="Q50" s="90">
        <v>0.14069940476190479</v>
      </c>
      <c r="R50" s="90">
        <v>0.11376488095238098</v>
      </c>
      <c r="S50" s="90">
        <v>0.13906250000000003</v>
      </c>
      <c r="T50" s="90">
        <v>0.10096726190476191</v>
      </c>
      <c r="U50" s="90">
        <v>0.21294642857142862</v>
      </c>
      <c r="V50" s="86">
        <v>671.99999999999989</v>
      </c>
      <c r="X50" s="261"/>
      <c r="Y50" s="266"/>
      <c r="Z50" s="112">
        <v>32</v>
      </c>
      <c r="AA50" s="103">
        <v>0.40585336717933401</v>
      </c>
      <c r="AB50" s="103">
        <v>8.3022248768105114E-2</v>
      </c>
      <c r="AC50" s="103">
        <v>7.4809616246080332E-2</v>
      </c>
      <c r="AD50" s="103">
        <v>0.1738091682843064</v>
      </c>
      <c r="AE50" s="103">
        <v>9.7207704942511561E-2</v>
      </c>
      <c r="AF50" s="103">
        <v>0.16529789457966254</v>
      </c>
      <c r="AG50" s="99">
        <v>669.7</v>
      </c>
      <c r="AI50" s="261"/>
      <c r="AJ50" s="266"/>
      <c r="AK50" s="112">
        <v>32</v>
      </c>
      <c r="AL50" s="103">
        <v>0.41168395363026233</v>
      </c>
      <c r="AM50" s="103">
        <v>8.2519829164124467E-2</v>
      </c>
      <c r="AN50" s="103">
        <v>8.5112873703477726E-2</v>
      </c>
      <c r="AO50" s="103">
        <v>0.17556436851738863</v>
      </c>
      <c r="AP50" s="103">
        <v>9.4264795607077484E-2</v>
      </c>
      <c r="AQ50" s="103">
        <v>0.15085417937766932</v>
      </c>
      <c r="AR50" s="99">
        <v>655.6</v>
      </c>
    </row>
    <row r="51" spans="2:44" x14ac:dyDescent="0.25">
      <c r="B51" s="265"/>
      <c r="C51" s="266"/>
      <c r="D51" s="113">
        <v>37</v>
      </c>
      <c r="E51" s="104">
        <v>0.27074401880791038</v>
      </c>
      <c r="F51" s="104">
        <v>0.16916747337850921</v>
      </c>
      <c r="G51" s="104">
        <v>0.14797400082976075</v>
      </c>
      <c r="H51" s="104">
        <v>1.3207025307702945E-2</v>
      </c>
      <c r="I51" s="104">
        <v>0.13998755358871523</v>
      </c>
      <c r="J51" s="104">
        <v>0.25891992808740144</v>
      </c>
      <c r="K51" s="100">
        <v>2892.4</v>
      </c>
      <c r="M51" s="265"/>
      <c r="N51" s="266"/>
      <c r="O51" s="113">
        <v>37</v>
      </c>
      <c r="P51" s="91">
        <v>0.29296025311449475</v>
      </c>
      <c r="Q51" s="91">
        <v>0.10876013446707533</v>
      </c>
      <c r="R51" s="91">
        <v>9.2742732845560602E-2</v>
      </c>
      <c r="S51" s="91">
        <v>0.17747676488036385</v>
      </c>
      <c r="T51" s="91">
        <v>0.10876013446707533</v>
      </c>
      <c r="U51" s="91">
        <v>0.21929998022543007</v>
      </c>
      <c r="V51" s="87">
        <v>505.70000000000005</v>
      </c>
      <c r="X51" s="265"/>
      <c r="Y51" s="266"/>
      <c r="Z51" s="113">
        <v>37</v>
      </c>
      <c r="AA51" s="104">
        <v>0.45119635396885677</v>
      </c>
      <c r="AB51" s="104">
        <v>5.3171287504747436E-2</v>
      </c>
      <c r="AC51" s="104">
        <v>5.9817698442840864E-2</v>
      </c>
      <c r="AD51" s="104">
        <v>0.19711355867831371</v>
      </c>
      <c r="AE51" s="104">
        <v>8.4124572730725405E-2</v>
      </c>
      <c r="AF51" s="104">
        <v>0.15457652867451577</v>
      </c>
      <c r="AG51" s="100">
        <v>526.6</v>
      </c>
      <c r="AI51" s="265"/>
      <c r="AJ51" s="266"/>
      <c r="AK51" s="113">
        <v>37</v>
      </c>
      <c r="AL51" s="104">
        <v>0.4499900576655399</v>
      </c>
      <c r="AM51" s="104">
        <v>5.5677072976734937E-2</v>
      </c>
      <c r="AN51" s="104">
        <v>5.6472459733545435E-2</v>
      </c>
      <c r="AO51" s="104">
        <v>0.20441439650029827</v>
      </c>
      <c r="AP51" s="104">
        <v>9.0674090276396904E-2</v>
      </c>
      <c r="AQ51" s="104">
        <v>0.14277192284748461</v>
      </c>
      <c r="AR51" s="100">
        <v>502.9</v>
      </c>
    </row>
    <row r="52" spans="2:44" ht="15" customHeight="1" x14ac:dyDescent="0.25">
      <c r="B52" s="259" t="s">
        <v>38</v>
      </c>
      <c r="C52" s="266" t="s">
        <v>39</v>
      </c>
      <c r="D52" s="111">
        <v>22</v>
      </c>
      <c r="E52" s="105">
        <v>0.21474092233735534</v>
      </c>
      <c r="F52" s="105">
        <v>0.27821332754063122</v>
      </c>
      <c r="G52" s="105">
        <v>0.2371857623656794</v>
      </c>
      <c r="H52" s="105">
        <v>7.9724884263504027E-3</v>
      </c>
      <c r="I52" s="105">
        <v>8.4058126380586184E-2</v>
      </c>
      <c r="J52" s="103">
        <v>0.1778293729493976</v>
      </c>
      <c r="K52" s="101">
        <v>35446.899999999994</v>
      </c>
      <c r="M52" s="259" t="s">
        <v>38</v>
      </c>
      <c r="N52" s="266" t="s">
        <v>39</v>
      </c>
      <c r="O52" s="111">
        <v>22</v>
      </c>
      <c r="P52" s="92">
        <v>0.34782046018457363</v>
      </c>
      <c r="Q52" s="92">
        <v>0.18930847360811126</v>
      </c>
      <c r="R52" s="92">
        <v>0.16965959193873725</v>
      </c>
      <c r="S52" s="92">
        <v>4.9981257028614265E-2</v>
      </c>
      <c r="T52" s="92">
        <v>8.9390585673229675E-2</v>
      </c>
      <c r="U52" s="90">
        <v>0.15383963156673389</v>
      </c>
      <c r="V52" s="88">
        <v>11204.2</v>
      </c>
      <c r="X52" s="259" t="s">
        <v>38</v>
      </c>
      <c r="Y52" s="266" t="s">
        <v>39</v>
      </c>
      <c r="Z52" s="111">
        <v>22</v>
      </c>
      <c r="AA52" s="105">
        <v>0.45557344117920956</v>
      </c>
      <c r="AB52" s="105">
        <v>0.15668028043475368</v>
      </c>
      <c r="AC52" s="105">
        <v>0.1436163844137876</v>
      </c>
      <c r="AD52" s="105">
        <v>4.3442110444465144E-2</v>
      </c>
      <c r="AE52" s="105">
        <v>8.6059412789846884E-2</v>
      </c>
      <c r="AF52" s="103">
        <v>0.11462837073793719</v>
      </c>
      <c r="AG52" s="101">
        <v>15033.8</v>
      </c>
      <c r="AI52" s="259" t="s">
        <v>38</v>
      </c>
      <c r="AJ52" s="266" t="s">
        <v>39</v>
      </c>
      <c r="AK52" s="111">
        <v>22</v>
      </c>
      <c r="AL52" s="105">
        <v>0.43044970999037646</v>
      </c>
      <c r="AM52" s="105">
        <v>0.16399198897183137</v>
      </c>
      <c r="AN52" s="105">
        <v>0.15261919005384036</v>
      </c>
      <c r="AO52" s="105">
        <v>4.3338882097432835E-2</v>
      </c>
      <c r="AP52" s="105">
        <v>9.0696283195047744E-2</v>
      </c>
      <c r="AQ52" s="103">
        <v>0.1189039456914714</v>
      </c>
      <c r="AR52" s="101">
        <v>15378.799999999997</v>
      </c>
    </row>
    <row r="53" spans="2:44" x14ac:dyDescent="0.25">
      <c r="B53" s="260"/>
      <c r="C53" s="266"/>
      <c r="D53" s="112">
        <v>27</v>
      </c>
      <c r="E53" s="103">
        <v>0.32804963103500417</v>
      </c>
      <c r="F53" s="103">
        <v>0.18835992254905309</v>
      </c>
      <c r="G53" s="103">
        <v>0.17596679558900274</v>
      </c>
      <c r="H53" s="103">
        <v>9.2619236903327771E-3</v>
      </c>
      <c r="I53" s="103">
        <v>0.10830451683387553</v>
      </c>
      <c r="J53" s="103">
        <v>0.19005721030273176</v>
      </c>
      <c r="K53" s="99">
        <v>20503.3</v>
      </c>
      <c r="M53" s="260"/>
      <c r="N53" s="266"/>
      <c r="O53" s="112">
        <v>27</v>
      </c>
      <c r="P53" s="90">
        <v>0.49653393120615896</v>
      </c>
      <c r="Q53" s="90">
        <v>0.11413710960360703</v>
      </c>
      <c r="R53" s="90">
        <v>0.10614165959165507</v>
      </c>
      <c r="S53" s="90">
        <v>6.5504990974208491E-2</v>
      </c>
      <c r="T53" s="90">
        <v>7.9707218160387075E-2</v>
      </c>
      <c r="U53" s="90">
        <v>0.13797509046398343</v>
      </c>
      <c r="V53" s="86">
        <v>6065.95</v>
      </c>
      <c r="X53" s="260"/>
      <c r="Y53" s="266"/>
      <c r="Z53" s="112">
        <v>27</v>
      </c>
      <c r="AA53" s="103">
        <v>0.6096365589472742</v>
      </c>
      <c r="AB53" s="103">
        <v>8.508638438814789E-2</v>
      </c>
      <c r="AC53" s="103">
        <v>8.4448572195864297E-2</v>
      </c>
      <c r="AD53" s="103">
        <v>5.1908960701817206E-2</v>
      </c>
      <c r="AE53" s="103">
        <v>6.8838958016292195E-2</v>
      </c>
      <c r="AF53" s="103">
        <v>0.10008056575060426</v>
      </c>
      <c r="AG53" s="99">
        <v>8936.7999999999993</v>
      </c>
      <c r="AI53" s="260"/>
      <c r="AJ53" s="266"/>
      <c r="AK53" s="112">
        <v>27</v>
      </c>
      <c r="AL53" s="103">
        <v>0.59436704756367553</v>
      </c>
      <c r="AM53" s="103">
        <v>8.751313759252223E-2</v>
      </c>
      <c r="AN53" s="103">
        <v>8.9816409132583486E-2</v>
      </c>
      <c r="AO53" s="103">
        <v>5.1141572933205134E-2</v>
      </c>
      <c r="AP53" s="103">
        <v>7.6164493839307706E-2</v>
      </c>
      <c r="AQ53" s="103">
        <v>0.10099733893870617</v>
      </c>
      <c r="AR53" s="99">
        <v>8943.7999999999975</v>
      </c>
    </row>
    <row r="54" spans="2:44" x14ac:dyDescent="0.25">
      <c r="B54" s="260"/>
      <c r="C54" s="266"/>
      <c r="D54" s="112">
        <v>32</v>
      </c>
      <c r="E54" s="103">
        <v>0.43320015207052626</v>
      </c>
      <c r="F54" s="103">
        <v>0.13443177987074004</v>
      </c>
      <c r="G54" s="103">
        <v>0.13527103702056537</v>
      </c>
      <c r="H54" s="103">
        <v>9.303560028405624E-3</v>
      </c>
      <c r="I54" s="103">
        <v>0.10889540847434526</v>
      </c>
      <c r="J54" s="103">
        <v>0.17889806253541735</v>
      </c>
      <c r="K54" s="99">
        <v>13940.900000000001</v>
      </c>
      <c r="M54" s="260"/>
      <c r="N54" s="266"/>
      <c r="O54" s="112">
        <v>32</v>
      </c>
      <c r="P54" s="90">
        <v>0.56467845034372777</v>
      </c>
      <c r="Q54" s="90">
        <v>7.3770821328544817E-2</v>
      </c>
      <c r="R54" s="90">
        <v>7.7040590702598388E-2</v>
      </c>
      <c r="S54" s="90">
        <v>8.4035753052008097E-2</v>
      </c>
      <c r="T54" s="90">
        <v>7.3020382455811203E-2</v>
      </c>
      <c r="U54" s="90">
        <v>0.12745400211730967</v>
      </c>
      <c r="V54" s="86">
        <v>3731.15</v>
      </c>
      <c r="X54" s="260"/>
      <c r="Y54" s="266"/>
      <c r="Z54" s="112">
        <v>32</v>
      </c>
      <c r="AA54" s="103">
        <v>0.67425706376978123</v>
      </c>
      <c r="AB54" s="103">
        <v>5.537856235093401E-2</v>
      </c>
      <c r="AC54" s="103">
        <v>5.7920300830417298E-2</v>
      </c>
      <c r="AD54" s="103">
        <v>6.4883967897494829E-2</v>
      </c>
      <c r="AE54" s="103">
        <v>5.9086715064152785E-2</v>
      </c>
      <c r="AF54" s="103">
        <v>8.8473390087219939E-2</v>
      </c>
      <c r="AG54" s="99">
        <v>5744.0999999999995</v>
      </c>
      <c r="AI54" s="260"/>
      <c r="AJ54" s="266"/>
      <c r="AK54" s="112">
        <v>32</v>
      </c>
      <c r="AL54" s="103">
        <v>0.66455093621072692</v>
      </c>
      <c r="AM54" s="103">
        <v>5.5996332733876393E-2</v>
      </c>
      <c r="AN54" s="103">
        <v>6.3718748898057065E-2</v>
      </c>
      <c r="AO54" s="103">
        <v>6.3066398674142266E-2</v>
      </c>
      <c r="AP54" s="103">
        <v>6.4265312599174881E-2</v>
      </c>
      <c r="AQ54" s="103">
        <v>8.8402270884022735E-2</v>
      </c>
      <c r="AR54" s="99">
        <v>5671.7999999999984</v>
      </c>
    </row>
    <row r="55" spans="2:44" x14ac:dyDescent="0.25">
      <c r="B55" s="260"/>
      <c r="C55" s="266"/>
      <c r="D55" s="113">
        <v>37</v>
      </c>
      <c r="E55" s="104">
        <v>0.52610972446532567</v>
      </c>
      <c r="F55" s="104">
        <v>9.2820437527528998E-2</v>
      </c>
      <c r="G55" s="104">
        <v>0.10215827338129496</v>
      </c>
      <c r="H55" s="104">
        <v>8.975676601575883E-3</v>
      </c>
      <c r="I55" s="104">
        <v>0.10469338814662554</v>
      </c>
      <c r="J55" s="104">
        <v>0.16524249987764891</v>
      </c>
      <c r="K55" s="100">
        <v>10216.5</v>
      </c>
      <c r="M55" s="260"/>
      <c r="N55" s="266"/>
      <c r="O55" s="113">
        <v>37</v>
      </c>
      <c r="P55" s="91">
        <v>0.59588913111180331</v>
      </c>
      <c r="Q55" s="91">
        <v>5.0285477006124783E-2</v>
      </c>
      <c r="R55" s="91">
        <v>6.3095608844596709E-2</v>
      </c>
      <c r="S55" s="91">
        <v>0.10835669054292538</v>
      </c>
      <c r="T55" s="91">
        <v>6.3905325443786992E-2</v>
      </c>
      <c r="U55" s="91">
        <v>0.11846776705076303</v>
      </c>
      <c r="V55" s="87">
        <v>2408.2499999999995</v>
      </c>
      <c r="X55" s="260"/>
      <c r="Y55" s="266"/>
      <c r="Z55" s="113">
        <v>37</v>
      </c>
      <c r="AA55" s="104">
        <v>0.7057496867604065</v>
      </c>
      <c r="AB55" s="104">
        <v>3.6335792844215509E-2</v>
      </c>
      <c r="AC55" s="104">
        <v>4.4995127384101351E-2</v>
      </c>
      <c r="AD55" s="104">
        <v>8.4644299039398574E-2</v>
      </c>
      <c r="AE55" s="104">
        <v>5.1232075734372821E-2</v>
      </c>
      <c r="AF55" s="104">
        <v>7.7043018237505229E-2</v>
      </c>
      <c r="AG55" s="100">
        <v>3591.5</v>
      </c>
      <c r="AI55" s="260"/>
      <c r="AJ55" s="266"/>
      <c r="AK55" s="113">
        <v>37</v>
      </c>
      <c r="AL55" s="104">
        <v>0.69426984977028683</v>
      </c>
      <c r="AM55" s="104">
        <v>3.9037176921559245E-2</v>
      </c>
      <c r="AN55" s="104">
        <v>4.8789424730122058E-2</v>
      </c>
      <c r="AO55" s="104">
        <v>8.2922292060091912E-2</v>
      </c>
      <c r="AP55" s="104">
        <v>5.600496068096622E-2</v>
      </c>
      <c r="AQ55" s="104">
        <v>7.897629583697402E-2</v>
      </c>
      <c r="AR55" s="100">
        <v>3547.8999999999987</v>
      </c>
    </row>
    <row r="56" spans="2:44" x14ac:dyDescent="0.25">
      <c r="B56" s="261"/>
      <c r="C56" s="266" t="s">
        <v>40</v>
      </c>
      <c r="D56" s="112">
        <v>22</v>
      </c>
      <c r="E56" s="103">
        <v>0.13512163717016237</v>
      </c>
      <c r="F56" s="103">
        <v>0.38439496685970875</v>
      </c>
      <c r="G56" s="103">
        <v>0.28727969698621497</v>
      </c>
      <c r="H56" s="103">
        <v>5.4995646607668746E-3</v>
      </c>
      <c r="I56" s="103">
        <v>5.2894821746631092E-2</v>
      </c>
      <c r="J56" s="103">
        <v>0.13480931257651585</v>
      </c>
      <c r="K56" s="101">
        <v>67878.100000000006</v>
      </c>
      <c r="M56" s="261"/>
      <c r="N56" s="266" t="s">
        <v>40</v>
      </c>
      <c r="O56" s="112">
        <v>22</v>
      </c>
      <c r="P56" s="90">
        <v>0.19063852248547064</v>
      </c>
      <c r="Q56" s="90">
        <v>0.23827066139558925</v>
      </c>
      <c r="R56" s="90">
        <v>0.23506787703507392</v>
      </c>
      <c r="S56" s="90">
        <v>6.9163647160381148E-2</v>
      </c>
      <c r="T56" s="90">
        <v>0.1165428623270084</v>
      </c>
      <c r="U56" s="90">
        <v>0.15031642959647668</v>
      </c>
      <c r="V56" s="88">
        <v>18187.3</v>
      </c>
      <c r="X56" s="261"/>
      <c r="Y56" s="266" t="s">
        <v>40</v>
      </c>
      <c r="Z56" s="112">
        <v>22</v>
      </c>
      <c r="AA56" s="103">
        <v>0.24870951618932421</v>
      </c>
      <c r="AB56" s="103">
        <v>0.21179054891238155</v>
      </c>
      <c r="AC56" s="103">
        <v>0.22056457879196439</v>
      </c>
      <c r="AD56" s="103">
        <v>6.0914195951933953E-2</v>
      </c>
      <c r="AE56" s="103">
        <v>0.12549508797130488</v>
      </c>
      <c r="AF56" s="103">
        <v>0.13252607218309123</v>
      </c>
      <c r="AG56" s="101">
        <v>23808.899999999994</v>
      </c>
      <c r="AI56" s="261"/>
      <c r="AJ56" s="266" t="s">
        <v>40</v>
      </c>
      <c r="AK56" s="112">
        <v>22</v>
      </c>
      <c r="AL56" s="103">
        <v>0.21560160390320501</v>
      </c>
      <c r="AM56" s="103">
        <v>0.2192468384600286</v>
      </c>
      <c r="AN56" s="103">
        <v>0.22592743179205341</v>
      </c>
      <c r="AO56" s="103">
        <v>6.4443540924767964E-2</v>
      </c>
      <c r="AP56" s="103">
        <v>0.13133359504248102</v>
      </c>
      <c r="AQ56" s="103">
        <v>0.14344698987746404</v>
      </c>
      <c r="AR56" s="101">
        <v>28530.399999999998</v>
      </c>
    </row>
    <row r="57" spans="2:44" x14ac:dyDescent="0.25">
      <c r="B57" s="261"/>
      <c r="C57" s="266"/>
      <c r="D57" s="112">
        <v>27</v>
      </c>
      <c r="E57" s="103">
        <v>0.19261745839676286</v>
      </c>
      <c r="F57" s="103">
        <v>0.29197860962566846</v>
      </c>
      <c r="G57" s="103">
        <v>0.22917366017408958</v>
      </c>
      <c r="H57" s="103">
        <v>7.8847730200242022E-3</v>
      </c>
      <c r="I57" s="103">
        <v>9.1736601740895457E-2</v>
      </c>
      <c r="J57" s="103">
        <v>0.18660889704255959</v>
      </c>
      <c r="K57" s="99">
        <v>38428.499999999993</v>
      </c>
      <c r="M57" s="261"/>
      <c r="N57" s="266"/>
      <c r="O57" s="112">
        <v>27</v>
      </c>
      <c r="P57" s="90">
        <v>0.29071624333714585</v>
      </c>
      <c r="Q57" s="90">
        <v>0.16530352402943527</v>
      </c>
      <c r="R57" s="90">
        <v>0.15453505686354907</v>
      </c>
      <c r="S57" s="90">
        <v>0.10790047260407001</v>
      </c>
      <c r="T57" s="90">
        <v>0.11366235784112737</v>
      </c>
      <c r="U57" s="90">
        <v>0.16788234532467253</v>
      </c>
      <c r="V57" s="86">
        <v>4633.8999999999996</v>
      </c>
      <c r="X57" s="261"/>
      <c r="Y57" s="266"/>
      <c r="Z57" s="112">
        <v>27</v>
      </c>
      <c r="AA57" s="103">
        <v>0.39251002047100514</v>
      </c>
      <c r="AB57" s="103">
        <v>0.12022844953639195</v>
      </c>
      <c r="AC57" s="103">
        <v>0.12363454955187424</v>
      </c>
      <c r="AD57" s="103">
        <v>0.10717173281037658</v>
      </c>
      <c r="AE57" s="103">
        <v>0.11546335001978292</v>
      </c>
      <c r="AF57" s="103">
        <v>0.14099189761056924</v>
      </c>
      <c r="AG57" s="99">
        <v>5813.0999999999995</v>
      </c>
      <c r="AI57" s="261"/>
      <c r="AJ57" s="266"/>
      <c r="AK57" s="112">
        <v>27</v>
      </c>
      <c r="AL57" s="103">
        <v>0.34660674841952932</v>
      </c>
      <c r="AM57" s="103">
        <v>0.12907304440551451</v>
      </c>
      <c r="AN57" s="103">
        <v>0.13077919110366365</v>
      </c>
      <c r="AO57" s="103">
        <v>0.11918653362784674</v>
      </c>
      <c r="AP57" s="103">
        <v>0.12759539949729606</v>
      </c>
      <c r="AQ57" s="103">
        <v>0.14675908294614975</v>
      </c>
      <c r="AR57" s="99">
        <v>6564.5</v>
      </c>
    </row>
    <row r="58" spans="2:44" x14ac:dyDescent="0.25">
      <c r="B58" s="261"/>
      <c r="C58" s="266"/>
      <c r="D58" s="112">
        <v>32</v>
      </c>
      <c r="E58" s="103">
        <v>0.24481918409688549</v>
      </c>
      <c r="F58" s="103">
        <v>0.2217799329328605</v>
      </c>
      <c r="G58" s="103">
        <v>0.18823430074063352</v>
      </c>
      <c r="H58" s="103">
        <v>9.7343851776796695E-3</v>
      </c>
      <c r="I58" s="103">
        <v>0.11986441822875202</v>
      </c>
      <c r="J58" s="103">
        <v>0.21556777882318881</v>
      </c>
      <c r="K58" s="99">
        <v>24870.6</v>
      </c>
      <c r="M58" s="261"/>
      <c r="N58" s="266"/>
      <c r="O58" s="112">
        <v>32</v>
      </c>
      <c r="P58" s="90">
        <v>0.36495566962202519</v>
      </c>
      <c r="Q58" s="90">
        <v>0.10751283247783482</v>
      </c>
      <c r="R58" s="90">
        <v>0.10235650956602893</v>
      </c>
      <c r="S58" s="90">
        <v>0.15478301446570228</v>
      </c>
      <c r="T58" s="90">
        <v>9.9346710219318721E-2</v>
      </c>
      <c r="U58" s="90">
        <v>0.17104526364909006</v>
      </c>
      <c r="V58" s="86">
        <v>2143</v>
      </c>
      <c r="X58" s="261"/>
      <c r="Y58" s="266"/>
      <c r="Z58" s="112">
        <v>32</v>
      </c>
      <c r="AA58" s="103">
        <v>0.43883676464049082</v>
      </c>
      <c r="AB58" s="103">
        <v>7.1990751033838757E-2</v>
      </c>
      <c r="AC58" s="103">
        <v>7.3191337987460511E-2</v>
      </c>
      <c r="AD58" s="103">
        <v>0.17421850682555912</v>
      </c>
      <c r="AE58" s="103">
        <v>9.8225799279647807E-2</v>
      </c>
      <c r="AF58" s="103">
        <v>0.14353684023300278</v>
      </c>
      <c r="AG58" s="99">
        <v>2248.9000000000005</v>
      </c>
      <c r="AI58" s="261"/>
      <c r="AJ58" s="266"/>
      <c r="AK58" s="112">
        <v>32</v>
      </c>
      <c r="AL58" s="103">
        <v>0.42103976531942638</v>
      </c>
      <c r="AM58" s="103">
        <v>7.1422750977835722E-2</v>
      </c>
      <c r="AN58" s="103">
        <v>7.6841590612777053E-2</v>
      </c>
      <c r="AO58" s="103">
        <v>0.17499185136897</v>
      </c>
      <c r="AP58" s="103">
        <v>0.10772490221642762</v>
      </c>
      <c r="AQ58" s="103">
        <v>0.14797913950456321</v>
      </c>
      <c r="AR58" s="99">
        <v>2454.4</v>
      </c>
    </row>
    <row r="59" spans="2:44" x14ac:dyDescent="0.25">
      <c r="B59" s="261"/>
      <c r="C59" s="266"/>
      <c r="D59" s="113">
        <v>37</v>
      </c>
      <c r="E59" s="104">
        <v>0.30295171718263181</v>
      </c>
      <c r="F59" s="104">
        <v>0.16307381994345088</v>
      </c>
      <c r="G59" s="104">
        <v>0.15427929955997377</v>
      </c>
      <c r="H59" s="104">
        <v>1.1916124888192527E-2</v>
      </c>
      <c r="I59" s="104">
        <v>0.13811899316248549</v>
      </c>
      <c r="J59" s="104">
        <v>0.22966004526326528</v>
      </c>
      <c r="K59" s="100">
        <v>16658.100000000006</v>
      </c>
      <c r="M59" s="261"/>
      <c r="N59" s="266"/>
      <c r="O59" s="113">
        <v>37</v>
      </c>
      <c r="P59" s="91">
        <v>0.37996455329090467</v>
      </c>
      <c r="Q59" s="91">
        <v>7.2262950132925163E-2</v>
      </c>
      <c r="R59" s="91">
        <v>7.5404817530008855E-2</v>
      </c>
      <c r="S59" s="91">
        <v>0.22258922097800696</v>
      </c>
      <c r="T59" s="91">
        <v>8.7569483605897044E-2</v>
      </c>
      <c r="U59" s="91">
        <v>0.16220897446225732</v>
      </c>
      <c r="V59" s="87">
        <v>1241.3</v>
      </c>
      <c r="X59" s="261"/>
      <c r="Y59" s="266"/>
      <c r="Z59" s="113">
        <v>37</v>
      </c>
      <c r="AA59" s="104">
        <v>0.42447582370560538</v>
      </c>
      <c r="AB59" s="104">
        <v>4.3645699614890877E-2</v>
      </c>
      <c r="AC59" s="104">
        <v>5.2631578947368411E-2</v>
      </c>
      <c r="AD59" s="104">
        <v>0.25999144201968333</v>
      </c>
      <c r="AE59" s="104">
        <v>8.4039366709456553E-2</v>
      </c>
      <c r="AF59" s="104">
        <v>0.13521608900299525</v>
      </c>
      <c r="AG59" s="100">
        <v>1168.5000000000002</v>
      </c>
      <c r="AI59" s="261"/>
      <c r="AJ59" s="266"/>
      <c r="AK59" s="113">
        <v>37</v>
      </c>
      <c r="AL59" s="104">
        <v>0.42685054415552032</v>
      </c>
      <c r="AM59" s="104">
        <v>4.5858602641854276E-2</v>
      </c>
      <c r="AN59" s="104">
        <v>5.1923236686882104E-2</v>
      </c>
      <c r="AO59" s="104">
        <v>0.25263770042369355</v>
      </c>
      <c r="AP59" s="104">
        <v>8.5320262523884666E-2</v>
      </c>
      <c r="AQ59" s="104">
        <v>0.13740965356816481</v>
      </c>
      <c r="AR59" s="100">
        <v>1203.7000000000003</v>
      </c>
    </row>
    <row r="60" spans="2:44" x14ac:dyDescent="0.25">
      <c r="B60" s="261"/>
      <c r="C60" s="266" t="s">
        <v>41</v>
      </c>
      <c r="D60" s="112">
        <v>22</v>
      </c>
      <c r="E60" s="103">
        <v>0.18686668726043423</v>
      </c>
      <c r="F60" s="103">
        <v>0.31696636399629302</v>
      </c>
      <c r="G60" s="103">
        <v>0.25517418411698412</v>
      </c>
      <c r="H60" s="103">
        <v>6.1280961351879307E-3</v>
      </c>
      <c r="I60" s="103">
        <v>7.0306687608497953E-2</v>
      </c>
      <c r="J60" s="103">
        <v>0.16455798088260243</v>
      </c>
      <c r="K60" s="101">
        <v>45968.600000000013</v>
      </c>
      <c r="M60" s="261"/>
      <c r="N60" s="266" t="s">
        <v>41</v>
      </c>
      <c r="O60" s="112">
        <v>22</v>
      </c>
      <c r="P60" s="90">
        <v>0.32720520814230691</v>
      </c>
      <c r="Q60" s="90">
        <v>0.19312763616357964</v>
      </c>
      <c r="R60" s="90">
        <v>0.17669172932330823</v>
      </c>
      <c r="S60" s="90">
        <v>6.5124701998899678E-2</v>
      </c>
      <c r="T60" s="90">
        <v>9.4668072620575819E-2</v>
      </c>
      <c r="U60" s="90">
        <v>0.14318265175132949</v>
      </c>
      <c r="V60" s="88">
        <v>10906.000000000002</v>
      </c>
      <c r="X60" s="261"/>
      <c r="Y60" s="266" t="s">
        <v>41</v>
      </c>
      <c r="Z60" s="112">
        <v>22</v>
      </c>
      <c r="AA60" s="103">
        <v>0.43886456530276802</v>
      </c>
      <c r="AB60" s="103">
        <v>0.1566568240992596</v>
      </c>
      <c r="AC60" s="103">
        <v>0.15107128830964811</v>
      </c>
      <c r="AD60" s="103">
        <v>6.084452137485636E-2</v>
      </c>
      <c r="AE60" s="103">
        <v>9.0314040931504441E-2</v>
      </c>
      <c r="AF60" s="103">
        <v>0.10224875998196337</v>
      </c>
      <c r="AG60" s="101">
        <v>13749.800000000001</v>
      </c>
      <c r="AI60" s="261"/>
      <c r="AJ60" s="266" t="s">
        <v>41</v>
      </c>
      <c r="AK60" s="112">
        <v>22</v>
      </c>
      <c r="AL60" s="103">
        <v>0.39794147078644809</v>
      </c>
      <c r="AM60" s="103">
        <v>0.16409010149692652</v>
      </c>
      <c r="AN60" s="103">
        <v>0.15897781499104841</v>
      </c>
      <c r="AO60" s="103">
        <v>6.7072382080448745E-2</v>
      </c>
      <c r="AP60" s="103">
        <v>0.10138800961191552</v>
      </c>
      <c r="AQ60" s="103">
        <v>0.11053022103321283</v>
      </c>
      <c r="AR60" s="101">
        <v>14690.099999999999</v>
      </c>
    </row>
    <row r="61" spans="2:44" x14ac:dyDescent="0.25">
      <c r="B61" s="261"/>
      <c r="C61" s="266"/>
      <c r="D61" s="112">
        <v>27</v>
      </c>
      <c r="E61" s="103">
        <v>0.26049393618273881</v>
      </c>
      <c r="F61" s="103">
        <v>0.24555884257623931</v>
      </c>
      <c r="G61" s="103">
        <v>0.20627281290474511</v>
      </c>
      <c r="H61" s="103">
        <v>7.8594136347580369E-3</v>
      </c>
      <c r="I61" s="103">
        <v>9.3783115506888046E-2</v>
      </c>
      <c r="J61" s="103">
        <v>0.18603187919463091</v>
      </c>
      <c r="K61" s="99">
        <v>27177.599999999995</v>
      </c>
      <c r="M61" s="261"/>
      <c r="N61" s="266"/>
      <c r="O61" s="112">
        <v>27</v>
      </c>
      <c r="P61" s="90">
        <v>0.46930748028481739</v>
      </c>
      <c r="Q61" s="90">
        <v>0.12502871143097774</v>
      </c>
      <c r="R61" s="90">
        <v>0.11291248755837992</v>
      </c>
      <c r="S61" s="90">
        <v>8.3799096546971916E-2</v>
      </c>
      <c r="T61" s="90">
        <v>7.5233519638618795E-2</v>
      </c>
      <c r="U61" s="90">
        <v>0.1337187045402343</v>
      </c>
      <c r="V61" s="86">
        <v>5224.3999999999996</v>
      </c>
      <c r="X61" s="261"/>
      <c r="Y61" s="266"/>
      <c r="Z61" s="112">
        <v>27</v>
      </c>
      <c r="AA61" s="103">
        <v>0.59787584184978781</v>
      </c>
      <c r="AB61" s="103">
        <v>8.6971553428938891E-2</v>
      </c>
      <c r="AC61" s="103">
        <v>8.4551451369777764E-2</v>
      </c>
      <c r="AD61" s="103">
        <v>7.6779466471214627E-2</v>
      </c>
      <c r="AE61" s="103">
        <v>6.6504404585747676E-2</v>
      </c>
      <c r="AF61" s="103">
        <v>8.7317282294533338E-2</v>
      </c>
      <c r="AG61" s="99">
        <v>7231.0999999999995</v>
      </c>
      <c r="AI61" s="261"/>
      <c r="AJ61" s="266"/>
      <c r="AK61" s="112">
        <v>27</v>
      </c>
      <c r="AL61" s="103">
        <v>0.58844360583562338</v>
      </c>
      <c r="AM61" s="103">
        <v>8.9366531304264585E-2</v>
      </c>
      <c r="AN61" s="103">
        <v>8.7589045216511466E-2</v>
      </c>
      <c r="AO61" s="103">
        <v>7.4011786100058777E-2</v>
      </c>
      <c r="AP61" s="103">
        <v>7.0648235503233653E-2</v>
      </c>
      <c r="AQ61" s="103">
        <v>8.9940796040307913E-2</v>
      </c>
      <c r="AR61" s="99">
        <v>7313.7000000000016</v>
      </c>
    </row>
    <row r="62" spans="2:44" x14ac:dyDescent="0.25">
      <c r="B62" s="261"/>
      <c r="C62" s="266"/>
      <c r="D62" s="112">
        <v>32</v>
      </c>
      <c r="E62" s="103">
        <v>0.33320004163083311</v>
      </c>
      <c r="F62" s="103">
        <v>0.18233209353790869</v>
      </c>
      <c r="G62" s="103">
        <v>0.16824334317500836</v>
      </c>
      <c r="H62" s="103">
        <v>9.2792935904950236E-3</v>
      </c>
      <c r="I62" s="103">
        <v>0.10759927036487234</v>
      </c>
      <c r="J62" s="103">
        <v>0.19934595770088245</v>
      </c>
      <c r="K62" s="99">
        <v>18255.7</v>
      </c>
      <c r="M62" s="261"/>
      <c r="N62" s="266"/>
      <c r="O62" s="112">
        <v>32</v>
      </c>
      <c r="P62" s="90">
        <v>0.53830342077005677</v>
      </c>
      <c r="Q62" s="90">
        <v>8.2236539346525542E-2</v>
      </c>
      <c r="R62" s="90">
        <v>8.1239453903973011E-2</v>
      </c>
      <c r="S62" s="90">
        <v>0.1045252339315846</v>
      </c>
      <c r="T62" s="90">
        <v>6.797054763000461E-2</v>
      </c>
      <c r="U62" s="90">
        <v>0.1257248044178555</v>
      </c>
      <c r="V62" s="86">
        <v>3259.5</v>
      </c>
      <c r="X62" s="261"/>
      <c r="Y62" s="266"/>
      <c r="Z62" s="112">
        <v>32</v>
      </c>
      <c r="AA62" s="103">
        <v>0.68117147849238713</v>
      </c>
      <c r="AB62" s="103">
        <v>5.1730593227389966E-2</v>
      </c>
      <c r="AC62" s="103">
        <v>5.4788251934437142E-2</v>
      </c>
      <c r="AD62" s="103">
        <v>8.3846409851069156E-2</v>
      </c>
      <c r="AE62" s="103">
        <v>5.1418587236874952E-2</v>
      </c>
      <c r="AF62" s="103">
        <v>7.7044679257841753E-2</v>
      </c>
      <c r="AG62" s="99">
        <v>4807.5999999999995</v>
      </c>
      <c r="AI62" s="261"/>
      <c r="AJ62" s="266"/>
      <c r="AK62" s="112">
        <v>32</v>
      </c>
      <c r="AL62" s="103">
        <v>0.67502086811352224</v>
      </c>
      <c r="AM62" s="103">
        <v>5.4486644407345561E-2</v>
      </c>
      <c r="AN62" s="103">
        <v>5.7032554257095136E-2</v>
      </c>
      <c r="AO62" s="103">
        <v>8.6101836393989953E-2</v>
      </c>
      <c r="AP62" s="103">
        <v>5.2858931552587626E-2</v>
      </c>
      <c r="AQ62" s="103">
        <v>7.4499165275459064E-2</v>
      </c>
      <c r="AR62" s="99">
        <v>4792.0000000000018</v>
      </c>
    </row>
    <row r="63" spans="2:44" x14ac:dyDescent="0.25">
      <c r="B63" s="261"/>
      <c r="C63" s="266"/>
      <c r="D63" s="113">
        <v>37</v>
      </c>
      <c r="E63" s="104">
        <v>0.42585762565392499</v>
      </c>
      <c r="F63" s="104">
        <v>0.12833906884153021</v>
      </c>
      <c r="G63" s="104">
        <v>0.12936528757272261</v>
      </c>
      <c r="H63" s="104">
        <v>1.0377926266569958E-2</v>
      </c>
      <c r="I63" s="104">
        <v>0.11404144997762378</v>
      </c>
      <c r="J63" s="104">
        <v>0.19201864168762828</v>
      </c>
      <c r="K63" s="100">
        <v>12960.200000000003</v>
      </c>
      <c r="M63" s="261"/>
      <c r="N63" s="266"/>
      <c r="O63" s="113">
        <v>37</v>
      </c>
      <c r="P63" s="91">
        <v>0.57799122990185836</v>
      </c>
      <c r="Q63" s="91">
        <v>5.6239994431683718E-2</v>
      </c>
      <c r="R63" s="91">
        <v>6.3502006913992701E-2</v>
      </c>
      <c r="S63" s="91">
        <v>0.12744483886684763</v>
      </c>
      <c r="T63" s="91">
        <v>6.050903691329667E-2</v>
      </c>
      <c r="U63" s="91">
        <v>0.11431289297232081</v>
      </c>
      <c r="V63" s="87">
        <v>2155.0500000000002</v>
      </c>
      <c r="X63" s="261"/>
      <c r="Y63" s="266"/>
      <c r="Z63" s="113">
        <v>37</v>
      </c>
      <c r="AA63" s="104">
        <v>0.72208337190286664</v>
      </c>
      <c r="AB63" s="104">
        <v>3.5483970502021053E-2</v>
      </c>
      <c r="AC63" s="104">
        <v>3.9094078805270153E-2</v>
      </c>
      <c r="AD63" s="104">
        <v>9.3554259619241589E-2</v>
      </c>
      <c r="AE63" s="104">
        <v>4.2796753988089735E-2</v>
      </c>
      <c r="AF63" s="104">
        <v>6.6987565182511047E-2</v>
      </c>
      <c r="AG63" s="100">
        <v>3240.8999999999992</v>
      </c>
      <c r="AI63" s="261"/>
      <c r="AJ63" s="266"/>
      <c r="AK63" s="113">
        <v>37</v>
      </c>
      <c r="AL63" s="104">
        <v>0.72056039379023085</v>
      </c>
      <c r="AM63" s="104">
        <v>3.4172661870503593E-2</v>
      </c>
      <c r="AN63" s="104">
        <v>4.1966426858513185E-2</v>
      </c>
      <c r="AO63" s="104">
        <v>9.4692666919096308E-2</v>
      </c>
      <c r="AP63" s="104">
        <v>4.5626656569481248E-2</v>
      </c>
      <c r="AQ63" s="104">
        <v>6.2981193992174667E-2</v>
      </c>
      <c r="AR63" s="100">
        <v>3169.2000000000003</v>
      </c>
    </row>
    <row r="64" spans="2:44" x14ac:dyDescent="0.25">
      <c r="B64" s="261"/>
      <c r="C64" s="266" t="s">
        <v>42</v>
      </c>
      <c r="D64" s="111">
        <v>22</v>
      </c>
      <c r="E64" s="105">
        <v>0.35495746073298429</v>
      </c>
      <c r="F64" s="105">
        <v>0.27000618091913903</v>
      </c>
      <c r="G64" s="105">
        <v>0.19948916521233273</v>
      </c>
      <c r="H64" s="105">
        <v>5.7173502036067482E-3</v>
      </c>
      <c r="I64" s="105">
        <v>5.4546611401977897E-2</v>
      </c>
      <c r="J64" s="103">
        <v>0.11528323152995928</v>
      </c>
      <c r="K64" s="101">
        <v>11001.6</v>
      </c>
      <c r="M64" s="261"/>
      <c r="N64" s="266" t="s">
        <v>42</v>
      </c>
      <c r="O64" s="111">
        <v>22</v>
      </c>
      <c r="P64" s="92">
        <v>0.5660648458938391</v>
      </c>
      <c r="Q64" s="92">
        <v>0.13539200791435532</v>
      </c>
      <c r="R64" s="92">
        <v>0.10903437798113272</v>
      </c>
      <c r="S64" s="92">
        <v>4.8899409956541698E-2</v>
      </c>
      <c r="T64" s="92">
        <v>5.5612479242483116E-2</v>
      </c>
      <c r="U64" s="90">
        <v>8.4996879011647736E-2</v>
      </c>
      <c r="V64" s="88">
        <v>4245.4500000000007</v>
      </c>
      <c r="X64" s="261"/>
      <c r="Y64" s="266" t="s">
        <v>42</v>
      </c>
      <c r="Z64" s="111">
        <v>22</v>
      </c>
      <c r="AA64" s="105">
        <v>0.64657477530318985</v>
      </c>
      <c r="AB64" s="105">
        <v>0.10785446892197287</v>
      </c>
      <c r="AC64" s="105">
        <v>9.1862611485845416E-2</v>
      </c>
      <c r="AD64" s="105">
        <v>4.6198699259923759E-2</v>
      </c>
      <c r="AE64" s="105">
        <v>4.7992823503027589E-2</v>
      </c>
      <c r="AF64" s="103">
        <v>5.9516621526040689E-2</v>
      </c>
      <c r="AG64" s="101">
        <v>5796.6999999999989</v>
      </c>
      <c r="AI64" s="261"/>
      <c r="AJ64" s="266" t="s">
        <v>42</v>
      </c>
      <c r="AK64" s="111">
        <v>22</v>
      </c>
      <c r="AL64" s="105">
        <v>0.62518669501502355</v>
      </c>
      <c r="AM64" s="105">
        <v>0.11224543585598566</v>
      </c>
      <c r="AN64" s="105">
        <v>9.6817838379223711E-2</v>
      </c>
      <c r="AO64" s="105">
        <v>4.8567060849396423E-2</v>
      </c>
      <c r="AP64" s="105">
        <v>5.3768164326755817E-2</v>
      </c>
      <c r="AQ64" s="103">
        <v>6.3414805573614952E-2</v>
      </c>
      <c r="AR64" s="101">
        <v>5691.0999999999995</v>
      </c>
    </row>
    <row r="65" spans="2:44" x14ac:dyDescent="0.25">
      <c r="B65" s="261"/>
      <c r="C65" s="266"/>
      <c r="D65" s="112">
        <v>27</v>
      </c>
      <c r="E65" s="103">
        <v>0.45277803132049405</v>
      </c>
      <c r="F65" s="103">
        <v>0.21105475218734926</v>
      </c>
      <c r="G65" s="103">
        <v>0.16158349741169112</v>
      </c>
      <c r="H65" s="103">
        <v>5.4765226688920487E-3</v>
      </c>
      <c r="I65" s="103">
        <v>5.9602821713108461E-2</v>
      </c>
      <c r="J65" s="103">
        <v>0.10950437469846529</v>
      </c>
      <c r="K65" s="99">
        <v>7669.0999999999985</v>
      </c>
      <c r="M65" s="261"/>
      <c r="N65" s="266"/>
      <c r="O65" s="112">
        <v>27</v>
      </c>
      <c r="P65" s="90">
        <v>0.62517248176621354</v>
      </c>
      <c r="Q65" s="90">
        <v>0.10155726394638286</v>
      </c>
      <c r="R65" s="90">
        <v>8.1312832643406302E-2</v>
      </c>
      <c r="S65" s="90">
        <v>6.4143504829489467E-2</v>
      </c>
      <c r="T65" s="90">
        <v>4.7486694263749282E-2</v>
      </c>
      <c r="U65" s="90">
        <v>8.0327222550758942E-2</v>
      </c>
      <c r="V65" s="86">
        <v>2536.4999999999991</v>
      </c>
      <c r="X65" s="261"/>
      <c r="Y65" s="266"/>
      <c r="Z65" s="112">
        <v>27</v>
      </c>
      <c r="AA65" s="103">
        <v>0.7252527299906254</v>
      </c>
      <c r="AB65" s="103">
        <v>7.0713724695330507E-2</v>
      </c>
      <c r="AC65" s="103">
        <v>6.1541969647064779E-2</v>
      </c>
      <c r="AD65" s="103">
        <v>5.0850034204058869E-2</v>
      </c>
      <c r="AE65" s="103">
        <v>4.1196888697458758E-2</v>
      </c>
      <c r="AF65" s="103">
        <v>5.0444652765461492E-2</v>
      </c>
      <c r="AG65" s="99">
        <v>3946.9000000000005</v>
      </c>
      <c r="AI65" s="261"/>
      <c r="AJ65" s="266"/>
      <c r="AK65" s="112">
        <v>27</v>
      </c>
      <c r="AL65" s="103">
        <v>0.71553094395733985</v>
      </c>
      <c r="AM65" s="103">
        <v>7.4219350869097062E-2</v>
      </c>
      <c r="AN65" s="103">
        <v>6.3733784545967273E-2</v>
      </c>
      <c r="AO65" s="103">
        <v>5.0120494282930826E-2</v>
      </c>
      <c r="AP65" s="103">
        <v>4.3736860995744239E-2</v>
      </c>
      <c r="AQ65" s="103">
        <v>5.2658565348920675E-2</v>
      </c>
      <c r="AR65" s="99">
        <v>3900.6000000000004</v>
      </c>
    </row>
    <row r="66" spans="2:44" x14ac:dyDescent="0.25">
      <c r="B66" s="261"/>
      <c r="C66" s="266"/>
      <c r="D66" s="112">
        <v>32</v>
      </c>
      <c r="E66" s="103">
        <v>0.54693595718971177</v>
      </c>
      <c r="F66" s="103">
        <v>0.1610909718625928</v>
      </c>
      <c r="G66" s="103">
        <v>0.12967374417400312</v>
      </c>
      <c r="H66" s="103">
        <v>5.5584325910581741E-3</v>
      </c>
      <c r="I66" s="103">
        <v>5.7949249093733814E-2</v>
      </c>
      <c r="J66" s="103">
        <v>9.8791645088900398E-2</v>
      </c>
      <c r="K66" s="99">
        <v>5793</v>
      </c>
      <c r="M66" s="261"/>
      <c r="N66" s="266"/>
      <c r="O66" s="112">
        <v>32</v>
      </c>
      <c r="P66" s="90">
        <v>0.65338080534375187</v>
      </c>
      <c r="Q66" s="90">
        <v>7.968365996597139E-2</v>
      </c>
      <c r="R66" s="90">
        <v>6.736404310290503E-2</v>
      </c>
      <c r="S66" s="90">
        <v>7.8108261390131703E-2</v>
      </c>
      <c r="T66" s="90">
        <v>4.43632238956456E-2</v>
      </c>
      <c r="U66" s="90">
        <v>7.710000630159429E-2</v>
      </c>
      <c r="V66" s="86">
        <v>1586.9</v>
      </c>
      <c r="X66" s="261"/>
      <c r="Y66" s="266"/>
      <c r="Z66" s="112">
        <v>32</v>
      </c>
      <c r="AA66" s="103">
        <v>0.76363706504127771</v>
      </c>
      <c r="AB66" s="103">
        <v>5.0420492245968673E-2</v>
      </c>
      <c r="AC66" s="103">
        <v>4.4942519867294195E-2</v>
      </c>
      <c r="AD66" s="103">
        <v>5.5705578273281389E-2</v>
      </c>
      <c r="AE66" s="103">
        <v>3.6378365866831262E-2</v>
      </c>
      <c r="AF66" s="103">
        <v>4.8915978705346815E-2</v>
      </c>
      <c r="AG66" s="99">
        <v>2592.1999999999998</v>
      </c>
      <c r="AI66" s="261"/>
      <c r="AJ66" s="266"/>
      <c r="AK66" s="112">
        <v>32</v>
      </c>
      <c r="AL66" s="103">
        <v>0.75340936278810111</v>
      </c>
      <c r="AM66" s="103">
        <v>5.0761623733950073E-2</v>
      </c>
      <c r="AN66" s="103">
        <v>4.6813940505622459E-2</v>
      </c>
      <c r="AO66" s="103">
        <v>6.2126166360953826E-2</v>
      </c>
      <c r="AP66" s="103">
        <v>3.9078076401626922E-2</v>
      </c>
      <c r="AQ66" s="103">
        <v>4.7810830209745594E-2</v>
      </c>
      <c r="AR66" s="99">
        <v>2507.8000000000002</v>
      </c>
    </row>
    <row r="67" spans="2:44" x14ac:dyDescent="0.25">
      <c r="B67" s="261"/>
      <c r="C67" s="266"/>
      <c r="D67" s="113">
        <v>37</v>
      </c>
      <c r="E67" s="104">
        <v>0.63807724416714251</v>
      </c>
      <c r="F67" s="104">
        <v>0.11188980183663604</v>
      </c>
      <c r="G67" s="104">
        <v>0.10264071356386482</v>
      </c>
      <c r="H67" s="104">
        <v>4.9430994331912635E-3</v>
      </c>
      <c r="I67" s="104">
        <v>5.4747572388945016E-2</v>
      </c>
      <c r="J67" s="104">
        <v>8.7701568610220104E-2</v>
      </c>
      <c r="K67" s="100">
        <v>4551.8000000000011</v>
      </c>
      <c r="M67" s="261"/>
      <c r="N67" s="266"/>
      <c r="O67" s="113">
        <v>37</v>
      </c>
      <c r="P67" s="91">
        <v>0.66309950419714303</v>
      </c>
      <c r="Q67" s="91">
        <v>5.6010996023759266E-2</v>
      </c>
      <c r="R67" s="91">
        <v>5.5814638456629526E-2</v>
      </c>
      <c r="S67" s="91">
        <v>0.10583672868293162</v>
      </c>
      <c r="T67" s="91">
        <v>4.354229051102057E-2</v>
      </c>
      <c r="U67" s="91">
        <v>7.5695842128516044E-2</v>
      </c>
      <c r="V67" s="87">
        <v>1018.55</v>
      </c>
      <c r="X67" s="261"/>
      <c r="Y67" s="266"/>
      <c r="Z67" s="113">
        <v>37</v>
      </c>
      <c r="AA67" s="104">
        <v>0.78163500637251915</v>
      </c>
      <c r="AB67" s="104">
        <v>3.30764095405717E-2</v>
      </c>
      <c r="AC67" s="104">
        <v>3.7446137039509615E-2</v>
      </c>
      <c r="AD67" s="104">
        <v>7.0522546580081322E-2</v>
      </c>
      <c r="AE67" s="104">
        <v>2.8888754020756201E-2</v>
      </c>
      <c r="AF67" s="104">
        <v>4.8431146446561865E-2</v>
      </c>
      <c r="AG67" s="100">
        <v>1647.7000000000003</v>
      </c>
      <c r="AI67" s="261"/>
      <c r="AJ67" s="266"/>
      <c r="AK67" s="113">
        <v>37</v>
      </c>
      <c r="AL67" s="104">
        <v>0.77268989943710076</v>
      </c>
      <c r="AM67" s="104">
        <v>3.3520966415786474E-2</v>
      </c>
      <c r="AN67" s="104">
        <v>3.5481626715577759E-2</v>
      </c>
      <c r="AO67" s="104">
        <v>7.5896527733856176E-2</v>
      </c>
      <c r="AP67" s="104">
        <v>3.7315792802479285E-2</v>
      </c>
      <c r="AQ67" s="104">
        <v>4.5095186895199542E-2</v>
      </c>
      <c r="AR67" s="100">
        <v>1581.1000000000001</v>
      </c>
    </row>
    <row r="68" spans="2:44" x14ac:dyDescent="0.25">
      <c r="B68" s="261"/>
      <c r="C68" s="266" t="s">
        <v>43</v>
      </c>
      <c r="D68" s="112">
        <v>22</v>
      </c>
      <c r="E68" s="103">
        <v>0.18376523795908822</v>
      </c>
      <c r="F68" s="103">
        <v>0.32328299500082319</v>
      </c>
      <c r="G68" s="103">
        <v>0.25128878260944909</v>
      </c>
      <c r="H68" s="103">
        <v>6.0995156776613921E-3</v>
      </c>
      <c r="I68" s="103">
        <v>7.0209410928876545E-2</v>
      </c>
      <c r="J68" s="103">
        <v>0.16535405782410179</v>
      </c>
      <c r="K68" s="99">
        <v>23083.799999999996</v>
      </c>
      <c r="M68" s="261"/>
      <c r="N68" s="266" t="s">
        <v>43</v>
      </c>
      <c r="O68" s="112">
        <v>22</v>
      </c>
      <c r="P68" s="90">
        <v>0.23151968270611564</v>
      </c>
      <c r="Q68" s="90">
        <v>0.21175719723735495</v>
      </c>
      <c r="R68" s="90">
        <v>0.18365207084406554</v>
      </c>
      <c r="S68" s="90">
        <v>7.87650156139591E-2</v>
      </c>
      <c r="T68" s="90">
        <v>0.11537234163798407</v>
      </c>
      <c r="U68" s="90">
        <v>0.17893369196052061</v>
      </c>
      <c r="V68" s="86">
        <v>4387.1000000000004</v>
      </c>
      <c r="X68" s="261"/>
      <c r="Y68" s="266" t="s">
        <v>43</v>
      </c>
      <c r="Z68" s="112">
        <v>22</v>
      </c>
      <c r="AA68" s="103">
        <v>0.31738961687027556</v>
      </c>
      <c r="AB68" s="103">
        <v>0.15842682092890015</v>
      </c>
      <c r="AC68" s="103">
        <v>0.15227234923392538</v>
      </c>
      <c r="AD68" s="103">
        <v>9.1688690927236777E-2</v>
      </c>
      <c r="AE68" s="103">
        <v>0.13090727632284177</v>
      </c>
      <c r="AF68" s="103">
        <v>0.14931524571682037</v>
      </c>
      <c r="AG68" s="99">
        <v>5410.7</v>
      </c>
      <c r="AI68" s="261"/>
      <c r="AJ68" s="266" t="s">
        <v>43</v>
      </c>
      <c r="AK68" s="112">
        <v>22</v>
      </c>
      <c r="AL68" s="103">
        <v>0.31435625849853283</v>
      </c>
      <c r="AM68" s="103">
        <v>0.16247405711014096</v>
      </c>
      <c r="AN68" s="103">
        <v>0.15642668002576393</v>
      </c>
      <c r="AO68" s="103">
        <v>9.1336863951907238E-2</v>
      </c>
      <c r="AP68" s="103">
        <v>0.13465254419237099</v>
      </c>
      <c r="AQ68" s="103">
        <v>0.14075359622128389</v>
      </c>
      <c r="AR68" s="99">
        <v>5589.2000000000007</v>
      </c>
    </row>
    <row r="69" spans="2:44" x14ac:dyDescent="0.25">
      <c r="B69" s="261"/>
      <c r="C69" s="266"/>
      <c r="D69" s="112">
        <v>27</v>
      </c>
      <c r="E69" s="103">
        <v>0.23750943996184271</v>
      </c>
      <c r="F69" s="103">
        <v>0.25914517005180387</v>
      </c>
      <c r="G69" s="103">
        <v>0.21694025994673877</v>
      </c>
      <c r="H69" s="103">
        <v>8.0819322442598415E-3</v>
      </c>
      <c r="I69" s="103">
        <v>9.1637187487579E-2</v>
      </c>
      <c r="J69" s="103">
        <v>0.18668601030777587</v>
      </c>
      <c r="K69" s="99">
        <v>15095.4</v>
      </c>
      <c r="M69" s="261"/>
      <c r="N69" s="266"/>
      <c r="O69" s="112">
        <v>27</v>
      </c>
      <c r="P69" s="90">
        <v>0.27444144795983244</v>
      </c>
      <c r="Q69" s="90">
        <v>0.16575675853449975</v>
      </c>
      <c r="R69" s="90">
        <v>0.1482382863031419</v>
      </c>
      <c r="S69" s="90">
        <v>0.10401455853011465</v>
      </c>
      <c r="T69" s="90">
        <v>0.11438531868710122</v>
      </c>
      <c r="U69" s="90">
        <v>0.19316362998530989</v>
      </c>
      <c r="V69" s="86">
        <v>2280.4500000000003</v>
      </c>
      <c r="X69" s="261"/>
      <c r="Y69" s="266"/>
      <c r="Z69" s="112">
        <v>27</v>
      </c>
      <c r="AA69" s="103">
        <v>0.38001374371586671</v>
      </c>
      <c r="AB69" s="103">
        <v>0.1132409852074216</v>
      </c>
      <c r="AC69" s="103">
        <v>0.1177619443741184</v>
      </c>
      <c r="AD69" s="103">
        <v>0.12051068754747005</v>
      </c>
      <c r="AE69" s="103">
        <v>0.11801511808745342</v>
      </c>
      <c r="AF69" s="103">
        <v>0.15045752106766969</v>
      </c>
      <c r="AG69" s="99">
        <v>2764.9000000000005</v>
      </c>
      <c r="AI69" s="261"/>
      <c r="AJ69" s="266"/>
      <c r="AK69" s="112">
        <v>27</v>
      </c>
      <c r="AL69" s="103">
        <v>0.37634525887143694</v>
      </c>
      <c r="AM69" s="103">
        <v>0.11354712041884821</v>
      </c>
      <c r="AN69" s="103">
        <v>0.11449243746364168</v>
      </c>
      <c r="AO69" s="103">
        <v>0.12474549156486334</v>
      </c>
      <c r="AP69" s="103">
        <v>0.12721785922047704</v>
      </c>
      <c r="AQ69" s="103">
        <v>0.14365183246073304</v>
      </c>
      <c r="AR69" s="99">
        <v>2750.3999999999992</v>
      </c>
    </row>
    <row r="70" spans="2:44" x14ac:dyDescent="0.25">
      <c r="B70" s="261"/>
      <c r="C70" s="266"/>
      <c r="D70" s="112">
        <v>32</v>
      </c>
      <c r="E70" s="103">
        <v>0.31769865841073269</v>
      </c>
      <c r="F70" s="103">
        <v>0.20103199174406605</v>
      </c>
      <c r="G70" s="103">
        <v>0.18054695562435499</v>
      </c>
      <c r="H70" s="103">
        <v>9.2260061919504643E-3</v>
      </c>
      <c r="I70" s="103">
        <v>0.10252837977296182</v>
      </c>
      <c r="J70" s="103">
        <v>0.18896800825593396</v>
      </c>
      <c r="K70" s="99">
        <v>9690</v>
      </c>
      <c r="M70" s="261"/>
      <c r="N70" s="266"/>
      <c r="O70" s="112">
        <v>32</v>
      </c>
      <c r="P70" s="90">
        <v>0.33721019795116697</v>
      </c>
      <c r="Q70" s="90">
        <v>0.11919433104829395</v>
      </c>
      <c r="R70" s="90">
        <v>0.11950242624971119</v>
      </c>
      <c r="S70" s="90">
        <v>0.12943849649541711</v>
      </c>
      <c r="T70" s="90">
        <v>0.10687052299160443</v>
      </c>
      <c r="U70" s="90">
        <v>0.18778402526380655</v>
      </c>
      <c r="V70" s="86">
        <v>1298.2999999999997</v>
      </c>
      <c r="X70" s="261"/>
      <c r="Y70" s="266"/>
      <c r="Z70" s="112">
        <v>32</v>
      </c>
      <c r="AA70" s="103">
        <v>0.48159684699001976</v>
      </c>
      <c r="AB70" s="103">
        <v>7.475684953276969E-2</v>
      </c>
      <c r="AC70" s="103">
        <v>7.647320577204246E-2</v>
      </c>
      <c r="AD70" s="103">
        <v>0.13324009916724938</v>
      </c>
      <c r="AE70" s="103">
        <v>0.10082003686987477</v>
      </c>
      <c r="AF70" s="103">
        <v>0.13311296166804398</v>
      </c>
      <c r="AG70" s="99">
        <v>1573.1</v>
      </c>
      <c r="AI70" s="261"/>
      <c r="AJ70" s="266"/>
      <c r="AK70" s="112">
        <v>32</v>
      </c>
      <c r="AL70" s="103">
        <v>0.47469988382599715</v>
      </c>
      <c r="AM70" s="103">
        <v>7.699754743771782E-2</v>
      </c>
      <c r="AN70" s="103">
        <v>8.138634310055505E-2</v>
      </c>
      <c r="AO70" s="103">
        <v>0.1358590422098877</v>
      </c>
      <c r="AP70" s="103">
        <v>0.10055505356912353</v>
      </c>
      <c r="AQ70" s="103">
        <v>0.13050212985671872</v>
      </c>
      <c r="AR70" s="99">
        <v>1549.4</v>
      </c>
    </row>
    <row r="71" spans="2:44" x14ac:dyDescent="0.25">
      <c r="B71" s="265"/>
      <c r="C71" s="266"/>
      <c r="D71" s="113">
        <v>37</v>
      </c>
      <c r="E71" s="104">
        <v>0.44671493009294189</v>
      </c>
      <c r="F71" s="104">
        <v>0.14546446859399331</v>
      </c>
      <c r="G71" s="104">
        <v>0.14251087532304926</v>
      </c>
      <c r="H71" s="104">
        <v>8.443424241937815E-3</v>
      </c>
      <c r="I71" s="104">
        <v>9.6216511228470067E-2</v>
      </c>
      <c r="J71" s="104">
        <v>0.1606497905196077</v>
      </c>
      <c r="K71" s="100">
        <v>6229.7</v>
      </c>
      <c r="M71" s="265"/>
      <c r="N71" s="266"/>
      <c r="O71" s="113">
        <v>37</v>
      </c>
      <c r="P71" s="91">
        <v>0.41242794704503699</v>
      </c>
      <c r="Q71" s="91">
        <v>8.6020143155761064E-2</v>
      </c>
      <c r="R71" s="91">
        <v>9.4318109837207814E-2</v>
      </c>
      <c r="S71" s="91">
        <v>0.1570912776334959</v>
      </c>
      <c r="T71" s="91">
        <v>8.8680559954392835E-2</v>
      </c>
      <c r="U71" s="91">
        <v>0.16146196237410526</v>
      </c>
      <c r="V71" s="87">
        <v>789.35000000000014</v>
      </c>
      <c r="X71" s="265"/>
      <c r="Y71" s="266"/>
      <c r="Z71" s="113">
        <v>37</v>
      </c>
      <c r="AA71" s="104">
        <v>0.55104656129859031</v>
      </c>
      <c r="AB71" s="104">
        <v>4.6668090559589925E-2</v>
      </c>
      <c r="AC71" s="104">
        <v>5.7133703545493381E-2</v>
      </c>
      <c r="AD71" s="104">
        <v>0.1512174284493806</v>
      </c>
      <c r="AE71" s="104">
        <v>8.0521144809910308E-2</v>
      </c>
      <c r="AF71" s="104">
        <v>0.11341307133703546</v>
      </c>
      <c r="AG71" s="100">
        <v>936.4</v>
      </c>
      <c r="AI71" s="265"/>
      <c r="AJ71" s="266"/>
      <c r="AK71" s="113">
        <v>37</v>
      </c>
      <c r="AL71" s="104">
        <v>0.54894618594201339</v>
      </c>
      <c r="AM71" s="104">
        <v>4.9320637637744726E-2</v>
      </c>
      <c r="AN71" s="104">
        <v>5.8949395527976879E-2</v>
      </c>
      <c r="AO71" s="104">
        <v>0.15052958168396274</v>
      </c>
      <c r="AP71" s="104">
        <v>8.2486359259655487E-2</v>
      </c>
      <c r="AQ71" s="104">
        <v>0.1097678399486466</v>
      </c>
      <c r="AR71" s="100">
        <v>934.70000000000016</v>
      </c>
    </row>
    <row r="72" spans="2:44" x14ac:dyDescent="0.25">
      <c r="B72" s="259" t="s">
        <v>44</v>
      </c>
      <c r="C72" s="266" t="s">
        <v>45</v>
      </c>
      <c r="D72" s="112">
        <v>22</v>
      </c>
      <c r="E72" s="103">
        <v>0.21645071902191701</v>
      </c>
      <c r="F72" s="103">
        <v>0.45868002953737463</v>
      </c>
      <c r="G72" s="103">
        <v>0.26772623116802041</v>
      </c>
      <c r="H72" s="103">
        <v>2.1448853904186237E-3</v>
      </c>
      <c r="I72" s="103">
        <v>1.4146347033701533E-2</v>
      </c>
      <c r="J72" s="103">
        <v>4.0851787848567661E-2</v>
      </c>
      <c r="K72" s="99">
        <v>52543.600000000006</v>
      </c>
      <c r="M72" s="259" t="s">
        <v>44</v>
      </c>
      <c r="N72" s="266" t="s">
        <v>45</v>
      </c>
      <c r="O72" s="112">
        <v>22</v>
      </c>
      <c r="P72" s="90">
        <v>0.38085074571076144</v>
      </c>
      <c r="Q72" s="90">
        <v>0.36870382137828778</v>
      </c>
      <c r="R72" s="90">
        <v>0.20629212923161264</v>
      </c>
      <c r="S72" s="90">
        <v>8.0452036531728534E-3</v>
      </c>
      <c r="T72" s="90">
        <v>1.1723295829751181E-2</v>
      </c>
      <c r="U72" s="90">
        <v>2.438480419641411E-2</v>
      </c>
      <c r="V72" s="86">
        <v>40129.5</v>
      </c>
      <c r="X72" s="259" t="s">
        <v>49</v>
      </c>
      <c r="Y72" s="243" t="s">
        <v>50</v>
      </c>
      <c r="Z72" s="112">
        <v>22</v>
      </c>
      <c r="AA72" s="103">
        <v>0.46940490081680269</v>
      </c>
      <c r="AB72" s="103">
        <v>9.0455075845974314E-2</v>
      </c>
      <c r="AC72" s="103">
        <v>9.1621936989498234E-2</v>
      </c>
      <c r="AD72" s="103">
        <v>0.11757292882147022</v>
      </c>
      <c r="AE72" s="103">
        <v>0.10511085180863475</v>
      </c>
      <c r="AF72" s="103">
        <v>0.12583430571761955</v>
      </c>
      <c r="AG72" s="99">
        <v>2142.5000000000005</v>
      </c>
      <c r="AI72" s="259" t="s">
        <v>49</v>
      </c>
      <c r="AJ72" s="243" t="s">
        <v>50</v>
      </c>
      <c r="AK72" s="112">
        <v>22</v>
      </c>
      <c r="AL72" s="103">
        <v>0.44258534610713801</v>
      </c>
      <c r="AM72" s="103">
        <v>9.5623622543066597E-2</v>
      </c>
      <c r="AN72" s="103">
        <v>0.10093104844150587</v>
      </c>
      <c r="AO72" s="103">
        <v>0.11910223541582332</v>
      </c>
      <c r="AP72" s="103">
        <v>0.11865245356002338</v>
      </c>
      <c r="AQ72" s="103">
        <v>0.12310529393244277</v>
      </c>
      <c r="AR72" s="99">
        <v>2223.3000000000002</v>
      </c>
    </row>
    <row r="73" spans="2:44" x14ac:dyDescent="0.25">
      <c r="B73" s="260"/>
      <c r="C73" s="266"/>
      <c r="D73" s="112">
        <v>27</v>
      </c>
      <c r="E73" s="103">
        <v>0.27403102801783702</v>
      </c>
      <c r="F73" s="103">
        <v>0.41868901520527241</v>
      </c>
      <c r="G73" s="103">
        <v>0.24351093151278394</v>
      </c>
      <c r="H73" s="103">
        <v>2.2059720593471219E-3</v>
      </c>
      <c r="I73" s="103">
        <v>1.6216135465607004E-2</v>
      </c>
      <c r="J73" s="103">
        <v>4.5346917739152517E-2</v>
      </c>
      <c r="K73" s="99">
        <v>40163.699999999997</v>
      </c>
      <c r="M73" s="260"/>
      <c r="N73" s="266"/>
      <c r="O73" s="112">
        <v>27</v>
      </c>
      <c r="P73" s="90">
        <v>0.49343890588447009</v>
      </c>
      <c r="Q73" s="90">
        <v>0.25646032031671767</v>
      </c>
      <c r="R73" s="90">
        <v>0.14644052546337952</v>
      </c>
      <c r="S73" s="90">
        <v>2.3895987043368726E-2</v>
      </c>
      <c r="T73" s="90">
        <v>2.682022674104733E-2</v>
      </c>
      <c r="U73" s="90">
        <v>5.294403455101674E-2</v>
      </c>
      <c r="V73" s="86">
        <v>27785</v>
      </c>
      <c r="X73" s="260"/>
      <c r="Y73" s="243"/>
      <c r="Z73" s="112">
        <v>27</v>
      </c>
      <c r="AA73" s="103">
        <v>0.57721895938456436</v>
      </c>
      <c r="AB73" s="103">
        <v>4.7398461411200257E-2</v>
      </c>
      <c r="AC73" s="103">
        <v>5.7324840764331204E-2</v>
      </c>
      <c r="AD73" s="103">
        <v>0.14153362561005872</v>
      </c>
      <c r="AE73" s="103">
        <v>7.1221771858714519E-2</v>
      </c>
      <c r="AF73" s="103">
        <v>0.10530234097113077</v>
      </c>
      <c r="AG73" s="99">
        <v>1208.9000000000001</v>
      </c>
      <c r="AI73" s="260"/>
      <c r="AJ73" s="243"/>
      <c r="AK73" s="112">
        <v>27</v>
      </c>
      <c r="AL73" s="103">
        <v>0.58109533468559826</v>
      </c>
      <c r="AM73" s="103">
        <v>4.7383367139959422E-2</v>
      </c>
      <c r="AN73" s="103">
        <v>5.7768762677484778E-2</v>
      </c>
      <c r="AO73" s="103">
        <v>0.13217038539553749</v>
      </c>
      <c r="AP73" s="103">
        <v>7.5375253549695737E-2</v>
      </c>
      <c r="AQ73" s="103">
        <v>0.10620689655172413</v>
      </c>
      <c r="AR73" s="99">
        <v>1232.5000000000002</v>
      </c>
    </row>
    <row r="74" spans="2:44" x14ac:dyDescent="0.25">
      <c r="B74" s="260"/>
      <c r="C74" s="266"/>
      <c r="D74" s="112">
        <v>32</v>
      </c>
      <c r="E74" s="103">
        <v>0.33413581138555859</v>
      </c>
      <c r="F74" s="103">
        <v>0.35754570112507422</v>
      </c>
      <c r="G74" s="103">
        <v>0.21910218755517039</v>
      </c>
      <c r="H74" s="103">
        <v>3.0429967740382298E-3</v>
      </c>
      <c r="I74" s="103">
        <v>2.4417802173110566E-2</v>
      </c>
      <c r="J74" s="103">
        <v>6.1755500987047997E-2</v>
      </c>
      <c r="K74" s="99">
        <v>31153.5</v>
      </c>
      <c r="M74" s="260"/>
      <c r="N74" s="266"/>
      <c r="O74" s="112">
        <v>32</v>
      </c>
      <c r="P74" s="90">
        <v>0.6654348114073757</v>
      </c>
      <c r="Q74" s="90">
        <v>0.13583602468583122</v>
      </c>
      <c r="R74" s="90">
        <v>0.10078068256049262</v>
      </c>
      <c r="S74" s="90">
        <v>2.684195860418161E-2</v>
      </c>
      <c r="T74" s="90">
        <v>2.2840332372516686E-2</v>
      </c>
      <c r="U74" s="90">
        <v>4.8266190369602266E-2</v>
      </c>
      <c r="V74" s="86">
        <v>10945.55</v>
      </c>
      <c r="X74" s="260"/>
      <c r="Y74" s="243"/>
      <c r="Z74" s="112">
        <v>32</v>
      </c>
      <c r="AA74" s="103">
        <v>0.59928122192273126</v>
      </c>
      <c r="AB74" s="103">
        <v>3.1703247336670508E-2</v>
      </c>
      <c r="AC74" s="103">
        <v>3.4527018354511607E-2</v>
      </c>
      <c r="AD74" s="103">
        <v>0.17456039019381334</v>
      </c>
      <c r="AE74" s="103">
        <v>5.7887305865742512E-2</v>
      </c>
      <c r="AF74" s="103">
        <v>0.10204081632653059</v>
      </c>
      <c r="AG74" s="99">
        <v>779.10000000000014</v>
      </c>
      <c r="AI74" s="260"/>
      <c r="AJ74" s="243"/>
      <c r="AK74" s="112">
        <v>32</v>
      </c>
      <c r="AL74" s="103">
        <v>0.60771034123469647</v>
      </c>
      <c r="AM74" s="103">
        <v>2.7481114873665016E-2</v>
      </c>
      <c r="AN74" s="103">
        <v>4.0896066684032298E-2</v>
      </c>
      <c r="AO74" s="103">
        <v>0.16397499348788747</v>
      </c>
      <c r="AP74" s="103">
        <v>6.3037249283667621E-2</v>
      </c>
      <c r="AQ74" s="103">
        <v>9.6900234436051044E-2</v>
      </c>
      <c r="AR74" s="99">
        <v>767.80000000000007</v>
      </c>
    </row>
    <row r="75" spans="2:44" x14ac:dyDescent="0.25">
      <c r="B75" s="260"/>
      <c r="C75" s="266"/>
      <c r="D75" s="113">
        <v>37</v>
      </c>
      <c r="E75" s="104">
        <v>0.40720025518564318</v>
      </c>
      <c r="F75" s="104">
        <v>0.23696433955421167</v>
      </c>
      <c r="G75" s="104">
        <v>0.19633126941748635</v>
      </c>
      <c r="H75" s="104">
        <v>5.4926087925436856E-3</v>
      </c>
      <c r="I75" s="104">
        <v>4.9162562867867146E-2</v>
      </c>
      <c r="J75" s="104">
        <v>0.104848964182248</v>
      </c>
      <c r="K75" s="100">
        <v>22885.3</v>
      </c>
      <c r="M75" s="260"/>
      <c r="N75" s="266"/>
      <c r="O75" s="113">
        <v>37</v>
      </c>
      <c r="P75" s="91">
        <v>0.64545532351934265</v>
      </c>
      <c r="Q75" s="91">
        <v>8.9980600251055573E-2</v>
      </c>
      <c r="R75" s="91">
        <v>9.1806458975236802E-2</v>
      </c>
      <c r="S75" s="91">
        <v>5.9682757046673515E-2</v>
      </c>
      <c r="T75" s="91">
        <v>4.0083304804290773E-2</v>
      </c>
      <c r="U75" s="91">
        <v>7.299155540340066E-2</v>
      </c>
      <c r="V75" s="87">
        <v>3505.2</v>
      </c>
      <c r="X75" s="260"/>
      <c r="Y75" s="243"/>
      <c r="Z75" s="113">
        <v>37</v>
      </c>
      <c r="AA75" s="104">
        <v>0.58434574785899218</v>
      </c>
      <c r="AB75" s="104">
        <v>2.1708822943636727E-2</v>
      </c>
      <c r="AC75" s="104">
        <v>3.5251941844254134E-2</v>
      </c>
      <c r="AD75" s="104">
        <v>0.2139016132244573</v>
      </c>
      <c r="AE75" s="104">
        <v>5.1782513443537147E-2</v>
      </c>
      <c r="AF75" s="104">
        <v>9.30093606851225E-2</v>
      </c>
      <c r="AG75" s="100">
        <v>502.09999999999997</v>
      </c>
      <c r="AI75" s="260"/>
      <c r="AJ75" s="243"/>
      <c r="AK75" s="113">
        <v>37</v>
      </c>
      <c r="AL75" s="104">
        <v>0.5907617504051863</v>
      </c>
      <c r="AM75" s="104">
        <v>1.9651539708265799E-2</v>
      </c>
      <c r="AN75" s="104">
        <v>2.8970826580226903E-2</v>
      </c>
      <c r="AO75" s="104">
        <v>0.2027957860615883</v>
      </c>
      <c r="AP75" s="104">
        <v>5.1661264181523489E-2</v>
      </c>
      <c r="AQ75" s="104">
        <v>0.10615883306320906</v>
      </c>
      <c r="AR75" s="100">
        <v>493.60000000000008</v>
      </c>
    </row>
    <row r="76" spans="2:44" ht="15" customHeight="1" x14ac:dyDescent="0.25">
      <c r="B76" s="261"/>
      <c r="C76" s="266" t="s">
        <v>46</v>
      </c>
      <c r="D76" s="111">
        <v>22</v>
      </c>
      <c r="E76" s="105">
        <v>0.20911900215928725</v>
      </c>
      <c r="F76" s="105">
        <v>0.31916938552975799</v>
      </c>
      <c r="G76" s="105">
        <v>0.23319009917205763</v>
      </c>
      <c r="H76" s="105">
        <v>6.5425112382068856E-3</v>
      </c>
      <c r="I76" s="105">
        <v>7.0153132690575409E-2</v>
      </c>
      <c r="J76" s="103">
        <v>0.16182586921011455</v>
      </c>
      <c r="K76" s="99">
        <v>23202.100000000006</v>
      </c>
      <c r="M76" s="261"/>
      <c r="N76" s="266" t="s">
        <v>46</v>
      </c>
      <c r="O76" s="111">
        <v>22</v>
      </c>
      <c r="P76" s="92">
        <v>0.26361323946142812</v>
      </c>
      <c r="Q76" s="92">
        <v>0.19407964606354489</v>
      </c>
      <c r="R76" s="92">
        <v>0.1640323474711054</v>
      </c>
      <c r="S76" s="92">
        <v>8.1267581555103136E-2</v>
      </c>
      <c r="T76" s="92">
        <v>0.10676634080889402</v>
      </c>
      <c r="U76" s="90">
        <v>0.19024084463992461</v>
      </c>
      <c r="V76" s="86">
        <v>9651.4499999999989</v>
      </c>
      <c r="X76" s="261"/>
      <c r="Y76" s="243" t="s">
        <v>51</v>
      </c>
      <c r="Z76" s="111">
        <v>22</v>
      </c>
      <c r="AA76" s="105">
        <v>0.43821010312882358</v>
      </c>
      <c r="AB76" s="105">
        <v>0.12213773815766474</v>
      </c>
      <c r="AC76" s="105">
        <v>0.11571403600769097</v>
      </c>
      <c r="AD76" s="105">
        <v>9.0194022024121662E-2</v>
      </c>
      <c r="AE76" s="105">
        <v>0.11081978675056807</v>
      </c>
      <c r="AF76" s="103">
        <v>0.12292431393113092</v>
      </c>
      <c r="AG76" s="99">
        <v>2288.4</v>
      </c>
      <c r="AI76" s="261"/>
      <c r="AJ76" s="243" t="s">
        <v>51</v>
      </c>
      <c r="AK76" s="111">
        <v>22</v>
      </c>
      <c r="AL76" s="105">
        <v>0.40845179833760575</v>
      </c>
      <c r="AM76" s="105">
        <v>0.13571040161578496</v>
      </c>
      <c r="AN76" s="105">
        <v>0.12961236696962633</v>
      </c>
      <c r="AO76" s="105">
        <v>8.9722675367047297E-2</v>
      </c>
      <c r="AP76" s="105">
        <v>0.12052357647789946</v>
      </c>
      <c r="AQ76" s="103">
        <v>0.11597918123203603</v>
      </c>
      <c r="AR76" s="99">
        <v>2574.6000000000004</v>
      </c>
    </row>
    <row r="77" spans="2:44" x14ac:dyDescent="0.25">
      <c r="B77" s="261"/>
      <c r="C77" s="266"/>
      <c r="D77" s="112">
        <v>27</v>
      </c>
      <c r="E77" s="103">
        <v>0.25169076597871709</v>
      </c>
      <c r="F77" s="103">
        <v>0.24847484778589449</v>
      </c>
      <c r="G77" s="103">
        <v>0.20181392239640103</v>
      </c>
      <c r="H77" s="103">
        <v>8.7142951779294042E-3</v>
      </c>
      <c r="I77" s="103">
        <v>9.5032189293521779E-2</v>
      </c>
      <c r="J77" s="103">
        <v>0.19427397936753607</v>
      </c>
      <c r="K77" s="99">
        <v>16604.900000000001</v>
      </c>
      <c r="M77" s="261"/>
      <c r="N77" s="266"/>
      <c r="O77" s="112">
        <v>27</v>
      </c>
      <c r="P77" s="90">
        <v>0.28647253827010849</v>
      </c>
      <c r="Q77" s="90">
        <v>0.14121601146037083</v>
      </c>
      <c r="R77" s="90">
        <v>0.12521006088321993</v>
      </c>
      <c r="S77" s="90">
        <v>0.11329972359201815</v>
      </c>
      <c r="T77" s="90">
        <v>0.11295995298309412</v>
      </c>
      <c r="U77" s="90">
        <v>0.22084171281118858</v>
      </c>
      <c r="V77" s="86">
        <v>5444.8499999999995</v>
      </c>
      <c r="X77" s="261"/>
      <c r="Y77" s="243"/>
      <c r="Z77" s="112">
        <v>27</v>
      </c>
      <c r="AA77" s="103">
        <v>0.51701339915373756</v>
      </c>
      <c r="AB77" s="103">
        <v>6.6378702397743294E-2</v>
      </c>
      <c r="AC77" s="103">
        <v>7.1491537376586728E-2</v>
      </c>
      <c r="AD77" s="103">
        <v>0.1423660084626234</v>
      </c>
      <c r="AE77" s="103">
        <v>8.6212976022566987E-2</v>
      </c>
      <c r="AF77" s="103">
        <v>0.11653737658674188</v>
      </c>
      <c r="AG77" s="99">
        <v>1134.4000000000001</v>
      </c>
      <c r="AI77" s="261"/>
      <c r="AJ77" s="243"/>
      <c r="AK77" s="112">
        <v>27</v>
      </c>
      <c r="AL77" s="103">
        <v>0.51456474153897958</v>
      </c>
      <c r="AM77" s="103">
        <v>7.1813436605489125E-2</v>
      </c>
      <c r="AN77" s="103">
        <v>7.5770331705674349E-2</v>
      </c>
      <c r="AO77" s="103">
        <v>0.13537632598080485</v>
      </c>
      <c r="AP77" s="103">
        <v>9.3450075770331695E-2</v>
      </c>
      <c r="AQ77" s="103">
        <v>0.1090250883987203</v>
      </c>
      <c r="AR77" s="99">
        <v>1187.8000000000002</v>
      </c>
    </row>
    <row r="78" spans="2:44" x14ac:dyDescent="0.25">
      <c r="B78" s="261"/>
      <c r="C78" s="266"/>
      <c r="D78" s="112">
        <v>32</v>
      </c>
      <c r="E78" s="103">
        <v>0.29163992026757662</v>
      </c>
      <c r="F78" s="103">
        <v>0.18361262204804218</v>
      </c>
      <c r="G78" s="103">
        <v>0.16163552822730501</v>
      </c>
      <c r="H78" s="103">
        <v>1.1056116760701376E-2</v>
      </c>
      <c r="I78" s="103">
        <v>0.12406669144227848</v>
      </c>
      <c r="J78" s="103">
        <v>0.22798912125409646</v>
      </c>
      <c r="K78" s="99">
        <v>11839.599999999999</v>
      </c>
      <c r="M78" s="261"/>
      <c r="N78" s="266"/>
      <c r="O78" s="112">
        <v>32</v>
      </c>
      <c r="P78" s="90">
        <v>0.3213463053888585</v>
      </c>
      <c r="Q78" s="90">
        <v>0.10086682427107958</v>
      </c>
      <c r="R78" s="90">
        <v>9.7184336546038655E-2</v>
      </c>
      <c r="S78" s="90">
        <v>0.13787355276716975</v>
      </c>
      <c r="T78" s="90">
        <v>0.11467236467236466</v>
      </c>
      <c r="U78" s="90">
        <v>0.22805661635448865</v>
      </c>
      <c r="V78" s="86">
        <v>3299.4000000000005</v>
      </c>
      <c r="X78" s="261"/>
      <c r="Y78" s="243"/>
      <c r="Z78" s="112">
        <v>32</v>
      </c>
      <c r="AA78" s="103">
        <v>0.52808821338101608</v>
      </c>
      <c r="AB78" s="103">
        <v>4.3361645060348675E-2</v>
      </c>
      <c r="AC78" s="103">
        <v>4.7384890478319168E-2</v>
      </c>
      <c r="AD78" s="103">
        <v>0.2078676799284756</v>
      </c>
      <c r="AE78" s="103">
        <v>6.3924899418864534E-2</v>
      </c>
      <c r="AF78" s="103">
        <v>0.10937267173297568</v>
      </c>
      <c r="AG78" s="99">
        <v>671.10000000000014</v>
      </c>
      <c r="AI78" s="261"/>
      <c r="AJ78" s="243"/>
      <c r="AK78" s="112">
        <v>32</v>
      </c>
      <c r="AL78" s="103">
        <v>0.52567930725589729</v>
      </c>
      <c r="AM78" s="103">
        <v>4.8969841743804109E-2</v>
      </c>
      <c r="AN78" s="103">
        <v>5.3448790683786197E-2</v>
      </c>
      <c r="AO78" s="103">
        <v>0.1864735742012541</v>
      </c>
      <c r="AP78" s="103">
        <v>7.270827112570917E-2</v>
      </c>
      <c r="AQ78" s="103">
        <v>0.11272021498954909</v>
      </c>
      <c r="AR78" s="99">
        <v>669.80000000000007</v>
      </c>
    </row>
    <row r="79" spans="2:44" x14ac:dyDescent="0.25">
      <c r="B79" s="261"/>
      <c r="C79" s="266"/>
      <c r="D79" s="113">
        <v>37</v>
      </c>
      <c r="E79" s="104">
        <v>0.34017864402448517</v>
      </c>
      <c r="F79" s="104">
        <v>0.13527232179155099</v>
      </c>
      <c r="G79" s="104">
        <v>0.13268209958997829</v>
      </c>
      <c r="H79" s="104">
        <v>1.3067264469817524E-2</v>
      </c>
      <c r="I79" s="104">
        <v>0.13958161523004195</v>
      </c>
      <c r="J79" s="104">
        <v>0.23921805489412615</v>
      </c>
      <c r="K79" s="100">
        <v>8609.2999999999993</v>
      </c>
      <c r="M79" s="261"/>
      <c r="N79" s="266"/>
      <c r="O79" s="113">
        <v>37</v>
      </c>
      <c r="P79" s="91">
        <v>0.36860281846838494</v>
      </c>
      <c r="Q79" s="91">
        <v>7.4541071759688493E-2</v>
      </c>
      <c r="R79" s="91">
        <v>7.7809197107361394E-2</v>
      </c>
      <c r="S79" s="91">
        <v>0.14769145188206936</v>
      </c>
      <c r="T79" s="91">
        <v>0.11176525125162248</v>
      </c>
      <c r="U79" s="91">
        <v>0.21959020953087338</v>
      </c>
      <c r="V79" s="87">
        <v>2157.1999999999998</v>
      </c>
      <c r="X79" s="261"/>
      <c r="Y79" s="243"/>
      <c r="Z79" s="113">
        <v>37</v>
      </c>
      <c r="AA79" s="104">
        <v>0.47486555997194296</v>
      </c>
      <c r="AB79" s="104">
        <v>2.8290858078092122E-2</v>
      </c>
      <c r="AC79" s="104">
        <v>4.4657470189385089E-2</v>
      </c>
      <c r="AD79" s="104">
        <v>0.26420388122515781</v>
      </c>
      <c r="AE79" s="104">
        <v>6.0790273556231005E-2</v>
      </c>
      <c r="AF79" s="104">
        <v>0.12719195697919103</v>
      </c>
      <c r="AG79" s="100">
        <v>427.7</v>
      </c>
      <c r="AI79" s="261"/>
      <c r="AJ79" s="243"/>
      <c r="AK79" s="113">
        <v>37</v>
      </c>
      <c r="AL79" s="104">
        <v>0.47939985710883543</v>
      </c>
      <c r="AM79" s="104">
        <v>3.1674208144796379E-2</v>
      </c>
      <c r="AN79" s="104">
        <v>3.7866158609192666E-2</v>
      </c>
      <c r="AO79" s="104">
        <v>0.26982614908311497</v>
      </c>
      <c r="AP79" s="104">
        <v>6.0014289116456294E-2</v>
      </c>
      <c r="AQ79" s="104">
        <v>0.1212193379376042</v>
      </c>
      <c r="AR79" s="100">
        <v>419.90000000000003</v>
      </c>
    </row>
    <row r="80" spans="2:44" ht="15" customHeight="1" x14ac:dyDescent="0.25">
      <c r="B80" s="261"/>
      <c r="C80" s="266" t="s">
        <v>47</v>
      </c>
      <c r="D80" s="112">
        <v>22</v>
      </c>
      <c r="E80" s="103">
        <v>0.38066313838910076</v>
      </c>
      <c r="F80" s="103">
        <v>0.29087598456876701</v>
      </c>
      <c r="G80" s="103">
        <v>0.20130034347828088</v>
      </c>
      <c r="H80" s="103">
        <v>3.8394158570173955E-3</v>
      </c>
      <c r="I80" s="103">
        <v>4.1313953862636289E-2</v>
      </c>
      <c r="J80" s="103">
        <v>8.20071638441979E-2</v>
      </c>
      <c r="K80" s="99">
        <v>21748.099999999995</v>
      </c>
      <c r="M80" s="261"/>
      <c r="N80" s="266" t="s">
        <v>47</v>
      </c>
      <c r="O80" s="112">
        <v>22</v>
      </c>
      <c r="P80" s="90">
        <v>0.57238677509348834</v>
      </c>
      <c r="Q80" s="90">
        <v>0.14415299190036532</v>
      </c>
      <c r="R80" s="90">
        <v>0.12155927410868941</v>
      </c>
      <c r="S80" s="90">
        <v>3.6197434666004731E-2</v>
      </c>
      <c r="T80" s="90">
        <v>5.28499813832514E-2</v>
      </c>
      <c r="U80" s="90">
        <v>7.2853542848200656E-2</v>
      </c>
      <c r="V80" s="86">
        <v>9265.85</v>
      </c>
      <c r="X80" s="261"/>
      <c r="Y80" s="243" t="s">
        <v>52</v>
      </c>
      <c r="Z80" s="112">
        <v>22</v>
      </c>
      <c r="AA80" s="103">
        <v>0.47929357114685128</v>
      </c>
      <c r="AB80" s="103">
        <v>0.10473728033656163</v>
      </c>
      <c r="AC80" s="103">
        <v>0.10333494018142776</v>
      </c>
      <c r="AD80" s="103">
        <v>0.10048643674131207</v>
      </c>
      <c r="AE80" s="103">
        <v>9.6717647574389748E-2</v>
      </c>
      <c r="AF80" s="103">
        <v>0.11543012401945746</v>
      </c>
      <c r="AG80" s="99">
        <v>2281.9</v>
      </c>
      <c r="AI80" s="261"/>
      <c r="AJ80" s="243" t="s">
        <v>52</v>
      </c>
      <c r="AK80" s="112">
        <v>22</v>
      </c>
      <c r="AL80" s="103">
        <v>0.45027271177773986</v>
      </c>
      <c r="AM80" s="103">
        <v>0.11023521390830066</v>
      </c>
      <c r="AN80" s="103">
        <v>0.11487983637293335</v>
      </c>
      <c r="AO80" s="103">
        <v>9.8730185784898575E-2</v>
      </c>
      <c r="AP80" s="103">
        <v>0.11304755411624338</v>
      </c>
      <c r="AQ80" s="103">
        <v>0.11283449803988409</v>
      </c>
      <c r="AR80" s="99">
        <v>2346.8000000000002</v>
      </c>
    </row>
    <row r="81" spans="2:46" x14ac:dyDescent="0.25">
      <c r="B81" s="261"/>
      <c r="C81" s="266"/>
      <c r="D81" s="112">
        <v>27</v>
      </c>
      <c r="E81" s="103">
        <v>0.45822104373333733</v>
      </c>
      <c r="F81" s="103">
        <v>0.22960543903126293</v>
      </c>
      <c r="G81" s="103">
        <v>0.15574356788312732</v>
      </c>
      <c r="H81" s="103">
        <v>5.0864479397718342E-3</v>
      </c>
      <c r="I81" s="103">
        <v>5.6225479925148307E-2</v>
      </c>
      <c r="J81" s="103">
        <v>9.5118021487352544E-2</v>
      </c>
      <c r="K81" s="99">
        <v>13840.699999999997</v>
      </c>
      <c r="M81" s="261"/>
      <c r="N81" s="266"/>
      <c r="O81" s="112">
        <v>27</v>
      </c>
      <c r="P81" s="90">
        <v>0.66463070060477814</v>
      </c>
      <c r="Q81" s="90">
        <v>8.3767178463647188E-2</v>
      </c>
      <c r="R81" s="90">
        <v>7.3667504298373238E-2</v>
      </c>
      <c r="S81" s="90">
        <v>5.4983107092616418E-2</v>
      </c>
      <c r="T81" s="90">
        <v>5.0762886102126939E-2</v>
      </c>
      <c r="U81" s="90">
        <v>7.218862343845811E-2</v>
      </c>
      <c r="V81" s="86">
        <v>4158.55</v>
      </c>
      <c r="X81" s="261"/>
      <c r="Y81" s="243"/>
      <c r="Z81" s="112">
        <v>27</v>
      </c>
      <c r="AA81" s="103">
        <v>0.60424989375265614</v>
      </c>
      <c r="AB81" s="103">
        <v>5.0828729281767952E-2</v>
      </c>
      <c r="AC81" s="103">
        <v>5.8648533786655334E-2</v>
      </c>
      <c r="AD81" s="103">
        <v>0.12324691882702933</v>
      </c>
      <c r="AE81" s="103">
        <v>6.706332341691458E-2</v>
      </c>
      <c r="AF81" s="103">
        <v>9.5962600934976633E-2</v>
      </c>
      <c r="AG81" s="99">
        <v>1176.5</v>
      </c>
      <c r="AI81" s="261"/>
      <c r="AJ81" s="243"/>
      <c r="AK81" s="112">
        <v>27</v>
      </c>
      <c r="AL81" s="103">
        <v>0.5973845525132816</v>
      </c>
      <c r="AM81" s="103">
        <v>5.6313853698406219E-2</v>
      </c>
      <c r="AN81" s="103">
        <v>6.473232529628116E-2</v>
      </c>
      <c r="AO81" s="103">
        <v>0.11344503473641195</v>
      </c>
      <c r="AP81" s="103">
        <v>7.3641193297915811E-2</v>
      </c>
      <c r="AQ81" s="103">
        <v>9.4483040457703296E-2</v>
      </c>
      <c r="AR81" s="99">
        <v>1223.5</v>
      </c>
    </row>
    <row r="82" spans="2:46" x14ac:dyDescent="0.25">
      <c r="B82" s="261"/>
      <c r="C82" s="266"/>
      <c r="D82" s="112">
        <v>32</v>
      </c>
      <c r="E82" s="103">
        <v>0.52692352103460227</v>
      </c>
      <c r="F82" s="103">
        <v>0.18413455987067476</v>
      </c>
      <c r="G82" s="103">
        <v>0.12533197336515148</v>
      </c>
      <c r="H82" s="103">
        <v>4.9555444363188492E-3</v>
      </c>
      <c r="I82" s="103">
        <v>5.9784072976405846E-2</v>
      </c>
      <c r="J82" s="103">
        <v>9.8870328316846959E-2</v>
      </c>
      <c r="K82" s="99">
        <v>10392.399999999998</v>
      </c>
      <c r="M82" s="261"/>
      <c r="N82" s="266"/>
      <c r="O82" s="112">
        <v>32</v>
      </c>
      <c r="P82" s="90">
        <v>0.68477331052181345</v>
      </c>
      <c r="Q82" s="90">
        <v>5.8291580105095928E-2</v>
      </c>
      <c r="R82" s="90">
        <v>5.3016416147297241E-2</v>
      </c>
      <c r="S82" s="90">
        <v>8.1428978777139602E-2</v>
      </c>
      <c r="T82" s="90">
        <v>5.0979673306448328E-2</v>
      </c>
      <c r="U82" s="90">
        <v>7.1510041142205383E-2</v>
      </c>
      <c r="V82" s="86">
        <v>2454.9</v>
      </c>
      <c r="X82" s="261"/>
      <c r="Y82" s="243"/>
      <c r="Z82" s="112">
        <v>32</v>
      </c>
      <c r="AA82" s="103">
        <v>0.63669403688248749</v>
      </c>
      <c r="AB82" s="103">
        <v>3.0555929465607749E-2</v>
      </c>
      <c r="AC82" s="103">
        <v>4.186296944407053E-2</v>
      </c>
      <c r="AD82" s="103">
        <v>0.15910620541122625</v>
      </c>
      <c r="AE82" s="103">
        <v>5.1016287521873732E-2</v>
      </c>
      <c r="AF82" s="103">
        <v>8.0764571274734132E-2</v>
      </c>
      <c r="AG82" s="99">
        <v>742.90000000000009</v>
      </c>
      <c r="AI82" s="261"/>
      <c r="AJ82" s="243"/>
      <c r="AK82" s="112">
        <v>32</v>
      </c>
      <c r="AL82" s="103">
        <v>0.63497296584465257</v>
      </c>
      <c r="AM82" s="103">
        <v>3.0594751417644731E-2</v>
      </c>
      <c r="AN82" s="103">
        <v>3.8770934986153235E-2</v>
      </c>
      <c r="AO82" s="103">
        <v>0.15046815244626138</v>
      </c>
      <c r="AP82" s="103">
        <v>5.7892654622181197E-2</v>
      </c>
      <c r="AQ82" s="103">
        <v>8.7300540683106942E-2</v>
      </c>
      <c r="AR82" s="99">
        <v>758.3</v>
      </c>
    </row>
    <row r="83" spans="2:46" x14ac:dyDescent="0.25">
      <c r="B83" s="261"/>
      <c r="C83" s="266"/>
      <c r="D83" s="113">
        <v>37</v>
      </c>
      <c r="E83" s="104">
        <v>0.59757813985925323</v>
      </c>
      <c r="F83" s="104">
        <v>0.13151588156977112</v>
      </c>
      <c r="G83" s="104">
        <v>0.1035186711468966</v>
      </c>
      <c r="H83" s="104">
        <v>5.0846383059658913E-3</v>
      </c>
      <c r="I83" s="104">
        <v>6.2283649274075953E-2</v>
      </c>
      <c r="J83" s="104">
        <v>0.10001901984403729</v>
      </c>
      <c r="K83" s="100">
        <v>7886.5</v>
      </c>
      <c r="M83" s="261"/>
      <c r="N83" s="266"/>
      <c r="O83" s="113">
        <v>37</v>
      </c>
      <c r="P83" s="91">
        <v>0.67234905127438283</v>
      </c>
      <c r="Q83" s="91">
        <v>4.2136044927391758E-2</v>
      </c>
      <c r="R83" s="91">
        <v>4.439570664274084E-2</v>
      </c>
      <c r="S83" s="91">
        <v>0.12036021666168213</v>
      </c>
      <c r="T83" s="91">
        <v>4.6821519954806774E-2</v>
      </c>
      <c r="U83" s="91">
        <v>7.3937460538995789E-2</v>
      </c>
      <c r="V83" s="87">
        <v>1504.6499999999999</v>
      </c>
      <c r="X83" s="261"/>
      <c r="Y83" s="243"/>
      <c r="Z83" s="113">
        <v>37</v>
      </c>
      <c r="AA83" s="104">
        <v>0.60102564102564104</v>
      </c>
      <c r="AB83" s="104">
        <v>2.2769230769230771E-2</v>
      </c>
      <c r="AC83" s="104">
        <v>3.2615384615384622E-2</v>
      </c>
      <c r="AD83" s="104">
        <v>0.20861538461538465</v>
      </c>
      <c r="AE83" s="104">
        <v>4.6564102564102566E-2</v>
      </c>
      <c r="AF83" s="104">
        <v>8.8410256410256405E-2</v>
      </c>
      <c r="AG83" s="100">
        <v>487.49999999999994</v>
      </c>
      <c r="AI83" s="261"/>
      <c r="AJ83" s="243"/>
      <c r="AK83" s="113">
        <v>37</v>
      </c>
      <c r="AL83" s="104">
        <v>0.59132663960692167</v>
      </c>
      <c r="AM83" s="104">
        <v>1.7944883571886353E-2</v>
      </c>
      <c r="AN83" s="104">
        <v>3.0335398419141211E-2</v>
      </c>
      <c r="AO83" s="104">
        <v>0.21491134372997223</v>
      </c>
      <c r="AP83" s="104">
        <v>4.3794061098055975E-2</v>
      </c>
      <c r="AQ83" s="104">
        <v>0.10168767357402266</v>
      </c>
      <c r="AR83" s="100">
        <v>468.09999999999997</v>
      </c>
    </row>
    <row r="84" spans="2:46" x14ac:dyDescent="0.25">
      <c r="B84" s="261"/>
      <c r="C84" s="266" t="s">
        <v>48</v>
      </c>
      <c r="D84" s="112">
        <v>22</v>
      </c>
      <c r="E84" s="103">
        <v>0.2154412252204469</v>
      </c>
      <c r="F84" s="103">
        <v>0.30368212557183588</v>
      </c>
      <c r="G84" s="103">
        <v>0.23903566929655909</v>
      </c>
      <c r="H84" s="103">
        <v>6.915898693893789E-3</v>
      </c>
      <c r="I84" s="103">
        <v>7.56812305244315E-2</v>
      </c>
      <c r="J84" s="103">
        <v>0.15924385069283301</v>
      </c>
      <c r="K84" s="99">
        <v>24132.799999999996</v>
      </c>
      <c r="M84" s="261"/>
      <c r="N84" s="266" t="s">
        <v>48</v>
      </c>
      <c r="O84" s="112">
        <v>22</v>
      </c>
      <c r="P84" s="90">
        <v>0.29550431380057202</v>
      </c>
      <c r="Q84" s="90">
        <v>0.18345319436633201</v>
      </c>
      <c r="R84" s="90">
        <v>0.16552788713518171</v>
      </c>
      <c r="S84" s="90">
        <v>8.9734231593054839E-2</v>
      </c>
      <c r="T84" s="90">
        <v>0.10929890270315548</v>
      </c>
      <c r="U84" s="90">
        <v>0.15648147040170399</v>
      </c>
      <c r="V84" s="86">
        <v>4178.45</v>
      </c>
      <c r="X84" s="262" t="s">
        <v>1</v>
      </c>
      <c r="Y84" s="263"/>
      <c r="Z84" s="7">
        <v>22</v>
      </c>
      <c r="AA84" s="106">
        <v>0.35873872005734658</v>
      </c>
      <c r="AB84" s="106">
        <v>0.1678732987058365</v>
      </c>
      <c r="AC84" s="106">
        <v>0.1489631345570602</v>
      </c>
      <c r="AD84" s="106">
        <v>8.0624115838814917E-2</v>
      </c>
      <c r="AE84" s="106">
        <v>0.10409880278467065</v>
      </c>
      <c r="AF84" s="106">
        <v>0.13970192805627107</v>
      </c>
      <c r="AG84" s="99">
        <v>4973.2649999999994</v>
      </c>
      <c r="AI84" s="262" t="s">
        <v>1</v>
      </c>
      <c r="AJ84" s="263"/>
      <c r="AK84" s="7">
        <v>22</v>
      </c>
      <c r="AL84" s="106">
        <v>0.34391661244025218</v>
      </c>
      <c r="AM84" s="106">
        <v>0.17678743607764322</v>
      </c>
      <c r="AN84" s="106">
        <v>0.15699900641651349</v>
      </c>
      <c r="AO84" s="106">
        <v>8.038021611868193E-2</v>
      </c>
      <c r="AP84" s="106">
        <v>0.1108952924099951</v>
      </c>
      <c r="AQ84" s="106">
        <v>0.13102143653691414</v>
      </c>
      <c r="AR84" s="99">
        <v>5346.1600000000017</v>
      </c>
    </row>
    <row r="85" spans="2:46" x14ac:dyDescent="0.25">
      <c r="B85" s="261"/>
      <c r="C85" s="266"/>
      <c r="D85" s="112">
        <v>27</v>
      </c>
      <c r="E85" s="103">
        <v>0.2740931781390224</v>
      </c>
      <c r="F85" s="103">
        <v>0.24345851055317211</v>
      </c>
      <c r="G85" s="103">
        <v>0.20208293580692216</v>
      </c>
      <c r="H85" s="103">
        <v>8.5865704806632887E-3</v>
      </c>
      <c r="I85" s="103">
        <v>9.2981171097419088E-2</v>
      </c>
      <c r="J85" s="103">
        <v>0.17879763392280087</v>
      </c>
      <c r="K85" s="99">
        <v>16246.300000000001</v>
      </c>
      <c r="M85" s="261"/>
      <c r="N85" s="266"/>
      <c r="O85" s="112">
        <v>27</v>
      </c>
      <c r="P85" s="90">
        <v>0.35160289555325752</v>
      </c>
      <c r="Q85" s="90">
        <v>0.14049686154734137</v>
      </c>
      <c r="R85" s="90">
        <v>0.12635578749909815</v>
      </c>
      <c r="S85" s="90">
        <v>0.11370577908179218</v>
      </c>
      <c r="T85" s="90">
        <v>0.10175320458863425</v>
      </c>
      <c r="U85" s="90">
        <v>0.16608547172987664</v>
      </c>
      <c r="V85" s="86">
        <v>2079.0499999999997</v>
      </c>
      <c r="X85" s="264"/>
      <c r="Y85" s="264"/>
      <c r="Z85" s="8">
        <v>27</v>
      </c>
      <c r="AA85" s="106">
        <v>0.45021816133858206</v>
      </c>
      <c r="AB85" s="106">
        <v>0.10889278093049584</v>
      </c>
      <c r="AC85" s="106">
        <v>0.10446460053786211</v>
      </c>
      <c r="AD85" s="106">
        <v>0.10443641074860013</v>
      </c>
      <c r="AE85" s="106">
        <v>9.2852239396385303E-2</v>
      </c>
      <c r="AF85" s="106">
        <v>0.13913580704807452</v>
      </c>
      <c r="AG85" s="99">
        <v>2511.7449999999999</v>
      </c>
      <c r="AI85" s="264"/>
      <c r="AJ85" s="264"/>
      <c r="AK85" s="8">
        <v>27</v>
      </c>
      <c r="AL85" s="106">
        <v>0.44497556861032661</v>
      </c>
      <c r="AM85" s="106">
        <v>0.11345078510081583</v>
      </c>
      <c r="AN85" s="106">
        <v>0.1072841184189333</v>
      </c>
      <c r="AO85" s="106">
        <v>0.10304118398414663</v>
      </c>
      <c r="AP85" s="106">
        <v>9.853870839015208E-2</v>
      </c>
      <c r="AQ85" s="106">
        <v>0.13270963549562545</v>
      </c>
      <c r="AR85" s="99">
        <v>2558.5649999999996</v>
      </c>
    </row>
    <row r="86" spans="2:46" x14ac:dyDescent="0.25">
      <c r="B86" s="261"/>
      <c r="C86" s="266"/>
      <c r="D86" s="112">
        <v>32</v>
      </c>
      <c r="E86" s="103">
        <v>0.34910990677748116</v>
      </c>
      <c r="F86" s="103">
        <v>0.18361554359106272</v>
      </c>
      <c r="G86" s="103">
        <v>0.16763200610248272</v>
      </c>
      <c r="H86" s="103">
        <v>9.7657462679947848E-3</v>
      </c>
      <c r="I86" s="103">
        <v>0.10434535794431486</v>
      </c>
      <c r="J86" s="103">
        <v>0.18553143931666388</v>
      </c>
      <c r="K86" s="99">
        <v>11274.099999999999</v>
      </c>
      <c r="M86" s="261"/>
      <c r="N86" s="266"/>
      <c r="O86" s="112">
        <v>32</v>
      </c>
      <c r="P86" s="90">
        <v>0.39153089074518233</v>
      </c>
      <c r="Q86" s="90">
        <v>0.10354809362335621</v>
      </c>
      <c r="R86" s="90">
        <v>0.10234885451989081</v>
      </c>
      <c r="S86" s="90">
        <v>0.13518319411132246</v>
      </c>
      <c r="T86" s="90">
        <v>9.6642130510296895E-2</v>
      </c>
      <c r="U86" s="90">
        <v>0.17074683648995118</v>
      </c>
      <c r="V86" s="86">
        <v>1209.1000000000001</v>
      </c>
      <c r="X86" s="264"/>
      <c r="Y86" s="264"/>
      <c r="Z86" s="8">
        <v>32</v>
      </c>
      <c r="AA86" s="106">
        <v>0.51162920319716476</v>
      </c>
      <c r="AB86" s="106">
        <v>7.2070895641981408E-2</v>
      </c>
      <c r="AC86" s="106">
        <v>7.346430982489878E-2</v>
      </c>
      <c r="AD86" s="106">
        <v>0.12912674840957544</v>
      </c>
      <c r="AE86" s="106">
        <v>8.2169456813995387E-2</v>
      </c>
      <c r="AF86" s="106">
        <v>0.13153938611238428</v>
      </c>
      <c r="AG86" s="99">
        <v>1527.3150000000001</v>
      </c>
      <c r="AI86" s="264"/>
      <c r="AJ86" s="264"/>
      <c r="AK86" s="8">
        <v>32</v>
      </c>
      <c r="AL86" s="106">
        <v>0.50563221218015231</v>
      </c>
      <c r="AM86" s="106">
        <v>7.4574792778135585E-2</v>
      </c>
      <c r="AN86" s="106">
        <v>7.6199869953090263E-2</v>
      </c>
      <c r="AO86" s="106">
        <v>0.12818936336137227</v>
      </c>
      <c r="AP86" s="106">
        <v>8.7636286025186735E-2</v>
      </c>
      <c r="AQ86" s="106">
        <v>0.12776747570206287</v>
      </c>
      <c r="AR86" s="99">
        <v>1522.28</v>
      </c>
    </row>
    <row r="87" spans="2:46" ht="15.75" thickBot="1" x14ac:dyDescent="0.3">
      <c r="B87" s="265"/>
      <c r="C87" s="266"/>
      <c r="D87" s="113">
        <v>37</v>
      </c>
      <c r="E87" s="104">
        <v>0.43797899517456718</v>
      </c>
      <c r="F87" s="104">
        <v>0.1390736649841415</v>
      </c>
      <c r="G87" s="104">
        <v>0.13619815127917165</v>
      </c>
      <c r="H87" s="104">
        <v>9.2682866627997375E-3</v>
      </c>
      <c r="I87" s="104">
        <v>0.10525861111453924</v>
      </c>
      <c r="J87" s="104">
        <v>0.17222229078478074</v>
      </c>
      <c r="K87" s="100">
        <v>8102.9</v>
      </c>
      <c r="M87" s="265"/>
      <c r="N87" s="266"/>
      <c r="O87" s="113">
        <v>37</v>
      </c>
      <c r="P87" s="91">
        <v>0.42106984043944556</v>
      </c>
      <c r="Q87" s="91">
        <v>7.9976458278838633E-2</v>
      </c>
      <c r="R87" s="91">
        <v>8.0107245618624146E-2</v>
      </c>
      <c r="S87" s="91">
        <v>0.17231232016740783</v>
      </c>
      <c r="T87" s="91">
        <v>8.8346848025111183E-2</v>
      </c>
      <c r="U87" s="91">
        <v>0.15818728747057292</v>
      </c>
      <c r="V87" s="87">
        <v>764.5999999999998</v>
      </c>
      <c r="X87" s="264"/>
      <c r="Y87" s="264"/>
      <c r="Z87" s="8">
        <v>37</v>
      </c>
      <c r="AA87" s="106">
        <v>0.54543992407729391</v>
      </c>
      <c r="AB87" s="106">
        <v>4.7669609090510302E-2</v>
      </c>
      <c r="AC87" s="106">
        <v>5.3426293159681948E-2</v>
      </c>
      <c r="AD87" s="106">
        <v>0.1573209582700322</v>
      </c>
      <c r="AE87" s="106">
        <v>7.1094303992537772E-2</v>
      </c>
      <c r="AF87" s="106">
        <v>0.12504891140994384</v>
      </c>
      <c r="AG87" s="99">
        <v>959.13499999999965</v>
      </c>
      <c r="AI87" s="264"/>
      <c r="AJ87" s="264"/>
      <c r="AK87" s="8">
        <v>37</v>
      </c>
      <c r="AL87" s="106">
        <v>0.54545982962394601</v>
      </c>
      <c r="AM87" s="106">
        <v>4.8336014781618732E-2</v>
      </c>
      <c r="AN87" s="106">
        <v>5.4304093200234479E-2</v>
      </c>
      <c r="AO87" s="106">
        <v>0.15788420725819491</v>
      </c>
      <c r="AP87" s="106">
        <v>7.3288821874877244E-2</v>
      </c>
      <c r="AQ87" s="106">
        <v>0.12072703326112862</v>
      </c>
      <c r="AR87" s="99">
        <v>945.26499999999999</v>
      </c>
    </row>
    <row r="88" spans="2:46" ht="15.75" thickTop="1" x14ac:dyDescent="0.25">
      <c r="B88" s="259" t="s">
        <v>49</v>
      </c>
      <c r="C88" s="243" t="s">
        <v>53</v>
      </c>
      <c r="D88" s="112">
        <v>22</v>
      </c>
      <c r="E88" s="103">
        <v>0.29087475915221578</v>
      </c>
      <c r="F88" s="103">
        <v>0.22070134874759151</v>
      </c>
      <c r="G88" s="103">
        <v>0.18836994219653178</v>
      </c>
      <c r="H88" s="103">
        <v>8.8015414258188832E-3</v>
      </c>
      <c r="I88" s="103">
        <v>0.1033757225433526</v>
      </c>
      <c r="J88" s="103">
        <v>0.18787668593448939</v>
      </c>
      <c r="K88" s="99">
        <v>12975</v>
      </c>
      <c r="M88" s="262" t="s">
        <v>1</v>
      </c>
      <c r="N88" s="263"/>
      <c r="O88" s="7">
        <v>22</v>
      </c>
      <c r="P88" s="93">
        <v>0.29519075441834464</v>
      </c>
      <c r="Q88" s="93">
        <v>0.2157165182062111</v>
      </c>
      <c r="R88" s="93">
        <v>0.17423338803979099</v>
      </c>
      <c r="S88" s="93">
        <v>6.5486552922033314E-2</v>
      </c>
      <c r="T88" s="93">
        <v>9.5528067791559673E-2</v>
      </c>
      <c r="U88" s="93">
        <v>0.15384471862206026</v>
      </c>
      <c r="V88" s="86">
        <v>6479.861904761905</v>
      </c>
      <c r="X88" s="264"/>
      <c r="Y88" s="264"/>
      <c r="Z88" s="114" t="s">
        <v>11</v>
      </c>
      <c r="AA88" s="107">
        <v>0.46650650216759681</v>
      </c>
      <c r="AB88" s="107">
        <v>9.9126646092206033E-2</v>
      </c>
      <c r="AC88" s="107">
        <v>9.5079584519875762E-2</v>
      </c>
      <c r="AD88" s="107">
        <v>0.11787705831675568</v>
      </c>
      <c r="AE88" s="107">
        <v>8.7553700746897278E-2</v>
      </c>
      <c r="AF88" s="107">
        <v>0.13385650815666844</v>
      </c>
      <c r="AG88" s="109">
        <v>2492.8649999999998</v>
      </c>
      <c r="AI88" s="264"/>
      <c r="AJ88" s="264"/>
      <c r="AK88" s="114" t="s">
        <v>11</v>
      </c>
      <c r="AL88" s="107">
        <v>0.45999605571366931</v>
      </c>
      <c r="AM88" s="107">
        <v>0.10328725718455334</v>
      </c>
      <c r="AN88" s="107">
        <v>9.8696771997192886E-2</v>
      </c>
      <c r="AO88" s="107">
        <v>0.11737374268059893</v>
      </c>
      <c r="AP88" s="107">
        <v>9.258977717505279E-2</v>
      </c>
      <c r="AQ88" s="107">
        <v>0.12805639524893278</v>
      </c>
      <c r="AR88" s="109">
        <v>2593.0675000000001</v>
      </c>
    </row>
    <row r="89" spans="2:46" x14ac:dyDescent="0.25">
      <c r="B89" s="260"/>
      <c r="C89" s="243"/>
      <c r="D89" s="112">
        <v>27</v>
      </c>
      <c r="E89" s="103">
        <v>0.35823806105283462</v>
      </c>
      <c r="F89" s="103">
        <v>0.17428666330936793</v>
      </c>
      <c r="G89" s="103">
        <v>0.15541793011818406</v>
      </c>
      <c r="H89" s="103">
        <v>9.5040126863032929E-3</v>
      </c>
      <c r="I89" s="103">
        <v>0.10874433455839021</v>
      </c>
      <c r="J89" s="103">
        <v>0.19380899827491993</v>
      </c>
      <c r="K89" s="99">
        <v>9332.9</v>
      </c>
      <c r="M89" s="264"/>
      <c r="N89" s="264"/>
      <c r="O89" s="8">
        <v>27</v>
      </c>
      <c r="P89" s="93">
        <v>0.36256849840245675</v>
      </c>
      <c r="Q89" s="93">
        <v>0.15896969640858707</v>
      </c>
      <c r="R89" s="93">
        <v>0.13302876017531612</v>
      </c>
      <c r="S89" s="93">
        <v>8.6867655111657976E-2</v>
      </c>
      <c r="T89" s="93">
        <v>9.2767352446630424E-2</v>
      </c>
      <c r="U89" s="93">
        <v>0.16579803745535168</v>
      </c>
      <c r="V89" s="86">
        <v>3557.95</v>
      </c>
    </row>
    <row r="90" spans="2:46" x14ac:dyDescent="0.25">
      <c r="B90" s="260"/>
      <c r="C90" s="243"/>
      <c r="D90" s="112">
        <v>32</v>
      </c>
      <c r="E90" s="103">
        <v>0.43896557104960776</v>
      </c>
      <c r="F90" s="103">
        <v>0.12679273119316811</v>
      </c>
      <c r="G90" s="103">
        <v>0.12513299192827657</v>
      </c>
      <c r="H90" s="103">
        <v>1.0100293646177635E-2</v>
      </c>
      <c r="I90" s="103">
        <v>0.10840792702821557</v>
      </c>
      <c r="J90" s="103">
        <v>0.19060048515455436</v>
      </c>
      <c r="K90" s="99">
        <v>7049.3</v>
      </c>
      <c r="M90" s="264"/>
      <c r="N90" s="264"/>
      <c r="O90" s="8">
        <v>32</v>
      </c>
      <c r="P90" s="93">
        <v>0.41714216450040598</v>
      </c>
      <c r="Q90" s="93">
        <v>0.11403399350382119</v>
      </c>
      <c r="R90" s="93">
        <v>0.10421696051087903</v>
      </c>
      <c r="S90" s="93">
        <v>0.10654362271105733</v>
      </c>
      <c r="T90" s="93">
        <v>8.8674208643963595E-2</v>
      </c>
      <c r="U90" s="93">
        <v>0.16938905012987282</v>
      </c>
      <c r="V90" s="86">
        <v>1852.4738095238095</v>
      </c>
    </row>
    <row r="91" spans="2:46" ht="15.75" thickBot="1" x14ac:dyDescent="0.3">
      <c r="B91" s="260"/>
      <c r="C91" s="243"/>
      <c r="D91" s="113">
        <v>37</v>
      </c>
      <c r="E91" s="104">
        <v>0.52280818869603929</v>
      </c>
      <c r="F91" s="104">
        <v>9.2901646639964405E-2</v>
      </c>
      <c r="G91" s="104">
        <v>9.6443406022845291E-2</v>
      </c>
      <c r="H91" s="104">
        <v>9.5868565494733743E-3</v>
      </c>
      <c r="I91" s="104">
        <v>0.10499184097314941</v>
      </c>
      <c r="J91" s="104">
        <v>0.17326806111852844</v>
      </c>
      <c r="K91" s="100">
        <v>5392.7999999999993</v>
      </c>
      <c r="M91" s="264"/>
      <c r="N91" s="264"/>
      <c r="O91" s="8">
        <v>37</v>
      </c>
      <c r="P91" s="93">
        <v>0.45302330934052354</v>
      </c>
      <c r="Q91" s="93">
        <v>8.2810042943922982E-2</v>
      </c>
      <c r="R91" s="93">
        <v>8.3128413384618641E-2</v>
      </c>
      <c r="S91" s="93">
        <v>0.13332519717069707</v>
      </c>
      <c r="T91" s="93">
        <v>8.4193817205622468E-2</v>
      </c>
      <c r="U91" s="93">
        <v>0.16351921995461544</v>
      </c>
      <c r="V91" s="86">
        <v>1013.0904761904762</v>
      </c>
    </row>
    <row r="92" spans="2:46" ht="15.75" thickTop="1" x14ac:dyDescent="0.25">
      <c r="B92" s="261"/>
      <c r="C92" s="243" t="s">
        <v>54</v>
      </c>
      <c r="D92" s="111">
        <v>22</v>
      </c>
      <c r="E92" s="105">
        <v>0.27011226829330198</v>
      </c>
      <c r="F92" s="105">
        <v>0.24806470443912385</v>
      </c>
      <c r="G92" s="105">
        <v>0.19147370113114323</v>
      </c>
      <c r="H92" s="105">
        <v>8.5279909305493277E-3</v>
      </c>
      <c r="I92" s="105">
        <v>9.8579514209088073E-2</v>
      </c>
      <c r="J92" s="103">
        <v>0.18324182099679354</v>
      </c>
      <c r="K92" s="99">
        <v>11819.9</v>
      </c>
      <c r="M92" s="264"/>
      <c r="N92" s="264"/>
      <c r="O92" s="114" t="s">
        <v>11</v>
      </c>
      <c r="P92" s="94">
        <v>0.38198118166543277</v>
      </c>
      <c r="Q92" s="94">
        <v>0.1428825627656356</v>
      </c>
      <c r="R92" s="94">
        <v>0.12365188052765119</v>
      </c>
      <c r="S92" s="94">
        <v>9.8055756978861416E-2</v>
      </c>
      <c r="T92" s="94">
        <v>9.0290861521944044E-2</v>
      </c>
      <c r="U92" s="94">
        <v>0.16313775654047505</v>
      </c>
      <c r="V92" s="96">
        <v>3225.8440476190476</v>
      </c>
    </row>
    <row r="93" spans="2:46" x14ac:dyDescent="0.25">
      <c r="B93" s="261"/>
      <c r="C93" s="243"/>
      <c r="D93" s="112">
        <v>27</v>
      </c>
      <c r="E93" s="103">
        <v>0.31879405401633049</v>
      </c>
      <c r="F93" s="103">
        <v>0.19907181240840249</v>
      </c>
      <c r="G93" s="103">
        <v>0.16159536604089605</v>
      </c>
      <c r="H93" s="103">
        <v>9.4563472677786295E-3</v>
      </c>
      <c r="I93" s="103">
        <v>0.11135924814478794</v>
      </c>
      <c r="J93" s="103">
        <v>0.19972317212180424</v>
      </c>
      <c r="K93" s="99">
        <v>8597.4000000000015</v>
      </c>
      <c r="M93" s="84"/>
      <c r="N93" s="84"/>
      <c r="O93" s="84"/>
      <c r="P93" s="84"/>
      <c r="Q93" s="84"/>
      <c r="R93" s="84"/>
      <c r="S93" s="84"/>
      <c r="T93" s="84"/>
      <c r="U93" s="84"/>
      <c r="V93" s="84"/>
    </row>
    <row r="94" spans="2:46" x14ac:dyDescent="0.25">
      <c r="B94" s="261"/>
      <c r="C94" s="243"/>
      <c r="D94" s="112">
        <v>32</v>
      </c>
      <c r="E94" s="103">
        <v>0.37979259531577897</v>
      </c>
      <c r="F94" s="103">
        <v>0.1529801020173705</v>
      </c>
      <c r="G94" s="103">
        <v>0.13139714780264383</v>
      </c>
      <c r="H94" s="103">
        <v>1.0217054976027448E-2</v>
      </c>
      <c r="I94" s="103">
        <v>0.11656939785242711</v>
      </c>
      <c r="J94" s="103">
        <v>0.20904370203575201</v>
      </c>
      <c r="K94" s="99">
        <v>6528.3000000000011</v>
      </c>
      <c r="M94" s="84"/>
      <c r="N94" s="84"/>
      <c r="O94" s="84"/>
      <c r="P94" s="84"/>
      <c r="Q94" s="84"/>
      <c r="R94" s="84"/>
      <c r="S94" s="84"/>
      <c r="T94" s="84"/>
      <c r="U94" s="84"/>
      <c r="V94" s="84"/>
    </row>
    <row r="95" spans="2:46" x14ac:dyDescent="0.25">
      <c r="B95" s="261"/>
      <c r="C95" s="243"/>
      <c r="D95" s="113">
        <v>37</v>
      </c>
      <c r="E95" s="104">
        <v>0.44886826249796447</v>
      </c>
      <c r="F95" s="104">
        <v>0.11573847907506921</v>
      </c>
      <c r="G95" s="104">
        <v>0.10782038755902948</v>
      </c>
      <c r="H95" s="104">
        <v>1.074743527112848E-2</v>
      </c>
      <c r="I95" s="104">
        <v>0.11814036801823806</v>
      </c>
      <c r="J95" s="104">
        <v>0.19868506757857027</v>
      </c>
      <c r="K95" s="100">
        <v>4912.8</v>
      </c>
      <c r="M95" s="84"/>
      <c r="N95" s="84"/>
      <c r="O95" s="84"/>
      <c r="P95" s="84"/>
      <c r="Q95" s="84"/>
      <c r="R95" s="84"/>
      <c r="S95" s="84"/>
      <c r="T95" s="84"/>
      <c r="U95" s="84"/>
      <c r="V95" s="84"/>
    </row>
    <row r="96" spans="2:46" x14ac:dyDescent="0.25">
      <c r="B96" s="261"/>
      <c r="C96" s="243" t="s">
        <v>55</v>
      </c>
      <c r="D96" s="112">
        <v>22</v>
      </c>
      <c r="E96" s="103">
        <v>0.28174281232856602</v>
      </c>
      <c r="F96" s="103">
        <v>0.24683402486420497</v>
      </c>
      <c r="G96" s="103">
        <v>0.1957225531783377</v>
      </c>
      <c r="H96" s="103">
        <v>8.2906438577378064E-3</v>
      </c>
      <c r="I96" s="103">
        <v>9.2271080101682085E-2</v>
      </c>
      <c r="J96" s="103">
        <v>0.17513888566947144</v>
      </c>
      <c r="K96" s="99">
        <v>12942.3</v>
      </c>
      <c r="M96" s="84"/>
      <c r="N96" s="84"/>
      <c r="O96" s="84"/>
      <c r="P96" s="215"/>
      <c r="Q96" s="215"/>
      <c r="R96" s="215"/>
      <c r="S96" s="215"/>
      <c r="T96" s="215"/>
      <c r="U96" s="215"/>
      <c r="V96" s="215"/>
      <c r="W96" s="215"/>
      <c r="X96" s="215"/>
      <c r="AA96" s="215"/>
      <c r="AB96" s="215"/>
      <c r="AC96" s="215"/>
      <c r="AD96" s="215"/>
      <c r="AE96" s="215"/>
      <c r="AF96" s="215"/>
      <c r="AG96" s="215"/>
      <c r="AH96" s="215"/>
      <c r="AI96" s="215"/>
      <c r="AL96" s="215"/>
      <c r="AM96" s="215"/>
      <c r="AN96" s="215"/>
      <c r="AO96" s="215"/>
      <c r="AP96" s="215"/>
      <c r="AQ96" s="215"/>
      <c r="AR96" s="215"/>
      <c r="AS96" s="215"/>
      <c r="AT96" s="215"/>
    </row>
    <row r="97" spans="2:46" x14ac:dyDescent="0.25">
      <c r="B97" s="261"/>
      <c r="C97" s="243"/>
      <c r="D97" s="112">
        <v>27</v>
      </c>
      <c r="E97" s="103">
        <v>0.34409591065856465</v>
      </c>
      <c r="F97" s="103">
        <v>0.19580664586412658</v>
      </c>
      <c r="G97" s="103">
        <v>0.16460283571467674</v>
      </c>
      <c r="H97" s="103">
        <v>8.8356051896863203E-3</v>
      </c>
      <c r="I97" s="103">
        <v>0.10047626868122846</v>
      </c>
      <c r="J97" s="103">
        <v>0.1861827338917173</v>
      </c>
      <c r="K97" s="99">
        <v>9133.5</v>
      </c>
      <c r="M97" s="84"/>
      <c r="N97" s="84"/>
      <c r="O97" s="84"/>
      <c r="P97" s="215"/>
      <c r="Q97" s="215"/>
      <c r="R97" s="215"/>
      <c r="S97" s="215"/>
      <c r="T97" s="215"/>
      <c r="U97" s="215"/>
      <c r="V97" s="215"/>
      <c r="W97" s="215"/>
      <c r="X97" s="215"/>
      <c r="AA97" s="215"/>
      <c r="AB97" s="215"/>
      <c r="AC97" s="215"/>
      <c r="AD97" s="215"/>
      <c r="AE97" s="215"/>
      <c r="AF97" s="215"/>
      <c r="AG97" s="215"/>
      <c r="AH97" s="215"/>
      <c r="AI97" s="215"/>
      <c r="AL97" s="215"/>
      <c r="AM97" s="215"/>
      <c r="AN97" s="215"/>
      <c r="AO97" s="215"/>
      <c r="AP97" s="215"/>
      <c r="AQ97" s="215"/>
      <c r="AR97" s="215"/>
      <c r="AS97" s="215"/>
      <c r="AT97" s="215"/>
    </row>
    <row r="98" spans="2:46" x14ac:dyDescent="0.25">
      <c r="B98" s="261"/>
      <c r="C98" s="243"/>
      <c r="D98" s="112">
        <v>32</v>
      </c>
      <c r="E98" s="103">
        <v>0.42622804803824055</v>
      </c>
      <c r="F98" s="103">
        <v>0.14267476210976351</v>
      </c>
      <c r="G98" s="103">
        <v>0.13068004691002477</v>
      </c>
      <c r="H98" s="103">
        <v>9.8421982393895758E-3</v>
      </c>
      <c r="I98" s="103">
        <v>0.10770007274022832</v>
      </c>
      <c r="J98" s="103">
        <v>0.18287487196235325</v>
      </c>
      <c r="K98" s="99">
        <v>6736.3</v>
      </c>
      <c r="M98" s="6"/>
      <c r="N98" s="6"/>
      <c r="O98" s="6"/>
      <c r="P98" s="215"/>
      <c r="Q98" s="215"/>
      <c r="R98" s="215"/>
      <c r="S98" s="215"/>
      <c r="T98" s="215"/>
      <c r="U98" s="215"/>
      <c r="V98" s="215"/>
      <c r="W98" s="215"/>
      <c r="X98" s="215"/>
      <c r="Y98" s="6"/>
      <c r="AA98" s="215"/>
      <c r="AB98" s="215"/>
      <c r="AC98" s="215"/>
      <c r="AD98" s="215"/>
      <c r="AE98" s="215"/>
      <c r="AF98" s="215"/>
      <c r="AG98" s="215"/>
      <c r="AH98" s="215"/>
      <c r="AI98" s="215"/>
      <c r="AL98" s="215"/>
      <c r="AM98" s="215"/>
      <c r="AN98" s="215"/>
      <c r="AO98" s="215"/>
      <c r="AP98" s="215"/>
      <c r="AQ98" s="215"/>
      <c r="AR98" s="215"/>
      <c r="AS98" s="215"/>
      <c r="AT98" s="215"/>
    </row>
    <row r="99" spans="2:46" x14ac:dyDescent="0.25">
      <c r="B99" s="261"/>
      <c r="C99" s="243"/>
      <c r="D99" s="113">
        <v>37</v>
      </c>
      <c r="E99" s="104">
        <v>0.51049811470529882</v>
      </c>
      <c r="F99" s="104">
        <v>9.8372692994641825E-2</v>
      </c>
      <c r="G99" s="104">
        <v>0.1021432823973011</v>
      </c>
      <c r="H99" s="104">
        <v>1.037904346100417E-2</v>
      </c>
      <c r="I99" s="104">
        <v>0.10615201428854935</v>
      </c>
      <c r="J99" s="104">
        <v>0.17245485215320505</v>
      </c>
      <c r="K99" s="218">
        <v>5038.9999999999982</v>
      </c>
      <c r="L99" s="6"/>
      <c r="M99" s="6"/>
      <c r="N99" s="6"/>
      <c r="O99" s="6"/>
      <c r="P99" s="215"/>
      <c r="Q99" s="215"/>
      <c r="R99" s="215"/>
      <c r="S99" s="215"/>
      <c r="T99" s="215"/>
      <c r="U99" s="215"/>
      <c r="V99" s="215"/>
      <c r="W99" s="215"/>
      <c r="X99" s="215"/>
      <c r="Y99" s="6"/>
      <c r="AA99" s="215"/>
      <c r="AB99" s="215"/>
      <c r="AC99" s="215"/>
      <c r="AD99" s="215"/>
      <c r="AE99" s="215"/>
      <c r="AF99" s="215"/>
      <c r="AG99" s="215"/>
      <c r="AH99" s="215"/>
      <c r="AI99" s="215"/>
      <c r="AL99" s="215"/>
      <c r="AM99" s="215"/>
      <c r="AN99" s="215"/>
      <c r="AO99" s="215"/>
      <c r="AP99" s="215"/>
      <c r="AQ99" s="215"/>
      <c r="AR99" s="215"/>
      <c r="AS99" s="215"/>
      <c r="AT99" s="215"/>
    </row>
    <row r="100" spans="2:46" x14ac:dyDescent="0.25">
      <c r="B100" s="262" t="s">
        <v>1</v>
      </c>
      <c r="C100" s="263"/>
      <c r="D100" s="7">
        <v>22</v>
      </c>
      <c r="E100" s="106">
        <v>0.19733836936098473</v>
      </c>
      <c r="F100" s="106">
        <v>0.32246626872359557</v>
      </c>
      <c r="G100" s="106">
        <v>0.23667295583420037</v>
      </c>
      <c r="H100" s="106">
        <v>6.2638438707354237E-3</v>
      </c>
      <c r="I100" s="106">
        <v>7.483356126348481E-2</v>
      </c>
      <c r="J100" s="106">
        <v>0.16242500094699922</v>
      </c>
      <c r="K100" s="217">
        <v>18546.17083333333</v>
      </c>
      <c r="L100" s="6"/>
      <c r="M100" s="220"/>
      <c r="N100" s="221"/>
      <c r="O100" s="222"/>
      <c r="P100" s="215"/>
      <c r="Q100" s="215"/>
      <c r="R100" s="215"/>
      <c r="S100" s="215"/>
      <c r="T100" s="215"/>
      <c r="U100" s="215"/>
      <c r="V100" s="215"/>
      <c r="W100" s="215"/>
      <c r="X100" s="215"/>
      <c r="Y100" s="6"/>
      <c r="AA100" s="215"/>
      <c r="AB100" s="215"/>
      <c r="AC100" s="215"/>
      <c r="AD100" s="215"/>
      <c r="AE100" s="215"/>
      <c r="AF100" s="215"/>
      <c r="AG100" s="215"/>
      <c r="AH100" s="215"/>
      <c r="AI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</row>
    <row r="101" spans="2:46" x14ac:dyDescent="0.25">
      <c r="B101" s="264"/>
      <c r="C101" s="264"/>
      <c r="D101" s="8">
        <v>27</v>
      </c>
      <c r="E101" s="106">
        <v>0.24594528505988286</v>
      </c>
      <c r="F101" s="106">
        <v>0.26456595762166385</v>
      </c>
      <c r="G101" s="106">
        <v>0.20447305894020265</v>
      </c>
      <c r="H101" s="106">
        <v>7.6779239579296901E-3</v>
      </c>
      <c r="I101" s="106">
        <v>9.2068177630118056E-2</v>
      </c>
      <c r="J101" s="106">
        <v>0.18526959679020294</v>
      </c>
      <c r="K101" s="217">
        <v>12388.424999999997</v>
      </c>
      <c r="L101" s="6"/>
      <c r="M101" s="220"/>
      <c r="N101" s="221"/>
      <c r="O101" s="222"/>
      <c r="P101" s="215"/>
      <c r="Q101" s="215"/>
      <c r="R101" s="215"/>
      <c r="S101" s="215"/>
      <c r="T101" s="215"/>
      <c r="U101" s="215"/>
      <c r="V101" s="215"/>
      <c r="W101" s="215"/>
      <c r="X101" s="215"/>
      <c r="Y101" s="6"/>
      <c r="AA101" s="215"/>
      <c r="AB101" s="215"/>
      <c r="AC101" s="215"/>
      <c r="AD101" s="215"/>
      <c r="AE101" s="215"/>
      <c r="AF101" s="215"/>
      <c r="AG101" s="215"/>
      <c r="AH101" s="215"/>
      <c r="AI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</row>
    <row r="102" spans="2:46" x14ac:dyDescent="0.25">
      <c r="B102" s="264"/>
      <c r="C102" s="264"/>
      <c r="D102" s="8">
        <v>32</v>
      </c>
      <c r="E102" s="106">
        <v>0.30462474299101561</v>
      </c>
      <c r="F102" s="106">
        <v>0.20782103797170134</v>
      </c>
      <c r="G102" s="106">
        <v>0.17477086609036122</v>
      </c>
      <c r="H102" s="106">
        <v>8.9283987718804438E-3</v>
      </c>
      <c r="I102" s="106">
        <v>0.1050420118847623</v>
      </c>
      <c r="J102" s="106">
        <v>0.1988129422902791</v>
      </c>
      <c r="K102" s="217">
        <v>8832.8416666666653</v>
      </c>
      <c r="L102" s="6"/>
      <c r="M102" s="220"/>
      <c r="N102" s="221"/>
      <c r="O102" s="222"/>
      <c r="P102" s="215"/>
      <c r="Q102" s="215"/>
      <c r="R102" s="215"/>
      <c r="S102" s="215"/>
      <c r="T102" s="215"/>
      <c r="U102" s="215"/>
      <c r="V102" s="215"/>
      <c r="W102" s="215"/>
      <c r="X102" s="215"/>
      <c r="Y102" s="6"/>
      <c r="AA102" s="215"/>
      <c r="AB102" s="215"/>
      <c r="AC102" s="215"/>
      <c r="AD102" s="215"/>
      <c r="AE102" s="215"/>
      <c r="AF102" s="215"/>
      <c r="AG102" s="215"/>
      <c r="AH102" s="215"/>
      <c r="AI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</row>
    <row r="103" spans="2:46" ht="15.75" thickBot="1" x14ac:dyDescent="0.3">
      <c r="B103" s="264"/>
      <c r="C103" s="264"/>
      <c r="D103" s="8">
        <v>37</v>
      </c>
      <c r="E103" s="106">
        <v>0.3753035817564177</v>
      </c>
      <c r="F103" s="106">
        <v>0.15182618941759868</v>
      </c>
      <c r="G103" s="106">
        <v>0.14526698800415119</v>
      </c>
      <c r="H103" s="106">
        <v>1.0133233998344265E-2</v>
      </c>
      <c r="I103" s="106">
        <v>0.11397326954692831</v>
      </c>
      <c r="J103" s="106">
        <v>0.2034967372765599</v>
      </c>
      <c r="K103" s="217">
        <v>6373.0874999999987</v>
      </c>
      <c r="L103" s="6"/>
      <c r="M103" s="220"/>
      <c r="N103" s="221"/>
      <c r="O103" s="222"/>
      <c r="P103" s="215"/>
      <c r="Q103" s="215"/>
      <c r="R103" s="215"/>
      <c r="S103" s="215"/>
      <c r="T103" s="215"/>
      <c r="U103" s="215"/>
      <c r="V103" s="215"/>
      <c r="W103" s="215"/>
      <c r="X103" s="215"/>
      <c r="Y103" s="6"/>
      <c r="AA103" s="215"/>
      <c r="AB103" s="215"/>
      <c r="AC103" s="215"/>
      <c r="AD103" s="215"/>
      <c r="AE103" s="215"/>
      <c r="AF103" s="215"/>
      <c r="AG103" s="215"/>
      <c r="AH103" s="215"/>
      <c r="AI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</row>
    <row r="104" spans="2:46" ht="15.75" thickTop="1" x14ac:dyDescent="0.25">
      <c r="B104" s="264"/>
      <c r="C104" s="264"/>
      <c r="D104" s="114" t="s">
        <v>11</v>
      </c>
      <c r="E104" s="107">
        <v>0.28080299479207521</v>
      </c>
      <c r="F104" s="107">
        <v>0.23666986343363988</v>
      </c>
      <c r="G104" s="107">
        <v>0.19029596721722886</v>
      </c>
      <c r="H104" s="107">
        <v>8.2508501497224555E-3</v>
      </c>
      <c r="I104" s="107">
        <v>9.6479255081323378E-2</v>
      </c>
      <c r="J104" s="107">
        <v>0.18750106932601029</v>
      </c>
      <c r="K104" s="169">
        <v>11535.131249999999</v>
      </c>
      <c r="L104" s="6"/>
      <c r="M104" s="220"/>
      <c r="N104" s="221"/>
      <c r="O104" s="222"/>
      <c r="P104" s="215"/>
      <c r="Q104" s="215"/>
      <c r="R104" s="215"/>
      <c r="S104" s="215"/>
      <c r="T104" s="215"/>
      <c r="U104" s="215"/>
      <c r="V104" s="215"/>
      <c r="W104" s="215"/>
      <c r="X104" s="215"/>
      <c r="Y104" s="6"/>
      <c r="AA104" s="215"/>
      <c r="AB104" s="215"/>
      <c r="AC104" s="215"/>
      <c r="AD104" s="215"/>
      <c r="AE104" s="215"/>
      <c r="AF104" s="215"/>
      <c r="AG104" s="215"/>
      <c r="AH104" s="215"/>
      <c r="AI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</row>
    <row r="105" spans="2:46" x14ac:dyDescent="0.25">
      <c r="M105" s="6"/>
      <c r="N105" s="6"/>
      <c r="O105" s="6"/>
      <c r="P105" s="215"/>
      <c r="Q105" s="215"/>
      <c r="R105" s="215"/>
      <c r="S105" s="215"/>
      <c r="T105" s="215"/>
      <c r="U105" s="215"/>
      <c r="V105" s="215"/>
      <c r="W105" s="215"/>
      <c r="X105" s="215"/>
      <c r="Y105" s="6"/>
      <c r="AA105" s="215"/>
      <c r="AB105" s="215"/>
      <c r="AC105" s="215"/>
      <c r="AD105" s="215"/>
      <c r="AE105" s="215"/>
      <c r="AF105" s="215"/>
      <c r="AG105" s="215"/>
      <c r="AH105" s="215"/>
      <c r="AI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</row>
    <row r="106" spans="2:46" x14ac:dyDescent="0.25">
      <c r="P106" s="215"/>
      <c r="Q106" s="215"/>
      <c r="R106" s="215"/>
      <c r="S106" s="215"/>
      <c r="T106" s="215"/>
      <c r="U106" s="215"/>
      <c r="V106" s="215"/>
      <c r="W106" s="215"/>
      <c r="X106" s="215"/>
      <c r="AA106" s="215"/>
      <c r="AB106" s="215"/>
      <c r="AC106" s="215"/>
      <c r="AD106" s="215"/>
      <c r="AE106" s="215"/>
      <c r="AF106" s="215"/>
      <c r="AG106" s="215"/>
      <c r="AH106" s="215"/>
      <c r="AI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</row>
  </sheetData>
  <mergeCells count="126">
    <mergeCell ref="M88:N92"/>
    <mergeCell ref="M72:M87"/>
    <mergeCell ref="M52:M71"/>
    <mergeCell ref="M40:M51"/>
    <mergeCell ref="M20:M39"/>
    <mergeCell ref="N52:N55"/>
    <mergeCell ref="N56:N59"/>
    <mergeCell ref="N60:N63"/>
    <mergeCell ref="N64:N67"/>
    <mergeCell ref="N72:N75"/>
    <mergeCell ref="N68:N71"/>
    <mergeCell ref="N76:N79"/>
    <mergeCell ref="N44:N47"/>
    <mergeCell ref="N48:N51"/>
    <mergeCell ref="N80:N83"/>
    <mergeCell ref="N84:N87"/>
    <mergeCell ref="P2:U2"/>
    <mergeCell ref="N2:N3"/>
    <mergeCell ref="M2:M3"/>
    <mergeCell ref="N40:N43"/>
    <mergeCell ref="O2:O3"/>
    <mergeCell ref="N20:N23"/>
    <mergeCell ref="N24:N27"/>
    <mergeCell ref="N4:N7"/>
    <mergeCell ref="N8:N11"/>
    <mergeCell ref="N28:N31"/>
    <mergeCell ref="N12:N15"/>
    <mergeCell ref="N32:N35"/>
    <mergeCell ref="N36:N39"/>
    <mergeCell ref="N16:N19"/>
    <mergeCell ref="M4:M19"/>
    <mergeCell ref="C28:C31"/>
    <mergeCell ref="C32:C35"/>
    <mergeCell ref="C36:C39"/>
    <mergeCell ref="B2:B3"/>
    <mergeCell ref="C2:C3"/>
    <mergeCell ref="D2:D3"/>
    <mergeCell ref="E2:J2"/>
    <mergeCell ref="B4:B19"/>
    <mergeCell ref="C4:C7"/>
    <mergeCell ref="C8:C11"/>
    <mergeCell ref="C12:C15"/>
    <mergeCell ref="C16:C19"/>
    <mergeCell ref="Y16:Y19"/>
    <mergeCell ref="B88:B99"/>
    <mergeCell ref="C88:C91"/>
    <mergeCell ref="C92:C95"/>
    <mergeCell ref="C96:C99"/>
    <mergeCell ref="B100:C104"/>
    <mergeCell ref="B72:B87"/>
    <mergeCell ref="C72:C75"/>
    <mergeCell ref="C76:C79"/>
    <mergeCell ref="C80:C83"/>
    <mergeCell ref="C84:C87"/>
    <mergeCell ref="B40:B51"/>
    <mergeCell ref="C40:C43"/>
    <mergeCell ref="C44:C47"/>
    <mergeCell ref="C48:C51"/>
    <mergeCell ref="B52:B71"/>
    <mergeCell ref="C52:C55"/>
    <mergeCell ref="C56:C59"/>
    <mergeCell ref="C60:C63"/>
    <mergeCell ref="C64:C67"/>
    <mergeCell ref="C68:C71"/>
    <mergeCell ref="B20:B39"/>
    <mergeCell ref="C20:C23"/>
    <mergeCell ref="C24:C27"/>
    <mergeCell ref="X84:Y88"/>
    <mergeCell ref="X40:X51"/>
    <mergeCell ref="Y40:Y43"/>
    <mergeCell ref="Y44:Y47"/>
    <mergeCell ref="Y48:Y51"/>
    <mergeCell ref="X52:X71"/>
    <mergeCell ref="Y52:Y55"/>
    <mergeCell ref="Y56:Y59"/>
    <mergeCell ref="Y60:Y63"/>
    <mergeCell ref="Y64:Y67"/>
    <mergeCell ref="Y68:Y71"/>
    <mergeCell ref="AL2:AQ2"/>
    <mergeCell ref="AI4:AI19"/>
    <mergeCell ref="AJ4:AJ7"/>
    <mergeCell ref="AJ8:AJ11"/>
    <mergeCell ref="AJ12:AJ15"/>
    <mergeCell ref="AJ16:AJ19"/>
    <mergeCell ref="X72:X83"/>
    <mergeCell ref="Y72:Y75"/>
    <mergeCell ref="Y76:Y79"/>
    <mergeCell ref="Y80:Y83"/>
    <mergeCell ref="X20:X39"/>
    <mergeCell ref="Y20:Y23"/>
    <mergeCell ref="Y24:Y27"/>
    <mergeCell ref="Y28:Y31"/>
    <mergeCell ref="Y32:Y35"/>
    <mergeCell ref="Y36:Y39"/>
    <mergeCell ref="X2:X3"/>
    <mergeCell ref="Y2:Y3"/>
    <mergeCell ref="Z2:Z3"/>
    <mergeCell ref="AA2:AF2"/>
    <mergeCell ref="X4:X19"/>
    <mergeCell ref="Y4:Y7"/>
    <mergeCell ref="Y8:Y11"/>
    <mergeCell ref="Y12:Y15"/>
    <mergeCell ref="AI20:AI39"/>
    <mergeCell ref="AJ20:AJ23"/>
    <mergeCell ref="AJ24:AJ27"/>
    <mergeCell ref="AJ28:AJ31"/>
    <mergeCell ref="AJ32:AJ35"/>
    <mergeCell ref="AJ36:AJ39"/>
    <mergeCell ref="AI2:AI3"/>
    <mergeCell ref="AJ2:AJ3"/>
    <mergeCell ref="AK2:AK3"/>
    <mergeCell ref="AI72:AI83"/>
    <mergeCell ref="AJ72:AJ75"/>
    <mergeCell ref="AJ76:AJ79"/>
    <mergeCell ref="AJ80:AJ83"/>
    <mergeCell ref="AI84:AJ88"/>
    <mergeCell ref="AI40:AI51"/>
    <mergeCell ref="AJ40:AJ43"/>
    <mergeCell ref="AJ44:AJ47"/>
    <mergeCell ref="AJ48:AJ51"/>
    <mergeCell ref="AI52:AI71"/>
    <mergeCell ref="AJ52:AJ55"/>
    <mergeCell ref="AJ56:AJ59"/>
    <mergeCell ref="AJ60:AJ63"/>
    <mergeCell ref="AJ64:AJ67"/>
    <mergeCell ref="AJ68:AJ71"/>
  </mergeCells>
  <pageMargins left="0.7" right="0.7" top="0.75" bottom="0.75" header="0.3" footer="0.3"/>
  <pageSetup paperSize="9" orientation="portrait" r:id="rId1"/>
  <headerFooter>
    <oddHeader>&amp;C&amp;"arial,Bold"&amp;10&amp;K3E8430Company Confidential</oddHeader>
    <oddFooter>&amp;C&amp;"arial,Bold"&amp;10&amp;K3E8430Company Confidential</oddFooter>
    <evenHeader>&amp;C&amp;"arial,Bold"&amp;10&amp;K3E8430Company Confidential</evenHeader>
    <evenFooter>&amp;C&amp;"arial,Bold"&amp;10&amp;K3E8430Company Confidential</evenFooter>
    <firstHeader>&amp;C&amp;"arial,Bold"&amp;10&amp;K3E8430Company Confidential</firstHeader>
    <firstFooter>&amp;C&amp;"arial,Bold"&amp;10&amp;K3E8430Company Confidential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143"/>
  <sheetViews>
    <sheetView topLeftCell="A94" workbookViewId="0">
      <selection activeCell="A116" sqref="A116:XFD124"/>
    </sheetView>
  </sheetViews>
  <sheetFormatPr defaultRowHeight="15" x14ac:dyDescent="0.25"/>
  <cols>
    <col min="3" max="3" width="11.140625" customWidth="1"/>
    <col min="5" max="5" width="13" customWidth="1"/>
    <col min="8" max="8" width="12" customWidth="1"/>
    <col min="9" max="9" width="11.140625" customWidth="1"/>
    <col min="14" max="14" width="11.28515625" customWidth="1"/>
    <col min="16" max="16" width="12.28515625" customWidth="1"/>
    <col min="19" max="19" width="11.85546875" customWidth="1"/>
    <col min="20" max="20" width="11.28515625" customWidth="1"/>
    <col min="25" max="25" width="11.85546875" customWidth="1"/>
    <col min="27" max="27" width="12.140625" customWidth="1"/>
    <col min="30" max="30" width="11.7109375" customWidth="1"/>
    <col min="31" max="31" width="11.5703125" customWidth="1"/>
    <col min="34" max="34" width="4.42578125" customWidth="1"/>
    <col min="36" max="36" width="11.7109375" customWidth="1"/>
    <col min="38" max="38" width="12.7109375" customWidth="1"/>
    <col min="41" max="41" width="12.5703125" customWidth="1"/>
    <col min="42" max="42" width="11" customWidth="1"/>
  </cols>
  <sheetData>
    <row r="1" spans="2:44" x14ac:dyDescent="0.25">
      <c r="B1" s="83" t="s">
        <v>3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 t="s">
        <v>12</v>
      </c>
      <c r="N1" s="83"/>
      <c r="O1" s="83"/>
      <c r="P1" s="83"/>
      <c r="Q1" s="83"/>
      <c r="R1" s="83"/>
      <c r="S1" s="83"/>
      <c r="T1" s="83"/>
      <c r="U1" s="83"/>
      <c r="V1" s="83"/>
      <c r="W1" s="83"/>
      <c r="X1" s="83" t="s">
        <v>13</v>
      </c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 t="s">
        <v>14</v>
      </c>
      <c r="AJ1" s="143"/>
      <c r="AK1" s="143"/>
      <c r="AL1" s="143"/>
      <c r="AM1" s="143"/>
      <c r="AN1" s="143"/>
      <c r="AO1" s="143"/>
      <c r="AP1" s="143"/>
      <c r="AQ1" s="143"/>
      <c r="AR1" s="143"/>
    </row>
    <row r="2" spans="2:44" x14ac:dyDescent="0.25">
      <c r="B2" s="269" t="s">
        <v>15</v>
      </c>
      <c r="C2" s="269" t="s">
        <v>16</v>
      </c>
      <c r="D2" s="270" t="s">
        <v>0</v>
      </c>
      <c r="E2" s="272"/>
      <c r="F2" s="272"/>
      <c r="G2" s="272"/>
      <c r="H2" s="272"/>
      <c r="I2" s="272"/>
      <c r="J2" s="272"/>
      <c r="K2" s="131"/>
      <c r="M2" s="269" t="s">
        <v>15</v>
      </c>
      <c r="N2" s="269" t="s">
        <v>16</v>
      </c>
      <c r="O2" s="270" t="s">
        <v>0</v>
      </c>
      <c r="P2" s="272"/>
      <c r="Q2" s="272"/>
      <c r="R2" s="272"/>
      <c r="S2" s="272"/>
      <c r="T2" s="272"/>
      <c r="U2" s="272"/>
      <c r="V2" s="117"/>
      <c r="X2" s="269" t="s">
        <v>15</v>
      </c>
      <c r="Y2" s="269" t="s">
        <v>16</v>
      </c>
      <c r="Z2" s="270" t="s">
        <v>0</v>
      </c>
      <c r="AA2" s="272"/>
      <c r="AB2" s="272"/>
      <c r="AC2" s="272"/>
      <c r="AD2" s="272"/>
      <c r="AE2" s="272"/>
      <c r="AF2" s="272"/>
      <c r="AG2" s="145"/>
      <c r="AI2" s="269" t="s">
        <v>15</v>
      </c>
      <c r="AJ2" s="269" t="s">
        <v>16</v>
      </c>
      <c r="AK2" s="270" t="s">
        <v>0</v>
      </c>
      <c r="AL2" s="272"/>
      <c r="AM2" s="272"/>
      <c r="AN2" s="272"/>
      <c r="AO2" s="272"/>
      <c r="AP2" s="272"/>
      <c r="AQ2" s="272"/>
      <c r="AR2" s="159"/>
    </row>
    <row r="3" spans="2:44" x14ac:dyDescent="0.25">
      <c r="B3" s="252"/>
      <c r="C3" s="252"/>
      <c r="D3" s="271"/>
      <c r="E3" s="135" t="s">
        <v>17</v>
      </c>
      <c r="F3" s="130" t="s">
        <v>18</v>
      </c>
      <c r="G3" s="130" t="s">
        <v>19</v>
      </c>
      <c r="H3" s="130" t="s">
        <v>20</v>
      </c>
      <c r="I3" s="130" t="s">
        <v>21</v>
      </c>
      <c r="J3" s="130" t="s">
        <v>22</v>
      </c>
      <c r="K3" s="141" t="s">
        <v>56</v>
      </c>
      <c r="M3" s="252"/>
      <c r="N3" s="252"/>
      <c r="O3" s="271"/>
      <c r="P3" s="121" t="s">
        <v>17</v>
      </c>
      <c r="Q3" s="116" t="s">
        <v>18</v>
      </c>
      <c r="R3" s="116" t="s">
        <v>19</v>
      </c>
      <c r="S3" s="116" t="s">
        <v>20</v>
      </c>
      <c r="T3" s="116" t="s">
        <v>21</v>
      </c>
      <c r="U3" s="116" t="s">
        <v>22</v>
      </c>
      <c r="V3" s="127" t="s">
        <v>56</v>
      </c>
      <c r="X3" s="252"/>
      <c r="Y3" s="252"/>
      <c r="Z3" s="271"/>
      <c r="AA3" s="149" t="s">
        <v>17</v>
      </c>
      <c r="AB3" s="144" t="s">
        <v>18</v>
      </c>
      <c r="AC3" s="144" t="s">
        <v>19</v>
      </c>
      <c r="AD3" s="144" t="s">
        <v>20</v>
      </c>
      <c r="AE3" s="144" t="s">
        <v>21</v>
      </c>
      <c r="AF3" s="144" t="s">
        <v>22</v>
      </c>
      <c r="AG3" s="155" t="s">
        <v>56</v>
      </c>
      <c r="AI3" s="252"/>
      <c r="AJ3" s="252"/>
      <c r="AK3" s="271"/>
      <c r="AL3" s="162" t="s">
        <v>17</v>
      </c>
      <c r="AM3" s="158" t="s">
        <v>18</v>
      </c>
      <c r="AN3" s="158" t="s">
        <v>19</v>
      </c>
      <c r="AO3" s="158" t="s">
        <v>20</v>
      </c>
      <c r="AP3" s="158" t="s">
        <v>21</v>
      </c>
      <c r="AQ3" s="158" t="s">
        <v>22</v>
      </c>
      <c r="AR3" s="168" t="s">
        <v>56</v>
      </c>
    </row>
    <row r="4" spans="2:44" x14ac:dyDescent="0.25">
      <c r="B4" s="259" t="s">
        <v>23</v>
      </c>
      <c r="C4" s="266" t="s">
        <v>24</v>
      </c>
      <c r="D4" s="111">
        <v>22</v>
      </c>
      <c r="E4" s="138">
        <v>0.15737035524703957</v>
      </c>
      <c r="F4" s="138">
        <v>0.30322580645161284</v>
      </c>
      <c r="G4" s="138">
        <v>0.24181298489179254</v>
      </c>
      <c r="H4" s="138">
        <v>7.2682727643936292E-3</v>
      </c>
      <c r="I4" s="138">
        <v>9.3997550020416473E-2</v>
      </c>
      <c r="J4" s="138">
        <v>0.19632503062474474</v>
      </c>
      <c r="K4" s="133">
        <v>2449.0000000000005</v>
      </c>
      <c r="M4" s="259" t="s">
        <v>23</v>
      </c>
      <c r="N4" s="266" t="s">
        <v>24</v>
      </c>
      <c r="O4" s="111">
        <v>22</v>
      </c>
      <c r="P4" s="124">
        <v>0.19414370078740154</v>
      </c>
      <c r="Q4" s="124">
        <v>0.23745078740157474</v>
      </c>
      <c r="R4" s="124">
        <v>0.19266732283464563</v>
      </c>
      <c r="S4" s="124">
        <v>6.9143700787401563E-2</v>
      </c>
      <c r="T4" s="124">
        <v>0.10875984251968503</v>
      </c>
      <c r="U4" s="124">
        <v>0.19783464566929129</v>
      </c>
      <c r="V4" s="119">
        <v>812.80000000000018</v>
      </c>
      <c r="X4" s="259" t="s">
        <v>23</v>
      </c>
      <c r="Y4" s="266" t="s">
        <v>24</v>
      </c>
      <c r="Z4" s="111">
        <v>22</v>
      </c>
      <c r="AA4" s="152">
        <v>0.24451731912277103</v>
      </c>
      <c r="AB4" s="152">
        <v>0.20782947325271572</v>
      </c>
      <c r="AC4" s="152">
        <v>0.18589874974379994</v>
      </c>
      <c r="AD4" s="152">
        <v>5.6978889116622258E-2</v>
      </c>
      <c r="AE4" s="152">
        <v>0.12031153924984628</v>
      </c>
      <c r="AF4" s="152">
        <v>0.1844640295142447</v>
      </c>
      <c r="AG4" s="147">
        <v>975.80000000000007</v>
      </c>
      <c r="AI4" s="259" t="s">
        <v>23</v>
      </c>
      <c r="AJ4" s="266" t="s">
        <v>24</v>
      </c>
      <c r="AK4" s="111">
        <v>22</v>
      </c>
      <c r="AL4" s="165">
        <v>0.23893805309734514</v>
      </c>
      <c r="AM4" s="165">
        <v>0.23358715785140977</v>
      </c>
      <c r="AN4" s="165">
        <v>0.19633669479316734</v>
      </c>
      <c r="AO4" s="165">
        <v>6.3181724634698497E-2</v>
      </c>
      <c r="AP4" s="165">
        <v>0.11463264046100022</v>
      </c>
      <c r="AQ4" s="165">
        <v>0.1533237291623791</v>
      </c>
      <c r="AR4" s="161">
        <v>971.8</v>
      </c>
    </row>
    <row r="5" spans="2:44" x14ac:dyDescent="0.25">
      <c r="B5" s="260"/>
      <c r="C5" s="266"/>
      <c r="D5" s="112">
        <v>27</v>
      </c>
      <c r="E5" s="136">
        <v>0.20588925387142182</v>
      </c>
      <c r="F5" s="136">
        <v>0.25164242139840443</v>
      </c>
      <c r="G5" s="136">
        <v>0.21257625527921156</v>
      </c>
      <c r="H5" s="136">
        <v>8.3294228061942723E-3</v>
      </c>
      <c r="I5" s="136">
        <v>0.10640544345377755</v>
      </c>
      <c r="J5" s="136">
        <v>0.2151572031909901</v>
      </c>
      <c r="K5" s="131">
        <v>1704.8000000000004</v>
      </c>
      <c r="M5" s="260"/>
      <c r="N5" s="266"/>
      <c r="O5" s="112">
        <v>27</v>
      </c>
      <c r="P5" s="122">
        <v>0.24392253811289658</v>
      </c>
      <c r="Q5" s="122">
        <v>0.161516275236918</v>
      </c>
      <c r="R5" s="122">
        <v>0.15863205603625874</v>
      </c>
      <c r="S5" s="122">
        <v>9.3119077049855795E-2</v>
      </c>
      <c r="T5" s="122">
        <v>0.11825298722702925</v>
      </c>
      <c r="U5" s="122">
        <v>0.22455706633704162</v>
      </c>
      <c r="V5" s="117">
        <v>485.40000000000003</v>
      </c>
      <c r="X5" s="260"/>
      <c r="Y5" s="266"/>
      <c r="Z5" s="112">
        <v>27</v>
      </c>
      <c r="AA5" s="150">
        <v>0.3185577241151174</v>
      </c>
      <c r="AB5" s="150">
        <v>0.15911346344690705</v>
      </c>
      <c r="AC5" s="150">
        <v>0.14687396625868343</v>
      </c>
      <c r="AD5" s="150">
        <v>8.5676480317565321E-2</v>
      </c>
      <c r="AE5" s="150">
        <v>0.10982467747270923</v>
      </c>
      <c r="AF5" s="150">
        <v>0.17995368838901754</v>
      </c>
      <c r="AG5" s="145">
        <v>604.6</v>
      </c>
      <c r="AI5" s="260"/>
      <c r="AJ5" s="266"/>
      <c r="AK5" s="112">
        <v>27</v>
      </c>
      <c r="AL5" s="163">
        <v>0.27880416526704738</v>
      </c>
      <c r="AM5" s="163">
        <v>0.16090023513604298</v>
      </c>
      <c r="AN5" s="163">
        <v>0.153510245213302</v>
      </c>
      <c r="AO5" s="163">
        <v>9.1367148135707094E-2</v>
      </c>
      <c r="AP5" s="163">
        <v>0.11790393013100438</v>
      </c>
      <c r="AQ5" s="163">
        <v>0.1975142761168962</v>
      </c>
      <c r="AR5" s="159">
        <v>595.4</v>
      </c>
    </row>
    <row r="6" spans="2:44" x14ac:dyDescent="0.25">
      <c r="B6" s="260"/>
      <c r="C6" s="266"/>
      <c r="D6" s="112">
        <v>32</v>
      </c>
      <c r="E6" s="136">
        <v>0.26617804790847327</v>
      </c>
      <c r="F6" s="136">
        <v>0.18984626385412937</v>
      </c>
      <c r="G6" s="136">
        <v>0.18072935287808359</v>
      </c>
      <c r="H6" s="136">
        <v>9.1169109760457587E-3</v>
      </c>
      <c r="I6" s="136">
        <v>0.12012870933142648</v>
      </c>
      <c r="J6" s="136">
        <v>0.2340007150518412</v>
      </c>
      <c r="K6" s="131">
        <v>1118.8000000000004</v>
      </c>
      <c r="M6" s="260"/>
      <c r="N6" s="266"/>
      <c r="O6" s="112">
        <v>32</v>
      </c>
      <c r="P6" s="122">
        <v>0.26877192982456138</v>
      </c>
      <c r="Q6" s="122">
        <v>0.11649122807017545</v>
      </c>
      <c r="R6" s="122">
        <v>0.11789473684210527</v>
      </c>
      <c r="S6" s="122">
        <v>0.12912280701754386</v>
      </c>
      <c r="T6" s="122">
        <v>0.1150877192982456</v>
      </c>
      <c r="U6" s="122">
        <v>0.25263157894736843</v>
      </c>
      <c r="V6" s="117">
        <v>285</v>
      </c>
      <c r="X6" s="260"/>
      <c r="Y6" s="266"/>
      <c r="Z6" s="112">
        <v>32</v>
      </c>
      <c r="AA6" s="150">
        <v>0.37095032397408212</v>
      </c>
      <c r="AB6" s="150">
        <v>0.10799136069114472</v>
      </c>
      <c r="AC6" s="150">
        <v>0.10961123110151189</v>
      </c>
      <c r="AD6" s="150">
        <v>0.12958963282937366</v>
      </c>
      <c r="AE6" s="150">
        <v>0.11177105831533478</v>
      </c>
      <c r="AF6" s="150">
        <v>0.17008639308855295</v>
      </c>
      <c r="AG6" s="145">
        <v>370.4</v>
      </c>
      <c r="AI6" s="260"/>
      <c r="AJ6" s="266"/>
      <c r="AK6" s="112">
        <v>32</v>
      </c>
      <c r="AL6" s="163">
        <v>0.35913638757240662</v>
      </c>
      <c r="AM6" s="163">
        <v>0.10215903106898369</v>
      </c>
      <c r="AN6" s="163">
        <v>0.1232227488151659</v>
      </c>
      <c r="AO6" s="163">
        <v>0.11690363349131125</v>
      </c>
      <c r="AP6" s="163">
        <v>0.10847814639283837</v>
      </c>
      <c r="AQ6" s="163">
        <v>0.19010005265929442</v>
      </c>
      <c r="AR6" s="159">
        <v>379.7999999999999</v>
      </c>
    </row>
    <row r="7" spans="2:44" x14ac:dyDescent="0.25">
      <c r="B7" s="260"/>
      <c r="C7" s="266"/>
      <c r="D7" s="113">
        <v>37</v>
      </c>
      <c r="E7" s="137">
        <v>0.314114270806157</v>
      </c>
      <c r="F7" s="137">
        <v>0.14062092355857028</v>
      </c>
      <c r="G7" s="137">
        <v>0.1450560918340725</v>
      </c>
      <c r="H7" s="137">
        <v>1.0696582311505345E-2</v>
      </c>
      <c r="I7" s="137">
        <v>0.13696843203756845</v>
      </c>
      <c r="J7" s="137">
        <v>0.25254369945212618</v>
      </c>
      <c r="K7" s="132">
        <v>766.60000000000014</v>
      </c>
      <c r="M7" s="260"/>
      <c r="N7" s="266"/>
      <c r="O7" s="113">
        <v>37</v>
      </c>
      <c r="P7" s="123">
        <v>0.32646048109965636</v>
      </c>
      <c r="Q7" s="123">
        <v>9.6219931271477668E-2</v>
      </c>
      <c r="R7" s="123">
        <v>9.9656357388316144E-2</v>
      </c>
      <c r="S7" s="123">
        <v>0.15922107674684996</v>
      </c>
      <c r="T7" s="123">
        <v>9.6219931271477668E-2</v>
      </c>
      <c r="U7" s="123">
        <v>0.22222222222222221</v>
      </c>
      <c r="V7" s="118">
        <v>174.6</v>
      </c>
      <c r="X7" s="260"/>
      <c r="Y7" s="266"/>
      <c r="Z7" s="113">
        <v>37</v>
      </c>
      <c r="AA7" s="151">
        <v>0.42070116861435725</v>
      </c>
      <c r="AB7" s="151">
        <v>6.5108514190317199E-2</v>
      </c>
      <c r="AC7" s="151">
        <v>9.8497495826377304E-2</v>
      </c>
      <c r="AD7" s="151">
        <v>0.15609348914858096</v>
      </c>
      <c r="AE7" s="151">
        <v>0.1010016694490818</v>
      </c>
      <c r="AF7" s="151">
        <v>0.15859766277128548</v>
      </c>
      <c r="AG7" s="146">
        <v>239.6</v>
      </c>
      <c r="AI7" s="260"/>
      <c r="AJ7" s="266"/>
      <c r="AK7" s="113">
        <v>37</v>
      </c>
      <c r="AL7" s="164">
        <v>0.43131868131868129</v>
      </c>
      <c r="AM7" s="164">
        <v>7.7838827838827826E-2</v>
      </c>
      <c r="AN7" s="164">
        <v>8.7912087912087891E-2</v>
      </c>
      <c r="AO7" s="164">
        <v>0.15750915750915748</v>
      </c>
      <c r="AP7" s="164">
        <v>8.6996336996336979E-2</v>
      </c>
      <c r="AQ7" s="164">
        <v>0.15842490842490842</v>
      </c>
      <c r="AR7" s="160">
        <v>218.40000000000003</v>
      </c>
    </row>
    <row r="8" spans="2:44" x14ac:dyDescent="0.25">
      <c r="B8" s="261"/>
      <c r="C8" s="273" t="s">
        <v>25</v>
      </c>
      <c r="D8" s="112">
        <v>22</v>
      </c>
      <c r="E8" s="136">
        <v>0.11014439096630881</v>
      </c>
      <c r="F8" s="136">
        <v>0.38208071084783429</v>
      </c>
      <c r="G8" s="136">
        <v>0.27295446131062578</v>
      </c>
      <c r="H8" s="136">
        <v>4.6741947426878951E-3</v>
      </c>
      <c r="I8" s="136">
        <v>6.3541281007034461E-2</v>
      </c>
      <c r="J8" s="136">
        <v>0.16660496112550913</v>
      </c>
      <c r="K8" s="133">
        <v>4321.5999999999985</v>
      </c>
      <c r="M8" s="261"/>
      <c r="N8" s="273" t="s">
        <v>25</v>
      </c>
      <c r="O8" s="112">
        <v>22</v>
      </c>
      <c r="P8" s="122">
        <v>0.16840498600864925</v>
      </c>
      <c r="Q8" s="122">
        <v>0.25464258458407535</v>
      </c>
      <c r="R8" s="122">
        <v>0.20274739252098709</v>
      </c>
      <c r="S8" s="122">
        <v>7.7334011701857053E-2</v>
      </c>
      <c r="T8" s="122">
        <v>0.1154922411600102</v>
      </c>
      <c r="U8" s="122">
        <v>0.18137878402442131</v>
      </c>
      <c r="V8" s="119">
        <v>786.19999999999982</v>
      </c>
      <c r="X8" s="261"/>
      <c r="Y8" s="273" t="s">
        <v>25</v>
      </c>
      <c r="Z8" s="112">
        <v>22</v>
      </c>
      <c r="AA8" s="150">
        <v>0.21265413381847587</v>
      </c>
      <c r="AB8" s="150">
        <v>0.20355771174449161</v>
      </c>
      <c r="AC8" s="150">
        <v>0.19668485951081463</v>
      </c>
      <c r="AD8" s="150">
        <v>8.712350919749344E-2</v>
      </c>
      <c r="AE8" s="150">
        <v>0.12310491206791996</v>
      </c>
      <c r="AF8" s="150">
        <v>0.17687487366080454</v>
      </c>
      <c r="AG8" s="147">
        <v>989.4</v>
      </c>
      <c r="AI8" s="261"/>
      <c r="AJ8" s="273" t="s">
        <v>25</v>
      </c>
      <c r="AK8" s="112">
        <v>22</v>
      </c>
      <c r="AL8" s="163">
        <v>0.19637179726949694</v>
      </c>
      <c r="AM8" s="163">
        <v>0.21825322610809803</v>
      </c>
      <c r="AN8" s="163">
        <v>0.21769216383018519</v>
      </c>
      <c r="AO8" s="163">
        <v>7.8174677389190206E-2</v>
      </c>
      <c r="AP8" s="163">
        <v>0.13727323732934357</v>
      </c>
      <c r="AQ8" s="163">
        <v>0.1522348980736862</v>
      </c>
      <c r="AR8" s="161">
        <v>1069.3999999999999</v>
      </c>
    </row>
    <row r="9" spans="2:44" x14ac:dyDescent="0.25">
      <c r="B9" s="261"/>
      <c r="C9" s="273"/>
      <c r="D9" s="112">
        <v>27</v>
      </c>
      <c r="E9" s="136">
        <v>0.12820844378353916</v>
      </c>
      <c r="F9" s="136">
        <v>0.31757936251373892</v>
      </c>
      <c r="G9" s="136">
        <v>0.25408935152259648</v>
      </c>
      <c r="H9" s="136">
        <v>6.9179543544320163E-3</v>
      </c>
      <c r="I9" s="136">
        <v>8.7541216784121037E-2</v>
      </c>
      <c r="J9" s="136">
        <v>0.20566367104157235</v>
      </c>
      <c r="K9" s="131">
        <v>3093.4</v>
      </c>
      <c r="M9" s="261"/>
      <c r="N9" s="273"/>
      <c r="O9" s="112">
        <v>27</v>
      </c>
      <c r="P9" s="122">
        <v>0.2024424612494129</v>
      </c>
      <c r="Q9" s="122">
        <v>0.19586660403945519</v>
      </c>
      <c r="R9" s="122">
        <v>0.16862376702677315</v>
      </c>
      <c r="S9" s="122">
        <v>0.10004697040864256</v>
      </c>
      <c r="T9" s="122">
        <v>0.11085016439643026</v>
      </c>
      <c r="U9" s="122">
        <v>0.22217003287928605</v>
      </c>
      <c r="V9" s="117">
        <v>425.79999999999995</v>
      </c>
      <c r="X9" s="261"/>
      <c r="Y9" s="273"/>
      <c r="Z9" s="112">
        <v>27</v>
      </c>
      <c r="AA9" s="150">
        <v>0.25890092879256971</v>
      </c>
      <c r="AB9" s="150">
        <v>0.16060371517027866</v>
      </c>
      <c r="AC9" s="150">
        <v>0.14434984520123839</v>
      </c>
      <c r="AD9" s="150">
        <v>0.11532507739938082</v>
      </c>
      <c r="AE9" s="150">
        <v>0.1408668730650155</v>
      </c>
      <c r="AF9" s="150">
        <v>0.17995356037151705</v>
      </c>
      <c r="AG9" s="145">
        <v>516.79999999999995</v>
      </c>
      <c r="AI9" s="261"/>
      <c r="AJ9" s="273"/>
      <c r="AK9" s="112">
        <v>27</v>
      </c>
      <c r="AL9" s="163">
        <v>0.24840525328330207</v>
      </c>
      <c r="AM9" s="163">
        <v>0.16285178236397749</v>
      </c>
      <c r="AN9" s="163">
        <v>0.15684803001876171</v>
      </c>
      <c r="AO9" s="163">
        <v>0.1227016885553471</v>
      </c>
      <c r="AP9" s="163">
        <v>0.14709193245778612</v>
      </c>
      <c r="AQ9" s="163">
        <v>0.1621013133208255</v>
      </c>
      <c r="AR9" s="159">
        <v>533</v>
      </c>
    </row>
    <row r="10" spans="2:44" x14ac:dyDescent="0.25">
      <c r="B10" s="261"/>
      <c r="C10" s="273"/>
      <c r="D10" s="112">
        <v>32</v>
      </c>
      <c r="E10" s="136">
        <v>0.16021994690936672</v>
      </c>
      <c r="F10" s="136">
        <v>0.24744027303754268</v>
      </c>
      <c r="G10" s="136">
        <v>0.21852483883200607</v>
      </c>
      <c r="H10" s="136">
        <v>8.7220326128175946E-3</v>
      </c>
      <c r="I10" s="136">
        <v>0.12078119074706106</v>
      </c>
      <c r="J10" s="136">
        <v>0.24431171786120592</v>
      </c>
      <c r="K10" s="131">
        <v>2109.6</v>
      </c>
      <c r="M10" s="261"/>
      <c r="N10" s="273"/>
      <c r="O10" s="112">
        <v>32</v>
      </c>
      <c r="P10" s="122">
        <v>0.25716560509554132</v>
      </c>
      <c r="Q10" s="122">
        <v>0.14012738853503184</v>
      </c>
      <c r="R10" s="122">
        <v>0.14012738853503184</v>
      </c>
      <c r="S10" s="122">
        <v>0.13933121019108277</v>
      </c>
      <c r="T10" s="122">
        <v>0.10589171974522292</v>
      </c>
      <c r="U10" s="122">
        <v>0.21735668789808915</v>
      </c>
      <c r="V10" s="117">
        <v>251.20000000000005</v>
      </c>
      <c r="X10" s="261"/>
      <c r="Y10" s="273"/>
      <c r="Z10" s="112">
        <v>32</v>
      </c>
      <c r="AA10" s="150">
        <v>0.32789212207239182</v>
      </c>
      <c r="AB10" s="150">
        <v>0.10574875798438611</v>
      </c>
      <c r="AC10" s="150">
        <v>0.10290986515259051</v>
      </c>
      <c r="AD10" s="150">
        <v>0.14904187366926902</v>
      </c>
      <c r="AE10" s="150">
        <v>0.12845990063875093</v>
      </c>
      <c r="AF10" s="150">
        <v>0.18594748048261181</v>
      </c>
      <c r="AG10" s="145">
        <v>281.79999999999995</v>
      </c>
      <c r="AI10" s="261"/>
      <c r="AJ10" s="273"/>
      <c r="AK10" s="112">
        <v>32</v>
      </c>
      <c r="AL10" s="163">
        <v>0.32585083272990589</v>
      </c>
      <c r="AM10" s="163">
        <v>0.13178855901520636</v>
      </c>
      <c r="AN10" s="163">
        <v>0.11006517016654598</v>
      </c>
      <c r="AO10" s="163">
        <v>0.14337436640115858</v>
      </c>
      <c r="AP10" s="163">
        <v>0.1223750905141202</v>
      </c>
      <c r="AQ10" s="163">
        <v>0.16654598117306299</v>
      </c>
      <c r="AR10" s="159">
        <v>276.2</v>
      </c>
    </row>
    <row r="11" spans="2:44" x14ac:dyDescent="0.25">
      <c r="B11" s="261"/>
      <c r="C11" s="273"/>
      <c r="D11" s="113">
        <v>37</v>
      </c>
      <c r="E11" s="137">
        <v>0.21958276229633014</v>
      </c>
      <c r="F11" s="137">
        <v>0.18090452261306533</v>
      </c>
      <c r="G11" s="137">
        <v>0.17633622658748288</v>
      </c>
      <c r="H11" s="137">
        <v>1.1420740063956146E-2</v>
      </c>
      <c r="I11" s="137">
        <v>0.14496726054515002</v>
      </c>
      <c r="J11" s="137">
        <v>0.26678848789401555</v>
      </c>
      <c r="K11" s="132">
        <v>1313.3999999999999</v>
      </c>
      <c r="M11" s="261"/>
      <c r="N11" s="273"/>
      <c r="O11" s="113">
        <v>37</v>
      </c>
      <c r="P11" s="123">
        <v>0.32388059701492539</v>
      </c>
      <c r="Q11" s="123">
        <v>0.10298507462686568</v>
      </c>
      <c r="R11" s="123">
        <v>0.11194029850746269</v>
      </c>
      <c r="S11" s="123">
        <v>0.15522388059701492</v>
      </c>
      <c r="T11" s="123">
        <v>0.10895522388059702</v>
      </c>
      <c r="U11" s="123">
        <v>0.19701492537313434</v>
      </c>
      <c r="V11" s="118">
        <v>134</v>
      </c>
      <c r="X11" s="261"/>
      <c r="Y11" s="273"/>
      <c r="Z11" s="113">
        <v>37</v>
      </c>
      <c r="AA11" s="151">
        <v>0.43820224719101131</v>
      </c>
      <c r="AB11" s="151">
        <v>6.8664169787765295E-2</v>
      </c>
      <c r="AC11" s="151">
        <v>8.8639200998751569E-2</v>
      </c>
      <c r="AD11" s="151">
        <v>0.15106117353308365</v>
      </c>
      <c r="AE11" s="151">
        <v>9.2384519350811503E-2</v>
      </c>
      <c r="AF11" s="151">
        <v>0.16104868913857678</v>
      </c>
      <c r="AG11" s="146">
        <v>160.19999999999999</v>
      </c>
      <c r="AI11" s="261"/>
      <c r="AJ11" s="273"/>
      <c r="AK11" s="113">
        <v>37</v>
      </c>
      <c r="AL11" s="164">
        <v>0.39732685297691378</v>
      </c>
      <c r="AM11" s="164">
        <v>6.4398541919805583E-2</v>
      </c>
      <c r="AN11" s="164">
        <v>8.5054678007290399E-2</v>
      </c>
      <c r="AO11" s="164">
        <v>0.17739975698663427</v>
      </c>
      <c r="AP11" s="164">
        <v>0.1057108140947752</v>
      </c>
      <c r="AQ11" s="164">
        <v>0.1701093560145808</v>
      </c>
      <c r="AR11" s="160">
        <v>164.6</v>
      </c>
    </row>
    <row r="12" spans="2:44" x14ac:dyDescent="0.25">
      <c r="B12" s="261"/>
      <c r="C12" s="266" t="s">
        <v>26</v>
      </c>
      <c r="D12" s="111">
        <v>22</v>
      </c>
      <c r="E12" s="138">
        <v>9.4065281899109801E-2</v>
      </c>
      <c r="F12" s="138">
        <v>0.38952946163628654</v>
      </c>
      <c r="G12" s="138">
        <v>0.26718948707079271</v>
      </c>
      <c r="H12" s="138">
        <v>4.9173378550233151E-3</v>
      </c>
      <c r="I12" s="138">
        <v>6.8206867316659606E-2</v>
      </c>
      <c r="J12" s="136">
        <v>0.17609156422212804</v>
      </c>
      <c r="K12" s="133">
        <v>4718</v>
      </c>
      <c r="M12" s="261"/>
      <c r="N12" s="266" t="s">
        <v>26</v>
      </c>
      <c r="O12" s="111">
        <v>22</v>
      </c>
      <c r="P12" s="124">
        <v>0.13534218590398364</v>
      </c>
      <c r="Q12" s="124">
        <v>0.24744637385086823</v>
      </c>
      <c r="R12" s="124">
        <v>0.21118488253319714</v>
      </c>
      <c r="S12" s="124">
        <v>8.6823289070480078E-2</v>
      </c>
      <c r="T12" s="124">
        <v>0.14044943820224717</v>
      </c>
      <c r="U12" s="122">
        <v>0.17875383043922366</v>
      </c>
      <c r="V12" s="119">
        <v>783.2</v>
      </c>
      <c r="X12" s="261"/>
      <c r="Y12" s="266" t="s">
        <v>26</v>
      </c>
      <c r="Z12" s="111">
        <v>22</v>
      </c>
      <c r="AA12" s="152">
        <v>0.1450683945284377</v>
      </c>
      <c r="AB12" s="152">
        <v>0.20230381569474443</v>
      </c>
      <c r="AC12" s="152">
        <v>0.21130309575233983</v>
      </c>
      <c r="AD12" s="152">
        <v>8.8192944564434841E-2</v>
      </c>
      <c r="AE12" s="152">
        <v>0.15550755939524838</v>
      </c>
      <c r="AF12" s="150">
        <v>0.19762419006479481</v>
      </c>
      <c r="AG12" s="147">
        <v>1111.2</v>
      </c>
      <c r="AI12" s="261"/>
      <c r="AJ12" s="266" t="s">
        <v>26</v>
      </c>
      <c r="AK12" s="111">
        <v>22</v>
      </c>
      <c r="AL12" s="165">
        <v>0.14083858086315468</v>
      </c>
      <c r="AM12" s="165">
        <v>0.23130087544156047</v>
      </c>
      <c r="AN12" s="165">
        <v>0.21993549377975735</v>
      </c>
      <c r="AO12" s="165">
        <v>7.8789740439256656E-2</v>
      </c>
      <c r="AP12" s="165">
        <v>0.16725541391491325</v>
      </c>
      <c r="AQ12" s="163">
        <v>0.16187989556135773</v>
      </c>
      <c r="AR12" s="161">
        <v>1302.1999999999998</v>
      </c>
    </row>
    <row r="13" spans="2:44" x14ac:dyDescent="0.25">
      <c r="B13" s="261"/>
      <c r="C13" s="266"/>
      <c r="D13" s="112">
        <v>27</v>
      </c>
      <c r="E13" s="136">
        <v>0.11103687055822146</v>
      </c>
      <c r="F13" s="136">
        <v>0.35376298366032916</v>
      </c>
      <c r="G13" s="136">
        <v>0.24388021624248313</v>
      </c>
      <c r="H13" s="136">
        <v>5.8920002429690812E-3</v>
      </c>
      <c r="I13" s="136">
        <v>8.4067302435765046E-2</v>
      </c>
      <c r="J13" s="136">
        <v>0.20136062686023201</v>
      </c>
      <c r="K13" s="131">
        <v>3292.6000000000004</v>
      </c>
      <c r="M13" s="261"/>
      <c r="N13" s="266"/>
      <c r="O13" s="112">
        <v>27</v>
      </c>
      <c r="P13" s="122">
        <v>0.1369689283449588</v>
      </c>
      <c r="Q13" s="122">
        <v>0.20481927710843373</v>
      </c>
      <c r="R13" s="122">
        <v>0.17501585288522514</v>
      </c>
      <c r="S13" s="122">
        <v>0.12048192771084339</v>
      </c>
      <c r="T13" s="122">
        <v>0.13760304375396323</v>
      </c>
      <c r="U13" s="122">
        <v>0.22511097019657578</v>
      </c>
      <c r="V13" s="117">
        <v>315.39999999999998</v>
      </c>
      <c r="X13" s="261"/>
      <c r="Y13" s="266"/>
      <c r="Z13" s="112">
        <v>27</v>
      </c>
      <c r="AA13" s="150">
        <v>0.16366095581605053</v>
      </c>
      <c r="AB13" s="150">
        <v>0.14337240757439138</v>
      </c>
      <c r="AC13" s="150">
        <v>0.13390441839495043</v>
      </c>
      <c r="AD13" s="150">
        <v>0.14472497745716867</v>
      </c>
      <c r="AE13" s="150">
        <v>0.16230838593327326</v>
      </c>
      <c r="AF13" s="150">
        <v>0.25202885482416598</v>
      </c>
      <c r="AG13" s="145">
        <v>443.59999999999991</v>
      </c>
      <c r="AI13" s="261"/>
      <c r="AJ13" s="266"/>
      <c r="AK13" s="112">
        <v>27</v>
      </c>
      <c r="AL13" s="163">
        <v>0.15927099841521394</v>
      </c>
      <c r="AM13" s="163">
        <v>0.14936608557844691</v>
      </c>
      <c r="AN13" s="163">
        <v>0.16244057052297939</v>
      </c>
      <c r="AO13" s="163">
        <v>0.16006339144215531</v>
      </c>
      <c r="AP13" s="163">
        <v>0.17194928684627575</v>
      </c>
      <c r="AQ13" s="163">
        <v>0.19690966719492869</v>
      </c>
      <c r="AR13" s="159">
        <v>504.8</v>
      </c>
    </row>
    <row r="14" spans="2:44" x14ac:dyDescent="0.25">
      <c r="B14" s="261"/>
      <c r="C14" s="266"/>
      <c r="D14" s="112">
        <v>32</v>
      </c>
      <c r="E14" s="136">
        <v>0.12939080264720856</v>
      </c>
      <c r="F14" s="136">
        <v>0.30256236212455462</v>
      </c>
      <c r="G14" s="136">
        <v>0.21686746987951808</v>
      </c>
      <c r="H14" s="136">
        <v>8.3149499406075019E-3</v>
      </c>
      <c r="I14" s="136">
        <v>0.11131851349058204</v>
      </c>
      <c r="J14" s="136">
        <v>0.23154590191752933</v>
      </c>
      <c r="K14" s="131">
        <v>2357.1999999999998</v>
      </c>
      <c r="M14" s="261"/>
      <c r="N14" s="266"/>
      <c r="O14" s="112">
        <v>32</v>
      </c>
      <c r="P14" s="122">
        <v>0.16909975669099755</v>
      </c>
      <c r="Q14" s="122">
        <v>0.17883211678832114</v>
      </c>
      <c r="R14" s="122">
        <v>0.14233576642335766</v>
      </c>
      <c r="S14" s="122">
        <v>0.15571776155717762</v>
      </c>
      <c r="T14" s="122">
        <v>0.1240875912408759</v>
      </c>
      <c r="U14" s="122">
        <v>0.22992700729927007</v>
      </c>
      <c r="V14" s="117">
        <v>164.4</v>
      </c>
      <c r="X14" s="261"/>
      <c r="Y14" s="266"/>
      <c r="Z14" s="112">
        <v>32</v>
      </c>
      <c r="AA14" s="150">
        <v>0.20019920318725101</v>
      </c>
      <c r="AB14" s="150">
        <v>0.10059760956175298</v>
      </c>
      <c r="AC14" s="150">
        <v>0.10358565737051792</v>
      </c>
      <c r="AD14" s="150">
        <v>0.1743027888446215</v>
      </c>
      <c r="AE14" s="150">
        <v>0.16135458167330677</v>
      </c>
      <c r="AF14" s="150">
        <v>0.25996015936254979</v>
      </c>
      <c r="AG14" s="145">
        <v>200.8</v>
      </c>
      <c r="AI14" s="261"/>
      <c r="AJ14" s="266"/>
      <c r="AK14" s="112">
        <v>32</v>
      </c>
      <c r="AL14" s="163">
        <v>0.176248821866164</v>
      </c>
      <c r="AM14" s="163">
        <v>0.10273327049952875</v>
      </c>
      <c r="AN14" s="163">
        <v>0.11215834118755892</v>
      </c>
      <c r="AO14" s="163">
        <v>0.20263901979264845</v>
      </c>
      <c r="AP14" s="163">
        <v>0.18190386427898211</v>
      </c>
      <c r="AQ14" s="163">
        <v>0.22431668237511782</v>
      </c>
      <c r="AR14" s="159">
        <v>212.2</v>
      </c>
    </row>
    <row r="15" spans="2:44" x14ac:dyDescent="0.25">
      <c r="B15" s="261"/>
      <c r="C15" s="266"/>
      <c r="D15" s="113">
        <v>37</v>
      </c>
      <c r="E15" s="137">
        <v>0.16037965441713317</v>
      </c>
      <c r="F15" s="137">
        <v>0.22426381114626434</v>
      </c>
      <c r="G15" s="137">
        <v>0.19457288878072529</v>
      </c>
      <c r="H15" s="137">
        <v>7.9094670236067189E-3</v>
      </c>
      <c r="I15" s="137">
        <v>0.13433925529325874</v>
      </c>
      <c r="J15" s="137">
        <v>0.27853492333901197</v>
      </c>
      <c r="K15" s="132">
        <v>1643.5999999999997</v>
      </c>
      <c r="M15" s="261"/>
      <c r="N15" s="266"/>
      <c r="O15" s="113">
        <v>37</v>
      </c>
      <c r="P15" s="123">
        <v>0.14424951267056529</v>
      </c>
      <c r="Q15" s="123">
        <v>0.11890838206627678</v>
      </c>
      <c r="R15" s="123">
        <v>0.11890838206627678</v>
      </c>
      <c r="S15" s="123">
        <v>0.22222222222222221</v>
      </c>
      <c r="T15" s="123">
        <v>0.12280701754385964</v>
      </c>
      <c r="U15" s="123">
        <v>0.27290448343079921</v>
      </c>
      <c r="V15" s="118">
        <v>102.60000000000001</v>
      </c>
      <c r="X15" s="261"/>
      <c r="Y15" s="266"/>
      <c r="Z15" s="113">
        <v>37</v>
      </c>
      <c r="AA15" s="151">
        <v>0.19126819126819122</v>
      </c>
      <c r="AB15" s="151">
        <v>7.6923076923076913E-2</v>
      </c>
      <c r="AC15" s="151">
        <v>7.2765072765072755E-2</v>
      </c>
      <c r="AD15" s="151">
        <v>0.24116424116424112</v>
      </c>
      <c r="AE15" s="151">
        <v>0.12474012474012472</v>
      </c>
      <c r="AF15" s="151">
        <v>0.2931392931392931</v>
      </c>
      <c r="AG15" s="146">
        <v>96.200000000000017</v>
      </c>
      <c r="AI15" s="261"/>
      <c r="AJ15" s="266"/>
      <c r="AK15" s="113">
        <v>37</v>
      </c>
      <c r="AL15" s="164">
        <v>0.18470149253731341</v>
      </c>
      <c r="AM15" s="164">
        <v>7.2761194029850734E-2</v>
      </c>
      <c r="AN15" s="164">
        <v>7.0895522388059684E-2</v>
      </c>
      <c r="AO15" s="164">
        <v>0.26865671641791039</v>
      </c>
      <c r="AP15" s="164">
        <v>0.17350746268656714</v>
      </c>
      <c r="AQ15" s="164">
        <v>0.22947761194029848</v>
      </c>
      <c r="AR15" s="160">
        <v>107.20000000000002</v>
      </c>
    </row>
    <row r="16" spans="2:44" x14ac:dyDescent="0.25">
      <c r="B16" s="261"/>
      <c r="C16" s="266" t="s">
        <v>27</v>
      </c>
      <c r="D16" s="112">
        <v>22</v>
      </c>
      <c r="E16" s="136">
        <v>0.14005443411204355</v>
      </c>
      <c r="F16" s="136">
        <v>0.36799727829439782</v>
      </c>
      <c r="G16" s="136">
        <v>0.26048990700839192</v>
      </c>
      <c r="H16" s="136">
        <v>6.2372420049897938E-3</v>
      </c>
      <c r="I16" s="136">
        <v>6.4413699251530954E-2</v>
      </c>
      <c r="J16" s="136">
        <v>0.16080743932864597</v>
      </c>
      <c r="K16" s="133">
        <v>1763.6</v>
      </c>
      <c r="M16" s="261"/>
      <c r="N16" s="266" t="s">
        <v>27</v>
      </c>
      <c r="O16" s="112">
        <v>22</v>
      </c>
      <c r="P16" s="122">
        <v>0.18722466960352427</v>
      </c>
      <c r="Q16" s="122">
        <v>0.22215229704216491</v>
      </c>
      <c r="R16" s="122">
        <v>0.19162995594713658</v>
      </c>
      <c r="S16" s="122">
        <v>7.61485210824418E-2</v>
      </c>
      <c r="T16" s="122">
        <v>0.11988672120830714</v>
      </c>
      <c r="U16" s="122">
        <v>0.20295783511642546</v>
      </c>
      <c r="V16" s="119">
        <v>635.59999999999991</v>
      </c>
      <c r="X16" s="261"/>
      <c r="Y16" s="266" t="s">
        <v>27</v>
      </c>
      <c r="Z16" s="112">
        <v>22</v>
      </c>
      <c r="AA16" s="150">
        <v>0.2193600867678959</v>
      </c>
      <c r="AB16" s="150">
        <v>0.20770065075921906</v>
      </c>
      <c r="AC16" s="150">
        <v>0.18411062906724512</v>
      </c>
      <c r="AD16" s="150">
        <v>7.6735357917570496E-2</v>
      </c>
      <c r="AE16" s="150">
        <v>0.11659436008676789</v>
      </c>
      <c r="AF16" s="150">
        <v>0.19549891540130152</v>
      </c>
      <c r="AG16" s="147">
        <v>737.6</v>
      </c>
      <c r="AI16" s="261"/>
      <c r="AJ16" s="266" t="s">
        <v>27</v>
      </c>
      <c r="AK16" s="112">
        <v>22</v>
      </c>
      <c r="AL16" s="163">
        <v>0.23060227889310903</v>
      </c>
      <c r="AM16" s="163">
        <v>0.22192078133478019</v>
      </c>
      <c r="AN16" s="163">
        <v>0.19099294628323382</v>
      </c>
      <c r="AO16" s="163">
        <v>6.9451980466630481E-2</v>
      </c>
      <c r="AP16" s="163">
        <v>0.12072707542051002</v>
      </c>
      <c r="AQ16" s="163">
        <v>0.16630493760173626</v>
      </c>
      <c r="AR16" s="161">
        <v>737.20000000000016</v>
      </c>
    </row>
    <row r="17" spans="2:44" x14ac:dyDescent="0.25">
      <c r="B17" s="261"/>
      <c r="C17" s="266"/>
      <c r="D17" s="112">
        <v>27</v>
      </c>
      <c r="E17" s="136">
        <v>0.17467451952882826</v>
      </c>
      <c r="F17" s="136">
        <v>0.29835709857408554</v>
      </c>
      <c r="G17" s="136">
        <v>0.23186608803471789</v>
      </c>
      <c r="H17" s="136">
        <v>7.4395536267823923E-3</v>
      </c>
      <c r="I17" s="136">
        <v>8.2765034097954118E-2</v>
      </c>
      <c r="J17" s="136">
        <v>0.20489770613763172</v>
      </c>
      <c r="K17" s="131">
        <v>1290.4000000000001</v>
      </c>
      <c r="M17" s="261"/>
      <c r="N17" s="266"/>
      <c r="O17" s="112">
        <v>27</v>
      </c>
      <c r="P17" s="122">
        <v>0.2209567198177676</v>
      </c>
      <c r="Q17" s="122">
        <v>0.17198177676537582</v>
      </c>
      <c r="R17" s="122">
        <v>0.15148063781321183</v>
      </c>
      <c r="S17" s="122">
        <v>9.6241457858769905E-2</v>
      </c>
      <c r="T17" s="122">
        <v>0.12528473804100226</v>
      </c>
      <c r="U17" s="122">
        <v>0.2340546697038724</v>
      </c>
      <c r="V17" s="117">
        <v>351.20000000000005</v>
      </c>
      <c r="X17" s="261"/>
      <c r="Y17" s="266"/>
      <c r="Z17" s="112">
        <v>27</v>
      </c>
      <c r="AA17" s="150">
        <v>0.30537534754402224</v>
      </c>
      <c r="AB17" s="150">
        <v>0.13623725671918441</v>
      </c>
      <c r="AC17" s="150">
        <v>0.13716404077849859</v>
      </c>
      <c r="AD17" s="150">
        <v>0.10287303058387394</v>
      </c>
      <c r="AE17" s="150">
        <v>0.11492122335495827</v>
      </c>
      <c r="AF17" s="150">
        <v>0.20342910101946243</v>
      </c>
      <c r="AG17" s="145">
        <v>431.60000000000008</v>
      </c>
      <c r="AI17" s="261"/>
      <c r="AJ17" s="266"/>
      <c r="AK17" s="112">
        <v>27</v>
      </c>
      <c r="AL17" s="163">
        <v>0.30139451192082767</v>
      </c>
      <c r="AM17" s="163">
        <v>0.14709851551956812</v>
      </c>
      <c r="AN17" s="163">
        <v>0.15159694107062527</v>
      </c>
      <c r="AO17" s="163">
        <v>8.5470085470085458E-2</v>
      </c>
      <c r="AP17" s="163">
        <v>0.13135402609086816</v>
      </c>
      <c r="AQ17" s="163">
        <v>0.18308591992802517</v>
      </c>
      <c r="AR17" s="159">
        <v>444.60000000000008</v>
      </c>
    </row>
    <row r="18" spans="2:44" x14ac:dyDescent="0.25">
      <c r="B18" s="261"/>
      <c r="C18" s="266"/>
      <c r="D18" s="112">
        <v>32</v>
      </c>
      <c r="E18" s="136">
        <v>0.22612131071345576</v>
      </c>
      <c r="F18" s="136">
        <v>0.21426911457122941</v>
      </c>
      <c r="G18" s="136">
        <v>0.20869161050429935</v>
      </c>
      <c r="H18" s="136">
        <v>1.0922612131071346E-2</v>
      </c>
      <c r="I18" s="136">
        <v>0.11247966534975599</v>
      </c>
      <c r="J18" s="136">
        <v>0.22751568673018827</v>
      </c>
      <c r="K18" s="131">
        <v>860.59999999999991</v>
      </c>
      <c r="M18" s="261"/>
      <c r="N18" s="266"/>
      <c r="O18" s="112">
        <v>32</v>
      </c>
      <c r="P18" s="122">
        <v>0.27507163323782241</v>
      </c>
      <c r="Q18" s="122">
        <v>0.12034383954154729</v>
      </c>
      <c r="R18" s="122">
        <v>0.13180515759312322</v>
      </c>
      <c r="S18" s="122">
        <v>0.10792741165234004</v>
      </c>
      <c r="T18" s="122">
        <v>0.12893982808022925</v>
      </c>
      <c r="U18" s="122">
        <v>0.23591212989493793</v>
      </c>
      <c r="V18" s="117">
        <v>209.39999999999998</v>
      </c>
      <c r="X18" s="261"/>
      <c r="Y18" s="266"/>
      <c r="Z18" s="112">
        <v>32</v>
      </c>
      <c r="AA18" s="150">
        <v>0.40000000000000008</v>
      </c>
      <c r="AB18" s="150">
        <v>8.6245353159851323E-2</v>
      </c>
      <c r="AC18" s="150">
        <v>9.5167286245353186E-2</v>
      </c>
      <c r="AD18" s="150">
        <v>0.10855018587360597</v>
      </c>
      <c r="AE18" s="150">
        <v>0.12044609665427511</v>
      </c>
      <c r="AF18" s="150">
        <v>0.18959107806691453</v>
      </c>
      <c r="AG18" s="145">
        <v>268.99999999999994</v>
      </c>
      <c r="AI18" s="261"/>
      <c r="AJ18" s="266"/>
      <c r="AK18" s="112">
        <v>32</v>
      </c>
      <c r="AL18" s="163">
        <v>0.38005997001499259</v>
      </c>
      <c r="AM18" s="163">
        <v>0.10194902548725639</v>
      </c>
      <c r="AN18" s="163">
        <v>0.10944527736131936</v>
      </c>
      <c r="AO18" s="163">
        <v>0.12443778110944531</v>
      </c>
      <c r="AP18" s="163">
        <v>0.10644677661169416</v>
      </c>
      <c r="AQ18" s="163">
        <v>0.17766116941529239</v>
      </c>
      <c r="AR18" s="159">
        <v>266.79999999999995</v>
      </c>
    </row>
    <row r="19" spans="2:44" x14ac:dyDescent="0.25">
      <c r="B19" s="265"/>
      <c r="C19" s="266"/>
      <c r="D19" s="113">
        <v>37</v>
      </c>
      <c r="E19" s="137">
        <v>0.31501057082452433</v>
      </c>
      <c r="F19" s="137">
        <v>0.14094432699083861</v>
      </c>
      <c r="G19" s="137">
        <v>0.15539112050739959</v>
      </c>
      <c r="H19" s="137">
        <v>9.5137420718816069E-3</v>
      </c>
      <c r="I19" s="137">
        <v>0.13424947145877378</v>
      </c>
      <c r="J19" s="137">
        <v>0.24489076814658209</v>
      </c>
      <c r="K19" s="132">
        <v>567.6</v>
      </c>
      <c r="M19" s="265"/>
      <c r="N19" s="266"/>
      <c r="O19" s="113">
        <v>37</v>
      </c>
      <c r="P19" s="123">
        <v>0.36451612903225811</v>
      </c>
      <c r="Q19" s="123">
        <v>7.2580645161290328E-2</v>
      </c>
      <c r="R19" s="123">
        <v>8.387096774193549E-2</v>
      </c>
      <c r="S19" s="123">
        <v>0.12096774193548389</v>
      </c>
      <c r="T19" s="123">
        <v>0.10967741935483873</v>
      </c>
      <c r="U19" s="123">
        <v>0.24838709677419357</v>
      </c>
      <c r="V19" s="118">
        <v>123.99999999999999</v>
      </c>
      <c r="X19" s="265"/>
      <c r="Y19" s="266"/>
      <c r="Z19" s="113">
        <v>37</v>
      </c>
      <c r="AA19" s="151">
        <v>0.43096774193548393</v>
      </c>
      <c r="AB19" s="151">
        <v>7.3548387096774206E-2</v>
      </c>
      <c r="AC19" s="151">
        <v>8.1290322580645169E-2</v>
      </c>
      <c r="AD19" s="151">
        <v>0.13677419354838713</v>
      </c>
      <c r="AE19" s="151">
        <v>0.11741935483870969</v>
      </c>
      <c r="AF19" s="151">
        <v>0.16000000000000003</v>
      </c>
      <c r="AG19" s="146">
        <v>154.99999999999997</v>
      </c>
      <c r="AI19" s="265"/>
      <c r="AJ19" s="266"/>
      <c r="AK19" s="113">
        <v>37</v>
      </c>
      <c r="AL19" s="164">
        <v>0.44766708701134933</v>
      </c>
      <c r="AM19" s="164">
        <v>5.9268600252206816E-2</v>
      </c>
      <c r="AN19" s="164">
        <v>7.8184110970996215E-2</v>
      </c>
      <c r="AO19" s="164">
        <v>0.13493064312736444</v>
      </c>
      <c r="AP19" s="164">
        <v>0.10718789407313997</v>
      </c>
      <c r="AQ19" s="164">
        <v>0.17276166456494324</v>
      </c>
      <c r="AR19" s="160">
        <v>158.6</v>
      </c>
    </row>
    <row r="20" spans="2:44" x14ac:dyDescent="0.25">
      <c r="B20" s="259" t="s">
        <v>28</v>
      </c>
      <c r="C20" s="268" t="s">
        <v>29</v>
      </c>
      <c r="D20" s="112">
        <v>22</v>
      </c>
      <c r="E20" s="138">
        <v>0.14128432857201328</v>
      </c>
      <c r="F20" s="138">
        <v>0.27906929153194454</v>
      </c>
      <c r="G20" s="138">
        <v>0.23296361478328495</v>
      </c>
      <c r="H20" s="138">
        <v>7.9810092907133812E-3</v>
      </c>
      <c r="I20" s="138">
        <v>0.11232758973519422</v>
      </c>
      <c r="J20" s="138">
        <v>0.22637416608684977</v>
      </c>
      <c r="K20" s="133">
        <v>9773.1999999999989</v>
      </c>
      <c r="M20" s="259" t="s">
        <v>28</v>
      </c>
      <c r="N20" s="268" t="s">
        <v>29</v>
      </c>
      <c r="O20" s="112">
        <v>22</v>
      </c>
      <c r="P20" s="124">
        <v>0.35609513549349459</v>
      </c>
      <c r="Q20" s="124">
        <v>0.16656998425457856</v>
      </c>
      <c r="R20" s="124">
        <v>0.15264771691389736</v>
      </c>
      <c r="S20" s="124">
        <v>6.1075660893345478E-2</v>
      </c>
      <c r="T20" s="124">
        <v>8.9417419408303625E-2</v>
      </c>
      <c r="U20" s="124">
        <v>0.17419408303638018</v>
      </c>
      <c r="V20" s="119">
        <v>2413.4000000000005</v>
      </c>
      <c r="X20" s="259" t="s">
        <v>28</v>
      </c>
      <c r="Y20" s="268" t="s">
        <v>29</v>
      </c>
      <c r="Z20" s="112">
        <v>22</v>
      </c>
      <c r="AA20" s="152">
        <v>0.42844420086319102</v>
      </c>
      <c r="AB20" s="152">
        <v>0.1442077139138179</v>
      </c>
      <c r="AC20" s="152">
        <v>0.13948071521545521</v>
      </c>
      <c r="AD20" s="152">
        <v>5.6312941015277111E-2</v>
      </c>
      <c r="AE20" s="152">
        <v>9.0772076454065903E-2</v>
      </c>
      <c r="AF20" s="152">
        <v>0.14078235253819277</v>
      </c>
      <c r="AG20" s="147">
        <v>2919.4</v>
      </c>
      <c r="AI20" s="259" t="s">
        <v>28</v>
      </c>
      <c r="AJ20" s="268" t="s">
        <v>29</v>
      </c>
      <c r="AK20" s="112">
        <v>22</v>
      </c>
      <c r="AL20" s="165">
        <v>0.40821176315268332</v>
      </c>
      <c r="AM20" s="165">
        <v>0.14984487424912535</v>
      </c>
      <c r="AN20" s="165">
        <v>0.14529011815961448</v>
      </c>
      <c r="AO20" s="165">
        <v>6.2974453759324048E-2</v>
      </c>
      <c r="AP20" s="165">
        <v>9.6111954584461007E-2</v>
      </c>
      <c r="AQ20" s="165">
        <v>0.13756683609479173</v>
      </c>
      <c r="AR20" s="161">
        <v>3029.8</v>
      </c>
    </row>
    <row r="21" spans="2:44" x14ac:dyDescent="0.25">
      <c r="B21" s="260"/>
      <c r="C21" s="266"/>
      <c r="D21" s="112">
        <v>27</v>
      </c>
      <c r="E21" s="136">
        <v>0.18164151065621559</v>
      </c>
      <c r="F21" s="136">
        <v>0.21752931269028961</v>
      </c>
      <c r="G21" s="136">
        <v>0.20117250761158259</v>
      </c>
      <c r="H21" s="136">
        <v>9.9112521863056312E-3</v>
      </c>
      <c r="I21" s="136">
        <v>0.13717043466994885</v>
      </c>
      <c r="J21" s="136">
        <v>0.25257498218565783</v>
      </c>
      <c r="K21" s="131">
        <v>6174.7999999999993</v>
      </c>
      <c r="M21" s="260"/>
      <c r="N21" s="266"/>
      <c r="O21" s="112">
        <v>27</v>
      </c>
      <c r="P21" s="122">
        <v>0.43463657127502353</v>
      </c>
      <c r="Q21" s="122">
        <v>0.11581351605535403</v>
      </c>
      <c r="R21" s="122">
        <v>0.11178288324600297</v>
      </c>
      <c r="S21" s="122">
        <v>7.6850732231627042E-2</v>
      </c>
      <c r="T21" s="122">
        <v>8.988311164852883E-2</v>
      </c>
      <c r="U21" s="122">
        <v>0.17103318554346367</v>
      </c>
      <c r="V21" s="117">
        <v>1488.6</v>
      </c>
      <c r="X21" s="260"/>
      <c r="Y21" s="266"/>
      <c r="Z21" s="112">
        <v>27</v>
      </c>
      <c r="AA21" s="150">
        <v>0.52432097490447171</v>
      </c>
      <c r="AB21" s="150">
        <v>9.9452648972425894E-2</v>
      </c>
      <c r="AC21" s="150">
        <v>0.10306723122999069</v>
      </c>
      <c r="AD21" s="150">
        <v>7.1052359805845289E-2</v>
      </c>
      <c r="AE21" s="150">
        <v>7.7145512754311682E-2</v>
      </c>
      <c r="AF21" s="150">
        <v>0.12496127233295466</v>
      </c>
      <c r="AG21" s="145">
        <v>1936.6000000000001</v>
      </c>
      <c r="AI21" s="260"/>
      <c r="AJ21" s="266"/>
      <c r="AK21" s="112">
        <v>27</v>
      </c>
      <c r="AL21" s="163">
        <v>0.52589600165734407</v>
      </c>
      <c r="AM21" s="163">
        <v>9.7990470271390087E-2</v>
      </c>
      <c r="AN21" s="163">
        <v>9.9440646364201371E-2</v>
      </c>
      <c r="AO21" s="163">
        <v>6.8469028382017807E-2</v>
      </c>
      <c r="AP21" s="163">
        <v>8.0588357157654861E-2</v>
      </c>
      <c r="AQ21" s="163">
        <v>0.12761549616739176</v>
      </c>
      <c r="AR21" s="159">
        <v>1930.8</v>
      </c>
    </row>
    <row r="22" spans="2:44" x14ac:dyDescent="0.25">
      <c r="B22" s="260"/>
      <c r="C22" s="266"/>
      <c r="D22" s="112">
        <v>32</v>
      </c>
      <c r="E22" s="136">
        <v>0.26079054975011356</v>
      </c>
      <c r="F22" s="136">
        <v>0.16386490988944419</v>
      </c>
      <c r="G22" s="136">
        <v>0.16800444242516027</v>
      </c>
      <c r="H22" s="136">
        <v>1.150991973345449E-2</v>
      </c>
      <c r="I22" s="136">
        <v>0.1446312282295926</v>
      </c>
      <c r="J22" s="136">
        <v>0.25119894997223485</v>
      </c>
      <c r="K22" s="131">
        <v>3961.8</v>
      </c>
      <c r="M22" s="260"/>
      <c r="N22" s="266"/>
      <c r="O22" s="112">
        <v>32</v>
      </c>
      <c r="P22" s="122">
        <v>0.4884992029150535</v>
      </c>
      <c r="Q22" s="122">
        <v>8.6540651332270555E-2</v>
      </c>
      <c r="R22" s="122">
        <v>8.9956729674333866E-2</v>
      </c>
      <c r="S22" s="122">
        <v>9.4511500797084938E-2</v>
      </c>
      <c r="T22" s="122">
        <v>7.9253017535868817E-2</v>
      </c>
      <c r="U22" s="122">
        <v>0.1612388977453883</v>
      </c>
      <c r="V22" s="117">
        <v>878.2</v>
      </c>
      <c r="X22" s="260"/>
      <c r="Y22" s="266"/>
      <c r="Z22" s="112">
        <v>32</v>
      </c>
      <c r="AA22" s="150">
        <v>0.5974791291537076</v>
      </c>
      <c r="AB22" s="150">
        <v>5.82746767064986E-2</v>
      </c>
      <c r="AC22" s="150">
        <v>6.4986086102471752E-2</v>
      </c>
      <c r="AD22" s="150">
        <v>8.3974463905712865E-2</v>
      </c>
      <c r="AE22" s="150">
        <v>7.267965297102634E-2</v>
      </c>
      <c r="AF22" s="150">
        <v>0.12260599116058271</v>
      </c>
      <c r="AG22" s="145">
        <v>1221.8000000000002</v>
      </c>
      <c r="AI22" s="260"/>
      <c r="AJ22" s="266"/>
      <c r="AK22" s="112">
        <v>32</v>
      </c>
      <c r="AL22" s="163">
        <v>0.59239686327991814</v>
      </c>
      <c r="AM22" s="163">
        <v>6.5973406068871462E-2</v>
      </c>
      <c r="AN22" s="163">
        <v>7.841800204568701E-2</v>
      </c>
      <c r="AO22" s="163">
        <v>8.5918854415274457E-2</v>
      </c>
      <c r="AP22" s="163">
        <v>7.3985680190930783E-2</v>
      </c>
      <c r="AQ22" s="163">
        <v>0.10330719399931809</v>
      </c>
      <c r="AR22" s="159">
        <v>1173.2</v>
      </c>
    </row>
    <row r="23" spans="2:44" x14ac:dyDescent="0.25">
      <c r="B23" s="260"/>
      <c r="C23" s="266"/>
      <c r="D23" s="113">
        <v>37</v>
      </c>
      <c r="E23" s="137">
        <v>0.34494170740880037</v>
      </c>
      <c r="F23" s="137">
        <v>0.11703647987965402</v>
      </c>
      <c r="G23" s="137">
        <v>0.13516359533659272</v>
      </c>
      <c r="H23" s="137">
        <v>1.4742384355020687E-2</v>
      </c>
      <c r="I23" s="137">
        <v>0.14125611132004517</v>
      </c>
      <c r="J23" s="136">
        <v>0.24685972169988724</v>
      </c>
      <c r="K23" s="131">
        <v>2658.9999999999995</v>
      </c>
      <c r="M23" s="260"/>
      <c r="N23" s="266"/>
      <c r="O23" s="113">
        <v>37</v>
      </c>
      <c r="P23" s="123">
        <v>0.52408759124087589</v>
      </c>
      <c r="Q23" s="123">
        <v>6.3138686131386859E-2</v>
      </c>
      <c r="R23" s="123">
        <v>7.9562043795620443E-2</v>
      </c>
      <c r="S23" s="123">
        <v>0.10145985401459855</v>
      </c>
      <c r="T23" s="123">
        <v>7.6277372262773716E-2</v>
      </c>
      <c r="U23" s="122">
        <v>0.15547445255474454</v>
      </c>
      <c r="V23" s="117">
        <v>548</v>
      </c>
      <c r="X23" s="260"/>
      <c r="Y23" s="266"/>
      <c r="Z23" s="113">
        <v>37</v>
      </c>
      <c r="AA23" s="151">
        <v>0.64130434782608714</v>
      </c>
      <c r="AB23" s="151">
        <v>4.241781548250266E-2</v>
      </c>
      <c r="AC23" s="151">
        <v>5.5408271474019097E-2</v>
      </c>
      <c r="AD23" s="151">
        <v>0.10471898197242843</v>
      </c>
      <c r="AE23" s="151">
        <v>5.4878048780487812E-2</v>
      </c>
      <c r="AF23" s="150">
        <v>0.10127253446447509</v>
      </c>
      <c r="AG23" s="145">
        <v>754.39999999999986</v>
      </c>
      <c r="AI23" s="260"/>
      <c r="AJ23" s="266"/>
      <c r="AK23" s="113">
        <v>37</v>
      </c>
      <c r="AL23" s="164">
        <v>0.63119415109666921</v>
      </c>
      <c r="AM23" s="164">
        <v>4.7386948280530722E-2</v>
      </c>
      <c r="AN23" s="164">
        <v>5.5510425128621706E-2</v>
      </c>
      <c r="AO23" s="164">
        <v>0.10046033035472514</v>
      </c>
      <c r="AP23" s="164">
        <v>5.9842946114270233E-2</v>
      </c>
      <c r="AQ23" s="163">
        <v>0.10560519902518276</v>
      </c>
      <c r="AR23" s="159">
        <v>738.60000000000014</v>
      </c>
    </row>
    <row r="24" spans="2:44" x14ac:dyDescent="0.25">
      <c r="B24" s="261"/>
      <c r="C24" s="266" t="s">
        <v>30</v>
      </c>
      <c r="D24" s="112">
        <v>22</v>
      </c>
      <c r="E24" s="136">
        <v>0.13761052362103937</v>
      </c>
      <c r="F24" s="136">
        <v>0.29442114176562101</v>
      </c>
      <c r="G24" s="136">
        <v>0.23579685315373863</v>
      </c>
      <c r="H24" s="136">
        <v>7.2664973119867674E-3</v>
      </c>
      <c r="I24" s="136">
        <v>0.10547251924932555</v>
      </c>
      <c r="J24" s="138">
        <v>0.21943246489828871</v>
      </c>
      <c r="K24" s="133">
        <v>10156.199999999999</v>
      </c>
      <c r="M24" s="261"/>
      <c r="N24" s="266" t="s">
        <v>30</v>
      </c>
      <c r="O24" s="112">
        <v>22</v>
      </c>
      <c r="P24" s="122">
        <v>0.33168398482599371</v>
      </c>
      <c r="Q24" s="122">
        <v>0.17730496453900707</v>
      </c>
      <c r="R24" s="122">
        <v>0.15668810819726206</v>
      </c>
      <c r="S24" s="122">
        <v>6.3912254659409529E-2</v>
      </c>
      <c r="T24" s="122">
        <v>0.10019792182088075</v>
      </c>
      <c r="U24" s="124">
        <v>0.1702127659574468</v>
      </c>
      <c r="V24" s="119">
        <v>2425.2000000000003</v>
      </c>
      <c r="X24" s="261"/>
      <c r="Y24" s="266" t="s">
        <v>30</v>
      </c>
      <c r="Z24" s="112">
        <v>22</v>
      </c>
      <c r="AA24" s="150">
        <v>0.40170481240351696</v>
      </c>
      <c r="AB24" s="150">
        <v>0.1514866769581851</v>
      </c>
      <c r="AC24" s="150">
        <v>0.14242566615209074</v>
      </c>
      <c r="AD24" s="150">
        <v>5.946707832740452E-2</v>
      </c>
      <c r="AE24" s="150">
        <v>9.9805356064165365E-2</v>
      </c>
      <c r="AF24" s="152">
        <v>0.14511041009463721</v>
      </c>
      <c r="AG24" s="147">
        <v>2979.8</v>
      </c>
      <c r="AI24" s="261"/>
      <c r="AJ24" s="266" t="s">
        <v>30</v>
      </c>
      <c r="AK24" s="112">
        <v>22</v>
      </c>
      <c r="AL24" s="163">
        <v>0.37614319310164612</v>
      </c>
      <c r="AM24" s="163">
        <v>0.16605696367912201</v>
      </c>
      <c r="AN24" s="163">
        <v>0.14881107917428793</v>
      </c>
      <c r="AO24" s="163">
        <v>6.4606741573033699E-2</v>
      </c>
      <c r="AP24" s="163">
        <v>0.10445518683041546</v>
      </c>
      <c r="AQ24" s="165">
        <v>0.13992683564149463</v>
      </c>
      <c r="AR24" s="161">
        <v>3061.6000000000004</v>
      </c>
    </row>
    <row r="25" spans="2:44" x14ac:dyDescent="0.25">
      <c r="B25" s="261"/>
      <c r="C25" s="266"/>
      <c r="D25" s="112">
        <v>27</v>
      </c>
      <c r="E25" s="136">
        <v>0.17547956137498893</v>
      </c>
      <c r="F25" s="136">
        <v>0.23746046759081371</v>
      </c>
      <c r="G25" s="136">
        <v>0.2027901752726628</v>
      </c>
      <c r="H25" s="136">
        <v>9.3399934974728819E-3</v>
      </c>
      <c r="I25" s="136">
        <v>0.12972541601395088</v>
      </c>
      <c r="J25" s="136">
        <v>0.24520438625011085</v>
      </c>
      <c r="K25" s="131">
        <v>6766.5999999999995</v>
      </c>
      <c r="M25" s="261"/>
      <c r="N25" s="266"/>
      <c r="O25" s="112">
        <v>27</v>
      </c>
      <c r="P25" s="122">
        <v>0.39901674196120118</v>
      </c>
      <c r="Q25" s="122">
        <v>0.12503321817698643</v>
      </c>
      <c r="R25" s="122">
        <v>0.12157852777039596</v>
      </c>
      <c r="S25" s="122">
        <v>8.331118788200903E-2</v>
      </c>
      <c r="T25" s="122">
        <v>9.6332713260696257E-2</v>
      </c>
      <c r="U25" s="122">
        <v>0.17472761094871112</v>
      </c>
      <c r="V25" s="117">
        <v>1505.2</v>
      </c>
      <c r="X25" s="261"/>
      <c r="Y25" s="266"/>
      <c r="Z25" s="112">
        <v>27</v>
      </c>
      <c r="AA25" s="150">
        <v>0.51573998364677021</v>
      </c>
      <c r="AB25" s="150">
        <v>9.5257563368765327E-2</v>
      </c>
      <c r="AC25" s="150">
        <v>9.7914963205233019E-2</v>
      </c>
      <c r="AD25" s="150">
        <v>7.3180703188879787E-2</v>
      </c>
      <c r="AE25" s="150">
        <v>8.5343417825020432E-2</v>
      </c>
      <c r="AF25" s="150">
        <v>0.13256336876533115</v>
      </c>
      <c r="AG25" s="145">
        <v>1956.8000000000002</v>
      </c>
      <c r="AI25" s="261"/>
      <c r="AJ25" s="266"/>
      <c r="AK25" s="112">
        <v>27</v>
      </c>
      <c r="AL25" s="163">
        <v>0.48434603501544798</v>
      </c>
      <c r="AM25" s="163">
        <v>0.10998970133882595</v>
      </c>
      <c r="AN25" s="163">
        <v>0.10360453141091658</v>
      </c>
      <c r="AO25" s="163">
        <v>7.7239958805355308E-2</v>
      </c>
      <c r="AP25" s="163">
        <v>9.3614830072090635E-2</v>
      </c>
      <c r="AQ25" s="163">
        <v>0.13120494335736355</v>
      </c>
      <c r="AR25" s="159">
        <v>1942</v>
      </c>
    </row>
    <row r="26" spans="2:44" x14ac:dyDescent="0.25">
      <c r="B26" s="261"/>
      <c r="C26" s="266"/>
      <c r="D26" s="112">
        <v>32</v>
      </c>
      <c r="E26" s="136">
        <v>0.23212078403672959</v>
      </c>
      <c r="F26" s="136">
        <v>0.19150626876214019</v>
      </c>
      <c r="G26" s="136">
        <v>0.17786508917534871</v>
      </c>
      <c r="H26" s="136">
        <v>1.0595090941197245E-2</v>
      </c>
      <c r="I26" s="136">
        <v>0.13627935723114953</v>
      </c>
      <c r="J26" s="136">
        <v>0.25163340985343452</v>
      </c>
      <c r="K26" s="131">
        <v>4530.4000000000005</v>
      </c>
      <c r="M26" s="261"/>
      <c r="N26" s="266"/>
      <c r="O26" s="112">
        <v>32</v>
      </c>
      <c r="P26" s="122">
        <v>0.44481755092903513</v>
      </c>
      <c r="Q26" s="122">
        <v>9.693306469666442E-2</v>
      </c>
      <c r="R26" s="122">
        <v>0.10096261473024402</v>
      </c>
      <c r="S26" s="122">
        <v>9.5589881352137904E-2</v>
      </c>
      <c r="T26" s="122">
        <v>9.1112603537049489E-2</v>
      </c>
      <c r="U26" s="122">
        <v>0.17058428475486903</v>
      </c>
      <c r="V26" s="117">
        <v>893.4</v>
      </c>
      <c r="X26" s="261"/>
      <c r="Y26" s="266"/>
      <c r="Z26" s="112">
        <v>32</v>
      </c>
      <c r="AA26" s="150">
        <v>0.557263262270699</v>
      </c>
      <c r="AB26" s="150">
        <v>7.5524706660056187E-2</v>
      </c>
      <c r="AC26" s="150">
        <v>8.1969922326888114E-2</v>
      </c>
      <c r="AD26" s="150">
        <v>9.006775739547182E-2</v>
      </c>
      <c r="AE26" s="150">
        <v>7.2054205916377456E-2</v>
      </c>
      <c r="AF26" s="150">
        <v>0.12312014543050737</v>
      </c>
      <c r="AG26" s="145">
        <v>1210.2</v>
      </c>
      <c r="AI26" s="261"/>
      <c r="AJ26" s="266"/>
      <c r="AK26" s="112">
        <v>32</v>
      </c>
      <c r="AL26" s="163">
        <v>0.55243135957657941</v>
      </c>
      <c r="AM26" s="163">
        <v>7.5256367846510075E-2</v>
      </c>
      <c r="AN26" s="163">
        <v>7.9060535891498487E-2</v>
      </c>
      <c r="AO26" s="163">
        <v>9.5269599735362198E-2</v>
      </c>
      <c r="AP26" s="163">
        <v>8.2864703936486914E-2</v>
      </c>
      <c r="AQ26" s="163">
        <v>0.11511743301356267</v>
      </c>
      <c r="AR26" s="159">
        <v>1209.2000000000003</v>
      </c>
    </row>
    <row r="27" spans="2:44" x14ac:dyDescent="0.25">
      <c r="B27" s="261"/>
      <c r="C27" s="267"/>
      <c r="D27" s="112">
        <v>37</v>
      </c>
      <c r="E27" s="136">
        <v>0.30329032656336813</v>
      </c>
      <c r="F27" s="136">
        <v>0.14309525279338234</v>
      </c>
      <c r="G27" s="136">
        <v>0.15266374467559729</v>
      </c>
      <c r="H27" s="136">
        <v>1.2222976726958455E-2</v>
      </c>
      <c r="I27" s="136">
        <v>0.13735415766405334</v>
      </c>
      <c r="J27" s="136">
        <v>0.2513735415766406</v>
      </c>
      <c r="K27" s="131">
        <v>3239.7999999999997</v>
      </c>
      <c r="M27" s="261"/>
      <c r="N27" s="267"/>
      <c r="O27" s="112">
        <v>37</v>
      </c>
      <c r="P27" s="122">
        <v>0.4809556786703601</v>
      </c>
      <c r="Q27" s="122">
        <v>6.4404432132963985E-2</v>
      </c>
      <c r="R27" s="122">
        <v>8.9335180055401656E-2</v>
      </c>
      <c r="S27" s="122">
        <v>0.11807479224376731</v>
      </c>
      <c r="T27" s="122">
        <v>7.9293628808864258E-2</v>
      </c>
      <c r="U27" s="122">
        <v>0.16793628808864264</v>
      </c>
      <c r="V27" s="117">
        <v>577.6</v>
      </c>
      <c r="X27" s="261"/>
      <c r="Y27" s="267"/>
      <c r="Z27" s="112">
        <v>37</v>
      </c>
      <c r="AA27" s="150">
        <v>0.59045358649789037</v>
      </c>
      <c r="AB27" s="150">
        <v>4.4303797468354437E-2</v>
      </c>
      <c r="AC27" s="150">
        <v>6.4082278481012667E-2</v>
      </c>
      <c r="AD27" s="150">
        <v>0.10996835443037978</v>
      </c>
      <c r="AE27" s="150">
        <v>6.9092827004219426E-2</v>
      </c>
      <c r="AF27" s="150">
        <v>0.12209915611814348</v>
      </c>
      <c r="AG27" s="145">
        <v>758.39999999999986</v>
      </c>
      <c r="AI27" s="261"/>
      <c r="AJ27" s="267"/>
      <c r="AK27" s="112">
        <v>37</v>
      </c>
      <c r="AL27" s="163">
        <v>0.60169956140350878</v>
      </c>
      <c r="AM27" s="163">
        <v>4.3037280701754381E-2</v>
      </c>
      <c r="AN27" s="163">
        <v>6.25E-2</v>
      </c>
      <c r="AO27" s="163">
        <v>0.11101973684210525</v>
      </c>
      <c r="AP27" s="163">
        <v>6.9901315789473686E-2</v>
      </c>
      <c r="AQ27" s="163">
        <v>0.1118421052631579</v>
      </c>
      <c r="AR27" s="159">
        <v>729.6</v>
      </c>
    </row>
    <row r="28" spans="2:44" x14ac:dyDescent="0.25">
      <c r="B28" s="261"/>
      <c r="C28" s="266" t="s">
        <v>31</v>
      </c>
      <c r="D28" s="111">
        <v>22</v>
      </c>
      <c r="E28" s="138">
        <v>0.1568172383863542</v>
      </c>
      <c r="F28" s="138">
        <v>0.30999282991811011</v>
      </c>
      <c r="G28" s="138">
        <v>0.23544284689988298</v>
      </c>
      <c r="H28" s="138">
        <v>6.9625268878070867E-3</v>
      </c>
      <c r="I28" s="138">
        <v>9.1116645911166458E-2</v>
      </c>
      <c r="J28" s="138">
        <v>0.1996679119966791</v>
      </c>
      <c r="K28" s="133">
        <v>10599.6</v>
      </c>
      <c r="M28" s="261"/>
      <c r="N28" s="266" t="s">
        <v>31</v>
      </c>
      <c r="O28" s="111">
        <v>22</v>
      </c>
      <c r="P28" s="124">
        <v>0.21376533742331288</v>
      </c>
      <c r="Q28" s="124">
        <v>0.1977569018404908</v>
      </c>
      <c r="R28" s="124">
        <v>0.17983128834355827</v>
      </c>
      <c r="S28" s="124">
        <v>8.6081288343558271E-2</v>
      </c>
      <c r="T28" s="124">
        <v>0.11886503067484662</v>
      </c>
      <c r="U28" s="124">
        <v>0.20370015337423314</v>
      </c>
      <c r="V28" s="119">
        <v>2086.4</v>
      </c>
      <c r="X28" s="261"/>
      <c r="Y28" s="266" t="s">
        <v>31</v>
      </c>
      <c r="Z28" s="111">
        <v>22</v>
      </c>
      <c r="AA28" s="152">
        <v>0.27987727306742494</v>
      </c>
      <c r="AB28" s="152">
        <v>0.17458654493751402</v>
      </c>
      <c r="AC28" s="152">
        <v>0.16425952256229887</v>
      </c>
      <c r="AD28" s="152">
        <v>8.1793010551522854E-2</v>
      </c>
      <c r="AE28" s="152">
        <v>0.13372745640948885</v>
      </c>
      <c r="AF28" s="152">
        <v>0.16575619247175033</v>
      </c>
      <c r="AG28" s="147">
        <v>2672.6000000000004</v>
      </c>
      <c r="AI28" s="261"/>
      <c r="AJ28" s="266" t="s">
        <v>31</v>
      </c>
      <c r="AK28" s="111">
        <v>22</v>
      </c>
      <c r="AL28" s="165">
        <v>0.28851694333927841</v>
      </c>
      <c r="AM28" s="165">
        <v>0.17814515022636854</v>
      </c>
      <c r="AN28" s="165">
        <v>0.16881602414597341</v>
      </c>
      <c r="AO28" s="165">
        <v>7.9709150775140639E-2</v>
      </c>
      <c r="AP28" s="165">
        <v>0.13355741528330362</v>
      </c>
      <c r="AQ28" s="165">
        <v>0.15125531622993552</v>
      </c>
      <c r="AR28" s="161">
        <v>2915.5999999999995</v>
      </c>
    </row>
    <row r="29" spans="2:44" x14ac:dyDescent="0.25">
      <c r="B29" s="261"/>
      <c r="C29" s="266"/>
      <c r="D29" s="112">
        <v>27</v>
      </c>
      <c r="E29" s="136">
        <v>0.19032695014740644</v>
      </c>
      <c r="F29" s="136">
        <v>0.24830681788000317</v>
      </c>
      <c r="G29" s="136">
        <v>0.21327454782077498</v>
      </c>
      <c r="H29" s="136">
        <v>8.7912671642187447E-3</v>
      </c>
      <c r="I29" s="136">
        <v>0.11229449417014156</v>
      </c>
      <c r="J29" s="136">
        <v>0.22700592281745505</v>
      </c>
      <c r="K29" s="131">
        <v>7530.2000000000007</v>
      </c>
      <c r="M29" s="261"/>
      <c r="N29" s="266"/>
      <c r="O29" s="112">
        <v>27</v>
      </c>
      <c r="P29" s="122">
        <v>0.26451397021917344</v>
      </c>
      <c r="Q29" s="122">
        <v>0.14187719591768444</v>
      </c>
      <c r="R29" s="122">
        <v>0.14237911995984606</v>
      </c>
      <c r="S29" s="122">
        <v>0.1079136690647482</v>
      </c>
      <c r="T29" s="122">
        <v>0.12079638614689643</v>
      </c>
      <c r="U29" s="122">
        <v>0.2225196586916513</v>
      </c>
      <c r="V29" s="117">
        <v>1195.4000000000001</v>
      </c>
      <c r="X29" s="261"/>
      <c r="Y29" s="266"/>
      <c r="Z29" s="112">
        <v>27</v>
      </c>
      <c r="AA29" s="150">
        <v>0.35034359888012218</v>
      </c>
      <c r="AB29" s="150">
        <v>0.1166963603970476</v>
      </c>
      <c r="AC29" s="150">
        <v>0.12089590226520744</v>
      </c>
      <c r="AD29" s="150">
        <v>0.11300585390684653</v>
      </c>
      <c r="AE29" s="150">
        <v>0.12356833799949096</v>
      </c>
      <c r="AF29" s="150">
        <v>0.17548994655128533</v>
      </c>
      <c r="AG29" s="145">
        <v>1571.6</v>
      </c>
      <c r="AI29" s="261"/>
      <c r="AJ29" s="266"/>
      <c r="AK29" s="112">
        <v>27</v>
      </c>
      <c r="AL29" s="163">
        <v>0.3587325537533006</v>
      </c>
      <c r="AM29" s="163">
        <v>0.12297246322142587</v>
      </c>
      <c r="AN29" s="163">
        <v>0.12636740852508485</v>
      </c>
      <c r="AO29" s="163">
        <v>0.11253614988054821</v>
      </c>
      <c r="AP29" s="163">
        <v>0.1208349050672702</v>
      </c>
      <c r="AQ29" s="163">
        <v>0.15855651955237016</v>
      </c>
      <c r="AR29" s="159">
        <v>1590.6000000000001</v>
      </c>
    </row>
    <row r="30" spans="2:44" x14ac:dyDescent="0.25">
      <c r="B30" s="261"/>
      <c r="C30" s="266"/>
      <c r="D30" s="112">
        <v>32</v>
      </c>
      <c r="E30" s="136">
        <v>0.24036704233932379</v>
      </c>
      <c r="F30" s="136">
        <v>0.19334450197989647</v>
      </c>
      <c r="G30" s="136">
        <v>0.17879987816021933</v>
      </c>
      <c r="H30" s="136">
        <v>1.0965580261955531E-2</v>
      </c>
      <c r="I30" s="136">
        <v>0.13082546451416391</v>
      </c>
      <c r="J30" s="136">
        <v>0.24569753274444106</v>
      </c>
      <c r="K30" s="131">
        <v>5252.7999999999993</v>
      </c>
      <c r="M30" s="261"/>
      <c r="N30" s="266"/>
      <c r="O30" s="112">
        <v>32</v>
      </c>
      <c r="P30" s="122">
        <v>0.32080131723380906</v>
      </c>
      <c r="Q30" s="122">
        <v>0.10647639956092206</v>
      </c>
      <c r="R30" s="122">
        <v>0.11333699231613611</v>
      </c>
      <c r="S30" s="122">
        <v>0.1295279912184413</v>
      </c>
      <c r="T30" s="122">
        <v>0.11800219538968168</v>
      </c>
      <c r="U30" s="122">
        <v>0.21185510428100987</v>
      </c>
      <c r="V30" s="117">
        <v>728.8</v>
      </c>
      <c r="X30" s="261"/>
      <c r="Y30" s="266"/>
      <c r="Z30" s="112">
        <v>32</v>
      </c>
      <c r="AA30" s="150">
        <v>0.41295631989871273</v>
      </c>
      <c r="AB30" s="150">
        <v>8.3983962861363143E-2</v>
      </c>
      <c r="AC30" s="150">
        <v>9.0947457269466125E-2</v>
      </c>
      <c r="AD30" s="150">
        <v>0.12682000422029963</v>
      </c>
      <c r="AE30" s="150">
        <v>0.11521418020679468</v>
      </c>
      <c r="AF30" s="150">
        <v>0.17007807554336357</v>
      </c>
      <c r="AG30" s="145">
        <v>947.80000000000007</v>
      </c>
      <c r="AI30" s="261"/>
      <c r="AJ30" s="266"/>
      <c r="AK30" s="112">
        <v>32</v>
      </c>
      <c r="AL30" s="163">
        <v>0.40763651877133106</v>
      </c>
      <c r="AM30" s="163">
        <v>8.1484641638225261E-2</v>
      </c>
      <c r="AN30" s="163">
        <v>0.10046928327645051</v>
      </c>
      <c r="AO30" s="163">
        <v>0.13865187713310581</v>
      </c>
      <c r="AP30" s="163">
        <v>0.11369453924914674</v>
      </c>
      <c r="AQ30" s="163">
        <v>0.15806313993174059</v>
      </c>
      <c r="AR30" s="159">
        <v>937.6</v>
      </c>
    </row>
    <row r="31" spans="2:44" x14ac:dyDescent="0.25">
      <c r="B31" s="261"/>
      <c r="C31" s="266"/>
      <c r="D31" s="113">
        <v>37</v>
      </c>
      <c r="E31" s="137">
        <v>0.3085813978846364</v>
      </c>
      <c r="F31" s="137">
        <v>0.135754007196598</v>
      </c>
      <c r="G31" s="137">
        <v>0.14829353396576164</v>
      </c>
      <c r="H31" s="137">
        <v>1.2921164540399085E-2</v>
      </c>
      <c r="I31" s="137">
        <v>0.14202377058117982</v>
      </c>
      <c r="J31" s="137">
        <v>0.25242612583142515</v>
      </c>
      <c r="K31" s="132">
        <v>3668.3999999999996</v>
      </c>
      <c r="M31" s="261"/>
      <c r="N31" s="266"/>
      <c r="O31" s="113">
        <v>37</v>
      </c>
      <c r="P31" s="123">
        <v>0.34482758620689657</v>
      </c>
      <c r="Q31" s="123">
        <v>8.5115670013094724E-2</v>
      </c>
      <c r="R31" s="123">
        <v>8.0314273243125275E-2</v>
      </c>
      <c r="S31" s="123">
        <v>0.16804888694893061</v>
      </c>
      <c r="T31" s="123">
        <v>0.11086861632474901</v>
      </c>
      <c r="U31" s="123">
        <v>0.21082496726320382</v>
      </c>
      <c r="V31" s="118">
        <v>458.2</v>
      </c>
      <c r="X31" s="261"/>
      <c r="Y31" s="266"/>
      <c r="Z31" s="113">
        <v>37</v>
      </c>
      <c r="AA31" s="151">
        <v>0.44421487603305787</v>
      </c>
      <c r="AB31" s="151">
        <v>5.7851239669421496E-2</v>
      </c>
      <c r="AC31" s="151">
        <v>7.4724517906336094E-2</v>
      </c>
      <c r="AD31" s="151">
        <v>0.16494490358126723</v>
      </c>
      <c r="AE31" s="151">
        <v>9.6418732782369149E-2</v>
      </c>
      <c r="AF31" s="151">
        <v>0.16184573002754821</v>
      </c>
      <c r="AG31" s="146">
        <v>580.79999999999995</v>
      </c>
      <c r="AI31" s="261"/>
      <c r="AJ31" s="266"/>
      <c r="AK31" s="113">
        <v>37</v>
      </c>
      <c r="AL31" s="164">
        <v>0.43423300307482066</v>
      </c>
      <c r="AM31" s="164">
        <v>6.4229586607447903E-2</v>
      </c>
      <c r="AN31" s="164">
        <v>7.3454048513836689E-2</v>
      </c>
      <c r="AO31" s="164">
        <v>0.17423983600956611</v>
      </c>
      <c r="AP31" s="164">
        <v>9.9077553809361119E-2</v>
      </c>
      <c r="AQ31" s="164">
        <v>0.15476597198496755</v>
      </c>
      <c r="AR31" s="160">
        <v>585.4</v>
      </c>
    </row>
    <row r="32" spans="2:44" x14ac:dyDescent="0.25">
      <c r="B32" s="261"/>
      <c r="C32" s="266" t="s">
        <v>32</v>
      </c>
      <c r="D32" s="111">
        <v>22</v>
      </c>
      <c r="E32" s="138">
        <v>0.10474313200436378</v>
      </c>
      <c r="F32" s="138">
        <v>0.38493008033323417</v>
      </c>
      <c r="G32" s="138">
        <v>0.27113706238222751</v>
      </c>
      <c r="H32" s="138">
        <v>4.8720618863433499E-3</v>
      </c>
      <c r="I32" s="138">
        <v>6.5270752752157102E-2</v>
      </c>
      <c r="J32" s="138">
        <v>0.16904691064167413</v>
      </c>
      <c r="K32" s="133">
        <v>16132.8</v>
      </c>
      <c r="M32" s="261"/>
      <c r="N32" s="266" t="s">
        <v>32</v>
      </c>
      <c r="O32" s="111">
        <v>22</v>
      </c>
      <c r="P32" s="124">
        <v>0.17737899041689556</v>
      </c>
      <c r="Q32" s="124">
        <v>0.26234511383751447</v>
      </c>
      <c r="R32" s="124">
        <v>0.20960751999023375</v>
      </c>
      <c r="S32" s="124">
        <v>6.116095953122138E-2</v>
      </c>
      <c r="T32" s="124">
        <v>0.11609595312213879</v>
      </c>
      <c r="U32" s="124">
        <v>0.17341146310199596</v>
      </c>
      <c r="V32" s="119">
        <v>3276.6000000000004</v>
      </c>
      <c r="X32" s="261"/>
      <c r="Y32" s="266" t="s">
        <v>32</v>
      </c>
      <c r="Z32" s="111">
        <v>22</v>
      </c>
      <c r="AA32" s="152">
        <v>0.21483558258886143</v>
      </c>
      <c r="AB32" s="152">
        <v>0.2221535829690173</v>
      </c>
      <c r="AC32" s="152">
        <v>0.20229043908002278</v>
      </c>
      <c r="AD32" s="152">
        <v>6.4151302033833874E-2</v>
      </c>
      <c r="AE32" s="152">
        <v>0.12749477285687133</v>
      </c>
      <c r="AF32" s="152">
        <v>0.16907432047139326</v>
      </c>
      <c r="AG32" s="147">
        <v>4208.8</v>
      </c>
      <c r="AI32" s="261"/>
      <c r="AJ32" s="266" t="s">
        <v>32</v>
      </c>
      <c r="AK32" s="111">
        <v>22</v>
      </c>
      <c r="AL32" s="165">
        <v>0.20413527247240235</v>
      </c>
      <c r="AM32" s="165">
        <v>0.23567548624496235</v>
      </c>
      <c r="AN32" s="165">
        <v>0.2113194322761521</v>
      </c>
      <c r="AO32" s="165">
        <v>6.5007885053443154E-2</v>
      </c>
      <c r="AP32" s="165">
        <v>0.13601717189416507</v>
      </c>
      <c r="AQ32" s="165">
        <v>0.1478447520588751</v>
      </c>
      <c r="AR32" s="161">
        <v>4565.5999999999995</v>
      </c>
    </row>
    <row r="33" spans="2:44" x14ac:dyDescent="0.25">
      <c r="B33" s="261"/>
      <c r="C33" s="266"/>
      <c r="D33" s="112">
        <v>27</v>
      </c>
      <c r="E33" s="136">
        <v>0.12782485875706218</v>
      </c>
      <c r="F33" s="136">
        <v>0.32647788342290207</v>
      </c>
      <c r="G33" s="136">
        <v>0.25260093702631942</v>
      </c>
      <c r="H33" s="136">
        <v>5.9425382389417117E-3</v>
      </c>
      <c r="I33" s="136">
        <v>8.5090257682237852E-2</v>
      </c>
      <c r="J33" s="136">
        <v>0.2020635248725369</v>
      </c>
      <c r="K33" s="131">
        <v>11611.199999999999</v>
      </c>
      <c r="M33" s="261"/>
      <c r="N33" s="266"/>
      <c r="O33" s="112">
        <v>27</v>
      </c>
      <c r="P33" s="122">
        <v>0.20816139385602933</v>
      </c>
      <c r="Q33" s="122">
        <v>0.20667125171939479</v>
      </c>
      <c r="R33" s="122">
        <v>0.17755616689591933</v>
      </c>
      <c r="S33" s="122">
        <v>8.3333333333333343E-2</v>
      </c>
      <c r="T33" s="122">
        <v>0.1166895919303072</v>
      </c>
      <c r="U33" s="122">
        <v>0.20758826226501603</v>
      </c>
      <c r="V33" s="117">
        <v>1744.8</v>
      </c>
      <c r="X33" s="261"/>
      <c r="Y33" s="266"/>
      <c r="Z33" s="112">
        <v>27</v>
      </c>
      <c r="AA33" s="150">
        <v>0.28173545362625241</v>
      </c>
      <c r="AB33" s="150">
        <v>0.16297453810092838</v>
      </c>
      <c r="AC33" s="150">
        <v>0.15350675613567422</v>
      </c>
      <c r="AD33" s="150">
        <v>8.6864601525875537E-2</v>
      </c>
      <c r="AE33" s="150">
        <v>0.12657413365199005</v>
      </c>
      <c r="AF33" s="150">
        <v>0.18834451695927934</v>
      </c>
      <c r="AG33" s="145">
        <v>2175.8000000000002</v>
      </c>
      <c r="AI33" s="261"/>
      <c r="AJ33" s="266"/>
      <c r="AK33" s="112">
        <v>27</v>
      </c>
      <c r="AL33" s="163">
        <v>0.25507760532150781</v>
      </c>
      <c r="AM33" s="163">
        <v>0.17463414634146343</v>
      </c>
      <c r="AN33" s="163">
        <v>0.1703769401330377</v>
      </c>
      <c r="AO33" s="163">
        <v>9.4013303769401327E-2</v>
      </c>
      <c r="AP33" s="163">
        <v>0.13711751662971175</v>
      </c>
      <c r="AQ33" s="163">
        <v>0.16878048780487806</v>
      </c>
      <c r="AR33" s="159">
        <v>2255</v>
      </c>
    </row>
    <row r="34" spans="2:44" x14ac:dyDescent="0.25">
      <c r="B34" s="261"/>
      <c r="C34" s="266"/>
      <c r="D34" s="112">
        <v>32</v>
      </c>
      <c r="E34" s="136">
        <v>0.15924914507835755</v>
      </c>
      <c r="F34" s="136">
        <v>0.26282382463650455</v>
      </c>
      <c r="G34" s="136">
        <v>0.22665879400693778</v>
      </c>
      <c r="H34" s="136">
        <v>8.4877112702044441E-3</v>
      </c>
      <c r="I34" s="136">
        <v>0.1057642630452432</v>
      </c>
      <c r="J34" s="136">
        <v>0.23701626196275247</v>
      </c>
      <c r="K34" s="131">
        <v>8129.4</v>
      </c>
      <c r="M34" s="261"/>
      <c r="N34" s="266"/>
      <c r="O34" s="112">
        <v>32</v>
      </c>
      <c r="P34" s="122">
        <v>0.25159432215593502</v>
      </c>
      <c r="Q34" s="122">
        <v>0.15079201810327095</v>
      </c>
      <c r="R34" s="122">
        <v>0.14359185352808065</v>
      </c>
      <c r="S34" s="122">
        <v>0.1127340053486937</v>
      </c>
      <c r="T34" s="122">
        <v>0.11602550915449499</v>
      </c>
      <c r="U34" s="122">
        <v>0.22526229170952483</v>
      </c>
      <c r="V34" s="117">
        <v>972.19999999999982</v>
      </c>
      <c r="X34" s="261"/>
      <c r="Y34" s="266"/>
      <c r="Z34" s="112">
        <v>32</v>
      </c>
      <c r="AA34" s="150">
        <v>0.34031413612565442</v>
      </c>
      <c r="AB34" s="150">
        <v>0.10716623036649214</v>
      </c>
      <c r="AC34" s="150">
        <v>0.11403795811518325</v>
      </c>
      <c r="AD34" s="150">
        <v>0.11469240837696333</v>
      </c>
      <c r="AE34" s="150">
        <v>0.11976439790575916</v>
      </c>
      <c r="AF34" s="150">
        <v>0.20402486910994763</v>
      </c>
      <c r="AG34" s="145">
        <v>1222.4000000000001</v>
      </c>
      <c r="AI34" s="261"/>
      <c r="AJ34" s="266"/>
      <c r="AK34" s="112">
        <v>32</v>
      </c>
      <c r="AL34" s="163">
        <v>0.3394389438943895</v>
      </c>
      <c r="AM34" s="163">
        <v>0.12227722772277229</v>
      </c>
      <c r="AN34" s="163">
        <v>0.11369636963696372</v>
      </c>
      <c r="AO34" s="163">
        <v>0.12541254125412543</v>
      </c>
      <c r="AP34" s="163">
        <v>0.12376237623762379</v>
      </c>
      <c r="AQ34" s="163">
        <v>0.17541254125412548</v>
      </c>
      <c r="AR34" s="159">
        <v>1211.9999999999998</v>
      </c>
    </row>
    <row r="35" spans="2:44" x14ac:dyDescent="0.25">
      <c r="B35" s="261"/>
      <c r="C35" s="266"/>
      <c r="D35" s="113">
        <v>37</v>
      </c>
      <c r="E35" s="137">
        <v>0.2013567914119577</v>
      </c>
      <c r="F35" s="137">
        <v>0.19028626807812735</v>
      </c>
      <c r="G35" s="137">
        <v>0.19032354256746686</v>
      </c>
      <c r="H35" s="137">
        <v>1.0362308036379903E-2</v>
      </c>
      <c r="I35" s="137">
        <v>0.13459818100492024</v>
      </c>
      <c r="J35" s="137">
        <v>0.2730729089011481</v>
      </c>
      <c r="K35" s="132">
        <v>5365.5999999999995</v>
      </c>
      <c r="M35" s="261"/>
      <c r="N35" s="266"/>
      <c r="O35" s="113">
        <v>37</v>
      </c>
      <c r="P35" s="123">
        <v>0.31216553692472349</v>
      </c>
      <c r="Q35" s="123">
        <v>9.9892971815911516E-2</v>
      </c>
      <c r="R35" s="123">
        <v>0.12450945415626113</v>
      </c>
      <c r="S35" s="123">
        <v>0.13200142704245452</v>
      </c>
      <c r="T35" s="123">
        <v>0.10702818408847663</v>
      </c>
      <c r="U35" s="123">
        <v>0.22440242597217266</v>
      </c>
      <c r="V35" s="118">
        <v>560.6</v>
      </c>
      <c r="X35" s="261"/>
      <c r="Y35" s="266"/>
      <c r="Z35" s="113">
        <v>37</v>
      </c>
      <c r="AA35" s="151">
        <v>0.40483119906868453</v>
      </c>
      <c r="AB35" s="151">
        <v>7.2759022118742731E-2</v>
      </c>
      <c r="AC35" s="151">
        <v>8.9930151338766015E-2</v>
      </c>
      <c r="AD35" s="151">
        <v>0.1370779976717113</v>
      </c>
      <c r="AE35" s="151">
        <v>0.11321303841676368</v>
      </c>
      <c r="AF35" s="151">
        <v>0.18218859138533181</v>
      </c>
      <c r="AG35" s="146">
        <v>687.19999999999993</v>
      </c>
      <c r="AI35" s="261"/>
      <c r="AJ35" s="266"/>
      <c r="AK35" s="113">
        <v>37</v>
      </c>
      <c r="AL35" s="164">
        <v>0.42147734326505276</v>
      </c>
      <c r="AM35" s="164">
        <v>7.3867163252638104E-2</v>
      </c>
      <c r="AN35" s="164">
        <v>9.062693978895095E-2</v>
      </c>
      <c r="AO35" s="164">
        <v>0.13811297330850403</v>
      </c>
      <c r="AP35" s="164">
        <v>0.11297330850403474</v>
      </c>
      <c r="AQ35" s="164">
        <v>0.16294227188081933</v>
      </c>
      <c r="AR35" s="160">
        <v>644.40000000000009</v>
      </c>
    </row>
    <row r="36" spans="2:44" x14ac:dyDescent="0.25">
      <c r="B36" s="261"/>
      <c r="C36" s="268" t="s">
        <v>33</v>
      </c>
      <c r="D36" s="112">
        <v>22</v>
      </c>
      <c r="E36" s="136">
        <v>0.16390316979333355</v>
      </c>
      <c r="F36" s="136">
        <v>0.36168329304415919</v>
      </c>
      <c r="G36" s="136">
        <v>0.25729461032991729</v>
      </c>
      <c r="H36" s="136">
        <v>4.9708896530591398E-3</v>
      </c>
      <c r="I36" s="136">
        <v>6.2272309420857312E-2</v>
      </c>
      <c r="J36" s="136">
        <v>0.14987572775867353</v>
      </c>
      <c r="K36" s="133">
        <v>5874.2</v>
      </c>
      <c r="M36" s="261"/>
      <c r="N36" s="268" t="s">
        <v>33</v>
      </c>
      <c r="O36" s="112">
        <v>22</v>
      </c>
      <c r="P36" s="122">
        <v>0.22438944435338465</v>
      </c>
      <c r="Q36" s="122">
        <v>0.24045238485494175</v>
      </c>
      <c r="R36" s="122">
        <v>0.2078347811834125</v>
      </c>
      <c r="S36" s="122">
        <v>5.2122602851991467E-2</v>
      </c>
      <c r="T36" s="122">
        <v>0.10145877724963118</v>
      </c>
      <c r="U36" s="122">
        <v>0.17374200950663821</v>
      </c>
      <c r="V36" s="119">
        <v>2440.4000000000005</v>
      </c>
      <c r="X36" s="261"/>
      <c r="Y36" s="268" t="s">
        <v>33</v>
      </c>
      <c r="Z36" s="112">
        <v>22</v>
      </c>
      <c r="AA36" s="150">
        <v>0.27104118700434893</v>
      </c>
      <c r="AB36" s="150">
        <v>0.22492964952673317</v>
      </c>
      <c r="AC36" s="150">
        <v>0.20874904067536451</v>
      </c>
      <c r="AD36" s="150">
        <v>4.6367357380404192E-2</v>
      </c>
      <c r="AE36" s="150">
        <v>0.10296751087234586</v>
      </c>
      <c r="AF36" s="150">
        <v>0.14594525454080326</v>
      </c>
      <c r="AG36" s="147">
        <v>3127.2000000000003</v>
      </c>
      <c r="AI36" s="261"/>
      <c r="AJ36" s="268" t="s">
        <v>33</v>
      </c>
      <c r="AK36" s="112">
        <v>22</v>
      </c>
      <c r="AL36" s="163">
        <v>0.25902973395931145</v>
      </c>
      <c r="AM36" s="163">
        <v>0.24788732394366197</v>
      </c>
      <c r="AN36" s="163">
        <v>0.21189358372456965</v>
      </c>
      <c r="AO36" s="163">
        <v>4.4256651017214398E-2</v>
      </c>
      <c r="AP36" s="163">
        <v>9.9655712050078241E-2</v>
      </c>
      <c r="AQ36" s="163">
        <v>0.13727699530516432</v>
      </c>
      <c r="AR36" s="161">
        <v>3195</v>
      </c>
    </row>
    <row r="37" spans="2:44" x14ac:dyDescent="0.25">
      <c r="B37" s="261"/>
      <c r="C37" s="266"/>
      <c r="D37" s="112">
        <v>27</v>
      </c>
      <c r="E37" s="136">
        <v>0.20297908106088905</v>
      </c>
      <c r="F37" s="136">
        <v>0.29529323870003737</v>
      </c>
      <c r="G37" s="136">
        <v>0.23725252147926787</v>
      </c>
      <c r="H37" s="136">
        <v>6.3503922301083307E-3</v>
      </c>
      <c r="I37" s="136">
        <v>8.2041464325737765E-2</v>
      </c>
      <c r="J37" s="136">
        <v>0.17608330220395965</v>
      </c>
      <c r="K37" s="131">
        <v>4283.2</v>
      </c>
      <c r="M37" s="261"/>
      <c r="N37" s="266"/>
      <c r="O37" s="112">
        <v>27</v>
      </c>
      <c r="P37" s="122">
        <v>0.26463301331681638</v>
      </c>
      <c r="Q37" s="122">
        <v>0.17776401362650976</v>
      </c>
      <c r="R37" s="122">
        <v>0.16785382471353363</v>
      </c>
      <c r="S37" s="122">
        <v>6.890678228553733E-2</v>
      </c>
      <c r="T37" s="122">
        <v>0.10684422421802417</v>
      </c>
      <c r="U37" s="122">
        <v>0.21399814183957883</v>
      </c>
      <c r="V37" s="117">
        <v>1291.5999999999999</v>
      </c>
      <c r="X37" s="261"/>
      <c r="Y37" s="266"/>
      <c r="Z37" s="112">
        <v>27</v>
      </c>
      <c r="AA37" s="150">
        <v>0.36119150988904969</v>
      </c>
      <c r="AB37" s="150">
        <v>0.14797395079594788</v>
      </c>
      <c r="AC37" s="150">
        <v>0.14809454896285576</v>
      </c>
      <c r="AD37" s="150">
        <v>6.8861553304389769E-2</v>
      </c>
      <c r="AE37" s="150">
        <v>0.10624698504582729</v>
      </c>
      <c r="AF37" s="150">
        <v>0.16763145200192955</v>
      </c>
      <c r="AG37" s="145">
        <v>1658.4</v>
      </c>
      <c r="AI37" s="261"/>
      <c r="AJ37" s="266"/>
      <c r="AK37" s="112">
        <v>27</v>
      </c>
      <c r="AL37" s="163">
        <v>0.35263973304731266</v>
      </c>
      <c r="AM37" s="163">
        <v>0.15016088666428321</v>
      </c>
      <c r="AN37" s="163">
        <v>0.15278274341556433</v>
      </c>
      <c r="AO37" s="163">
        <v>7.6153021094029327E-2</v>
      </c>
      <c r="AP37" s="163">
        <v>0.11011798355380768</v>
      </c>
      <c r="AQ37" s="163">
        <v>0.158145632225003</v>
      </c>
      <c r="AR37" s="159">
        <v>1678.1999999999996</v>
      </c>
    </row>
    <row r="38" spans="2:44" x14ac:dyDescent="0.25">
      <c r="B38" s="261"/>
      <c r="C38" s="266"/>
      <c r="D38" s="112">
        <v>32</v>
      </c>
      <c r="E38" s="136">
        <v>0.25322344809251629</v>
      </c>
      <c r="F38" s="136">
        <v>0.22211883557091586</v>
      </c>
      <c r="G38" s="136">
        <v>0.20829456333909344</v>
      </c>
      <c r="H38" s="136">
        <v>8.1749302140103688E-3</v>
      </c>
      <c r="I38" s="136">
        <v>0.10055828791705439</v>
      </c>
      <c r="J38" s="136">
        <v>0.20762993486640971</v>
      </c>
      <c r="K38" s="131">
        <v>3009.2</v>
      </c>
      <c r="M38" s="261"/>
      <c r="N38" s="266"/>
      <c r="O38" s="112">
        <v>32</v>
      </c>
      <c r="P38" s="122">
        <v>0.33230941077911191</v>
      </c>
      <c r="Q38" s="122">
        <v>0.11951968723820158</v>
      </c>
      <c r="R38" s="122">
        <v>0.11756492599832447</v>
      </c>
      <c r="S38" s="122">
        <v>9.438704272549564E-2</v>
      </c>
      <c r="T38" s="122">
        <v>0.10695336498184861</v>
      </c>
      <c r="U38" s="122">
        <v>0.22926556827701752</v>
      </c>
      <c r="V38" s="117">
        <v>716.20000000000016</v>
      </c>
      <c r="X38" s="261"/>
      <c r="Y38" s="266"/>
      <c r="Z38" s="112">
        <v>32</v>
      </c>
      <c r="AA38" s="150">
        <v>0.4250738708315745</v>
      </c>
      <c r="AB38" s="150">
        <v>9.3288307302659357E-2</v>
      </c>
      <c r="AC38" s="150">
        <v>0.11080624736175601</v>
      </c>
      <c r="AD38" s="150">
        <v>8.9700295483326295E-2</v>
      </c>
      <c r="AE38" s="150">
        <v>0.1044744617982271</v>
      </c>
      <c r="AF38" s="150">
        <v>0.17665681722245674</v>
      </c>
      <c r="AG38" s="145">
        <v>947.6</v>
      </c>
      <c r="AI38" s="261"/>
      <c r="AJ38" s="266"/>
      <c r="AK38" s="112">
        <v>32</v>
      </c>
      <c r="AL38" s="163">
        <v>0.4444675974161284</v>
      </c>
      <c r="AM38" s="163">
        <v>9.7103563242342164E-2</v>
      </c>
      <c r="AN38" s="163">
        <v>0.10043759116482602</v>
      </c>
      <c r="AO38" s="163">
        <v>9.2519274848926858E-2</v>
      </c>
      <c r="AP38" s="163">
        <v>0.10606376328401751</v>
      </c>
      <c r="AQ38" s="163">
        <v>0.15940821004375913</v>
      </c>
      <c r="AR38" s="159">
        <v>959.8</v>
      </c>
    </row>
    <row r="39" spans="2:44" x14ac:dyDescent="0.25">
      <c r="B39" s="265"/>
      <c r="C39" s="266"/>
      <c r="D39" s="113">
        <v>37</v>
      </c>
      <c r="E39" s="137">
        <v>0.34412789506046321</v>
      </c>
      <c r="F39" s="137">
        <v>0.1488009838081574</v>
      </c>
      <c r="G39" s="137">
        <v>0.15853658536585363</v>
      </c>
      <c r="H39" s="137">
        <v>9.5306415249026433E-3</v>
      </c>
      <c r="I39" s="137">
        <v>0.11938921910227505</v>
      </c>
      <c r="J39" s="137">
        <v>0.21961467513834804</v>
      </c>
      <c r="K39" s="132">
        <v>1951.6000000000001</v>
      </c>
      <c r="M39" s="265"/>
      <c r="N39" s="266"/>
      <c r="O39" s="113">
        <v>37</v>
      </c>
      <c r="P39" s="123">
        <v>0.39546716003700283</v>
      </c>
      <c r="Q39" s="123">
        <v>8.695652173913046E-2</v>
      </c>
      <c r="R39" s="123">
        <v>0.10592044403330252</v>
      </c>
      <c r="S39" s="123">
        <v>0.10453283996299725</v>
      </c>
      <c r="T39" s="123">
        <v>0.10545790934320076</v>
      </c>
      <c r="U39" s="123">
        <v>0.20166512488436633</v>
      </c>
      <c r="V39" s="118">
        <v>432.39999999999992</v>
      </c>
      <c r="X39" s="265"/>
      <c r="Y39" s="266"/>
      <c r="Z39" s="113">
        <v>37</v>
      </c>
      <c r="AA39" s="151">
        <v>0.52301699716713879</v>
      </c>
      <c r="AB39" s="151">
        <v>5.4178470254957513E-2</v>
      </c>
      <c r="AC39" s="151">
        <v>6.5509915014164311E-2</v>
      </c>
      <c r="AD39" s="151">
        <v>0.12039660056657225</v>
      </c>
      <c r="AE39" s="151">
        <v>8.0736543909348452E-2</v>
      </c>
      <c r="AF39" s="151">
        <v>0.15616147308781869</v>
      </c>
      <c r="AG39" s="146">
        <v>564.79999999999995</v>
      </c>
      <c r="AI39" s="265"/>
      <c r="AJ39" s="266"/>
      <c r="AK39" s="113">
        <v>37</v>
      </c>
      <c r="AL39" s="164">
        <v>0.52255109231853414</v>
      </c>
      <c r="AM39" s="164">
        <v>5.919661733615221E-2</v>
      </c>
      <c r="AN39" s="164">
        <v>7.7519379844961225E-2</v>
      </c>
      <c r="AO39" s="164">
        <v>0.10500352360817475</v>
      </c>
      <c r="AP39" s="164">
        <v>8.9852008456659596E-2</v>
      </c>
      <c r="AQ39" s="164">
        <v>0.14587737843551796</v>
      </c>
      <c r="AR39" s="160">
        <v>567.60000000000014</v>
      </c>
    </row>
    <row r="40" spans="2:44" x14ac:dyDescent="0.25">
      <c r="B40" s="259" t="s">
        <v>34</v>
      </c>
      <c r="C40" s="266" t="s">
        <v>35</v>
      </c>
      <c r="D40" s="112">
        <v>22</v>
      </c>
      <c r="E40" s="136">
        <v>0.15576171875</v>
      </c>
      <c r="F40" s="136">
        <v>0.33785306490384615</v>
      </c>
      <c r="G40" s="136">
        <v>0.23362379807692307</v>
      </c>
      <c r="H40" s="136">
        <v>6.435296474358974E-3</v>
      </c>
      <c r="I40" s="136">
        <v>8.3759014423076927E-2</v>
      </c>
      <c r="J40" s="136">
        <v>0.18256710737179488</v>
      </c>
      <c r="K40" s="133">
        <v>15974.4</v>
      </c>
      <c r="M40" s="259" t="s">
        <v>34</v>
      </c>
      <c r="N40" s="266" t="s">
        <v>35</v>
      </c>
      <c r="O40" s="112">
        <v>22</v>
      </c>
      <c r="P40" s="122">
        <v>0.27125553682725101</v>
      </c>
      <c r="Q40" s="122">
        <v>0.21386852730194819</v>
      </c>
      <c r="R40" s="122">
        <v>0.16639880835717927</v>
      </c>
      <c r="S40" s="122">
        <v>6.4285994276978564E-2</v>
      </c>
      <c r="T40" s="122">
        <v>0.10262239818117676</v>
      </c>
      <c r="U40" s="122">
        <v>0.18156873505546628</v>
      </c>
      <c r="V40" s="119">
        <v>5102.2</v>
      </c>
      <c r="X40" s="259" t="s">
        <v>34</v>
      </c>
      <c r="Y40" s="266" t="s">
        <v>35</v>
      </c>
      <c r="Z40" s="112">
        <v>22</v>
      </c>
      <c r="AA40" s="150">
        <v>0.29740840035746202</v>
      </c>
      <c r="AB40" s="150">
        <v>0.20868632707774798</v>
      </c>
      <c r="AC40" s="150">
        <v>0.16411081322609475</v>
      </c>
      <c r="AD40" s="150">
        <v>6.2770330652368186E-2</v>
      </c>
      <c r="AE40" s="150">
        <v>9.8051831992850766E-2</v>
      </c>
      <c r="AF40" s="150">
        <v>0.16897229669347633</v>
      </c>
      <c r="AG40" s="147">
        <v>5595</v>
      </c>
      <c r="AI40" s="259" t="s">
        <v>34</v>
      </c>
      <c r="AJ40" s="266" t="s">
        <v>35</v>
      </c>
      <c r="AK40" s="112">
        <v>22</v>
      </c>
      <c r="AL40" s="163">
        <v>0.30325904196329551</v>
      </c>
      <c r="AM40" s="163">
        <v>0.20935141129753515</v>
      </c>
      <c r="AN40" s="163">
        <v>0.17107287232139662</v>
      </c>
      <c r="AO40" s="163">
        <v>6.221156942009802E-2</v>
      </c>
      <c r="AP40" s="163">
        <v>0.10717990913318785</v>
      </c>
      <c r="AQ40" s="163">
        <v>0.14692519586448682</v>
      </c>
      <c r="AR40" s="161">
        <v>5590.6</v>
      </c>
    </row>
    <row r="41" spans="2:44" x14ac:dyDescent="0.25">
      <c r="B41" s="260"/>
      <c r="C41" s="266"/>
      <c r="D41" s="112">
        <v>27</v>
      </c>
      <c r="E41" s="136">
        <v>0.18146063717746183</v>
      </c>
      <c r="F41" s="136">
        <v>0.29953264876250657</v>
      </c>
      <c r="G41" s="136">
        <v>0.21601829910479201</v>
      </c>
      <c r="H41" s="136">
        <v>6.4507635597682994E-3</v>
      </c>
      <c r="I41" s="136">
        <v>9.5329778830963649E-2</v>
      </c>
      <c r="J41" s="136">
        <v>0.20120787256450762</v>
      </c>
      <c r="K41" s="131">
        <v>12153.6</v>
      </c>
      <c r="M41" s="260"/>
      <c r="N41" s="266"/>
      <c r="O41" s="112">
        <v>27</v>
      </c>
      <c r="P41" s="122">
        <v>0.33940386917890231</v>
      </c>
      <c r="Q41" s="122">
        <v>0.16762240846934276</v>
      </c>
      <c r="R41" s="122">
        <v>0.13806793118659022</v>
      </c>
      <c r="S41" s="122">
        <v>7.6879450500976748E-2</v>
      </c>
      <c r="T41" s="122">
        <v>9.9250110277900316E-2</v>
      </c>
      <c r="U41" s="122">
        <v>0.17877623038628776</v>
      </c>
      <c r="V41" s="117">
        <v>3173.7999999999997</v>
      </c>
      <c r="X41" s="260"/>
      <c r="Y41" s="266"/>
      <c r="Z41" s="112">
        <v>27</v>
      </c>
      <c r="AA41" s="150">
        <v>0.40031819179284617</v>
      </c>
      <c r="AB41" s="150">
        <v>0.14285714285714282</v>
      </c>
      <c r="AC41" s="150">
        <v>0.12349133201667763</v>
      </c>
      <c r="AD41" s="150">
        <v>7.4391046741277139E-2</v>
      </c>
      <c r="AE41" s="150">
        <v>9.4195742813254324E-2</v>
      </c>
      <c r="AF41" s="150">
        <v>0.16474654377880182</v>
      </c>
      <c r="AG41" s="145">
        <v>3645.6000000000004</v>
      </c>
      <c r="AI41" s="260"/>
      <c r="AJ41" s="266"/>
      <c r="AK41" s="112">
        <v>27</v>
      </c>
      <c r="AL41" s="163">
        <v>0.40501692657750155</v>
      </c>
      <c r="AM41" s="163">
        <v>0.15589100394028527</v>
      </c>
      <c r="AN41" s="163">
        <v>0.12375825517509297</v>
      </c>
      <c r="AO41" s="163">
        <v>7.3367001498418336E-2</v>
      </c>
      <c r="AP41" s="163">
        <v>9.9395082967978249E-2</v>
      </c>
      <c r="AQ41" s="163">
        <v>0.14257172984072369</v>
      </c>
      <c r="AR41" s="159">
        <v>3603.7999999999997</v>
      </c>
    </row>
    <row r="42" spans="2:44" x14ac:dyDescent="0.25">
      <c r="B42" s="260"/>
      <c r="C42" s="266"/>
      <c r="D42" s="112">
        <v>32</v>
      </c>
      <c r="E42" s="136">
        <v>0.21688759919980652</v>
      </c>
      <c r="F42" s="136">
        <v>0.25560025500670491</v>
      </c>
      <c r="G42" s="136">
        <v>0.1961353294202994</v>
      </c>
      <c r="H42" s="136">
        <v>8.5954846226560262E-3</v>
      </c>
      <c r="I42" s="136">
        <v>0.10782826617423992</v>
      </c>
      <c r="J42" s="136">
        <v>0.21495306557629315</v>
      </c>
      <c r="K42" s="131">
        <v>9097.8000000000011</v>
      </c>
      <c r="M42" s="260"/>
      <c r="N42" s="266"/>
      <c r="O42" s="112">
        <v>32</v>
      </c>
      <c r="P42" s="122">
        <v>0.38782627073866638</v>
      </c>
      <c r="Q42" s="122">
        <v>0.12702102927190109</v>
      </c>
      <c r="R42" s="122">
        <v>0.11529113388988693</v>
      </c>
      <c r="S42" s="122">
        <v>8.9083800063404842E-2</v>
      </c>
      <c r="T42" s="122">
        <v>9.3522138856599393E-2</v>
      </c>
      <c r="U42" s="122">
        <v>0.18725562717954136</v>
      </c>
      <c r="V42" s="117">
        <v>1892.6</v>
      </c>
      <c r="X42" s="260"/>
      <c r="Y42" s="266"/>
      <c r="Z42" s="112">
        <v>32</v>
      </c>
      <c r="AA42" s="150">
        <v>0.5014406779661017</v>
      </c>
      <c r="AB42" s="150">
        <v>9.2372881355932204E-2</v>
      </c>
      <c r="AC42" s="150">
        <v>9.0423728813559326E-2</v>
      </c>
      <c r="AD42" s="150">
        <v>8.1864406779661017E-2</v>
      </c>
      <c r="AE42" s="150">
        <v>8.8050847457627118E-2</v>
      </c>
      <c r="AF42" s="150">
        <v>0.14584745762711865</v>
      </c>
      <c r="AG42" s="145">
        <v>2360</v>
      </c>
      <c r="AI42" s="260"/>
      <c r="AJ42" s="266"/>
      <c r="AK42" s="112">
        <v>32</v>
      </c>
      <c r="AL42" s="163">
        <v>0.50936524453694065</v>
      </c>
      <c r="AM42" s="163">
        <v>9.6514047866805411E-2</v>
      </c>
      <c r="AN42" s="163">
        <v>9.053069719042664E-2</v>
      </c>
      <c r="AO42" s="163">
        <v>8.5674644467568506E-2</v>
      </c>
      <c r="AP42" s="163">
        <v>8.8536246964967036E-2</v>
      </c>
      <c r="AQ42" s="163">
        <v>0.12937911897329168</v>
      </c>
      <c r="AR42" s="159">
        <v>2306.4</v>
      </c>
    </row>
    <row r="43" spans="2:44" x14ac:dyDescent="0.25">
      <c r="B43" s="260"/>
      <c r="C43" s="267"/>
      <c r="D43" s="112">
        <v>37</v>
      </c>
      <c r="E43" s="136">
        <v>0.25313844521718631</v>
      </c>
      <c r="F43" s="136">
        <v>0.21167560558731655</v>
      </c>
      <c r="G43" s="136">
        <v>0.17590027700831024</v>
      </c>
      <c r="H43" s="136">
        <v>1.0520421995638593E-2</v>
      </c>
      <c r="I43" s="136">
        <v>0.11775800082513115</v>
      </c>
      <c r="J43" s="136">
        <v>0.2310072493664172</v>
      </c>
      <c r="K43" s="131">
        <v>6786.8</v>
      </c>
      <c r="M43" s="260"/>
      <c r="N43" s="267"/>
      <c r="O43" s="112">
        <v>37</v>
      </c>
      <c r="P43" s="122">
        <v>0.43113241036563732</v>
      </c>
      <c r="Q43" s="122">
        <v>9.8331558395456181E-2</v>
      </c>
      <c r="R43" s="122">
        <v>9.7089101881434173E-2</v>
      </c>
      <c r="S43" s="122">
        <v>0.10276890308839193</v>
      </c>
      <c r="T43" s="122">
        <v>9.495917642882501E-2</v>
      </c>
      <c r="U43" s="122">
        <v>0.17571884984025565</v>
      </c>
      <c r="V43" s="117">
        <v>1126.7999999999997</v>
      </c>
      <c r="X43" s="260"/>
      <c r="Y43" s="267"/>
      <c r="Z43" s="112">
        <v>37</v>
      </c>
      <c r="AA43" s="150">
        <v>0.5778546712802769</v>
      </c>
      <c r="AB43" s="150">
        <v>6.0819803034335922E-2</v>
      </c>
      <c r="AC43" s="150">
        <v>6.9337237157306372E-2</v>
      </c>
      <c r="AD43" s="150">
        <v>9.6885813148788941E-2</v>
      </c>
      <c r="AE43" s="150">
        <v>7.505988820867715E-2</v>
      </c>
      <c r="AF43" s="150">
        <v>0.12004258717061488</v>
      </c>
      <c r="AG43" s="145">
        <v>1502.7999999999997</v>
      </c>
      <c r="AI43" s="260"/>
      <c r="AJ43" s="267"/>
      <c r="AK43" s="112">
        <v>37</v>
      </c>
      <c r="AL43" s="163">
        <v>0.58607350096711797</v>
      </c>
      <c r="AM43" s="163">
        <v>6.1342912406742195E-2</v>
      </c>
      <c r="AN43" s="163">
        <v>6.6040342636087324E-2</v>
      </c>
      <c r="AO43" s="163">
        <v>8.994197292069632E-2</v>
      </c>
      <c r="AP43" s="163">
        <v>7.7369439071566737E-2</v>
      </c>
      <c r="AQ43" s="163">
        <v>0.11923183199778944</v>
      </c>
      <c r="AR43" s="159">
        <v>1447.6</v>
      </c>
    </row>
    <row r="44" spans="2:44" x14ac:dyDescent="0.25">
      <c r="B44" s="261"/>
      <c r="C44" s="266" t="s">
        <v>36</v>
      </c>
      <c r="D44" s="111">
        <v>22</v>
      </c>
      <c r="E44" s="138">
        <v>9.8537996938037303E-2</v>
      </c>
      <c r="F44" s="138">
        <v>0.39728124631975631</v>
      </c>
      <c r="G44" s="138">
        <v>0.24059960631908336</v>
      </c>
      <c r="H44" s="138">
        <v>6.2080452228334918E-3</v>
      </c>
      <c r="I44" s="138">
        <v>8.3917966318410447E-2</v>
      </c>
      <c r="J44" s="138">
        <v>0.17345513888187888</v>
      </c>
      <c r="K44" s="133">
        <v>11887.800000000003</v>
      </c>
      <c r="M44" s="261"/>
      <c r="N44" s="266" t="s">
        <v>36</v>
      </c>
      <c r="O44" s="111">
        <v>22</v>
      </c>
      <c r="P44" s="124">
        <v>0.13476990504017533</v>
      </c>
      <c r="Q44" s="124">
        <v>0.31117604090577072</v>
      </c>
      <c r="R44" s="124">
        <v>0.21365960555149749</v>
      </c>
      <c r="S44" s="124">
        <v>8.8750913075237414E-2</v>
      </c>
      <c r="T44" s="124">
        <v>7.6333089846603364E-2</v>
      </c>
      <c r="U44" s="124">
        <v>0.17531044558071587</v>
      </c>
      <c r="V44" s="119">
        <v>547.59999999999991</v>
      </c>
      <c r="X44" s="261"/>
      <c r="Y44" s="266" t="s">
        <v>36</v>
      </c>
      <c r="Z44" s="111">
        <v>22</v>
      </c>
      <c r="AA44" s="152">
        <v>0.19606003752345214</v>
      </c>
      <c r="AB44" s="152">
        <v>0.18761726078799248</v>
      </c>
      <c r="AC44" s="152">
        <v>0.13602251407129454</v>
      </c>
      <c r="AD44" s="152">
        <v>0.24671669793621012</v>
      </c>
      <c r="AE44" s="152">
        <v>8.3489681050656656E-2</v>
      </c>
      <c r="AF44" s="152">
        <v>0.15009380863039398</v>
      </c>
      <c r="AG44" s="147">
        <v>213.20000000000002</v>
      </c>
      <c r="AI44" s="261"/>
      <c r="AJ44" s="266" t="s">
        <v>36</v>
      </c>
      <c r="AK44" s="111">
        <v>22</v>
      </c>
      <c r="AL44" s="165">
        <v>0.20308250226654576</v>
      </c>
      <c r="AM44" s="165">
        <v>0.22846781504986396</v>
      </c>
      <c r="AN44" s="165">
        <v>0.12420670897552129</v>
      </c>
      <c r="AO44" s="165">
        <v>0.24206708975521302</v>
      </c>
      <c r="AP44" s="165">
        <v>7.7062556663644602E-2</v>
      </c>
      <c r="AQ44" s="165">
        <v>0.12511332728921123</v>
      </c>
      <c r="AR44" s="161">
        <v>220.60000000000002</v>
      </c>
    </row>
    <row r="45" spans="2:44" x14ac:dyDescent="0.25">
      <c r="B45" s="261"/>
      <c r="C45" s="266"/>
      <c r="D45" s="112">
        <v>27</v>
      </c>
      <c r="E45" s="136">
        <v>0.10044505983582237</v>
      </c>
      <c r="F45" s="136">
        <v>0.36690732865196324</v>
      </c>
      <c r="G45" s="136">
        <v>0.23058055583028386</v>
      </c>
      <c r="H45" s="136">
        <v>7.3187617446345563E-3</v>
      </c>
      <c r="I45" s="136">
        <v>9.6963702897834042E-2</v>
      </c>
      <c r="J45" s="136">
        <v>0.197784591039462</v>
      </c>
      <c r="K45" s="131">
        <v>10111</v>
      </c>
      <c r="M45" s="261"/>
      <c r="N45" s="266"/>
      <c r="O45" s="112">
        <v>27</v>
      </c>
      <c r="P45" s="122">
        <v>0.14414046549612083</v>
      </c>
      <c r="Q45" s="122">
        <v>0.28583095140873821</v>
      </c>
      <c r="R45" s="122">
        <v>0.18660677827684768</v>
      </c>
      <c r="S45" s="122">
        <v>0.1041241322988975</v>
      </c>
      <c r="T45" s="122">
        <v>9.3507554103715779E-2</v>
      </c>
      <c r="U45" s="122">
        <v>0.18579011841567983</v>
      </c>
      <c r="V45" s="117">
        <v>489.80000000000007</v>
      </c>
      <c r="X45" s="261"/>
      <c r="Y45" s="266"/>
      <c r="Z45" s="112">
        <v>27</v>
      </c>
      <c r="AA45" s="150">
        <v>0.19244391971664698</v>
      </c>
      <c r="AB45" s="150">
        <v>0.15466351829988192</v>
      </c>
      <c r="AC45" s="150">
        <v>0.1487603305785124</v>
      </c>
      <c r="AD45" s="150">
        <v>0.26210153482880755</v>
      </c>
      <c r="AE45" s="150">
        <v>8.1463990554899654E-2</v>
      </c>
      <c r="AF45" s="150">
        <v>0.16056670602125148</v>
      </c>
      <c r="AG45" s="145">
        <v>169.4</v>
      </c>
      <c r="AI45" s="261"/>
      <c r="AJ45" s="266"/>
      <c r="AK45" s="112">
        <v>27</v>
      </c>
      <c r="AL45" s="163">
        <v>0.16981132075471703</v>
      </c>
      <c r="AM45" s="163">
        <v>0.18238993710691825</v>
      </c>
      <c r="AN45" s="163">
        <v>0.11530398322851156</v>
      </c>
      <c r="AO45" s="163">
        <v>0.30083857442348017</v>
      </c>
      <c r="AP45" s="163">
        <v>8.17610062893082E-2</v>
      </c>
      <c r="AQ45" s="163">
        <v>0.14989517819706502</v>
      </c>
      <c r="AR45" s="159">
        <v>190.79999999999995</v>
      </c>
    </row>
    <row r="46" spans="2:44" x14ac:dyDescent="0.25">
      <c r="B46" s="261"/>
      <c r="C46" s="266"/>
      <c r="D46" s="112">
        <v>32</v>
      </c>
      <c r="E46" s="136">
        <v>0.10872464701283173</v>
      </c>
      <c r="F46" s="136">
        <v>0.3333946557512763</v>
      </c>
      <c r="G46" s="136">
        <v>0.21733431449202045</v>
      </c>
      <c r="H46" s="136">
        <v>8.0485673550108085E-3</v>
      </c>
      <c r="I46" s="136">
        <v>0.10798877799751647</v>
      </c>
      <c r="J46" s="136">
        <v>0.22450903739134437</v>
      </c>
      <c r="K46" s="131">
        <v>8697.1999999999989</v>
      </c>
      <c r="M46" s="261"/>
      <c r="N46" s="266"/>
      <c r="O46" s="112">
        <v>32</v>
      </c>
      <c r="P46" s="122">
        <v>0.16189111747850998</v>
      </c>
      <c r="Q46" s="122">
        <v>0.26265520534861503</v>
      </c>
      <c r="R46" s="122">
        <v>0.17335243553008592</v>
      </c>
      <c r="S46" s="122">
        <v>0.10792741165234</v>
      </c>
      <c r="T46" s="122">
        <v>8.4049665711556823E-2</v>
      </c>
      <c r="U46" s="122">
        <v>0.21012416427889205</v>
      </c>
      <c r="V46" s="117">
        <v>418.80000000000007</v>
      </c>
      <c r="X46" s="261"/>
      <c r="Y46" s="266"/>
      <c r="Z46" s="112">
        <v>32</v>
      </c>
      <c r="AA46" s="150">
        <v>0.18124207858048161</v>
      </c>
      <c r="AB46" s="150">
        <v>0.15082382762991128</v>
      </c>
      <c r="AC46" s="150">
        <v>0.11026615969581748</v>
      </c>
      <c r="AD46" s="150">
        <v>0.3244613434727503</v>
      </c>
      <c r="AE46" s="150">
        <v>7.0975918884664119E-2</v>
      </c>
      <c r="AF46" s="150">
        <v>0.16223067173637512</v>
      </c>
      <c r="AG46" s="145">
        <v>157.80000000000001</v>
      </c>
      <c r="AI46" s="261"/>
      <c r="AJ46" s="266"/>
      <c r="AK46" s="112">
        <v>32</v>
      </c>
      <c r="AL46" s="163">
        <v>0.18072289156626503</v>
      </c>
      <c r="AM46" s="163">
        <v>0.1542168674698795</v>
      </c>
      <c r="AN46" s="163">
        <v>0.10843373493975902</v>
      </c>
      <c r="AO46" s="163">
        <v>0.29397590361445775</v>
      </c>
      <c r="AP46" s="163">
        <v>7.4698795180722879E-2</v>
      </c>
      <c r="AQ46" s="163">
        <v>0.18795180722891563</v>
      </c>
      <c r="AR46" s="159">
        <v>166.00000000000003</v>
      </c>
    </row>
    <row r="47" spans="2:44" x14ac:dyDescent="0.25">
      <c r="B47" s="261"/>
      <c r="C47" s="266"/>
      <c r="D47" s="112">
        <v>37</v>
      </c>
      <c r="E47" s="136">
        <v>0.12383661520616422</v>
      </c>
      <c r="F47" s="136">
        <v>0.28802231489408714</v>
      </c>
      <c r="G47" s="136">
        <v>0.2081526692258831</v>
      </c>
      <c r="H47" s="136">
        <v>9.2794609075091839E-3</v>
      </c>
      <c r="I47" s="136">
        <v>0.12226242094506891</v>
      </c>
      <c r="J47" s="137">
        <v>0.24844651882128754</v>
      </c>
      <c r="K47" s="132">
        <v>7241.7999999999993</v>
      </c>
      <c r="M47" s="261"/>
      <c r="N47" s="266"/>
      <c r="O47" s="112">
        <v>37</v>
      </c>
      <c r="P47" s="122">
        <v>0.14136413641364134</v>
      </c>
      <c r="Q47" s="122">
        <v>0.23157315731573155</v>
      </c>
      <c r="R47" s="122">
        <v>0.1606160616061606</v>
      </c>
      <c r="S47" s="122">
        <v>0.14576457645764576</v>
      </c>
      <c r="T47" s="122">
        <v>9.7359735973597344E-2</v>
      </c>
      <c r="U47" s="123">
        <v>0.22332233223322331</v>
      </c>
      <c r="V47" s="118">
        <v>363.6</v>
      </c>
      <c r="X47" s="261"/>
      <c r="Y47" s="266"/>
      <c r="Z47" s="112">
        <v>37</v>
      </c>
      <c r="AA47" s="150">
        <v>0.19011976047904186</v>
      </c>
      <c r="AB47" s="150">
        <v>0.12574850299401197</v>
      </c>
      <c r="AC47" s="150">
        <v>8.0838323353293398E-2</v>
      </c>
      <c r="AD47" s="150">
        <v>0.34281437125748493</v>
      </c>
      <c r="AE47" s="150">
        <v>8.5329341317365262E-2</v>
      </c>
      <c r="AF47" s="151">
        <v>0.17514970059880236</v>
      </c>
      <c r="AG47" s="146">
        <v>133.60000000000002</v>
      </c>
      <c r="AI47" s="261"/>
      <c r="AJ47" s="266"/>
      <c r="AK47" s="112">
        <v>37</v>
      </c>
      <c r="AL47" s="163">
        <v>0.15223463687150834</v>
      </c>
      <c r="AM47" s="163">
        <v>0.1131284916201117</v>
      </c>
      <c r="AN47" s="163">
        <v>9.7765363128491586E-2</v>
      </c>
      <c r="AO47" s="163">
        <v>0.3882681564245809</v>
      </c>
      <c r="AP47" s="163">
        <v>8.5195530726256949E-2</v>
      </c>
      <c r="AQ47" s="164">
        <v>0.16340782122905023</v>
      </c>
      <c r="AR47" s="160">
        <v>143.20000000000005</v>
      </c>
    </row>
    <row r="48" spans="2:44" x14ac:dyDescent="0.25">
      <c r="B48" s="261"/>
      <c r="C48" s="266" t="s">
        <v>37</v>
      </c>
      <c r="D48" s="111">
        <v>22</v>
      </c>
      <c r="E48" s="138">
        <v>0.17856399583766905</v>
      </c>
      <c r="F48" s="138">
        <v>0.31186264308012485</v>
      </c>
      <c r="G48" s="138">
        <v>0.21762053416579946</v>
      </c>
      <c r="H48" s="138">
        <v>8.0124869927159208E-3</v>
      </c>
      <c r="I48" s="138">
        <v>9.4623655913978477E-2</v>
      </c>
      <c r="J48" s="136">
        <v>0.18931668400971208</v>
      </c>
      <c r="K48" s="133">
        <v>5766.0000000000009</v>
      </c>
      <c r="M48" s="261"/>
      <c r="N48" s="266" t="s">
        <v>37</v>
      </c>
      <c r="O48" s="111">
        <v>22</v>
      </c>
      <c r="P48" s="124">
        <v>0.19841409691629955</v>
      </c>
      <c r="Q48" s="124">
        <v>0.2186784140969163</v>
      </c>
      <c r="R48" s="124">
        <v>0.17568281938325991</v>
      </c>
      <c r="S48" s="124">
        <v>0.10607929515418503</v>
      </c>
      <c r="T48" s="124">
        <v>9.8149779735682827E-2</v>
      </c>
      <c r="U48" s="122">
        <v>0.20299559471365641</v>
      </c>
      <c r="V48" s="119">
        <v>1135</v>
      </c>
      <c r="X48" s="261"/>
      <c r="Y48" s="266" t="s">
        <v>37</v>
      </c>
      <c r="Z48" s="111">
        <v>22</v>
      </c>
      <c r="AA48" s="152">
        <v>0.23745819397993309</v>
      </c>
      <c r="AB48" s="152">
        <v>0.18376068376068375</v>
      </c>
      <c r="AC48" s="152">
        <v>0.14752879970271274</v>
      </c>
      <c r="AD48" s="152">
        <v>0.1321070234113712</v>
      </c>
      <c r="AE48" s="152">
        <v>0.11222593831289482</v>
      </c>
      <c r="AF48" s="150">
        <v>0.18691936083240429</v>
      </c>
      <c r="AG48" s="147">
        <v>1076.4000000000001</v>
      </c>
      <c r="AI48" s="261"/>
      <c r="AJ48" s="266" t="s">
        <v>37</v>
      </c>
      <c r="AK48" s="111">
        <v>22</v>
      </c>
      <c r="AL48" s="165">
        <v>0.24366684891561868</v>
      </c>
      <c r="AM48" s="165">
        <v>0.20174958993985784</v>
      </c>
      <c r="AN48" s="165">
        <v>0.15345361764169854</v>
      </c>
      <c r="AO48" s="165">
        <v>0.12520503007107708</v>
      </c>
      <c r="AP48" s="165">
        <v>0.10770913067249863</v>
      </c>
      <c r="AQ48" s="163">
        <v>0.16821578275924914</v>
      </c>
      <c r="AR48" s="161">
        <v>1097.4000000000001</v>
      </c>
    </row>
    <row r="49" spans="2:44" x14ac:dyDescent="0.25">
      <c r="B49" s="261"/>
      <c r="C49" s="266"/>
      <c r="D49" s="112">
        <v>27</v>
      </c>
      <c r="E49" s="136">
        <v>0.20381322270279811</v>
      </c>
      <c r="F49" s="136">
        <v>0.26599876423338337</v>
      </c>
      <c r="G49" s="136">
        <v>0.19322093741724777</v>
      </c>
      <c r="H49" s="136">
        <v>9.3565186689028145E-3</v>
      </c>
      <c r="I49" s="136">
        <v>0.11474975726012886</v>
      </c>
      <c r="J49" s="136">
        <v>0.21286079971753905</v>
      </c>
      <c r="K49" s="131">
        <v>4531.6000000000004</v>
      </c>
      <c r="M49" s="261"/>
      <c r="N49" s="266"/>
      <c r="O49" s="112">
        <v>27</v>
      </c>
      <c r="P49" s="122">
        <v>0.24071394114809455</v>
      </c>
      <c r="Q49" s="122">
        <v>0.18909792571152922</v>
      </c>
      <c r="R49" s="122">
        <v>0.13627592860588519</v>
      </c>
      <c r="S49" s="122">
        <v>0.11866859623733721</v>
      </c>
      <c r="T49" s="122">
        <v>0.10178485287023639</v>
      </c>
      <c r="U49" s="122">
        <v>0.2134587554269175</v>
      </c>
      <c r="V49" s="117">
        <v>829.19999999999993</v>
      </c>
      <c r="X49" s="261"/>
      <c r="Y49" s="266"/>
      <c r="Z49" s="112">
        <v>27</v>
      </c>
      <c r="AA49" s="150">
        <v>0.29058945191313346</v>
      </c>
      <c r="AB49" s="150">
        <v>0.13340227507755947</v>
      </c>
      <c r="AC49" s="150">
        <v>0.11918304033092039</v>
      </c>
      <c r="AD49" s="150">
        <v>0.1613236814891417</v>
      </c>
      <c r="AE49" s="150">
        <v>0.10961737331954499</v>
      </c>
      <c r="AF49" s="150">
        <v>0.18588417786970013</v>
      </c>
      <c r="AG49" s="145">
        <v>773.59999999999991</v>
      </c>
      <c r="AI49" s="261"/>
      <c r="AJ49" s="266"/>
      <c r="AK49" s="112">
        <v>27</v>
      </c>
      <c r="AL49" s="163">
        <v>0.29685230024213072</v>
      </c>
      <c r="AM49" s="163">
        <v>0.14576271186440679</v>
      </c>
      <c r="AN49" s="163">
        <v>0.11694915254237287</v>
      </c>
      <c r="AO49" s="163">
        <v>0.15084745762711863</v>
      </c>
      <c r="AP49" s="163">
        <v>0.12324455205811137</v>
      </c>
      <c r="AQ49" s="163">
        <v>0.16634382566585959</v>
      </c>
      <c r="AR49" s="159">
        <v>826</v>
      </c>
    </row>
    <row r="50" spans="2:44" x14ac:dyDescent="0.25">
      <c r="B50" s="261"/>
      <c r="C50" s="266"/>
      <c r="D50" s="112">
        <v>32</v>
      </c>
      <c r="E50" s="136">
        <v>0.23588337344003579</v>
      </c>
      <c r="F50" s="136">
        <v>0.21232301751636912</v>
      </c>
      <c r="G50" s="136">
        <v>0.16979125860428673</v>
      </c>
      <c r="H50" s="136">
        <v>9.849459958587499E-3</v>
      </c>
      <c r="I50" s="136">
        <v>0.13050534445128434</v>
      </c>
      <c r="J50" s="136">
        <v>0.24164754602943642</v>
      </c>
      <c r="K50" s="131">
        <v>3573.8</v>
      </c>
      <c r="M50" s="261"/>
      <c r="N50" s="266"/>
      <c r="O50" s="112">
        <v>32</v>
      </c>
      <c r="P50" s="122">
        <v>0.25130718954248366</v>
      </c>
      <c r="Q50" s="122">
        <v>0.1477124183006536</v>
      </c>
      <c r="R50" s="122">
        <v>0.11633986928104575</v>
      </c>
      <c r="S50" s="122">
        <v>0.15980392156862744</v>
      </c>
      <c r="T50" s="122">
        <v>0.10196078431372549</v>
      </c>
      <c r="U50" s="122">
        <v>0.22287581699346407</v>
      </c>
      <c r="V50" s="117">
        <v>612</v>
      </c>
      <c r="X50" s="261"/>
      <c r="Y50" s="266"/>
      <c r="Z50" s="112">
        <v>32</v>
      </c>
      <c r="AA50" s="150">
        <v>0.35270406449445746</v>
      </c>
      <c r="AB50" s="150">
        <v>8.9351696338595896E-2</v>
      </c>
      <c r="AC50" s="150">
        <v>9.0359422237151474E-2</v>
      </c>
      <c r="AD50" s="150">
        <v>0.17635203224722873</v>
      </c>
      <c r="AE50" s="150">
        <v>9.8421229425596224E-2</v>
      </c>
      <c r="AF50" s="150">
        <v>0.19281155525697005</v>
      </c>
      <c r="AG50" s="145">
        <v>595.40000000000009</v>
      </c>
      <c r="AI50" s="261"/>
      <c r="AJ50" s="266"/>
      <c r="AK50" s="112">
        <v>32</v>
      </c>
      <c r="AL50" s="163">
        <v>0.35282714054927311</v>
      </c>
      <c r="AM50" s="163">
        <v>8.4329563812600983E-2</v>
      </c>
      <c r="AN50" s="163">
        <v>0.10210016155088855</v>
      </c>
      <c r="AO50" s="163">
        <v>0.18287560581583204</v>
      </c>
      <c r="AP50" s="163">
        <v>0.101453957996769</v>
      </c>
      <c r="AQ50" s="163">
        <v>0.17641357027463656</v>
      </c>
      <c r="AR50" s="159">
        <v>618.99999999999989</v>
      </c>
    </row>
    <row r="51" spans="2:44" x14ac:dyDescent="0.25">
      <c r="B51" s="265"/>
      <c r="C51" s="266"/>
      <c r="D51" s="113">
        <v>37</v>
      </c>
      <c r="E51" s="137">
        <v>0.25513992004568814</v>
      </c>
      <c r="F51" s="137">
        <v>0.17061679040548255</v>
      </c>
      <c r="G51" s="137">
        <v>0.14891490576813246</v>
      </c>
      <c r="H51" s="137">
        <v>1.3349514563106794E-2</v>
      </c>
      <c r="I51" s="137">
        <v>0.14941462021701885</v>
      </c>
      <c r="J51" s="137">
        <v>0.26256424900057107</v>
      </c>
      <c r="K51" s="132">
        <v>2801.6000000000004</v>
      </c>
      <c r="M51" s="265"/>
      <c r="N51" s="266"/>
      <c r="O51" s="113">
        <v>37</v>
      </c>
      <c r="P51" s="123">
        <v>0.24020887728459536</v>
      </c>
      <c r="Q51" s="123">
        <v>0.11270670147954745</v>
      </c>
      <c r="R51" s="123">
        <v>0.12532637075718017</v>
      </c>
      <c r="S51" s="123">
        <v>0.17406440382941693</v>
      </c>
      <c r="T51" s="123">
        <v>0.11053089643167974</v>
      </c>
      <c r="U51" s="123">
        <v>0.23716275021758057</v>
      </c>
      <c r="V51" s="118">
        <v>459.59999999999991</v>
      </c>
      <c r="X51" s="265"/>
      <c r="Y51" s="266"/>
      <c r="Z51" s="113">
        <v>37</v>
      </c>
      <c r="AA51" s="151">
        <v>0.36722173531989483</v>
      </c>
      <c r="AB51" s="151">
        <v>6.1349693251533742E-2</v>
      </c>
      <c r="AC51" s="151">
        <v>6.6170026292725684E-2</v>
      </c>
      <c r="AD51" s="151">
        <v>0.23400525854513585</v>
      </c>
      <c r="AE51" s="151">
        <v>9.3777388255915861E-2</v>
      </c>
      <c r="AF51" s="151">
        <v>0.17747589833479405</v>
      </c>
      <c r="AG51" s="146">
        <v>456.4</v>
      </c>
      <c r="AI51" s="265"/>
      <c r="AJ51" s="266"/>
      <c r="AK51" s="113">
        <v>37</v>
      </c>
      <c r="AL51" s="164">
        <v>0.36910428385980093</v>
      </c>
      <c r="AM51" s="164">
        <v>5.8416270012981393E-2</v>
      </c>
      <c r="AN51" s="164">
        <v>7.6157507572479452E-2</v>
      </c>
      <c r="AO51" s="164">
        <v>0.21722198182604935</v>
      </c>
      <c r="AP51" s="164">
        <v>0.11120726958026828</v>
      </c>
      <c r="AQ51" s="164">
        <v>0.16789268714842059</v>
      </c>
      <c r="AR51" s="160">
        <v>462.2</v>
      </c>
    </row>
    <row r="52" spans="2:44" x14ac:dyDescent="0.25">
      <c r="B52" s="259" t="s">
        <v>38</v>
      </c>
      <c r="C52" s="266" t="s">
        <v>39</v>
      </c>
      <c r="D52" s="111">
        <v>22</v>
      </c>
      <c r="E52" s="138">
        <v>0.19573835190509375</v>
      </c>
      <c r="F52" s="138">
        <v>0.28372926413669131</v>
      </c>
      <c r="G52" s="138">
        <v>0.24412837643972621</v>
      </c>
      <c r="H52" s="138">
        <v>7.6882989126297744E-3</v>
      </c>
      <c r="I52" s="138">
        <v>8.6041023779270295E-2</v>
      </c>
      <c r="J52" s="136">
        <v>0.18267468482658877</v>
      </c>
      <c r="K52" s="133">
        <v>34155.799999999996</v>
      </c>
      <c r="M52" s="259" t="s">
        <v>38</v>
      </c>
      <c r="N52" s="266" t="s">
        <v>39</v>
      </c>
      <c r="O52" s="111">
        <v>22</v>
      </c>
      <c r="P52" s="124">
        <v>0.29214498605903289</v>
      </c>
      <c r="Q52" s="124">
        <v>0.20315354292856463</v>
      </c>
      <c r="R52" s="124">
        <v>0.18605903278530916</v>
      </c>
      <c r="S52" s="124">
        <v>5.3783290068262685E-2</v>
      </c>
      <c r="T52" s="124">
        <v>9.5394673589078008E-2</v>
      </c>
      <c r="U52" s="122">
        <v>0.16946447456975297</v>
      </c>
      <c r="V52" s="119">
        <v>10400.999999999996</v>
      </c>
      <c r="X52" s="259" t="s">
        <v>38</v>
      </c>
      <c r="Y52" s="266" t="s">
        <v>39</v>
      </c>
      <c r="Z52" s="111">
        <v>22</v>
      </c>
      <c r="AA52" s="152">
        <v>0.38280402555140408</v>
      </c>
      <c r="AB52" s="152">
        <v>0.17745872001928406</v>
      </c>
      <c r="AC52" s="152">
        <v>0.16374894540195251</v>
      </c>
      <c r="AD52" s="152">
        <v>4.8421116066047959E-2</v>
      </c>
      <c r="AE52" s="152">
        <v>9.5697239966252845E-2</v>
      </c>
      <c r="AF52" s="150">
        <v>0.13186995299505844</v>
      </c>
      <c r="AG52" s="147">
        <v>13275.200000000003</v>
      </c>
      <c r="AI52" s="259" t="s">
        <v>38</v>
      </c>
      <c r="AJ52" s="266" t="s">
        <v>39</v>
      </c>
      <c r="AK52" s="111">
        <v>22</v>
      </c>
      <c r="AL52" s="165">
        <v>0.36433578638122105</v>
      </c>
      <c r="AM52" s="165">
        <v>0.18447307949620406</v>
      </c>
      <c r="AN52" s="165">
        <v>0.17104918700369406</v>
      </c>
      <c r="AO52" s="165">
        <v>4.7892608860059915E-2</v>
      </c>
      <c r="AP52" s="165">
        <v>0.10046830914220889</v>
      </c>
      <c r="AQ52" s="163">
        <v>0.13178102911661188</v>
      </c>
      <c r="AR52" s="161">
        <v>13751.600000000002</v>
      </c>
    </row>
    <row r="53" spans="2:44" x14ac:dyDescent="0.25">
      <c r="B53" s="260"/>
      <c r="C53" s="266"/>
      <c r="D53" s="112">
        <v>27</v>
      </c>
      <c r="E53" s="136">
        <v>0.30812788748517933</v>
      </c>
      <c r="F53" s="136">
        <v>0.19531665235700563</v>
      </c>
      <c r="G53" s="136">
        <v>0.1832556523161209</v>
      </c>
      <c r="H53" s="136">
        <v>8.9742017253362782E-3</v>
      </c>
      <c r="I53" s="136">
        <v>0.11218774275317879</v>
      </c>
      <c r="J53" s="136">
        <v>0.19213786336317923</v>
      </c>
      <c r="K53" s="131">
        <v>19567.199999999997</v>
      </c>
      <c r="M53" s="260"/>
      <c r="N53" s="266"/>
      <c r="O53" s="112">
        <v>27</v>
      </c>
      <c r="P53" s="122">
        <v>0.41916885061774622</v>
      </c>
      <c r="Q53" s="122">
        <v>0.12938974166978662</v>
      </c>
      <c r="R53" s="122">
        <v>0.12205166604268067</v>
      </c>
      <c r="S53" s="122">
        <v>7.4803444402845393E-2</v>
      </c>
      <c r="T53" s="122">
        <v>9.3260950954698635E-2</v>
      </c>
      <c r="U53" s="122">
        <v>0.16132534631224266</v>
      </c>
      <c r="V53" s="117">
        <v>5341.9999999999991</v>
      </c>
      <c r="X53" s="260"/>
      <c r="Y53" s="266"/>
      <c r="Z53" s="112">
        <v>27</v>
      </c>
      <c r="AA53" s="150">
        <v>0.5281053512156948</v>
      </c>
      <c r="AB53" s="150">
        <v>0.10330032112691261</v>
      </c>
      <c r="AC53" s="150">
        <v>0.10437973932050626</v>
      </c>
      <c r="AD53" s="150">
        <v>5.8882262460533775E-2</v>
      </c>
      <c r="AE53" s="150">
        <v>8.5301022748738436E-2</v>
      </c>
      <c r="AF53" s="150">
        <v>0.12003130312761422</v>
      </c>
      <c r="AG53" s="145">
        <v>7411.4</v>
      </c>
      <c r="AI53" s="260"/>
      <c r="AJ53" s="266"/>
      <c r="AK53" s="112">
        <v>27</v>
      </c>
      <c r="AL53" s="163">
        <v>0.51966118958908514</v>
      </c>
      <c r="AM53" s="163">
        <v>0.10585144878977135</v>
      </c>
      <c r="AN53" s="163">
        <v>0.10871954324925617</v>
      </c>
      <c r="AO53" s="163">
        <v>6.1328973114965019E-2</v>
      </c>
      <c r="AP53" s="163">
        <v>8.6605730827994748E-2</v>
      </c>
      <c r="AQ53" s="163">
        <v>0.11783311442892755</v>
      </c>
      <c r="AR53" s="159">
        <v>7461.4000000000005</v>
      </c>
    </row>
    <row r="54" spans="2:44" x14ac:dyDescent="0.25">
      <c r="B54" s="260"/>
      <c r="C54" s="266"/>
      <c r="D54" s="112">
        <v>32</v>
      </c>
      <c r="E54" s="136">
        <v>0.40682839717299513</v>
      </c>
      <c r="F54" s="136">
        <v>0.14247014846315662</v>
      </c>
      <c r="G54" s="136">
        <v>0.14076002239811131</v>
      </c>
      <c r="H54" s="136">
        <v>8.6262996201401394E-3</v>
      </c>
      <c r="I54" s="136">
        <v>0.11483572196074276</v>
      </c>
      <c r="J54" s="136">
        <v>0.18647941038485402</v>
      </c>
      <c r="K54" s="131">
        <v>13215.4</v>
      </c>
      <c r="M54" s="260"/>
      <c r="N54" s="266"/>
      <c r="O54" s="112">
        <v>32</v>
      </c>
      <c r="P54" s="122">
        <v>0.49079369069314399</v>
      </c>
      <c r="Q54" s="122">
        <v>8.6784390121284485E-2</v>
      </c>
      <c r="R54" s="122">
        <v>9.3068560296612826E-2</v>
      </c>
      <c r="S54" s="122">
        <v>9.6147803682523722E-2</v>
      </c>
      <c r="T54" s="122">
        <v>8.4899139068685972E-2</v>
      </c>
      <c r="U54" s="122">
        <v>0.148306416137749</v>
      </c>
      <c r="V54" s="117">
        <v>3182.6</v>
      </c>
      <c r="X54" s="260"/>
      <c r="Y54" s="266"/>
      <c r="Z54" s="112">
        <v>32</v>
      </c>
      <c r="AA54" s="150">
        <v>0.60494517308105766</v>
      </c>
      <c r="AB54" s="150">
        <v>6.7426359922597282E-2</v>
      </c>
      <c r="AC54" s="150">
        <v>7.447860675123627E-2</v>
      </c>
      <c r="AD54" s="150">
        <v>7.7832724145345075E-2</v>
      </c>
      <c r="AE54" s="150">
        <v>6.6867340356912483E-2</v>
      </c>
      <c r="AF54" s="150">
        <v>0.10844979574285098</v>
      </c>
      <c r="AG54" s="145">
        <v>4651.0000000000009</v>
      </c>
      <c r="AI54" s="260"/>
      <c r="AJ54" s="266"/>
      <c r="AK54" s="112">
        <v>32</v>
      </c>
      <c r="AL54" s="163">
        <v>0.58963216574488631</v>
      </c>
      <c r="AM54" s="163">
        <v>6.9177420770783954E-2</v>
      </c>
      <c r="AN54" s="163">
        <v>7.9931524888069538E-2</v>
      </c>
      <c r="AO54" s="163">
        <v>7.9624264770432801E-2</v>
      </c>
      <c r="AP54" s="163">
        <v>7.4269159863049772E-2</v>
      </c>
      <c r="AQ54" s="163">
        <v>0.10736546396277764</v>
      </c>
      <c r="AR54" s="159">
        <v>4556.3999999999996</v>
      </c>
    </row>
    <row r="55" spans="2:44" x14ac:dyDescent="0.25">
      <c r="B55" s="260"/>
      <c r="C55" s="266"/>
      <c r="D55" s="113">
        <v>37</v>
      </c>
      <c r="E55" s="137">
        <v>0.49446190847908172</v>
      </c>
      <c r="F55" s="137">
        <v>9.941137998691954E-2</v>
      </c>
      <c r="G55" s="137">
        <v>0.10966476085993374</v>
      </c>
      <c r="H55" s="137">
        <v>9.5571636532416279E-3</v>
      </c>
      <c r="I55" s="137">
        <v>0.11293487204371398</v>
      </c>
      <c r="J55" s="137">
        <v>0.1739699149771092</v>
      </c>
      <c r="K55" s="132">
        <v>9479.8000000000011</v>
      </c>
      <c r="M55" s="260"/>
      <c r="N55" s="266"/>
      <c r="O55" s="113">
        <v>37</v>
      </c>
      <c r="P55" s="123">
        <v>0.52369368492750801</v>
      </c>
      <c r="Q55" s="123">
        <v>6.3929162206869714E-2</v>
      </c>
      <c r="R55" s="123">
        <v>7.1227011773863966E-2</v>
      </c>
      <c r="S55" s="123">
        <v>0.11939281891602607</v>
      </c>
      <c r="T55" s="123">
        <v>7.5800330835847043E-2</v>
      </c>
      <c r="U55" s="123">
        <v>0.14595699133988518</v>
      </c>
      <c r="V55" s="118">
        <v>2055.4</v>
      </c>
      <c r="X55" s="260"/>
      <c r="Y55" s="266"/>
      <c r="Z55" s="113">
        <v>37</v>
      </c>
      <c r="AA55" s="151">
        <v>0.62851627137341426</v>
      </c>
      <c r="AB55" s="151">
        <v>4.7573083287368999E-2</v>
      </c>
      <c r="AC55" s="151">
        <v>5.6742967457253164E-2</v>
      </c>
      <c r="AD55" s="151">
        <v>0.10210976282404853</v>
      </c>
      <c r="AE55" s="151">
        <v>6.3568670711527858E-2</v>
      </c>
      <c r="AF55" s="151">
        <v>0.1014892443463872</v>
      </c>
      <c r="AG55" s="146">
        <v>2900.8</v>
      </c>
      <c r="AI55" s="260"/>
      <c r="AJ55" s="266"/>
      <c r="AK55" s="113">
        <v>37</v>
      </c>
      <c r="AL55" s="164">
        <v>0.62281682269107186</v>
      </c>
      <c r="AM55" s="164">
        <v>4.7296353220623179E-2</v>
      </c>
      <c r="AN55" s="164">
        <v>6.1967304736621508E-2</v>
      </c>
      <c r="AO55" s="164">
        <v>0.10360486237250248</v>
      </c>
      <c r="AP55" s="164">
        <v>6.8534302081877899E-2</v>
      </c>
      <c r="AQ55" s="164">
        <v>9.5780354897303355E-2</v>
      </c>
      <c r="AR55" s="160">
        <v>2862.7999999999993</v>
      </c>
    </row>
    <row r="56" spans="2:44" x14ac:dyDescent="0.25">
      <c r="B56" s="261"/>
      <c r="C56" s="266" t="s">
        <v>40</v>
      </c>
      <c r="D56" s="112">
        <v>22</v>
      </c>
      <c r="E56" s="136">
        <v>0.12164972238496963</v>
      </c>
      <c r="F56" s="136">
        <v>0.39316906133030571</v>
      </c>
      <c r="G56" s="136">
        <v>0.29038319677729779</v>
      </c>
      <c r="H56" s="136">
        <v>5.6160503683825467E-3</v>
      </c>
      <c r="I56" s="136">
        <v>5.3950511971294392E-2</v>
      </c>
      <c r="J56" s="136">
        <v>0.1352314571677499</v>
      </c>
      <c r="K56" s="133">
        <v>65882.600000000006</v>
      </c>
      <c r="M56" s="261"/>
      <c r="N56" s="266" t="s">
        <v>40</v>
      </c>
      <c r="O56" s="112">
        <v>22</v>
      </c>
      <c r="P56" s="122">
        <v>0.17306064402532761</v>
      </c>
      <c r="Q56" s="122">
        <v>0.23963024413368098</v>
      </c>
      <c r="R56" s="122">
        <v>0.2432758834749828</v>
      </c>
      <c r="S56" s="122">
        <v>7.1152044605469589E-2</v>
      </c>
      <c r="T56" s="122">
        <v>0.11815031772367635</v>
      </c>
      <c r="U56" s="122">
        <v>0.1547308660368627</v>
      </c>
      <c r="V56" s="119">
        <v>17719.8</v>
      </c>
      <c r="X56" s="261"/>
      <c r="Y56" s="266" t="s">
        <v>40</v>
      </c>
      <c r="Z56" s="112">
        <v>22</v>
      </c>
      <c r="AA56" s="150">
        <v>0.22199631934098668</v>
      </c>
      <c r="AB56" s="150">
        <v>0.21935851371483647</v>
      </c>
      <c r="AC56" s="150">
        <v>0.23175006572605372</v>
      </c>
      <c r="AD56" s="150">
        <v>6.092367014284461E-2</v>
      </c>
      <c r="AE56" s="150">
        <v>0.12796424502672857</v>
      </c>
      <c r="AF56" s="150">
        <v>0.13800718604854961</v>
      </c>
      <c r="AG56" s="147">
        <v>22822.000000000007</v>
      </c>
      <c r="AI56" s="261"/>
      <c r="AJ56" s="266" t="s">
        <v>40</v>
      </c>
      <c r="AK56" s="112">
        <v>22</v>
      </c>
      <c r="AL56" s="163">
        <v>0.19540229885057472</v>
      </c>
      <c r="AM56" s="163">
        <v>0.22885268308287351</v>
      </c>
      <c r="AN56" s="163">
        <v>0.23328753080765124</v>
      </c>
      <c r="AO56" s="163">
        <v>6.3883617963314362E-2</v>
      </c>
      <c r="AP56" s="163">
        <v>0.13068987327967896</v>
      </c>
      <c r="AQ56" s="163">
        <v>0.14788399601590729</v>
      </c>
      <c r="AR56" s="161">
        <v>27509.399999999998</v>
      </c>
    </row>
    <row r="57" spans="2:44" x14ac:dyDescent="0.25">
      <c r="B57" s="261"/>
      <c r="C57" s="266"/>
      <c r="D57" s="112">
        <v>27</v>
      </c>
      <c r="E57" s="136">
        <v>0.17508212284174704</v>
      </c>
      <c r="F57" s="136">
        <v>0.29774586958515159</v>
      </c>
      <c r="G57" s="136">
        <v>0.23400559891689551</v>
      </c>
      <c r="H57" s="136">
        <v>7.810435129697456E-3</v>
      </c>
      <c r="I57" s="136">
        <v>9.5650860604229948E-2</v>
      </c>
      <c r="J57" s="136">
        <v>0.18970511292227865</v>
      </c>
      <c r="K57" s="131">
        <v>37078.599999999991</v>
      </c>
      <c r="M57" s="261"/>
      <c r="N57" s="266"/>
      <c r="O57" s="112">
        <v>27</v>
      </c>
      <c r="P57" s="122">
        <v>0.24653001194962773</v>
      </c>
      <c r="Q57" s="122">
        <v>0.17313172166559429</v>
      </c>
      <c r="R57" s="122">
        <v>0.1621012960750069</v>
      </c>
      <c r="S57" s="122">
        <v>0.11572754848791252</v>
      </c>
      <c r="T57" s="122">
        <v>0.12409228789410794</v>
      </c>
      <c r="U57" s="122">
        <v>0.17841713392775072</v>
      </c>
      <c r="V57" s="117">
        <v>4351.5999999999995</v>
      </c>
      <c r="X57" s="261"/>
      <c r="Y57" s="266"/>
      <c r="Z57" s="112">
        <v>27</v>
      </c>
      <c r="AA57" s="150">
        <v>0.32856535353925859</v>
      </c>
      <c r="AB57" s="150">
        <v>0.13739513666061007</v>
      </c>
      <c r="AC57" s="150">
        <v>0.13666061004368504</v>
      </c>
      <c r="AD57" s="150">
        <v>0.11404492210151934</v>
      </c>
      <c r="AE57" s="150">
        <v>0.12602930374608579</v>
      </c>
      <c r="AF57" s="150">
        <v>0.15730467390884142</v>
      </c>
      <c r="AG57" s="145">
        <v>5173.3999999999987</v>
      </c>
      <c r="AI57" s="261"/>
      <c r="AJ57" s="266"/>
      <c r="AK57" s="112">
        <v>27</v>
      </c>
      <c r="AL57" s="163">
        <v>0.28910753329357985</v>
      </c>
      <c r="AM57" s="163">
        <v>0.14009805870270986</v>
      </c>
      <c r="AN57" s="163">
        <v>0.14413966739548137</v>
      </c>
      <c r="AO57" s="163">
        <v>0.12744318558272047</v>
      </c>
      <c r="AP57" s="163">
        <v>0.14016431458291925</v>
      </c>
      <c r="AQ57" s="163">
        <v>0.15904724044258928</v>
      </c>
      <c r="AR57" s="159">
        <v>6037.2</v>
      </c>
    </row>
    <row r="58" spans="2:44" x14ac:dyDescent="0.25">
      <c r="B58" s="261"/>
      <c r="C58" s="266"/>
      <c r="D58" s="112">
        <v>32</v>
      </c>
      <c r="E58" s="136">
        <v>0.22407948372408365</v>
      </c>
      <c r="F58" s="136">
        <v>0.22798838211783615</v>
      </c>
      <c r="G58" s="136">
        <v>0.19248185752190908</v>
      </c>
      <c r="H58" s="136">
        <v>1.0119610616802404E-2</v>
      </c>
      <c r="I58" s="136">
        <v>0.1247666797800303</v>
      </c>
      <c r="J58" s="136">
        <v>0.22056398623933843</v>
      </c>
      <c r="K58" s="131">
        <v>23894.2</v>
      </c>
      <c r="M58" s="261"/>
      <c r="N58" s="266"/>
      <c r="O58" s="112">
        <v>32</v>
      </c>
      <c r="P58" s="122">
        <v>0.29658225241918884</v>
      </c>
      <c r="Q58" s="122">
        <v>0.12404776611076798</v>
      </c>
      <c r="R58" s="122">
        <v>0.11467984352480957</v>
      </c>
      <c r="S58" s="122">
        <v>0.17006382540662962</v>
      </c>
      <c r="T58" s="122">
        <v>0.10541486514309246</v>
      </c>
      <c r="U58" s="122">
        <v>0.18921144739551166</v>
      </c>
      <c r="V58" s="117">
        <v>1942.7999999999997</v>
      </c>
      <c r="X58" s="261"/>
      <c r="Y58" s="266"/>
      <c r="Z58" s="112">
        <v>32</v>
      </c>
      <c r="AA58" s="150">
        <v>0.35485842330413531</v>
      </c>
      <c r="AB58" s="150">
        <v>8.1890405377877382E-2</v>
      </c>
      <c r="AC58" s="150">
        <v>9.0344265634548809E-2</v>
      </c>
      <c r="AD58" s="150">
        <v>0.2001425952332451</v>
      </c>
      <c r="AE58" s="150">
        <v>0.11020574455082503</v>
      </c>
      <c r="AF58" s="150">
        <v>0.16255856589936851</v>
      </c>
      <c r="AG58" s="145">
        <v>1963.5999999999997</v>
      </c>
      <c r="AI58" s="261"/>
      <c r="AJ58" s="266"/>
      <c r="AK58" s="112">
        <v>32</v>
      </c>
      <c r="AL58" s="163">
        <v>0.35178703021370672</v>
      </c>
      <c r="AM58" s="163">
        <v>8.0140014738393522E-2</v>
      </c>
      <c r="AN58" s="163">
        <v>9.2575534266764931E-2</v>
      </c>
      <c r="AO58" s="163">
        <v>0.1972181282240236</v>
      </c>
      <c r="AP58" s="163">
        <v>0.12205232129697864</v>
      </c>
      <c r="AQ58" s="163">
        <v>0.15622697126013266</v>
      </c>
      <c r="AR58" s="159">
        <v>2171.1999999999998</v>
      </c>
    </row>
    <row r="59" spans="2:44" x14ac:dyDescent="0.25">
      <c r="B59" s="261"/>
      <c r="C59" s="266"/>
      <c r="D59" s="113">
        <v>37</v>
      </c>
      <c r="E59" s="137">
        <v>0.28042506852915777</v>
      </c>
      <c r="F59" s="137">
        <v>0.16882580451353688</v>
      </c>
      <c r="G59" s="137">
        <v>0.15728536918127997</v>
      </c>
      <c r="H59" s="137">
        <v>1.2116205424755611E-2</v>
      </c>
      <c r="I59" s="137">
        <v>0.14173957668381462</v>
      </c>
      <c r="J59" s="137">
        <v>0.23960797566745523</v>
      </c>
      <c r="K59" s="132">
        <v>15978.599999999999</v>
      </c>
      <c r="M59" s="261"/>
      <c r="N59" s="266"/>
      <c r="O59" s="113">
        <v>37</v>
      </c>
      <c r="P59" s="123">
        <v>0.33714707510610814</v>
      </c>
      <c r="Q59" s="123">
        <v>7.7689610629267394E-2</v>
      </c>
      <c r="R59" s="123">
        <v>7.4737036353570777E-2</v>
      </c>
      <c r="S59" s="123">
        <v>0.23989665990035064</v>
      </c>
      <c r="T59" s="123">
        <v>9.3744233253367781E-2</v>
      </c>
      <c r="U59" s="123">
        <v>0.17678538475733532</v>
      </c>
      <c r="V59" s="118">
        <v>1083.8</v>
      </c>
      <c r="X59" s="261"/>
      <c r="Y59" s="266"/>
      <c r="Z59" s="113">
        <v>37</v>
      </c>
      <c r="AA59" s="151">
        <v>0.34546181527389047</v>
      </c>
      <c r="AB59" s="151">
        <v>5.6777289084366252E-2</v>
      </c>
      <c r="AC59" s="151">
        <v>5.9176329468212718E-2</v>
      </c>
      <c r="AD59" s="151">
        <v>0.28488604558176728</v>
      </c>
      <c r="AE59" s="151">
        <v>9.3562574970011997E-2</v>
      </c>
      <c r="AF59" s="151">
        <v>0.16013594562175132</v>
      </c>
      <c r="AG59" s="146">
        <v>1000.4</v>
      </c>
      <c r="AI59" s="261"/>
      <c r="AJ59" s="266"/>
      <c r="AK59" s="113">
        <v>37</v>
      </c>
      <c r="AL59" s="164">
        <v>0.34515819750719079</v>
      </c>
      <c r="AM59" s="164">
        <v>5.0431447746883989E-2</v>
      </c>
      <c r="AN59" s="164">
        <v>6.8839884947267491E-2</v>
      </c>
      <c r="AO59" s="164">
        <v>0.28264621284755514</v>
      </c>
      <c r="AP59" s="164">
        <v>9.7411313518696058E-2</v>
      </c>
      <c r="AQ59" s="164">
        <v>0.15551294343240651</v>
      </c>
      <c r="AR59" s="160">
        <v>1043</v>
      </c>
    </row>
    <row r="60" spans="2:44" x14ac:dyDescent="0.25">
      <c r="B60" s="261"/>
      <c r="C60" s="266" t="s">
        <v>41</v>
      </c>
      <c r="D60" s="112">
        <v>22</v>
      </c>
      <c r="E60" s="136">
        <v>0.16922193356754747</v>
      </c>
      <c r="F60" s="136">
        <v>0.32445832379875544</v>
      </c>
      <c r="G60" s="136">
        <v>0.25753231661080528</v>
      </c>
      <c r="H60" s="136">
        <v>6.1784065364579831E-3</v>
      </c>
      <c r="I60" s="136">
        <v>7.2803794089010346E-2</v>
      </c>
      <c r="J60" s="136">
        <v>0.16980522539742368</v>
      </c>
      <c r="K60" s="133">
        <v>44574.599999999991</v>
      </c>
      <c r="M60" s="261"/>
      <c r="N60" s="266" t="s">
        <v>41</v>
      </c>
      <c r="O60" s="112">
        <v>22</v>
      </c>
      <c r="P60" s="122">
        <v>0.27536203290849548</v>
      </c>
      <c r="Q60" s="122">
        <v>0.2069999605413724</v>
      </c>
      <c r="R60" s="122">
        <v>0.19543858264609559</v>
      </c>
      <c r="S60" s="122">
        <v>6.7572899814544451E-2</v>
      </c>
      <c r="T60" s="122">
        <v>0.10196109379315788</v>
      </c>
      <c r="U60" s="122">
        <v>0.15266543029633431</v>
      </c>
      <c r="V60" s="119">
        <v>10137.199999999999</v>
      </c>
      <c r="X60" s="261"/>
      <c r="Y60" s="266" t="s">
        <v>41</v>
      </c>
      <c r="Z60" s="112">
        <v>22</v>
      </c>
      <c r="AA60" s="150">
        <v>0.3696155099380905</v>
      </c>
      <c r="AB60" s="150">
        <v>0.17727272727272722</v>
      </c>
      <c r="AC60" s="150">
        <v>0.1741446725317693</v>
      </c>
      <c r="AD60" s="150">
        <v>6.2349299446073626E-2</v>
      </c>
      <c r="AE60" s="150">
        <v>9.9837080482241755E-2</v>
      </c>
      <c r="AF60" s="150">
        <v>0.1167807103290974</v>
      </c>
      <c r="AG60" s="147">
        <v>12276.000000000002</v>
      </c>
      <c r="AI60" s="261"/>
      <c r="AJ60" s="266" t="s">
        <v>41</v>
      </c>
      <c r="AK60" s="112">
        <v>22</v>
      </c>
      <c r="AL60" s="163">
        <v>0.33880764904386945</v>
      </c>
      <c r="AM60" s="163">
        <v>0.17799775028121481</v>
      </c>
      <c r="AN60" s="163">
        <v>0.1817022872140982</v>
      </c>
      <c r="AO60" s="163">
        <v>7.3235845519310075E-2</v>
      </c>
      <c r="AP60" s="163">
        <v>0.10897637795275589</v>
      </c>
      <c r="AQ60" s="163">
        <v>0.11928008998875141</v>
      </c>
      <c r="AR60" s="161">
        <v>13335.000000000002</v>
      </c>
    </row>
    <row r="61" spans="2:44" x14ac:dyDescent="0.25">
      <c r="B61" s="261"/>
      <c r="C61" s="266"/>
      <c r="D61" s="112">
        <v>27</v>
      </c>
      <c r="E61" s="136">
        <v>0.23812593530562909</v>
      </c>
      <c r="F61" s="136">
        <v>0.25177851962702885</v>
      </c>
      <c r="G61" s="136">
        <v>0.212194466827827</v>
      </c>
      <c r="H61" s="136">
        <v>8.5568473964928431E-3</v>
      </c>
      <c r="I61" s="136">
        <v>9.6865047388818529E-2</v>
      </c>
      <c r="J61" s="136">
        <v>0.19247918345420356</v>
      </c>
      <c r="K61" s="131">
        <v>26061.000000000004</v>
      </c>
      <c r="M61" s="261"/>
      <c r="N61" s="266"/>
      <c r="O61" s="112">
        <v>27</v>
      </c>
      <c r="P61" s="122">
        <v>0.39820815030661522</v>
      </c>
      <c r="Q61" s="122">
        <v>0.13656330187448359</v>
      </c>
      <c r="R61" s="122">
        <v>0.12956117079111037</v>
      </c>
      <c r="S61" s="122">
        <v>9.6812073239681676E-2</v>
      </c>
      <c r="T61" s="122">
        <v>8.3634149523768131E-2</v>
      </c>
      <c r="U61" s="122">
        <v>0.15522115426434135</v>
      </c>
      <c r="V61" s="117">
        <v>4598.5999999999985</v>
      </c>
      <c r="X61" s="261"/>
      <c r="Y61" s="266"/>
      <c r="Z61" s="112">
        <v>27</v>
      </c>
      <c r="AA61" s="150">
        <v>0.52207363381211802</v>
      </c>
      <c r="AB61" s="150">
        <v>0.10183259039128277</v>
      </c>
      <c r="AC61" s="150">
        <v>0.1029882780254251</v>
      </c>
      <c r="AD61" s="150">
        <v>8.8459633481921707E-2</v>
      </c>
      <c r="AE61" s="150">
        <v>7.6209344560013187E-2</v>
      </c>
      <c r="AF61" s="150">
        <v>0.10843651972923887</v>
      </c>
      <c r="AG61" s="145">
        <v>6057.0000000000018</v>
      </c>
      <c r="AI61" s="261"/>
      <c r="AJ61" s="266"/>
      <c r="AK61" s="112">
        <v>27</v>
      </c>
      <c r="AL61" s="163">
        <v>0.50623991570351334</v>
      </c>
      <c r="AM61" s="163">
        <v>0.10810365833580295</v>
      </c>
      <c r="AN61" s="163">
        <v>0.10576574796667652</v>
      </c>
      <c r="AO61" s="163">
        <v>9.2199282162731711E-2</v>
      </c>
      <c r="AP61" s="163">
        <v>8.3012282261516662E-2</v>
      </c>
      <c r="AQ61" s="163">
        <v>0.10467911356975861</v>
      </c>
      <c r="AR61" s="159">
        <v>6073.8000000000011</v>
      </c>
    </row>
    <row r="62" spans="2:44" x14ac:dyDescent="0.25">
      <c r="B62" s="261"/>
      <c r="C62" s="266"/>
      <c r="D62" s="112">
        <v>32</v>
      </c>
      <c r="E62" s="136">
        <v>0.31074480376119601</v>
      </c>
      <c r="F62" s="136">
        <v>0.18664134799071136</v>
      </c>
      <c r="G62" s="136">
        <v>0.17320033402349599</v>
      </c>
      <c r="H62" s="136">
        <v>9.7347258605108705E-3</v>
      </c>
      <c r="I62" s="136">
        <v>0.11211521522781087</v>
      </c>
      <c r="J62" s="136">
        <v>0.20756357313627466</v>
      </c>
      <c r="K62" s="131">
        <v>17483.800000000003</v>
      </c>
      <c r="M62" s="261"/>
      <c r="N62" s="266"/>
      <c r="O62" s="112">
        <v>32</v>
      </c>
      <c r="P62" s="122">
        <v>0.46259954493742883</v>
      </c>
      <c r="Q62" s="122">
        <v>9.3501137656427744E-2</v>
      </c>
      <c r="R62" s="122">
        <v>9.8549488054607476E-2</v>
      </c>
      <c r="S62" s="122">
        <v>0.11959613196814559</v>
      </c>
      <c r="T62" s="122">
        <v>7.977815699658701E-2</v>
      </c>
      <c r="U62" s="122">
        <v>0.14597554038680313</v>
      </c>
      <c r="V62" s="117">
        <v>2812.8000000000006</v>
      </c>
      <c r="X62" s="261"/>
      <c r="Y62" s="266"/>
      <c r="Z62" s="112">
        <v>32</v>
      </c>
      <c r="AA62" s="150">
        <v>0.59607314925141186</v>
      </c>
      <c r="AB62" s="150">
        <v>6.5326633165829165E-2</v>
      </c>
      <c r="AC62" s="150">
        <v>7.568771693519144E-2</v>
      </c>
      <c r="AD62" s="150">
        <v>0.10350722685592917</v>
      </c>
      <c r="AE62" s="150">
        <v>6.3720665181578012E-2</v>
      </c>
      <c r="AF62" s="150">
        <v>9.5684608610060645E-2</v>
      </c>
      <c r="AG62" s="145">
        <v>3860.599999999999</v>
      </c>
      <c r="AI62" s="261"/>
      <c r="AJ62" s="266"/>
      <c r="AK62" s="112">
        <v>32</v>
      </c>
      <c r="AL62" s="163">
        <v>0.60230927400221446</v>
      </c>
      <c r="AM62" s="163">
        <v>6.637844677597933E-2</v>
      </c>
      <c r="AN62" s="163">
        <v>7.0069067327463486E-2</v>
      </c>
      <c r="AO62" s="163">
        <v>0.10075394105551748</v>
      </c>
      <c r="AP62" s="163">
        <v>6.616755417303738E-2</v>
      </c>
      <c r="AQ62" s="163">
        <v>9.4321716665787952E-2</v>
      </c>
      <c r="AR62" s="159">
        <v>3793.4</v>
      </c>
    </row>
    <row r="63" spans="2:44" x14ac:dyDescent="0.25">
      <c r="B63" s="261"/>
      <c r="C63" s="266"/>
      <c r="D63" s="113">
        <v>37</v>
      </c>
      <c r="E63" s="137">
        <v>0.39541528457420611</v>
      </c>
      <c r="F63" s="137">
        <v>0.13442149167460346</v>
      </c>
      <c r="G63" s="137">
        <v>0.135538112910112</v>
      </c>
      <c r="H63" s="137">
        <v>1.1215475056652107E-2</v>
      </c>
      <c r="I63" s="137">
        <v>0.11974120660777039</v>
      </c>
      <c r="J63" s="137">
        <v>0.20366842917665604</v>
      </c>
      <c r="K63" s="132">
        <v>12179.599999999999</v>
      </c>
      <c r="M63" s="261"/>
      <c r="N63" s="266"/>
      <c r="O63" s="113">
        <v>37</v>
      </c>
      <c r="P63" s="123">
        <v>0.49994501264709107</v>
      </c>
      <c r="Q63" s="123">
        <v>7.1593533487297897E-2</v>
      </c>
      <c r="R63" s="123">
        <v>7.5992521720004383E-2</v>
      </c>
      <c r="S63" s="123">
        <v>0.13493896403827119</v>
      </c>
      <c r="T63" s="123">
        <v>7.3903002309468807E-2</v>
      </c>
      <c r="U63" s="123">
        <v>0.14362696579786646</v>
      </c>
      <c r="V63" s="118">
        <v>1818.6000000000004</v>
      </c>
      <c r="X63" s="261"/>
      <c r="Y63" s="266"/>
      <c r="Z63" s="113">
        <v>37</v>
      </c>
      <c r="AA63" s="151">
        <v>0.6524806019280508</v>
      </c>
      <c r="AB63" s="151">
        <v>4.0912297201975076E-2</v>
      </c>
      <c r="AC63" s="151">
        <v>5.274708049220158E-2</v>
      </c>
      <c r="AD63" s="151">
        <v>0.12007210596441725</v>
      </c>
      <c r="AE63" s="151">
        <v>5.1179559526608666E-2</v>
      </c>
      <c r="AF63" s="151">
        <v>8.2608354886746602E-2</v>
      </c>
      <c r="AG63" s="146">
        <v>2551.8000000000002</v>
      </c>
      <c r="AI63" s="261"/>
      <c r="AJ63" s="266"/>
      <c r="AK63" s="113">
        <v>37</v>
      </c>
      <c r="AL63" s="164">
        <v>0.65243506493506498</v>
      </c>
      <c r="AM63" s="164">
        <v>4.0422077922077929E-2</v>
      </c>
      <c r="AN63" s="164">
        <v>5.5032467532467537E-2</v>
      </c>
      <c r="AO63" s="164">
        <v>0.11680194805194807</v>
      </c>
      <c r="AP63" s="164">
        <v>5.3246753246753251E-2</v>
      </c>
      <c r="AQ63" s="164">
        <v>8.2061688311688336E-2</v>
      </c>
      <c r="AR63" s="160">
        <v>2463.9999999999995</v>
      </c>
    </row>
    <row r="64" spans="2:44" x14ac:dyDescent="0.25">
      <c r="B64" s="261"/>
      <c r="C64" s="266" t="s">
        <v>42</v>
      </c>
      <c r="D64" s="111">
        <v>22</v>
      </c>
      <c r="E64" s="138">
        <v>0.33180184163478726</v>
      </c>
      <c r="F64" s="138">
        <v>0.28130106307310787</v>
      </c>
      <c r="G64" s="138">
        <v>0.20473288606086235</v>
      </c>
      <c r="H64" s="138">
        <v>5.6902285703300717E-3</v>
      </c>
      <c r="I64" s="138">
        <v>5.6767719487110478E-2</v>
      </c>
      <c r="J64" s="136">
        <v>0.11970626117380187</v>
      </c>
      <c r="K64" s="133">
        <v>10403.800000000001</v>
      </c>
      <c r="M64" s="261"/>
      <c r="N64" s="266" t="s">
        <v>42</v>
      </c>
      <c r="O64" s="111">
        <v>22</v>
      </c>
      <c r="P64" s="124">
        <v>0.4929301961660984</v>
      </c>
      <c r="Q64" s="124">
        <v>0.1536913876935114</v>
      </c>
      <c r="R64" s="124">
        <v>0.13105683786955791</v>
      </c>
      <c r="S64" s="124">
        <v>5.9744033979768622E-2</v>
      </c>
      <c r="T64" s="124">
        <v>6.2929637288325027E-2</v>
      </c>
      <c r="U64" s="122">
        <v>9.9647907002738498E-2</v>
      </c>
      <c r="V64" s="119">
        <v>3578.6000000000004</v>
      </c>
      <c r="X64" s="261"/>
      <c r="Y64" s="266" t="s">
        <v>42</v>
      </c>
      <c r="Z64" s="111">
        <v>22</v>
      </c>
      <c r="AA64" s="152">
        <v>0.55988492617506469</v>
      </c>
      <c r="AB64" s="152">
        <v>0.13225028556923471</v>
      </c>
      <c r="AC64" s="152">
        <v>0.12099674239539708</v>
      </c>
      <c r="AD64" s="152">
        <v>5.4237001311503164E-2</v>
      </c>
      <c r="AE64" s="152">
        <v>6.0117612218132603E-2</v>
      </c>
      <c r="AF64" s="150">
        <v>7.2513432330668037E-2</v>
      </c>
      <c r="AG64" s="147">
        <v>4727.3999999999987</v>
      </c>
      <c r="AI64" s="261"/>
      <c r="AJ64" s="266" t="s">
        <v>42</v>
      </c>
      <c r="AK64" s="111">
        <v>22</v>
      </c>
      <c r="AL64" s="165">
        <v>0.54545454545454541</v>
      </c>
      <c r="AM64" s="165">
        <v>0.14020070838252657</v>
      </c>
      <c r="AN64" s="165">
        <v>0.11907572946533986</v>
      </c>
      <c r="AO64" s="165">
        <v>5.5785123966942157E-2</v>
      </c>
      <c r="AP64" s="165">
        <v>6.4302580536346771E-2</v>
      </c>
      <c r="AQ64" s="163">
        <v>7.5181312194299216E-2</v>
      </c>
      <c r="AR64" s="161">
        <v>4743.2</v>
      </c>
    </row>
    <row r="65" spans="2:44" x14ac:dyDescent="0.25">
      <c r="B65" s="261"/>
      <c r="C65" s="266"/>
      <c r="D65" s="112">
        <v>27</v>
      </c>
      <c r="E65" s="136">
        <v>0.42678251275686113</v>
      </c>
      <c r="F65" s="136">
        <v>0.22669976554957935</v>
      </c>
      <c r="G65" s="136">
        <v>0.16858364363536066</v>
      </c>
      <c r="H65" s="136">
        <v>5.2682388636050206E-3</v>
      </c>
      <c r="I65" s="136">
        <v>6.0764032547234864E-2</v>
      </c>
      <c r="J65" s="136">
        <v>0.11190180664735898</v>
      </c>
      <c r="K65" s="131">
        <v>7251</v>
      </c>
      <c r="M65" s="261"/>
      <c r="N65" s="266"/>
      <c r="O65" s="112">
        <v>27</v>
      </c>
      <c r="P65" s="122">
        <v>0.54641609217112097</v>
      </c>
      <c r="Q65" s="122">
        <v>0.1209745962791576</v>
      </c>
      <c r="R65" s="122">
        <v>0.10057606950609121</v>
      </c>
      <c r="S65" s="122">
        <v>7.7438851638492776E-2</v>
      </c>
      <c r="T65" s="122">
        <v>5.8551326848616483E-2</v>
      </c>
      <c r="U65" s="122">
        <v>9.6043063556520911E-2</v>
      </c>
      <c r="V65" s="117">
        <v>2117.8000000000002</v>
      </c>
      <c r="X65" s="261"/>
      <c r="Y65" s="266"/>
      <c r="Z65" s="112">
        <v>27</v>
      </c>
      <c r="AA65" s="150">
        <v>0.64743589743589758</v>
      </c>
      <c r="AB65" s="150">
        <v>9.1410256410256421E-2</v>
      </c>
      <c r="AC65" s="150">
        <v>8.294871794871797E-2</v>
      </c>
      <c r="AD65" s="150">
        <v>6.4294871794871797E-2</v>
      </c>
      <c r="AE65" s="150">
        <v>4.8269230769230773E-2</v>
      </c>
      <c r="AF65" s="150">
        <v>6.5641025641025641E-2</v>
      </c>
      <c r="AG65" s="145">
        <v>3119.9999999999995</v>
      </c>
      <c r="AI65" s="261"/>
      <c r="AJ65" s="266"/>
      <c r="AK65" s="112">
        <v>27</v>
      </c>
      <c r="AL65" s="163">
        <v>0.6397949375200257</v>
      </c>
      <c r="AM65" s="163">
        <v>9.5033643063120815E-2</v>
      </c>
      <c r="AN65" s="163">
        <v>8.144825376481897E-2</v>
      </c>
      <c r="AO65" s="163">
        <v>6.2864466517141948E-2</v>
      </c>
      <c r="AP65" s="163">
        <v>5.5430951618071142E-2</v>
      </c>
      <c r="AQ65" s="163">
        <v>6.5427747516821552E-2</v>
      </c>
      <c r="AR65" s="159">
        <v>3120.9999999999995</v>
      </c>
    </row>
    <row r="66" spans="2:44" x14ac:dyDescent="0.25">
      <c r="B66" s="261"/>
      <c r="C66" s="266"/>
      <c r="D66" s="112">
        <v>32</v>
      </c>
      <c r="E66" s="136">
        <v>0.51717457715520465</v>
      </c>
      <c r="F66" s="136">
        <v>0.17081439535057005</v>
      </c>
      <c r="G66" s="136">
        <v>0.13665151628045605</v>
      </c>
      <c r="H66" s="136">
        <v>6.0353177855599445E-3</v>
      </c>
      <c r="I66" s="136">
        <v>6.4488488190149781E-2</v>
      </c>
      <c r="J66" s="136">
        <v>0.1048357052380598</v>
      </c>
      <c r="K66" s="131">
        <v>5368.3999999999987</v>
      </c>
      <c r="M66" s="261"/>
      <c r="N66" s="266"/>
      <c r="O66" s="112">
        <v>32</v>
      </c>
      <c r="P66" s="122">
        <v>0.58633980881899472</v>
      </c>
      <c r="Q66" s="122">
        <v>9.0348442799876652E-2</v>
      </c>
      <c r="R66" s="122">
        <v>7.8014184397163122E-2</v>
      </c>
      <c r="S66" s="122">
        <v>9.4511255010792466E-2</v>
      </c>
      <c r="T66" s="122">
        <v>5.4424915201973477E-2</v>
      </c>
      <c r="U66" s="122">
        <v>9.6361393771199497E-2</v>
      </c>
      <c r="V66" s="117">
        <v>1297.2</v>
      </c>
      <c r="X66" s="261"/>
      <c r="Y66" s="266"/>
      <c r="Z66" s="112">
        <v>32</v>
      </c>
      <c r="AA66" s="150">
        <v>0.69201296787503697</v>
      </c>
      <c r="AB66" s="150">
        <v>6.4544650751547319E-2</v>
      </c>
      <c r="AC66" s="150">
        <v>5.9239610963748898E-2</v>
      </c>
      <c r="AD66" s="150">
        <v>7.5449454759799597E-2</v>
      </c>
      <c r="AE66" s="150">
        <v>4.5878770016701063E-2</v>
      </c>
      <c r="AF66" s="150">
        <v>6.2874545633166329E-2</v>
      </c>
      <c r="AG66" s="145">
        <v>2035.7999999999997</v>
      </c>
      <c r="AI66" s="261"/>
      <c r="AJ66" s="266"/>
      <c r="AK66" s="112">
        <v>32</v>
      </c>
      <c r="AL66" s="163">
        <v>0.68231155778894459</v>
      </c>
      <c r="AM66" s="163">
        <v>6.5728643216080407E-2</v>
      </c>
      <c r="AN66" s="163">
        <v>6.1507537688442207E-2</v>
      </c>
      <c r="AO66" s="163">
        <v>7.8793969849246234E-2</v>
      </c>
      <c r="AP66" s="163">
        <v>4.5427135678391954E-2</v>
      </c>
      <c r="AQ66" s="163">
        <v>6.6231155778894463E-2</v>
      </c>
      <c r="AR66" s="159">
        <v>1990.0000000000002</v>
      </c>
    </row>
    <row r="67" spans="2:44" x14ac:dyDescent="0.25">
      <c r="B67" s="261"/>
      <c r="C67" s="266"/>
      <c r="D67" s="113">
        <v>37</v>
      </c>
      <c r="E67" s="137">
        <v>0.60843402493621523</v>
      </c>
      <c r="F67" s="137">
        <v>0.12058922639965339</v>
      </c>
      <c r="G67" s="137">
        <v>0.10970971934722958</v>
      </c>
      <c r="H67" s="137">
        <v>4.9583594088480239E-3</v>
      </c>
      <c r="I67" s="137">
        <v>6.2821932315987095E-2</v>
      </c>
      <c r="J67" s="137">
        <v>9.3486737592066618E-2</v>
      </c>
      <c r="K67" s="132">
        <v>4154.6000000000004</v>
      </c>
      <c r="M67" s="261"/>
      <c r="N67" s="266"/>
      <c r="O67" s="113">
        <v>37</v>
      </c>
      <c r="P67" s="123">
        <v>0.57875546912980058</v>
      </c>
      <c r="Q67" s="123">
        <v>6.6115702479338831E-2</v>
      </c>
      <c r="R67" s="123">
        <v>6.7087992221682061E-2</v>
      </c>
      <c r="S67" s="123">
        <v>0.13976665046183762</v>
      </c>
      <c r="T67" s="123">
        <v>5.3719008264462811E-2</v>
      </c>
      <c r="U67" s="123">
        <v>9.4555177442877975E-2</v>
      </c>
      <c r="V67" s="118">
        <v>822.80000000000007</v>
      </c>
      <c r="X67" s="261"/>
      <c r="Y67" s="266"/>
      <c r="Z67" s="113">
        <v>37</v>
      </c>
      <c r="AA67" s="151">
        <v>0.70860823122840066</v>
      </c>
      <c r="AB67" s="151">
        <v>4.8382029531888138E-2</v>
      </c>
      <c r="AC67" s="151">
        <v>5.3722902921771898E-2</v>
      </c>
      <c r="AD67" s="151">
        <v>9.2994030788564219E-2</v>
      </c>
      <c r="AE67" s="151">
        <v>3.9585296889726659E-2</v>
      </c>
      <c r="AF67" s="151">
        <v>5.6707508639648109E-2</v>
      </c>
      <c r="AG67" s="146">
        <v>1273.2000000000005</v>
      </c>
      <c r="AI67" s="261"/>
      <c r="AJ67" s="266"/>
      <c r="AK67" s="113">
        <v>37</v>
      </c>
      <c r="AL67" s="164">
        <v>0.69983870967741935</v>
      </c>
      <c r="AM67" s="164">
        <v>4.5645161290322582E-2</v>
      </c>
      <c r="AN67" s="164">
        <v>5.1290322580645163E-2</v>
      </c>
      <c r="AO67" s="164">
        <v>9.8225806451612899E-2</v>
      </c>
      <c r="AP67" s="164">
        <v>4.3709677419354838E-2</v>
      </c>
      <c r="AQ67" s="164">
        <v>6.1290322580645165E-2</v>
      </c>
      <c r="AR67" s="160">
        <v>1240</v>
      </c>
    </row>
    <row r="68" spans="2:44" x14ac:dyDescent="0.25">
      <c r="B68" s="261"/>
      <c r="C68" s="266" t="s">
        <v>43</v>
      </c>
      <c r="D68" s="112">
        <v>22</v>
      </c>
      <c r="E68" s="136">
        <v>0.16580195008498078</v>
      </c>
      <c r="F68" s="136">
        <v>0.33292781107433583</v>
      </c>
      <c r="G68" s="136">
        <v>0.25557742195187405</v>
      </c>
      <c r="H68" s="136">
        <v>6.315412827623222E-3</v>
      </c>
      <c r="I68" s="136">
        <v>7.235888719921281E-2</v>
      </c>
      <c r="J68" s="136">
        <v>0.16701851686197333</v>
      </c>
      <c r="K68" s="131">
        <v>22358</v>
      </c>
      <c r="M68" s="261"/>
      <c r="N68" s="266" t="s">
        <v>43</v>
      </c>
      <c r="O68" s="112">
        <v>22</v>
      </c>
      <c r="P68" s="122">
        <v>0.20532572515454114</v>
      </c>
      <c r="Q68" s="122">
        <v>0.2194008559201141</v>
      </c>
      <c r="R68" s="122">
        <v>0.19300998573466474</v>
      </c>
      <c r="S68" s="122">
        <v>7.7698525915359015E-2</v>
      </c>
      <c r="T68" s="122">
        <v>0.11973371374227294</v>
      </c>
      <c r="U68" s="122">
        <v>0.18483119353304803</v>
      </c>
      <c r="V68" s="117">
        <v>4206</v>
      </c>
      <c r="X68" s="261"/>
      <c r="Y68" s="266" t="s">
        <v>43</v>
      </c>
      <c r="Z68" s="112">
        <v>22</v>
      </c>
      <c r="AA68" s="150">
        <v>0.26733063024052284</v>
      </c>
      <c r="AB68" s="150">
        <v>0.16698815100578673</v>
      </c>
      <c r="AC68" s="150">
        <v>0.17088532850450736</v>
      </c>
      <c r="AD68" s="150">
        <v>9.8177380624335717E-2</v>
      </c>
      <c r="AE68" s="150">
        <v>0.13644057788450187</v>
      </c>
      <c r="AF68" s="150">
        <v>0.16017793174034564</v>
      </c>
      <c r="AG68" s="145">
        <v>5080.5999999999995</v>
      </c>
      <c r="AI68" s="261"/>
      <c r="AJ68" s="266" t="s">
        <v>43</v>
      </c>
      <c r="AK68" s="112">
        <v>22</v>
      </c>
      <c r="AL68" s="163">
        <v>0.26811594202898542</v>
      </c>
      <c r="AM68" s="163">
        <v>0.16616823863200669</v>
      </c>
      <c r="AN68" s="163">
        <v>0.17211103442987497</v>
      </c>
      <c r="AO68" s="163">
        <v>9.8918794570968457E-2</v>
      </c>
      <c r="AP68" s="163">
        <v>0.14209033049612757</v>
      </c>
      <c r="AQ68" s="163">
        <v>0.1525956598420366</v>
      </c>
      <c r="AR68" s="159">
        <v>5216.4000000000015</v>
      </c>
    </row>
    <row r="69" spans="2:44" x14ac:dyDescent="0.25">
      <c r="B69" s="261"/>
      <c r="C69" s="266"/>
      <c r="D69" s="112">
        <v>27</v>
      </c>
      <c r="E69" s="136">
        <v>0.21651637530427084</v>
      </c>
      <c r="F69" s="136">
        <v>0.26853286125248943</v>
      </c>
      <c r="G69" s="136">
        <v>0.2214953529541934</v>
      </c>
      <c r="H69" s="136">
        <v>7.0397211772516037E-3</v>
      </c>
      <c r="I69" s="136">
        <v>9.497399867227263E-2</v>
      </c>
      <c r="J69" s="136">
        <v>0.19144169063952204</v>
      </c>
      <c r="K69" s="131">
        <v>14460.800000000001</v>
      </c>
      <c r="M69" s="261"/>
      <c r="N69" s="266"/>
      <c r="O69" s="112">
        <v>27</v>
      </c>
      <c r="P69" s="122">
        <v>0.24085479656588282</v>
      </c>
      <c r="Q69" s="122">
        <v>0.17077267637178054</v>
      </c>
      <c r="R69" s="122">
        <v>0.15836132885405002</v>
      </c>
      <c r="S69" s="122">
        <v>0.10880925718551698</v>
      </c>
      <c r="T69" s="122">
        <v>0.12047405748413588</v>
      </c>
      <c r="U69" s="122">
        <v>0.20072788353863383</v>
      </c>
      <c r="V69" s="117">
        <v>2143.1999999999998</v>
      </c>
      <c r="X69" s="261"/>
      <c r="Y69" s="266"/>
      <c r="Z69" s="112">
        <v>27</v>
      </c>
      <c r="AA69" s="150">
        <v>0.31740450695221356</v>
      </c>
      <c r="AB69" s="150">
        <v>0.11930637685791916</v>
      </c>
      <c r="AC69" s="150">
        <v>0.13337062490011189</v>
      </c>
      <c r="AD69" s="150">
        <v>0.1352085664056257</v>
      </c>
      <c r="AE69" s="150">
        <v>0.12857599488572799</v>
      </c>
      <c r="AF69" s="150">
        <v>0.16613392999840182</v>
      </c>
      <c r="AG69" s="145">
        <v>2502.7999999999997</v>
      </c>
      <c r="AI69" s="261"/>
      <c r="AJ69" s="266"/>
      <c r="AK69" s="112">
        <v>27</v>
      </c>
      <c r="AL69" s="163">
        <v>0.31270044900577293</v>
      </c>
      <c r="AM69" s="163">
        <v>0.12628287363694676</v>
      </c>
      <c r="AN69" s="163">
        <v>0.13309813983322641</v>
      </c>
      <c r="AO69" s="163">
        <v>0.1375080179602309</v>
      </c>
      <c r="AP69" s="163">
        <v>0.13622514432328417</v>
      </c>
      <c r="AQ69" s="163">
        <v>0.15418537524053877</v>
      </c>
      <c r="AR69" s="159">
        <v>2494.4</v>
      </c>
    </row>
    <row r="70" spans="2:44" x14ac:dyDescent="0.25">
      <c r="B70" s="261"/>
      <c r="C70" s="266"/>
      <c r="D70" s="112">
        <v>32</v>
      </c>
      <c r="E70" s="136">
        <v>0.29138686761816346</v>
      </c>
      <c r="F70" s="136">
        <v>0.20737158033381564</v>
      </c>
      <c r="G70" s="136">
        <v>0.18819769827046409</v>
      </c>
      <c r="H70" s="136">
        <v>8.7016604409129207E-3</v>
      </c>
      <c r="I70" s="136">
        <v>0.10368579016690782</v>
      </c>
      <c r="J70" s="136">
        <v>0.20065640316973646</v>
      </c>
      <c r="K70" s="131">
        <v>9262.5999999999967</v>
      </c>
      <c r="M70" s="261"/>
      <c r="N70" s="266"/>
      <c r="O70" s="112">
        <v>32</v>
      </c>
      <c r="P70" s="122">
        <v>0.28827771256079154</v>
      </c>
      <c r="Q70" s="122">
        <v>0.11839678014422268</v>
      </c>
      <c r="R70" s="122">
        <v>0.13566996478282742</v>
      </c>
      <c r="S70" s="122">
        <v>0.1418748951869864</v>
      </c>
      <c r="T70" s="122">
        <v>0.11588126781821229</v>
      </c>
      <c r="U70" s="122">
        <v>0.19989937950695957</v>
      </c>
      <c r="V70" s="117">
        <v>1192.6000000000001</v>
      </c>
      <c r="X70" s="261"/>
      <c r="Y70" s="266"/>
      <c r="Z70" s="112">
        <v>32</v>
      </c>
      <c r="AA70" s="150">
        <v>0.39721353426215517</v>
      </c>
      <c r="AB70" s="150">
        <v>8.7574637475120828E-2</v>
      </c>
      <c r="AC70" s="150">
        <v>9.5678134773955065E-2</v>
      </c>
      <c r="AD70" s="150">
        <v>0.15752061415979526</v>
      </c>
      <c r="AE70" s="150">
        <v>0.1104634631788456</v>
      </c>
      <c r="AF70" s="150">
        <v>0.15154961615012791</v>
      </c>
      <c r="AG70" s="145">
        <v>1406.8000000000002</v>
      </c>
      <c r="AI70" s="261"/>
      <c r="AJ70" s="266"/>
      <c r="AK70" s="112">
        <v>32</v>
      </c>
      <c r="AL70" s="163">
        <v>0.38992481203007529</v>
      </c>
      <c r="AM70" s="163">
        <v>8.8571428571428579E-2</v>
      </c>
      <c r="AN70" s="163">
        <v>9.6090225563909795E-2</v>
      </c>
      <c r="AO70" s="163">
        <v>0.16375939849624063</v>
      </c>
      <c r="AP70" s="163">
        <v>0.11488721804511282</v>
      </c>
      <c r="AQ70" s="163">
        <v>0.14676691729323313</v>
      </c>
      <c r="AR70" s="159">
        <v>1329.9999999999998</v>
      </c>
    </row>
    <row r="71" spans="2:44" x14ac:dyDescent="0.25">
      <c r="B71" s="265"/>
      <c r="C71" s="266"/>
      <c r="D71" s="113">
        <v>37</v>
      </c>
      <c r="E71" s="137">
        <v>0.41483860064221734</v>
      </c>
      <c r="F71" s="137">
        <v>0.15413216156836235</v>
      </c>
      <c r="G71" s="137">
        <v>0.14713537265506169</v>
      </c>
      <c r="H71" s="137">
        <v>8.21362176778773E-3</v>
      </c>
      <c r="I71" s="137">
        <v>0.10556025012675342</v>
      </c>
      <c r="J71" s="137">
        <v>0.17011999323981747</v>
      </c>
      <c r="K71" s="132">
        <v>5917</v>
      </c>
      <c r="M71" s="265"/>
      <c r="N71" s="266"/>
      <c r="O71" s="113">
        <v>37</v>
      </c>
      <c r="P71" s="123">
        <v>0.34818791946308725</v>
      </c>
      <c r="Q71" s="123">
        <v>8.8053691275167795E-2</v>
      </c>
      <c r="R71" s="123">
        <v>0.11006711409395975</v>
      </c>
      <c r="S71" s="123">
        <v>0.17879194630872483</v>
      </c>
      <c r="T71" s="123">
        <v>9.6912751677852363E-2</v>
      </c>
      <c r="U71" s="123">
        <v>0.17798657718120808</v>
      </c>
      <c r="V71" s="118">
        <v>744.99999999999989</v>
      </c>
      <c r="X71" s="265"/>
      <c r="Y71" s="266"/>
      <c r="Z71" s="113">
        <v>37</v>
      </c>
      <c r="AA71" s="151">
        <v>0.48077412783295131</v>
      </c>
      <c r="AB71" s="151">
        <v>5.7040998217468795E-2</v>
      </c>
      <c r="AC71" s="151">
        <v>6.8754774637127564E-2</v>
      </c>
      <c r="AD71" s="151">
        <v>0.17850776674306082</v>
      </c>
      <c r="AE71" s="151">
        <v>8.6580086580086577E-2</v>
      </c>
      <c r="AF71" s="151">
        <v>0.1283422459893048</v>
      </c>
      <c r="AG71" s="146">
        <v>785.40000000000009</v>
      </c>
      <c r="AI71" s="265"/>
      <c r="AJ71" s="266"/>
      <c r="AK71" s="113">
        <v>37</v>
      </c>
      <c r="AL71" s="164">
        <v>0.45445395067941624</v>
      </c>
      <c r="AM71" s="164">
        <v>5.7876195269250127E-2</v>
      </c>
      <c r="AN71" s="164">
        <v>7.1716155007549076E-2</v>
      </c>
      <c r="AO71" s="164">
        <v>0.19476597886260696</v>
      </c>
      <c r="AP71" s="164">
        <v>9.3105183694011079E-2</v>
      </c>
      <c r="AQ71" s="164">
        <v>0.12808253648716661</v>
      </c>
      <c r="AR71" s="160">
        <v>794.8</v>
      </c>
    </row>
    <row r="72" spans="2:44" x14ac:dyDescent="0.25">
      <c r="B72" s="259" t="s">
        <v>44</v>
      </c>
      <c r="C72" s="266" t="s">
        <v>45</v>
      </c>
      <c r="D72" s="112">
        <v>22</v>
      </c>
      <c r="E72" s="136">
        <v>0.19462001015984023</v>
      </c>
      <c r="F72" s="136">
        <v>0.47219629756518233</v>
      </c>
      <c r="G72" s="136">
        <v>0.27574121547918606</v>
      </c>
      <c r="H72" s="136">
        <v>2.3312501722841127E-3</v>
      </c>
      <c r="I72" s="136">
        <v>1.4842030235369629E-2</v>
      </c>
      <c r="J72" s="136">
        <v>4.0269196388137397E-2</v>
      </c>
      <c r="K72" s="131">
        <v>50788.200000000012</v>
      </c>
      <c r="M72" s="259" t="s">
        <v>44</v>
      </c>
      <c r="N72" s="266" t="s">
        <v>45</v>
      </c>
      <c r="O72" s="112">
        <v>22</v>
      </c>
      <c r="P72" s="122">
        <v>0.31727813300280117</v>
      </c>
      <c r="Q72" s="122">
        <v>0.40340943217992886</v>
      </c>
      <c r="R72" s="122">
        <v>0.22995648114273853</v>
      </c>
      <c r="S72" s="122">
        <v>8.9986294563146017E-3</v>
      </c>
      <c r="T72" s="122">
        <v>1.3366896182680913E-2</v>
      </c>
      <c r="U72" s="122">
        <v>2.6990428035535849E-2</v>
      </c>
      <c r="V72" s="117">
        <v>36627.800000000003</v>
      </c>
      <c r="X72" s="259" t="s">
        <v>49</v>
      </c>
      <c r="Y72" s="243" t="s">
        <v>50</v>
      </c>
      <c r="Z72" s="112">
        <v>22</v>
      </c>
      <c r="AA72" s="150">
        <v>0.39192092823377744</v>
      </c>
      <c r="AB72" s="150">
        <v>0.10002148689299527</v>
      </c>
      <c r="AC72" s="150">
        <v>0.11076493339063172</v>
      </c>
      <c r="AD72" s="150">
        <v>0.14192092823377739</v>
      </c>
      <c r="AE72" s="150">
        <v>0.11592178770949722</v>
      </c>
      <c r="AF72" s="150">
        <v>0.139449935539321</v>
      </c>
      <c r="AG72" s="145">
        <v>1861.6</v>
      </c>
      <c r="AI72" s="259" t="s">
        <v>49</v>
      </c>
      <c r="AJ72" s="243" t="s">
        <v>50</v>
      </c>
      <c r="AK72" s="112">
        <v>22</v>
      </c>
      <c r="AL72" s="163">
        <v>0.37766333434312838</v>
      </c>
      <c r="AM72" s="163">
        <v>0.1093607997576492</v>
      </c>
      <c r="AN72" s="163">
        <v>0.11491467232151874</v>
      </c>
      <c r="AO72" s="163">
        <v>0.13359588003635264</v>
      </c>
      <c r="AP72" s="163">
        <v>0.12996061799454711</v>
      </c>
      <c r="AQ72" s="163">
        <v>0.134504695546804</v>
      </c>
      <c r="AR72" s="159">
        <v>1980.6</v>
      </c>
    </row>
    <row r="73" spans="2:44" x14ac:dyDescent="0.25">
      <c r="B73" s="260"/>
      <c r="C73" s="266"/>
      <c r="D73" s="112">
        <v>27</v>
      </c>
      <c r="E73" s="136">
        <v>0.24709875932588132</v>
      </c>
      <c r="F73" s="136">
        <v>0.43794807182685747</v>
      </c>
      <c r="G73" s="136">
        <v>0.25122739791641718</v>
      </c>
      <c r="H73" s="136">
        <v>2.3220338100617996E-3</v>
      </c>
      <c r="I73" s="136">
        <v>1.7493348882976784E-2</v>
      </c>
      <c r="J73" s="136">
        <v>4.3910388237805416E-2</v>
      </c>
      <c r="K73" s="131">
        <v>38414.6</v>
      </c>
      <c r="M73" s="260"/>
      <c r="N73" s="266"/>
      <c r="O73" s="112">
        <v>27</v>
      </c>
      <c r="P73" s="122">
        <v>0.41615615466653433</v>
      </c>
      <c r="Q73" s="122">
        <v>0.29269905834304755</v>
      </c>
      <c r="R73" s="122">
        <v>0.1718957976801673</v>
      </c>
      <c r="S73" s="122">
        <v>2.7522177302677808E-2</v>
      </c>
      <c r="T73" s="122">
        <v>3.0233884768967483E-2</v>
      </c>
      <c r="U73" s="122">
        <v>6.1492927238605444E-2</v>
      </c>
      <c r="V73" s="117">
        <v>24191.4</v>
      </c>
      <c r="X73" s="260"/>
      <c r="Y73" s="243"/>
      <c r="Z73" s="112">
        <v>27</v>
      </c>
      <c r="AA73" s="150">
        <v>0.49113369197051204</v>
      </c>
      <c r="AB73" s="150">
        <v>5.7979677226539149E-2</v>
      </c>
      <c r="AC73" s="150">
        <v>6.9336521219366398E-2</v>
      </c>
      <c r="AD73" s="150">
        <v>0.1653715879657302</v>
      </c>
      <c r="AE73" s="150">
        <v>9.1651723450886624E-2</v>
      </c>
      <c r="AF73" s="150">
        <v>0.12452679816696552</v>
      </c>
      <c r="AG73" s="145">
        <v>1003.8000000000001</v>
      </c>
      <c r="AI73" s="260"/>
      <c r="AJ73" s="243"/>
      <c r="AK73" s="112">
        <v>27</v>
      </c>
      <c r="AL73" s="163">
        <v>0.48715953307392995</v>
      </c>
      <c r="AM73" s="163">
        <v>6.6147859922178989E-2</v>
      </c>
      <c r="AN73" s="163">
        <v>7.2762645914396878E-2</v>
      </c>
      <c r="AO73" s="163">
        <v>0.15836575875486383</v>
      </c>
      <c r="AP73" s="163">
        <v>9.5525291828793782E-2</v>
      </c>
      <c r="AQ73" s="163">
        <v>0.12003891050583658</v>
      </c>
      <c r="AR73" s="159">
        <v>1028</v>
      </c>
    </row>
    <row r="74" spans="2:44" x14ac:dyDescent="0.25">
      <c r="B74" s="260"/>
      <c r="C74" s="266"/>
      <c r="D74" s="112">
        <v>32</v>
      </c>
      <c r="E74" s="136">
        <v>0.30618987530698361</v>
      </c>
      <c r="F74" s="136">
        <v>0.37437076837492028</v>
      </c>
      <c r="G74" s="136">
        <v>0.22807017543859648</v>
      </c>
      <c r="H74" s="136">
        <v>3.3174583791264704E-3</v>
      </c>
      <c r="I74" s="136">
        <v>2.5467768415625293E-2</v>
      </c>
      <c r="J74" s="136">
        <v>6.2583954084747831E-2</v>
      </c>
      <c r="K74" s="131">
        <v>29480.400000000001</v>
      </c>
      <c r="M74" s="260"/>
      <c r="N74" s="266"/>
      <c r="O74" s="112">
        <v>32</v>
      </c>
      <c r="P74" s="122">
        <v>0.59211682780068953</v>
      </c>
      <c r="Q74" s="122">
        <v>0.16600184797061274</v>
      </c>
      <c r="R74" s="122">
        <v>0.12696910283280369</v>
      </c>
      <c r="S74" s="122">
        <v>3.0514051337525064E-2</v>
      </c>
      <c r="T74" s="122">
        <v>2.7426588240596753E-2</v>
      </c>
      <c r="U74" s="122">
        <v>5.6971581817772052E-2</v>
      </c>
      <c r="V74" s="117">
        <v>8874.6000000000022</v>
      </c>
      <c r="X74" s="260"/>
      <c r="Y74" s="243"/>
      <c r="Z74" s="112">
        <v>32</v>
      </c>
      <c r="AA74" s="150">
        <v>0.52453891841200384</v>
      </c>
      <c r="AB74" s="150">
        <v>3.5948733979368555E-2</v>
      </c>
      <c r="AC74" s="150">
        <v>5.5954985933104093E-2</v>
      </c>
      <c r="AD74" s="150">
        <v>0.19037199124726478</v>
      </c>
      <c r="AE74" s="150">
        <v>7.1272272585182872E-2</v>
      </c>
      <c r="AF74" s="150">
        <v>0.12191309784307597</v>
      </c>
      <c r="AG74" s="145">
        <v>639.79999999999995</v>
      </c>
      <c r="AI74" s="260"/>
      <c r="AJ74" s="243"/>
      <c r="AK74" s="112">
        <v>32</v>
      </c>
      <c r="AL74" s="163">
        <v>0.53279742765273308</v>
      </c>
      <c r="AM74" s="163">
        <v>3.2797427652733115E-2</v>
      </c>
      <c r="AN74" s="163">
        <v>5.2411575562700964E-2</v>
      </c>
      <c r="AO74" s="163">
        <v>0.19485530546623794</v>
      </c>
      <c r="AP74" s="163">
        <v>6.8167202572347263E-2</v>
      </c>
      <c r="AQ74" s="163">
        <v>0.11897106109324759</v>
      </c>
      <c r="AR74" s="159">
        <v>622</v>
      </c>
    </row>
    <row r="75" spans="2:44" x14ac:dyDescent="0.25">
      <c r="B75" s="260"/>
      <c r="C75" s="266"/>
      <c r="D75" s="113">
        <v>37</v>
      </c>
      <c r="E75" s="137">
        <v>0.37789928647279092</v>
      </c>
      <c r="F75" s="137">
        <v>0.24896138010693589</v>
      </c>
      <c r="G75" s="137">
        <v>0.20658755146524582</v>
      </c>
      <c r="H75" s="137">
        <v>5.3654265327794017E-3</v>
      </c>
      <c r="I75" s="137">
        <v>5.198688451291987E-2</v>
      </c>
      <c r="J75" s="137">
        <v>0.10919947090932799</v>
      </c>
      <c r="K75" s="132">
        <v>21470.800000000003</v>
      </c>
      <c r="M75" s="260"/>
      <c r="N75" s="266"/>
      <c r="O75" s="113">
        <v>37</v>
      </c>
      <c r="P75" s="123">
        <v>0.56034666477232353</v>
      </c>
      <c r="Q75" s="123">
        <v>0.10797755203523476</v>
      </c>
      <c r="R75" s="123">
        <v>0.1136605810897208</v>
      </c>
      <c r="S75" s="123">
        <v>7.366626411877529E-2</v>
      </c>
      <c r="T75" s="123">
        <v>4.9797542089933922E-2</v>
      </c>
      <c r="U75" s="123">
        <v>9.4551395894011486E-2</v>
      </c>
      <c r="V75" s="118">
        <v>2815.4000000000005</v>
      </c>
      <c r="X75" s="260"/>
      <c r="Y75" s="243"/>
      <c r="Z75" s="113">
        <v>37</v>
      </c>
      <c r="AA75" s="151">
        <v>0.4937560038424591</v>
      </c>
      <c r="AB75" s="151">
        <v>2.3054755043227664E-2</v>
      </c>
      <c r="AC75" s="151">
        <v>4.0345821325648415E-2</v>
      </c>
      <c r="AD75" s="151">
        <v>0.26368876080691639</v>
      </c>
      <c r="AE75" s="151">
        <v>6.0518731988472615E-2</v>
      </c>
      <c r="AF75" s="151">
        <v>0.11863592699327569</v>
      </c>
      <c r="AG75" s="146">
        <v>416.40000000000003</v>
      </c>
      <c r="AI75" s="260"/>
      <c r="AJ75" s="243"/>
      <c r="AK75" s="113">
        <v>37</v>
      </c>
      <c r="AL75" s="164">
        <v>0.52515572592237658</v>
      </c>
      <c r="AM75" s="164">
        <v>1.9645424053665546E-2</v>
      </c>
      <c r="AN75" s="164">
        <v>3.2103497843794918E-2</v>
      </c>
      <c r="AO75" s="164">
        <v>0.25059894585529463</v>
      </c>
      <c r="AP75" s="164">
        <v>5.5582175371346423E-2</v>
      </c>
      <c r="AQ75" s="164">
        <v>0.1169142309535218</v>
      </c>
      <c r="AR75" s="160">
        <v>417.40000000000003</v>
      </c>
    </row>
    <row r="76" spans="2:44" x14ac:dyDescent="0.25">
      <c r="B76" s="261"/>
      <c r="C76" s="266" t="s">
        <v>46</v>
      </c>
      <c r="D76" s="111">
        <v>22</v>
      </c>
      <c r="E76" s="138">
        <v>0.18886239629937226</v>
      </c>
      <c r="F76" s="138">
        <v>0.32893080076084347</v>
      </c>
      <c r="G76" s="138">
        <v>0.23812075262767798</v>
      </c>
      <c r="H76" s="138">
        <v>6.8583063198221147E-3</v>
      </c>
      <c r="I76" s="138">
        <v>7.2503371107598635E-2</v>
      </c>
      <c r="J76" s="136">
        <v>0.16472437288468583</v>
      </c>
      <c r="K76" s="131">
        <v>22396.199999999993</v>
      </c>
      <c r="M76" s="261"/>
      <c r="N76" s="266" t="s">
        <v>46</v>
      </c>
      <c r="O76" s="111">
        <v>22</v>
      </c>
      <c r="P76" s="124">
        <v>0.2231727810392615</v>
      </c>
      <c r="Q76" s="124">
        <v>0.2029637065974117</v>
      </c>
      <c r="R76" s="124">
        <v>0.17660024879422101</v>
      </c>
      <c r="S76" s="124">
        <v>8.1949324545514082E-2</v>
      </c>
      <c r="T76" s="124">
        <v>0.11171733484646779</v>
      </c>
      <c r="U76" s="122">
        <v>0.20359660417712402</v>
      </c>
      <c r="V76" s="117">
        <v>9164.1999999999989</v>
      </c>
      <c r="X76" s="261"/>
      <c r="Y76" s="243" t="s">
        <v>51</v>
      </c>
      <c r="Z76" s="111">
        <v>22</v>
      </c>
      <c r="AA76" s="152">
        <v>0.36759852455833825</v>
      </c>
      <c r="AB76" s="152">
        <v>0.13793438167346148</v>
      </c>
      <c r="AC76" s="152">
        <v>0.14385556202679092</v>
      </c>
      <c r="AD76" s="152">
        <v>9.4447680062123868E-2</v>
      </c>
      <c r="AE76" s="152">
        <v>0.11871481265773638</v>
      </c>
      <c r="AF76" s="150">
        <v>0.13744903902154926</v>
      </c>
      <c r="AG76" s="145">
        <v>2060.3999999999996</v>
      </c>
      <c r="AI76" s="261"/>
      <c r="AJ76" s="243" t="s">
        <v>51</v>
      </c>
      <c r="AK76" s="111">
        <v>22</v>
      </c>
      <c r="AL76" s="165">
        <v>0.35015663069961717</v>
      </c>
      <c r="AM76" s="165">
        <v>0.14296902192829797</v>
      </c>
      <c r="AN76" s="165">
        <v>0.15036547163243999</v>
      </c>
      <c r="AO76" s="165">
        <v>0.10250609119387401</v>
      </c>
      <c r="AP76" s="165">
        <v>0.12808910546467109</v>
      </c>
      <c r="AQ76" s="163">
        <v>0.12591367908109993</v>
      </c>
      <c r="AR76" s="159">
        <v>2298.3999999999996</v>
      </c>
    </row>
    <row r="77" spans="2:44" x14ac:dyDescent="0.25">
      <c r="B77" s="261"/>
      <c r="C77" s="266"/>
      <c r="D77" s="112">
        <v>27</v>
      </c>
      <c r="E77" s="136">
        <v>0.23241750690305729</v>
      </c>
      <c r="F77" s="136">
        <v>0.25716855954121215</v>
      </c>
      <c r="G77" s="136">
        <v>0.20471781800917072</v>
      </c>
      <c r="H77" s="136">
        <v>8.683483888701474E-3</v>
      </c>
      <c r="I77" s="136">
        <v>9.7429938653372794E-2</v>
      </c>
      <c r="J77" s="136">
        <v>0.19958269300448539</v>
      </c>
      <c r="K77" s="131">
        <v>16007.400000000003</v>
      </c>
      <c r="M77" s="261"/>
      <c r="N77" s="266"/>
      <c r="O77" s="112">
        <v>27</v>
      </c>
      <c r="P77" s="122">
        <v>0.23859201730999571</v>
      </c>
      <c r="Q77" s="122">
        <v>0.14802364669062246</v>
      </c>
      <c r="R77" s="122">
        <v>0.13573664077894979</v>
      </c>
      <c r="S77" s="122">
        <v>0.11989490359723348</v>
      </c>
      <c r="T77" s="122">
        <v>0.12256095204976622</v>
      </c>
      <c r="U77" s="122">
        <v>0.2351918395734322</v>
      </c>
      <c r="V77" s="117">
        <v>5176.2000000000007</v>
      </c>
      <c r="X77" s="261"/>
      <c r="Y77" s="243"/>
      <c r="Z77" s="112">
        <v>27</v>
      </c>
      <c r="AA77" s="150">
        <v>0.43034188034188042</v>
      </c>
      <c r="AB77" s="150">
        <v>8.5042735042735046E-2</v>
      </c>
      <c r="AC77" s="150">
        <v>7.7991452991453006E-2</v>
      </c>
      <c r="AD77" s="150">
        <v>0.17243589743589746</v>
      </c>
      <c r="AE77" s="150">
        <v>9.7222222222222238E-2</v>
      </c>
      <c r="AF77" s="150">
        <v>0.13696581196581198</v>
      </c>
      <c r="AG77" s="145">
        <v>935.99999999999989</v>
      </c>
      <c r="AI77" s="261"/>
      <c r="AJ77" s="243"/>
      <c r="AK77" s="112">
        <v>27</v>
      </c>
      <c r="AL77" s="163">
        <v>0.42778325123152711</v>
      </c>
      <c r="AM77" s="163">
        <v>8.5123152709359606E-2</v>
      </c>
      <c r="AN77" s="163">
        <v>9.1034482758620694E-2</v>
      </c>
      <c r="AO77" s="163">
        <v>0.16019704433497536</v>
      </c>
      <c r="AP77" s="163">
        <v>0.10738916256157635</v>
      </c>
      <c r="AQ77" s="163">
        <v>0.12847290640394088</v>
      </c>
      <c r="AR77" s="159">
        <v>1015</v>
      </c>
    </row>
    <row r="78" spans="2:44" x14ac:dyDescent="0.25">
      <c r="B78" s="261"/>
      <c r="C78" s="266"/>
      <c r="D78" s="112">
        <v>32</v>
      </c>
      <c r="E78" s="136">
        <v>0.27340890201418244</v>
      </c>
      <c r="F78" s="136">
        <v>0.18746573767882724</v>
      </c>
      <c r="G78" s="136">
        <v>0.16978195900900109</v>
      </c>
      <c r="H78" s="136">
        <v>1.1901183044793014E-2</v>
      </c>
      <c r="I78" s="136">
        <v>0.12360961290208494</v>
      </c>
      <c r="J78" s="136">
        <v>0.23383260535111153</v>
      </c>
      <c r="K78" s="131">
        <v>11309.799999999997</v>
      </c>
      <c r="M78" s="261"/>
      <c r="N78" s="266"/>
      <c r="O78" s="112">
        <v>32</v>
      </c>
      <c r="P78" s="122">
        <v>0.27506596306068604</v>
      </c>
      <c r="Q78" s="122">
        <v>0.11273087071240108</v>
      </c>
      <c r="R78" s="122">
        <v>0.10382585751978894</v>
      </c>
      <c r="S78" s="122">
        <v>0.14650395778364117</v>
      </c>
      <c r="T78" s="122">
        <v>0.1241424802110818</v>
      </c>
      <c r="U78" s="122">
        <v>0.23773087071240109</v>
      </c>
      <c r="V78" s="117">
        <v>3031.9999999999995</v>
      </c>
      <c r="X78" s="261"/>
      <c r="Y78" s="243"/>
      <c r="Z78" s="112">
        <v>32</v>
      </c>
      <c r="AA78" s="150">
        <v>0.44826364280652015</v>
      </c>
      <c r="AB78" s="150">
        <v>4.6066619418851873E-2</v>
      </c>
      <c r="AC78" s="150">
        <v>6.1304039688164412E-2</v>
      </c>
      <c r="AD78" s="150">
        <v>0.22182849043231748</v>
      </c>
      <c r="AE78" s="150">
        <v>8.3274273564847609E-2</v>
      </c>
      <c r="AF78" s="150">
        <v>0.13926293408929835</v>
      </c>
      <c r="AG78" s="145">
        <v>564.40000000000009</v>
      </c>
      <c r="AI78" s="261"/>
      <c r="AJ78" s="243"/>
      <c r="AK78" s="112">
        <v>32</v>
      </c>
      <c r="AL78" s="163">
        <v>0.43883689839572199</v>
      </c>
      <c r="AM78" s="163">
        <v>5.3141711229946528E-2</v>
      </c>
      <c r="AN78" s="163">
        <v>6.7847593582887708E-2</v>
      </c>
      <c r="AO78" s="163">
        <v>0.22961229946524067</v>
      </c>
      <c r="AP78" s="163">
        <v>8.6898395721925134E-2</v>
      </c>
      <c r="AQ78" s="163">
        <v>0.12366310160427807</v>
      </c>
      <c r="AR78" s="159">
        <v>598.4</v>
      </c>
    </row>
    <row r="79" spans="2:44" x14ac:dyDescent="0.25">
      <c r="B79" s="261"/>
      <c r="C79" s="266"/>
      <c r="D79" s="113">
        <v>37</v>
      </c>
      <c r="E79" s="137">
        <v>0.31344312335376506</v>
      </c>
      <c r="F79" s="137">
        <v>0.14176697929744231</v>
      </c>
      <c r="G79" s="137">
        <v>0.13696674297811581</v>
      </c>
      <c r="H79" s="137">
        <v>1.3194495729020504E-2</v>
      </c>
      <c r="I79" s="137">
        <v>0.1431947418949856</v>
      </c>
      <c r="J79" s="137">
        <v>0.25143391674667059</v>
      </c>
      <c r="K79" s="132">
        <v>8124.6000000000013</v>
      </c>
      <c r="M79" s="261"/>
      <c r="N79" s="266"/>
      <c r="O79" s="113">
        <v>37</v>
      </c>
      <c r="P79" s="123">
        <v>0.30514439499016671</v>
      </c>
      <c r="Q79" s="123">
        <v>7.7424697236310944E-2</v>
      </c>
      <c r="R79" s="123">
        <v>8.7051029914087572E-2</v>
      </c>
      <c r="S79" s="123">
        <v>0.16188800331228653</v>
      </c>
      <c r="T79" s="123">
        <v>0.12358969050822897</v>
      </c>
      <c r="U79" s="123">
        <v>0.24490218403891939</v>
      </c>
      <c r="V79" s="118">
        <v>1932.1999999999998</v>
      </c>
      <c r="X79" s="261"/>
      <c r="Y79" s="243"/>
      <c r="Z79" s="113">
        <v>37</v>
      </c>
      <c r="AA79" s="151">
        <v>0.42324805339265847</v>
      </c>
      <c r="AB79" s="151">
        <v>3.2258064516129031E-2</v>
      </c>
      <c r="AC79" s="151">
        <v>5.6173526140155722E-2</v>
      </c>
      <c r="AD79" s="151">
        <v>0.30088987764182423</v>
      </c>
      <c r="AE79" s="151">
        <v>6.6184649610678534E-2</v>
      </c>
      <c r="AF79" s="151">
        <v>0.12124582869855394</v>
      </c>
      <c r="AG79" s="146">
        <v>359.6</v>
      </c>
      <c r="AI79" s="261"/>
      <c r="AJ79" s="243"/>
      <c r="AK79" s="113">
        <v>37</v>
      </c>
      <c r="AL79" s="164">
        <v>0.41837331772966646</v>
      </c>
      <c r="AM79" s="164">
        <v>2.8671737858396724E-2</v>
      </c>
      <c r="AN79" s="164">
        <v>4.3300175541252192E-2</v>
      </c>
      <c r="AO79" s="164">
        <v>0.31363370392042128</v>
      </c>
      <c r="AP79" s="164">
        <v>6.7290813341135167E-2</v>
      </c>
      <c r="AQ79" s="164">
        <v>0.12873025160912815</v>
      </c>
      <c r="AR79" s="160">
        <v>341.8</v>
      </c>
    </row>
    <row r="80" spans="2:44" x14ac:dyDescent="0.25">
      <c r="B80" s="261"/>
      <c r="C80" s="266" t="s">
        <v>47</v>
      </c>
      <c r="D80" s="112">
        <v>22</v>
      </c>
      <c r="E80" s="136">
        <v>0.35151933030988702</v>
      </c>
      <c r="F80" s="136">
        <v>0.30591514280442444</v>
      </c>
      <c r="G80" s="136">
        <v>0.21241490487797771</v>
      </c>
      <c r="H80" s="136">
        <v>3.903935983218902E-3</v>
      </c>
      <c r="I80" s="136">
        <v>4.187505462596991E-2</v>
      </c>
      <c r="J80" s="136">
        <v>8.437163139852194E-2</v>
      </c>
      <c r="K80" s="131">
        <v>20594.600000000002</v>
      </c>
      <c r="M80" s="261"/>
      <c r="N80" s="266" t="s">
        <v>47</v>
      </c>
      <c r="O80" s="112">
        <v>22</v>
      </c>
      <c r="P80" s="122">
        <v>0.50673854447439348</v>
      </c>
      <c r="Q80" s="122">
        <v>0.16380227008580828</v>
      </c>
      <c r="R80" s="122">
        <v>0.1418185415069611</v>
      </c>
      <c r="S80" s="122">
        <v>4.2706298375330749E-2</v>
      </c>
      <c r="T80" s="122">
        <v>6.0560350157026641E-2</v>
      </c>
      <c r="U80" s="122">
        <v>8.437399540047974E-2</v>
      </c>
      <c r="V80" s="117">
        <v>8087.7999999999993</v>
      </c>
      <c r="X80" s="261"/>
      <c r="Y80" s="243" t="s">
        <v>52</v>
      </c>
      <c r="Z80" s="112">
        <v>22</v>
      </c>
      <c r="AA80" s="150">
        <v>0.40120126234347953</v>
      </c>
      <c r="AB80" s="150">
        <v>0.11279649801486305</v>
      </c>
      <c r="AC80" s="150">
        <v>0.12582714038481113</v>
      </c>
      <c r="AD80" s="150">
        <v>0.11106586582510432</v>
      </c>
      <c r="AE80" s="150">
        <v>0.1119820828667413</v>
      </c>
      <c r="AF80" s="150">
        <v>0.13712715056500047</v>
      </c>
      <c r="AG80" s="145">
        <v>1964.6000000000004</v>
      </c>
      <c r="AI80" s="261"/>
      <c r="AJ80" s="243" t="s">
        <v>52</v>
      </c>
      <c r="AK80" s="112">
        <v>22</v>
      </c>
      <c r="AL80" s="163">
        <v>0.37976122797043771</v>
      </c>
      <c r="AM80" s="163">
        <v>0.12611332196323666</v>
      </c>
      <c r="AN80" s="163">
        <v>0.13246162592382035</v>
      </c>
      <c r="AO80" s="163">
        <v>0.10706841008148568</v>
      </c>
      <c r="AP80" s="163">
        <v>0.12052302444570778</v>
      </c>
      <c r="AQ80" s="163">
        <v>0.1340723896153117</v>
      </c>
      <c r="AR80" s="159">
        <v>2110.8000000000002</v>
      </c>
    </row>
    <row r="81" spans="2:44" x14ac:dyDescent="0.25">
      <c r="B81" s="261"/>
      <c r="C81" s="266"/>
      <c r="D81" s="112">
        <v>27</v>
      </c>
      <c r="E81" s="136">
        <v>0.42674603421946578</v>
      </c>
      <c r="F81" s="136">
        <v>0.24656402904603109</v>
      </c>
      <c r="G81" s="136">
        <v>0.16369557764826875</v>
      </c>
      <c r="H81" s="136">
        <v>5.4227568797332246E-3</v>
      </c>
      <c r="I81" s="136">
        <v>5.8902359210895372E-2</v>
      </c>
      <c r="J81" s="136">
        <v>9.8669242995605685E-2</v>
      </c>
      <c r="K81" s="131">
        <v>12834.800000000001</v>
      </c>
      <c r="M81" s="261"/>
      <c r="N81" s="266"/>
      <c r="O81" s="112">
        <v>27</v>
      </c>
      <c r="P81" s="122">
        <v>0.60355977794311222</v>
      </c>
      <c r="Q81" s="122">
        <v>9.3744634579064859E-2</v>
      </c>
      <c r="R81" s="122">
        <v>9.1054770216906097E-2</v>
      </c>
      <c r="S81" s="122">
        <v>6.4385051221885203E-2</v>
      </c>
      <c r="T81" s="122">
        <v>5.9062553654209364E-2</v>
      </c>
      <c r="U81" s="122">
        <v>8.8193212384822306E-2</v>
      </c>
      <c r="V81" s="117">
        <v>3494.5999999999995</v>
      </c>
      <c r="X81" s="261"/>
      <c r="Y81" s="243"/>
      <c r="Z81" s="112">
        <v>27</v>
      </c>
      <c r="AA81" s="150">
        <v>0.51666666666666672</v>
      </c>
      <c r="AB81" s="150">
        <v>6.6460905349794236E-2</v>
      </c>
      <c r="AC81" s="150">
        <v>7.4485596707818943E-2</v>
      </c>
      <c r="AD81" s="150">
        <v>0.14238683127572019</v>
      </c>
      <c r="AE81" s="150">
        <v>7.5720164609053495E-2</v>
      </c>
      <c r="AF81" s="150">
        <v>0.1242798353909465</v>
      </c>
      <c r="AG81" s="145">
        <v>971.99999999999989</v>
      </c>
      <c r="AI81" s="261"/>
      <c r="AJ81" s="243"/>
      <c r="AK81" s="112">
        <v>27</v>
      </c>
      <c r="AL81" s="163">
        <v>0.50600240096038418</v>
      </c>
      <c r="AM81" s="163">
        <v>6.5026010404161672E-2</v>
      </c>
      <c r="AN81" s="163">
        <v>8.4833933573429374E-2</v>
      </c>
      <c r="AO81" s="163">
        <v>0.14625850340136054</v>
      </c>
      <c r="AP81" s="163">
        <v>8.8035214085634264E-2</v>
      </c>
      <c r="AQ81" s="163">
        <v>0.10984393757503003</v>
      </c>
      <c r="AR81" s="159">
        <v>999.59999999999991</v>
      </c>
    </row>
    <row r="82" spans="2:44" x14ac:dyDescent="0.25">
      <c r="B82" s="261"/>
      <c r="C82" s="266"/>
      <c r="D82" s="112">
        <v>32</v>
      </c>
      <c r="E82" s="136">
        <v>0.49632399014160994</v>
      </c>
      <c r="F82" s="136">
        <v>0.19649943606666945</v>
      </c>
      <c r="G82" s="136">
        <v>0.13590793266218304</v>
      </c>
      <c r="H82" s="136">
        <v>5.2842641714357323E-3</v>
      </c>
      <c r="I82" s="136">
        <v>6.6063745352771625E-2</v>
      </c>
      <c r="J82" s="136">
        <v>9.9920631605330198E-2</v>
      </c>
      <c r="K82" s="131">
        <v>9575.6</v>
      </c>
      <c r="M82" s="261"/>
      <c r="N82" s="266"/>
      <c r="O82" s="112">
        <v>32</v>
      </c>
      <c r="P82" s="122">
        <v>0.62359495650474051</v>
      </c>
      <c r="Q82" s="122">
        <v>6.7833056397224131E-2</v>
      </c>
      <c r="R82" s="122">
        <v>6.587821327338482E-2</v>
      </c>
      <c r="S82" s="122">
        <v>9.4907633662398599E-2</v>
      </c>
      <c r="T82" s="122">
        <v>6.1675300557130296E-2</v>
      </c>
      <c r="U82" s="122">
        <v>8.6110839605121697E-2</v>
      </c>
      <c r="V82" s="117">
        <v>2046.1999999999998</v>
      </c>
      <c r="X82" s="261"/>
      <c r="Y82" s="243"/>
      <c r="Z82" s="112">
        <v>32</v>
      </c>
      <c r="AA82" s="150">
        <v>0.56453170260701646</v>
      </c>
      <c r="AB82" s="150">
        <v>4.0231734792404251E-2</v>
      </c>
      <c r="AC82" s="150">
        <v>5.117476665593821E-2</v>
      </c>
      <c r="AD82" s="150">
        <v>0.1741229481815256</v>
      </c>
      <c r="AE82" s="150">
        <v>5.9221113614419049E-2</v>
      </c>
      <c r="AF82" s="150">
        <v>0.11071773414869648</v>
      </c>
      <c r="AG82" s="145">
        <v>621.4</v>
      </c>
      <c r="AI82" s="261"/>
      <c r="AJ82" s="243"/>
      <c r="AK82" s="112">
        <v>32</v>
      </c>
      <c r="AL82" s="163">
        <v>0.55939947780678834</v>
      </c>
      <c r="AM82" s="163">
        <v>4.0143603133159261E-2</v>
      </c>
      <c r="AN82" s="163">
        <v>4.7650130548302853E-2</v>
      </c>
      <c r="AO82" s="163">
        <v>0.1840731070496083</v>
      </c>
      <c r="AP82" s="163">
        <v>6.4947780678851152E-2</v>
      </c>
      <c r="AQ82" s="163">
        <v>0.10378590078328978</v>
      </c>
      <c r="AR82" s="159">
        <v>612.80000000000018</v>
      </c>
    </row>
    <row r="83" spans="2:44" x14ac:dyDescent="0.25">
      <c r="B83" s="261"/>
      <c r="C83" s="266"/>
      <c r="D83" s="113">
        <v>37</v>
      </c>
      <c r="E83" s="137">
        <v>0.56971279373368144</v>
      </c>
      <c r="F83" s="137">
        <v>0.14272364985570976</v>
      </c>
      <c r="G83" s="137">
        <v>0.11191425037790298</v>
      </c>
      <c r="H83" s="137">
        <v>5.6067060601896384E-3</v>
      </c>
      <c r="I83" s="137">
        <v>6.8104988319362375E-2</v>
      </c>
      <c r="J83" s="137">
        <v>0.10193761165315375</v>
      </c>
      <c r="K83" s="132">
        <v>7277</v>
      </c>
      <c r="M83" s="261"/>
      <c r="N83" s="266"/>
      <c r="O83" s="113">
        <v>37</v>
      </c>
      <c r="P83" s="123">
        <v>0.61774905422446413</v>
      </c>
      <c r="Q83" s="123">
        <v>5.359394703657E-2</v>
      </c>
      <c r="R83" s="123">
        <v>5.201765447667088E-2</v>
      </c>
      <c r="S83" s="123">
        <v>0.13319672131147545</v>
      </c>
      <c r="T83" s="123">
        <v>5.3751576292559916E-2</v>
      </c>
      <c r="U83" s="123">
        <v>8.9691046658259777E-2</v>
      </c>
      <c r="V83" s="118">
        <v>1268.7999999999997</v>
      </c>
      <c r="X83" s="261"/>
      <c r="Y83" s="243"/>
      <c r="Z83" s="113">
        <v>37</v>
      </c>
      <c r="AA83" s="151">
        <v>0.50424787606196908</v>
      </c>
      <c r="AB83" s="151">
        <v>2.6486756621689155E-2</v>
      </c>
      <c r="AC83" s="151">
        <v>4.0479760119940027E-2</v>
      </c>
      <c r="AD83" s="151">
        <v>0.26986506746626687</v>
      </c>
      <c r="AE83" s="151">
        <v>4.6976511744127938E-2</v>
      </c>
      <c r="AF83" s="151">
        <v>0.111944027986007</v>
      </c>
      <c r="AG83" s="146">
        <v>400.2</v>
      </c>
      <c r="AI83" s="261"/>
      <c r="AJ83" s="243"/>
      <c r="AK83" s="113">
        <v>37</v>
      </c>
      <c r="AL83" s="164">
        <v>0.5146464646464648</v>
      </c>
      <c r="AM83" s="164">
        <v>2.3232323232323233E-2</v>
      </c>
      <c r="AN83" s="164">
        <v>3.8888888888888896E-2</v>
      </c>
      <c r="AO83" s="164">
        <v>0.26161616161616164</v>
      </c>
      <c r="AP83" s="164">
        <v>5.5555555555555566E-2</v>
      </c>
      <c r="AQ83" s="164">
        <v>0.10606060606060608</v>
      </c>
      <c r="AR83" s="160">
        <v>395.99999999999994</v>
      </c>
    </row>
    <row r="84" spans="2:44" x14ac:dyDescent="0.25">
      <c r="B84" s="261"/>
      <c r="C84" s="266" t="s">
        <v>48</v>
      </c>
      <c r="D84" s="112">
        <v>22</v>
      </c>
      <c r="E84" s="136">
        <v>0.19733646824613646</v>
      </c>
      <c r="F84" s="136">
        <v>0.31051940585393484</v>
      </c>
      <c r="G84" s="136">
        <v>0.24195748989591292</v>
      </c>
      <c r="H84" s="136">
        <v>6.8132867672927935E-3</v>
      </c>
      <c r="I84" s="136">
        <v>7.7331662905343393E-2</v>
      </c>
      <c r="J84" s="136">
        <v>0.16604168633137978</v>
      </c>
      <c r="K84" s="131">
        <v>23307.399999999994</v>
      </c>
      <c r="M84" s="261"/>
      <c r="N84" s="266" t="s">
        <v>48</v>
      </c>
      <c r="O84" s="112">
        <v>22</v>
      </c>
      <c r="P84" s="122">
        <v>0.25083149976973856</v>
      </c>
      <c r="Q84" s="122">
        <v>0.19536406897610401</v>
      </c>
      <c r="R84" s="122">
        <v>0.17858056593153562</v>
      </c>
      <c r="S84" s="122">
        <v>9.3997850892902843E-2</v>
      </c>
      <c r="T84" s="122">
        <v>0.1145167067492197</v>
      </c>
      <c r="U84" s="122">
        <v>0.16670930768049944</v>
      </c>
      <c r="V84" s="117">
        <v>3908.5999999999995</v>
      </c>
      <c r="X84" s="262" t="s">
        <v>1</v>
      </c>
      <c r="Y84" s="263"/>
      <c r="Z84" s="7">
        <v>22</v>
      </c>
      <c r="AA84" s="153">
        <v>0.30553908742037172</v>
      </c>
      <c r="AB84" s="153">
        <v>0.17714504277730253</v>
      </c>
      <c r="AC84" s="153">
        <v>0.16624191175607234</v>
      </c>
      <c r="AD84" s="153">
        <v>8.6512969190816177E-2</v>
      </c>
      <c r="AE84" s="153">
        <v>0.11153642168124774</v>
      </c>
      <c r="AF84" s="153">
        <v>0.15302456717418936</v>
      </c>
      <c r="AG84" s="145">
        <v>4533.7100000000009</v>
      </c>
      <c r="AI84" s="262" t="s">
        <v>1</v>
      </c>
      <c r="AJ84" s="263"/>
      <c r="AK84" s="7">
        <v>22</v>
      </c>
      <c r="AL84" s="166">
        <v>0.29562467120331332</v>
      </c>
      <c r="AM84" s="166">
        <v>0.18991881294451773</v>
      </c>
      <c r="AN84" s="166">
        <v>0.17173941369519977</v>
      </c>
      <c r="AO84" s="166">
        <v>8.5926153327331334E-2</v>
      </c>
      <c r="AP84" s="166">
        <v>0.11633688117747829</v>
      </c>
      <c r="AQ84" s="166">
        <v>0.14045406765215945</v>
      </c>
      <c r="AR84" s="159">
        <v>4935.1100000000006</v>
      </c>
    </row>
    <row r="85" spans="2:44" x14ac:dyDescent="0.25">
      <c r="B85" s="261"/>
      <c r="C85" s="266"/>
      <c r="D85" s="112">
        <v>27</v>
      </c>
      <c r="E85" s="136">
        <v>0.25339005925373709</v>
      </c>
      <c r="F85" s="136">
        <v>0.24931556149663886</v>
      </c>
      <c r="G85" s="136">
        <v>0.20884050333543269</v>
      </c>
      <c r="H85" s="136">
        <v>8.6502744180666051E-3</v>
      </c>
      <c r="I85" s="136">
        <v>9.6849654888754633E-2</v>
      </c>
      <c r="J85" s="136">
        <v>0.18295394660737008</v>
      </c>
      <c r="K85" s="131">
        <v>15560.2</v>
      </c>
      <c r="M85" s="261"/>
      <c r="N85" s="266"/>
      <c r="O85" s="112">
        <v>27</v>
      </c>
      <c r="P85" s="122">
        <v>0.29498019907952477</v>
      </c>
      <c r="Q85" s="122">
        <v>0.14203146740875519</v>
      </c>
      <c r="R85" s="122">
        <v>0.14492133147811195</v>
      </c>
      <c r="S85" s="122">
        <v>0.11516643476399442</v>
      </c>
      <c r="T85" s="122">
        <v>0.11784223482821363</v>
      </c>
      <c r="U85" s="122">
        <v>0.18505833244139996</v>
      </c>
      <c r="V85" s="117">
        <v>1868.6000000000001</v>
      </c>
      <c r="X85" s="264"/>
      <c r="Y85" s="264"/>
      <c r="Z85" s="8">
        <v>27</v>
      </c>
      <c r="AA85" s="153">
        <v>0.38724525112856467</v>
      </c>
      <c r="AB85" s="153">
        <v>0.12076664199232554</v>
      </c>
      <c r="AC85" s="153">
        <v>0.11796839582577638</v>
      </c>
      <c r="AD85" s="153">
        <v>0.11502327367354362</v>
      </c>
      <c r="AE85" s="153">
        <v>0.10305278303911269</v>
      </c>
      <c r="AF85" s="153">
        <v>0.15594365434067711</v>
      </c>
      <c r="AG85" s="145">
        <v>2153.0400000000004</v>
      </c>
      <c r="AI85" s="264"/>
      <c r="AJ85" s="264"/>
      <c r="AK85" s="8">
        <v>27</v>
      </c>
      <c r="AL85" s="166">
        <v>0.37623483078167358</v>
      </c>
      <c r="AM85" s="166">
        <v>0.12758373224555436</v>
      </c>
      <c r="AN85" s="166">
        <v>0.12273909310381785</v>
      </c>
      <c r="AO85" s="166">
        <v>0.11796160204563269</v>
      </c>
      <c r="AP85" s="166">
        <v>0.11036807507058286</v>
      </c>
      <c r="AQ85" s="166">
        <v>0.14511266675273865</v>
      </c>
      <c r="AR85" s="159">
        <v>2216.2699999999995</v>
      </c>
    </row>
    <row r="86" spans="2:44" x14ac:dyDescent="0.25">
      <c r="B86" s="261"/>
      <c r="C86" s="266"/>
      <c r="D86" s="112">
        <v>32</v>
      </c>
      <c r="E86" s="136">
        <v>0.32477237747325088</v>
      </c>
      <c r="F86" s="136">
        <v>0.19099894301555809</v>
      </c>
      <c r="G86" s="136">
        <v>0.17588591985461829</v>
      </c>
      <c r="H86" s="136">
        <v>9.809557364585459E-3</v>
      </c>
      <c r="I86" s="136">
        <v>0.1091475513193762</v>
      </c>
      <c r="J86" s="136">
        <v>0.18938565097261115</v>
      </c>
      <c r="K86" s="131">
        <v>10785.4</v>
      </c>
      <c r="M86" s="261"/>
      <c r="N86" s="266"/>
      <c r="O86" s="112">
        <v>32</v>
      </c>
      <c r="P86" s="122">
        <v>0.33897996357012755</v>
      </c>
      <c r="Q86" s="122">
        <v>0.10910746812386159</v>
      </c>
      <c r="R86" s="122">
        <v>0.10965391621129329</v>
      </c>
      <c r="S86" s="122">
        <v>0.14262295081967216</v>
      </c>
      <c r="T86" s="122">
        <v>9.9089253187613857E-2</v>
      </c>
      <c r="U86" s="122">
        <v>0.20054644808743172</v>
      </c>
      <c r="V86" s="117">
        <v>1097.9999999999998</v>
      </c>
      <c r="X86" s="264"/>
      <c r="Y86" s="264"/>
      <c r="Z86" s="8">
        <v>32</v>
      </c>
      <c r="AA86" s="153">
        <v>0.4424976350077226</v>
      </c>
      <c r="AB86" s="153">
        <v>8.201895727511202E-2</v>
      </c>
      <c r="AC86" s="153">
        <v>8.6446657456407699E-2</v>
      </c>
      <c r="AD86" s="153">
        <v>0.14250966190567532</v>
      </c>
      <c r="AE86" s="153">
        <v>9.3728508744852584E-2</v>
      </c>
      <c r="AF86" s="153">
        <v>0.1527985796102298</v>
      </c>
      <c r="AG86" s="145">
        <v>1276.42</v>
      </c>
      <c r="AI86" s="264"/>
      <c r="AJ86" s="264"/>
      <c r="AK86" s="8">
        <v>32</v>
      </c>
      <c r="AL86" s="166">
        <v>0.43837906077046823</v>
      </c>
      <c r="AM86" s="166">
        <v>8.5593213391374365E-2</v>
      </c>
      <c r="AN86" s="166">
        <v>8.9806055132781587E-2</v>
      </c>
      <c r="AO86" s="166">
        <v>0.14581717582278819</v>
      </c>
      <c r="AP86" s="166">
        <v>9.6354035443399683E-2</v>
      </c>
      <c r="AQ86" s="166">
        <v>0.14405045943918793</v>
      </c>
      <c r="AR86" s="159">
        <v>1269.6199999999999</v>
      </c>
    </row>
    <row r="87" spans="2:44" ht="15.75" thickBot="1" x14ac:dyDescent="0.3">
      <c r="B87" s="265"/>
      <c r="C87" s="266"/>
      <c r="D87" s="113">
        <v>37</v>
      </c>
      <c r="E87" s="137">
        <v>0.41256945172449944</v>
      </c>
      <c r="F87" s="137">
        <v>0.14430233777125487</v>
      </c>
      <c r="G87" s="137">
        <v>0.1408166474473215</v>
      </c>
      <c r="H87" s="137">
        <v>9.8018660236922107E-3</v>
      </c>
      <c r="I87" s="137">
        <v>0.10907851976098124</v>
      </c>
      <c r="J87" s="137">
        <v>0.18343117727225075</v>
      </c>
      <c r="K87" s="132">
        <v>7631.2</v>
      </c>
      <c r="M87" s="265"/>
      <c r="N87" s="266"/>
      <c r="O87" s="113">
        <v>37</v>
      </c>
      <c r="P87" s="123">
        <v>0.35409457900807384</v>
      </c>
      <c r="Q87" s="123">
        <v>8.4486735870818924E-2</v>
      </c>
      <c r="R87" s="123">
        <v>9.6020761245674741E-2</v>
      </c>
      <c r="S87" s="123">
        <v>0.18858131487889276</v>
      </c>
      <c r="T87" s="123">
        <v>9.8904267589388695E-2</v>
      </c>
      <c r="U87" s="123">
        <v>0.17791234140715109</v>
      </c>
      <c r="V87" s="118">
        <v>693.59999999999991</v>
      </c>
      <c r="X87" s="264"/>
      <c r="Y87" s="264"/>
      <c r="Z87" s="8">
        <v>37</v>
      </c>
      <c r="AA87" s="153">
        <v>0.47286247518074542</v>
      </c>
      <c r="AB87" s="153">
        <v>5.680788828879535E-2</v>
      </c>
      <c r="AC87" s="153">
        <v>6.6766798787539078E-2</v>
      </c>
      <c r="AD87" s="153">
        <v>0.18044593981924634</v>
      </c>
      <c r="AE87" s="153">
        <v>8.0610377953755766E-2</v>
      </c>
      <c r="AF87" s="153">
        <v>0.14250651996991792</v>
      </c>
      <c r="AG87" s="145">
        <v>788.86</v>
      </c>
      <c r="AI87" s="264"/>
      <c r="AJ87" s="264"/>
      <c r="AK87" s="8">
        <v>37</v>
      </c>
      <c r="AL87" s="166">
        <v>0.47062299702449711</v>
      </c>
      <c r="AM87" s="166">
        <v>5.5404657742629662E-2</v>
      </c>
      <c r="AN87" s="166">
        <v>6.7237955148517492E-2</v>
      </c>
      <c r="AO87" s="166">
        <v>0.18423292026567856</v>
      </c>
      <c r="AP87" s="166">
        <v>8.5662882706572033E-2</v>
      </c>
      <c r="AQ87" s="166">
        <v>0.13683858711210511</v>
      </c>
      <c r="AR87" s="159">
        <v>776.3599999999999</v>
      </c>
    </row>
    <row r="88" spans="2:44" ht="15.75" thickTop="1" x14ac:dyDescent="0.25">
      <c r="B88" s="259" t="s">
        <v>49</v>
      </c>
      <c r="C88" s="243" t="s">
        <v>53</v>
      </c>
      <c r="D88" s="112">
        <v>22</v>
      </c>
      <c r="E88" s="136">
        <v>0.26790949649458257</v>
      </c>
      <c r="F88" s="136">
        <v>0.22683237731038877</v>
      </c>
      <c r="G88" s="136">
        <v>0.19400892288081578</v>
      </c>
      <c r="H88" s="136">
        <v>9.050350541746334E-3</v>
      </c>
      <c r="I88" s="136">
        <v>0.10844486934353091</v>
      </c>
      <c r="J88" s="136">
        <v>0.19375398342893563</v>
      </c>
      <c r="K88" s="131">
        <v>12552</v>
      </c>
      <c r="M88" s="262" t="s">
        <v>1</v>
      </c>
      <c r="N88" s="263"/>
      <c r="O88" s="7">
        <v>22</v>
      </c>
      <c r="P88" s="125">
        <v>0.25379583410476458</v>
      </c>
      <c r="Q88" s="125">
        <v>0.22563142112220702</v>
      </c>
      <c r="R88" s="125">
        <v>0.18744649341153968</v>
      </c>
      <c r="S88" s="125">
        <v>6.9072447099122594E-2</v>
      </c>
      <c r="T88" s="125">
        <v>9.9336158914353281E-2</v>
      </c>
      <c r="U88" s="125">
        <v>0.16471764534801286</v>
      </c>
      <c r="V88" s="117">
        <v>6013.1238095238095</v>
      </c>
      <c r="X88" s="264"/>
      <c r="Y88" s="264"/>
      <c r="Z88" s="114" t="s">
        <v>11</v>
      </c>
      <c r="AA88" s="154">
        <v>0.40203611218435109</v>
      </c>
      <c r="AB88" s="154">
        <v>0.10918463258338384</v>
      </c>
      <c r="AC88" s="154">
        <v>0.10935594095644888</v>
      </c>
      <c r="AD88" s="154">
        <v>0.13112296114732036</v>
      </c>
      <c r="AE88" s="154">
        <v>9.7232022854742181E-2</v>
      </c>
      <c r="AF88" s="154">
        <v>0.15106833027375355</v>
      </c>
      <c r="AG88" s="156">
        <v>2188.0075000000006</v>
      </c>
      <c r="AI88" s="264"/>
      <c r="AJ88" s="264"/>
      <c r="AK88" s="114" t="s">
        <v>11</v>
      </c>
      <c r="AL88" s="167">
        <v>0.39521538994498806</v>
      </c>
      <c r="AM88" s="167">
        <v>0.11462510408101903</v>
      </c>
      <c r="AN88" s="167">
        <v>0.11288062927007916</v>
      </c>
      <c r="AO88" s="167">
        <v>0.1334844628653577</v>
      </c>
      <c r="AP88" s="167">
        <v>0.1021804685995082</v>
      </c>
      <c r="AQ88" s="167">
        <v>0.1416139452390478</v>
      </c>
      <c r="AR88" s="169">
        <v>2299.34</v>
      </c>
    </row>
    <row r="89" spans="2:44" x14ac:dyDescent="0.25">
      <c r="B89" s="260"/>
      <c r="C89" s="243"/>
      <c r="D89" s="112">
        <v>27</v>
      </c>
      <c r="E89" s="136">
        <v>0.33535622433786044</v>
      </c>
      <c r="F89" s="136">
        <v>0.17935297568018771</v>
      </c>
      <c r="G89" s="136">
        <v>0.16173351983034789</v>
      </c>
      <c r="H89" s="136">
        <v>9.6106122817308133E-3</v>
      </c>
      <c r="I89" s="136">
        <v>0.11568830934440284</v>
      </c>
      <c r="J89" s="136">
        <v>0.19825835852547039</v>
      </c>
      <c r="K89" s="131">
        <v>8865.1999999999989</v>
      </c>
      <c r="M89" s="264"/>
      <c r="N89" s="264"/>
      <c r="O89" s="8">
        <v>27</v>
      </c>
      <c r="P89" s="125">
        <v>0.30971317450412184</v>
      </c>
      <c r="Q89" s="125">
        <v>0.16910596471990549</v>
      </c>
      <c r="R89" s="125">
        <v>0.1453387402780745</v>
      </c>
      <c r="S89" s="125">
        <v>9.1925574223943721E-2</v>
      </c>
      <c r="T89" s="125">
        <v>0.10127580361339114</v>
      </c>
      <c r="U89" s="125">
        <v>0.18264074266056338</v>
      </c>
      <c r="V89" s="117">
        <v>3170.485714285714</v>
      </c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</row>
    <row r="90" spans="2:44" x14ac:dyDescent="0.25">
      <c r="B90" s="260"/>
      <c r="C90" s="243"/>
      <c r="D90" s="112">
        <v>32</v>
      </c>
      <c r="E90" s="136">
        <v>0.4147155161955598</v>
      </c>
      <c r="F90" s="136">
        <v>0.13193012252820571</v>
      </c>
      <c r="G90" s="136">
        <v>0.13111124590561687</v>
      </c>
      <c r="H90" s="136">
        <v>1.1039670023049857E-2</v>
      </c>
      <c r="I90" s="136">
        <v>0.1156739051316268</v>
      </c>
      <c r="J90" s="136">
        <v>0.19552954021594071</v>
      </c>
      <c r="K90" s="131">
        <v>6594.4000000000015</v>
      </c>
      <c r="M90" s="264"/>
      <c r="N90" s="264"/>
      <c r="O90" s="8">
        <v>32</v>
      </c>
      <c r="P90" s="125">
        <v>0.36016695366606277</v>
      </c>
      <c r="Q90" s="125">
        <v>0.12486651461067877</v>
      </c>
      <c r="R90" s="125">
        <v>0.11566041596357367</v>
      </c>
      <c r="S90" s="125">
        <v>0.11678129761917547</v>
      </c>
      <c r="T90" s="125">
        <v>9.6077052584303477E-2</v>
      </c>
      <c r="U90" s="125">
        <v>0.18644776555620585</v>
      </c>
      <c r="V90" s="117">
        <v>1595.2857142857147</v>
      </c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</row>
    <row r="91" spans="2:44" ht="15.75" thickBot="1" x14ac:dyDescent="0.3">
      <c r="B91" s="260"/>
      <c r="C91" s="243"/>
      <c r="D91" s="113">
        <v>37</v>
      </c>
      <c r="E91" s="137">
        <v>0.48650043675057569</v>
      </c>
      <c r="F91" s="137">
        <v>9.5489557690780602E-2</v>
      </c>
      <c r="G91" s="137">
        <v>0.10791709679980943</v>
      </c>
      <c r="H91" s="137">
        <v>1.028349082823791E-2</v>
      </c>
      <c r="I91" s="137">
        <v>0.11514333359803065</v>
      </c>
      <c r="J91" s="137">
        <v>0.18466608433256573</v>
      </c>
      <c r="K91" s="132">
        <v>5037.2</v>
      </c>
      <c r="M91" s="264"/>
      <c r="N91" s="264"/>
      <c r="O91" s="8">
        <v>37</v>
      </c>
      <c r="P91" s="125">
        <v>0.38830378815379812</v>
      </c>
      <c r="Q91" s="125">
        <v>9.1603731638381397E-2</v>
      </c>
      <c r="R91" s="125">
        <v>9.6424316101033913E-2</v>
      </c>
      <c r="S91" s="125">
        <v>0.14640333087316262</v>
      </c>
      <c r="T91" s="125">
        <v>9.2359881644478545E-2</v>
      </c>
      <c r="U91" s="125">
        <v>0.18490495158914536</v>
      </c>
      <c r="V91" s="117">
        <v>871.31428571428569</v>
      </c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</row>
    <row r="92" spans="2:44" ht="15.75" thickTop="1" x14ac:dyDescent="0.25">
      <c r="B92" s="261"/>
      <c r="C92" s="243" t="s">
        <v>54</v>
      </c>
      <c r="D92" s="111">
        <v>22</v>
      </c>
      <c r="E92" s="138">
        <v>0.25211232604373757</v>
      </c>
      <c r="F92" s="138">
        <v>0.25182831581936949</v>
      </c>
      <c r="G92" s="138">
        <v>0.19692558932121557</v>
      </c>
      <c r="H92" s="138">
        <v>8.0410394774211857E-3</v>
      </c>
      <c r="I92" s="138">
        <v>0.10181766543595569</v>
      </c>
      <c r="J92" s="136">
        <v>0.18927506390230048</v>
      </c>
      <c r="K92" s="131">
        <v>11267.2</v>
      </c>
      <c r="M92" s="264"/>
      <c r="N92" s="264"/>
      <c r="O92" s="114" t="s">
        <v>11</v>
      </c>
      <c r="P92" s="126">
        <v>0.32799493760718684</v>
      </c>
      <c r="Q92" s="126">
        <v>0.15280190802279317</v>
      </c>
      <c r="R92" s="126">
        <v>0.13621749143855544</v>
      </c>
      <c r="S92" s="126">
        <v>0.10604566245385111</v>
      </c>
      <c r="T92" s="126">
        <v>9.7262224189131621E-2</v>
      </c>
      <c r="U92" s="126">
        <v>0.17967777628848183</v>
      </c>
      <c r="V92" s="128">
        <v>2912.5523809523811</v>
      </c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</row>
    <row r="93" spans="2:44" x14ac:dyDescent="0.25">
      <c r="B93" s="261"/>
      <c r="C93" s="243"/>
      <c r="D93" s="112">
        <v>27</v>
      </c>
      <c r="E93" s="136">
        <v>0.29346119471484822</v>
      </c>
      <c r="F93" s="136">
        <v>0.20626102079760381</v>
      </c>
      <c r="G93" s="136">
        <v>0.1653904683688012</v>
      </c>
      <c r="H93" s="136">
        <v>9.9277760332375196E-3</v>
      </c>
      <c r="I93" s="136">
        <v>0.11790139858450689</v>
      </c>
      <c r="J93" s="136">
        <v>0.20705814150100246</v>
      </c>
      <c r="K93" s="131">
        <v>8279.7999999999993</v>
      </c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</row>
    <row r="94" spans="2:44" x14ac:dyDescent="0.25">
      <c r="B94" s="261"/>
      <c r="C94" s="243"/>
      <c r="D94" s="112">
        <v>32</v>
      </c>
      <c r="E94" s="136">
        <v>0.3506334022750775</v>
      </c>
      <c r="F94" s="136">
        <v>0.15951396070320578</v>
      </c>
      <c r="G94" s="136">
        <v>0.13802352637021714</v>
      </c>
      <c r="H94" s="136">
        <v>1.0922957600827298E-2</v>
      </c>
      <c r="I94" s="136">
        <v>0.12703593588417786</v>
      </c>
      <c r="J94" s="136">
        <v>0.21387021716649429</v>
      </c>
      <c r="K94" s="131">
        <v>6188.8000000000011</v>
      </c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</row>
    <row r="95" spans="2:44" x14ac:dyDescent="0.25">
      <c r="B95" s="261"/>
      <c r="C95" s="243"/>
      <c r="D95" s="113">
        <v>37</v>
      </c>
      <c r="E95" s="137">
        <v>0.41671335603154758</v>
      </c>
      <c r="F95" s="137">
        <v>0.12498383829677195</v>
      </c>
      <c r="G95" s="137">
        <v>0.11252855234236953</v>
      </c>
      <c r="H95" s="137">
        <v>1.3791320087919664E-2</v>
      </c>
      <c r="I95" s="137">
        <v>0.12575960005171744</v>
      </c>
      <c r="J95" s="137">
        <v>0.20622333318967373</v>
      </c>
      <c r="K95" s="132">
        <v>4640.6000000000004</v>
      </c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</row>
    <row r="96" spans="2:44" x14ac:dyDescent="0.25">
      <c r="B96" s="261"/>
      <c r="C96" s="243" t="s">
        <v>55</v>
      </c>
      <c r="D96" s="112">
        <v>22</v>
      </c>
      <c r="E96" s="136">
        <v>0.25680123922935422</v>
      </c>
      <c r="F96" s="136">
        <v>0.25271888211185334</v>
      </c>
      <c r="G96" s="136">
        <v>0.20466647303708005</v>
      </c>
      <c r="H96" s="136">
        <v>8.85855358698809E-3</v>
      </c>
      <c r="I96" s="136">
        <v>9.457191725562332E-2</v>
      </c>
      <c r="J96" s="136">
        <v>0.18238293477910089</v>
      </c>
      <c r="K96" s="131">
        <v>12394.800000000001</v>
      </c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I96" s="157"/>
      <c r="AJ96" s="157"/>
      <c r="AK96" s="157"/>
      <c r="AL96" s="157"/>
      <c r="AM96" s="157"/>
      <c r="AN96" s="157"/>
      <c r="AO96" s="157"/>
      <c r="AP96" s="157"/>
      <c r="AQ96" s="157"/>
      <c r="AR96" s="157"/>
    </row>
    <row r="97" spans="2:44" x14ac:dyDescent="0.25">
      <c r="B97" s="261"/>
      <c r="C97" s="243"/>
      <c r="D97" s="112">
        <v>27</v>
      </c>
      <c r="E97" s="136">
        <v>0.32041093681616106</v>
      </c>
      <c r="F97" s="136">
        <v>0.1998249372307834</v>
      </c>
      <c r="G97" s="136">
        <v>0.17326607237463432</v>
      </c>
      <c r="H97" s="136">
        <v>8.5918964365512621E-3</v>
      </c>
      <c r="I97" s="136">
        <v>0.10694953124640084</v>
      </c>
      <c r="J97" s="136">
        <v>0.19095662589546905</v>
      </c>
      <c r="K97" s="131">
        <v>8682.6</v>
      </c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</row>
    <row r="98" spans="2:44" x14ac:dyDescent="0.25">
      <c r="B98" s="261"/>
      <c r="C98" s="243"/>
      <c r="D98" s="112">
        <v>32</v>
      </c>
      <c r="E98" s="136">
        <v>0.40020177180869509</v>
      </c>
      <c r="F98" s="136">
        <v>0.14442447744254233</v>
      </c>
      <c r="G98" s="136">
        <v>0.13950628960559916</v>
      </c>
      <c r="H98" s="136">
        <v>1.0466912576058515E-2</v>
      </c>
      <c r="I98" s="136">
        <v>0.1140325987578423</v>
      </c>
      <c r="J98" s="136">
        <v>0.19136794980926258</v>
      </c>
      <c r="K98" s="131">
        <v>6343.8</v>
      </c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</row>
    <row r="99" spans="2:44" x14ac:dyDescent="0.25">
      <c r="B99" s="261"/>
      <c r="C99" s="243"/>
      <c r="D99" s="113">
        <v>37</v>
      </c>
      <c r="E99" s="137">
        <v>0.48319148936170214</v>
      </c>
      <c r="F99" s="137">
        <v>0.10485106382978723</v>
      </c>
      <c r="G99" s="137">
        <v>0.11302127659574469</v>
      </c>
      <c r="H99" s="137">
        <v>1.0893617021276596E-2</v>
      </c>
      <c r="I99" s="137">
        <v>0.1088936170212766</v>
      </c>
      <c r="J99" s="137">
        <v>0.1791489361702128</v>
      </c>
      <c r="K99" s="132">
        <v>4700</v>
      </c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</row>
    <row r="100" spans="2:44" x14ac:dyDescent="0.25">
      <c r="B100" s="262" t="s">
        <v>1</v>
      </c>
      <c r="C100" s="263"/>
      <c r="D100" s="7">
        <v>22</v>
      </c>
      <c r="E100" s="139">
        <v>0.18050965135365007</v>
      </c>
      <c r="F100" s="139">
        <v>0.328518899740255</v>
      </c>
      <c r="G100" s="139">
        <v>0.24096313801470379</v>
      </c>
      <c r="H100" s="139">
        <v>6.3812908812962456E-3</v>
      </c>
      <c r="I100" s="139">
        <v>7.6759514948129076E-2</v>
      </c>
      <c r="J100" s="139">
        <v>0.16686750506196579</v>
      </c>
      <c r="K100" s="131">
        <v>17920.483333333334</v>
      </c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</row>
    <row r="101" spans="2:44" x14ac:dyDescent="0.25">
      <c r="B101" s="264"/>
      <c r="C101" s="264"/>
      <c r="D101" s="8">
        <v>27</v>
      </c>
      <c r="E101" s="139">
        <v>0.22738731327997311</v>
      </c>
      <c r="F101" s="139">
        <v>0.27063988133620942</v>
      </c>
      <c r="G101" s="139">
        <v>0.20990535269897537</v>
      </c>
      <c r="H101" s="139">
        <v>7.6207790150498592E-3</v>
      </c>
      <c r="I101" s="139">
        <v>9.5241688558316925E-2</v>
      </c>
      <c r="J101" s="139">
        <v>0.18920498511147524</v>
      </c>
      <c r="K101" s="131">
        <v>11900.275000000001</v>
      </c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</row>
    <row r="102" spans="2:44" x14ac:dyDescent="0.25">
      <c r="B102" s="264"/>
      <c r="C102" s="264"/>
      <c r="D102" s="8">
        <v>32</v>
      </c>
      <c r="E102" s="139">
        <v>0.28356736090730089</v>
      </c>
      <c r="F102" s="139">
        <v>0.21289931594861364</v>
      </c>
      <c r="G102" s="139">
        <v>0.17988647579406428</v>
      </c>
      <c r="H102" s="139">
        <v>9.1359528125592171E-3</v>
      </c>
      <c r="I102" s="139">
        <v>0.10958383673200901</v>
      </c>
      <c r="J102" s="139">
        <v>0.20492705780545309</v>
      </c>
      <c r="K102" s="131">
        <v>8425.0499999999975</v>
      </c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</row>
    <row r="103" spans="2:44" ht="15.75" thickBot="1" x14ac:dyDescent="0.3">
      <c r="B103" s="264"/>
      <c r="C103" s="264"/>
      <c r="D103" s="8">
        <v>37</v>
      </c>
      <c r="E103" s="139">
        <v>0.34987938257216045</v>
      </c>
      <c r="F103" s="139">
        <v>0.15718667324763755</v>
      </c>
      <c r="G103" s="139">
        <v>0.14909960977430856</v>
      </c>
      <c r="H103" s="139">
        <v>1.0311131321469425E-2</v>
      </c>
      <c r="I103" s="139">
        <v>0.11998085099715651</v>
      </c>
      <c r="J103" s="139">
        <v>0.21354235208726755</v>
      </c>
      <c r="K103" s="131">
        <v>6024.8666666666686</v>
      </c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</row>
    <row r="104" spans="2:44" ht="15.75" thickTop="1" x14ac:dyDescent="0.25">
      <c r="B104" s="264"/>
      <c r="C104" s="264"/>
      <c r="D104" s="114" t="s">
        <v>11</v>
      </c>
      <c r="E104" s="140">
        <v>0.26033592702827113</v>
      </c>
      <c r="F104" s="140">
        <v>0.24231119256817893</v>
      </c>
      <c r="G104" s="140">
        <v>0.194963644070513</v>
      </c>
      <c r="H104" s="140">
        <v>8.3622885075936865E-3</v>
      </c>
      <c r="I104" s="140">
        <v>0.10039147280890287</v>
      </c>
      <c r="J104" s="140">
        <v>0.19363547501654041</v>
      </c>
      <c r="K104" s="142">
        <v>11067.668750000001</v>
      </c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</row>
    <row r="105" spans="2:44" x14ac:dyDescent="0.25"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</row>
    <row r="106" spans="2:44" x14ac:dyDescent="0.25"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</row>
    <row r="107" spans="2:44" x14ac:dyDescent="0.25">
      <c r="B107" s="115"/>
      <c r="C107" s="115"/>
      <c r="D107" s="170" t="s">
        <v>0</v>
      </c>
      <c r="E107" s="170" t="s">
        <v>85</v>
      </c>
      <c r="F107" s="225" t="s">
        <v>86</v>
      </c>
      <c r="G107" s="170" t="s">
        <v>57</v>
      </c>
      <c r="H107" s="170" t="s">
        <v>58</v>
      </c>
      <c r="I107" s="115"/>
      <c r="O107" s="170" t="s">
        <v>0</v>
      </c>
      <c r="P107" s="170" t="s">
        <v>59</v>
      </c>
      <c r="Q107" s="225" t="s">
        <v>60</v>
      </c>
      <c r="R107" s="170" t="s">
        <v>57</v>
      </c>
      <c r="S107" s="170" t="s">
        <v>58</v>
      </c>
      <c r="Z107" s="170" t="s">
        <v>0</v>
      </c>
      <c r="AA107" s="170" t="s">
        <v>59</v>
      </c>
      <c r="AB107" s="225" t="s">
        <v>60</v>
      </c>
      <c r="AC107" s="170" t="s">
        <v>57</v>
      </c>
      <c r="AD107" s="170" t="s">
        <v>58</v>
      </c>
      <c r="AI107" s="143"/>
      <c r="AJ107" s="143"/>
      <c r="AK107" s="170" t="s">
        <v>0</v>
      </c>
      <c r="AL107" s="170" t="s">
        <v>59</v>
      </c>
      <c r="AM107" s="225" t="s">
        <v>60</v>
      </c>
      <c r="AN107" s="170" t="s">
        <v>57</v>
      </c>
      <c r="AO107" s="170" t="s">
        <v>58</v>
      </c>
      <c r="AQ107" s="143"/>
      <c r="AR107" s="143"/>
    </row>
    <row r="108" spans="2:44" x14ac:dyDescent="0.25">
      <c r="B108" s="115"/>
      <c r="C108" s="115"/>
      <c r="D108" s="170">
        <v>22</v>
      </c>
      <c r="E108" s="216">
        <v>18546.17083333333</v>
      </c>
      <c r="F108" s="216">
        <v>17920.483333333334</v>
      </c>
      <c r="G108" s="223">
        <f>F108-E108</f>
        <v>-625.68749999999636</v>
      </c>
      <c r="H108" s="224">
        <f>G108/E108</f>
        <v>-3.3736748443804809E-2</v>
      </c>
      <c r="I108" s="115"/>
      <c r="O108" s="170">
        <v>22</v>
      </c>
      <c r="P108" s="216">
        <v>6479.861904761905</v>
      </c>
      <c r="Q108" s="216">
        <v>6013.1238095238095</v>
      </c>
      <c r="R108" s="223">
        <f>Q108-P108</f>
        <v>-466.73809523809541</v>
      </c>
      <c r="S108" s="224">
        <f>R108/P108</f>
        <v>-7.2029018842994175E-2</v>
      </c>
      <c r="Z108" s="170">
        <v>22</v>
      </c>
      <c r="AA108" s="216">
        <v>4973.2649999999994</v>
      </c>
      <c r="AB108" s="216">
        <v>4533.7100000000009</v>
      </c>
      <c r="AC108" s="223">
        <f>AB108-AA108</f>
        <v>-439.55499999999847</v>
      </c>
      <c r="AD108" s="224">
        <f>AC108/AA108</f>
        <v>-8.8383587039902067E-2</v>
      </c>
      <c r="AI108" s="143"/>
      <c r="AJ108" s="143"/>
      <c r="AK108" s="170">
        <v>22</v>
      </c>
      <c r="AL108" s="216">
        <v>5346.1600000000017</v>
      </c>
      <c r="AM108" s="216">
        <v>4935.1100000000006</v>
      </c>
      <c r="AN108" s="223">
        <f>AM108-AL108</f>
        <v>-411.05000000000109</v>
      </c>
      <c r="AO108" s="224">
        <f>AN108/AL108</f>
        <v>-7.6886961856734728E-2</v>
      </c>
      <c r="AQ108" s="143"/>
      <c r="AR108" s="143"/>
    </row>
    <row r="109" spans="2:44" x14ac:dyDescent="0.25">
      <c r="B109" s="115"/>
      <c r="C109" s="115"/>
      <c r="D109" s="170">
        <v>27</v>
      </c>
      <c r="E109" s="216">
        <v>12388.424999999997</v>
      </c>
      <c r="F109" s="216">
        <v>11900.275000000001</v>
      </c>
      <c r="G109" s="223">
        <f>F109-E109</f>
        <v>-488.149999999996</v>
      </c>
      <c r="H109" s="224">
        <f>G109/E109</f>
        <v>-3.9403717583146855E-2</v>
      </c>
      <c r="I109" s="115"/>
      <c r="O109" s="170">
        <v>27</v>
      </c>
      <c r="P109" s="216">
        <v>3557.95</v>
      </c>
      <c r="Q109" s="216">
        <v>3170.485714285714</v>
      </c>
      <c r="R109" s="223">
        <f>Q109-P109</f>
        <v>-387.46428571428578</v>
      </c>
      <c r="S109" s="224">
        <f>R109/P109</f>
        <v>-0.10890099234511047</v>
      </c>
      <c r="Z109" s="170">
        <v>27</v>
      </c>
      <c r="AA109" s="216">
        <v>2511.7449999999999</v>
      </c>
      <c r="AB109" s="216">
        <v>2153.0400000000004</v>
      </c>
      <c r="AC109" s="223">
        <f>AB109-AA109</f>
        <v>-358.70499999999947</v>
      </c>
      <c r="AD109" s="224">
        <f>AC109/AA109</f>
        <v>-0.14281107357633815</v>
      </c>
      <c r="AI109" s="143"/>
      <c r="AJ109" s="143"/>
      <c r="AK109" s="170">
        <v>27</v>
      </c>
      <c r="AL109" s="216">
        <v>2558.5649999999996</v>
      </c>
      <c r="AM109" s="216">
        <v>2216.2699999999995</v>
      </c>
      <c r="AN109" s="223">
        <f>AM109-AL109</f>
        <v>-342.29500000000007</v>
      </c>
      <c r="AO109" s="224">
        <f>AN109/AL109</f>
        <v>-0.13378397656498864</v>
      </c>
      <c r="AQ109" s="143"/>
      <c r="AR109" s="143"/>
    </row>
    <row r="110" spans="2:44" x14ac:dyDescent="0.25">
      <c r="B110" s="115"/>
      <c r="C110" s="115"/>
      <c r="D110" s="170">
        <v>32</v>
      </c>
      <c r="E110" s="216">
        <v>8832.8416666666653</v>
      </c>
      <c r="F110" s="216">
        <v>8425.0499999999975</v>
      </c>
      <c r="G110" s="223">
        <f>F110-E110</f>
        <v>-407.79166666666788</v>
      </c>
      <c r="H110" s="224">
        <f>G110/E110</f>
        <v>-4.6167664049225524E-2</v>
      </c>
      <c r="I110" s="115"/>
      <c r="O110" s="170">
        <v>32</v>
      </c>
      <c r="P110" s="216">
        <v>1852.4738095238095</v>
      </c>
      <c r="Q110" s="216">
        <v>1595.2857142857147</v>
      </c>
      <c r="R110" s="223">
        <f>Q110-P110</f>
        <v>-257.18809523809477</v>
      </c>
      <c r="S110" s="224">
        <f>R110/P110</f>
        <v>-0.13883494272138006</v>
      </c>
      <c r="Z110" s="170">
        <v>32</v>
      </c>
      <c r="AA110" s="216">
        <v>1527.3150000000001</v>
      </c>
      <c r="AB110" s="216">
        <v>1276.42</v>
      </c>
      <c r="AC110" s="223">
        <f>AB110-AA110</f>
        <v>-250.89499999999998</v>
      </c>
      <c r="AD110" s="224">
        <f>AC110/AA110</f>
        <v>-0.16427194128257758</v>
      </c>
      <c r="AI110" s="143"/>
      <c r="AJ110" s="143"/>
      <c r="AK110" s="170">
        <v>32</v>
      </c>
      <c r="AL110" s="216">
        <v>1522.28</v>
      </c>
      <c r="AM110" s="216">
        <v>1269.6199999999999</v>
      </c>
      <c r="AN110" s="223">
        <f>AM110-AL110</f>
        <v>-252.66000000000008</v>
      </c>
      <c r="AO110" s="224">
        <f>AN110/AL110</f>
        <v>-0.16597472212733538</v>
      </c>
      <c r="AQ110" s="143"/>
      <c r="AR110" s="143"/>
    </row>
    <row r="111" spans="2:44" ht="15.75" thickBot="1" x14ac:dyDescent="0.3">
      <c r="B111" s="115"/>
      <c r="C111" s="115"/>
      <c r="D111" s="170">
        <v>37</v>
      </c>
      <c r="E111" s="216">
        <v>6373.0874999999987</v>
      </c>
      <c r="F111" s="216">
        <v>6024.8666666666686</v>
      </c>
      <c r="G111" s="223">
        <f>F111-E111</f>
        <v>-348.22083333333012</v>
      </c>
      <c r="H111" s="224">
        <f>G111/E111</f>
        <v>-5.4639267597272154E-2</v>
      </c>
      <c r="I111" s="115"/>
      <c r="O111" s="170">
        <v>37</v>
      </c>
      <c r="P111" s="216">
        <v>1013.0904761904762</v>
      </c>
      <c r="Q111" s="216">
        <v>871.31428571428569</v>
      </c>
      <c r="R111" s="223">
        <f>Q111-P111</f>
        <v>-141.77619047619055</v>
      </c>
      <c r="S111" s="224">
        <f>R111/P111</f>
        <v>-0.13994425355700857</v>
      </c>
      <c r="Z111" s="170">
        <v>37</v>
      </c>
      <c r="AA111" s="216">
        <v>959.13499999999965</v>
      </c>
      <c r="AB111" s="216">
        <v>788.86</v>
      </c>
      <c r="AC111" s="223">
        <f>AB111-AA111</f>
        <v>-170.27499999999964</v>
      </c>
      <c r="AD111" s="224">
        <f>AC111/AA111</f>
        <v>-0.17752975337152715</v>
      </c>
      <c r="AI111" s="143"/>
      <c r="AJ111" s="143"/>
      <c r="AK111" s="170">
        <v>37</v>
      </c>
      <c r="AL111" s="216">
        <v>945.26499999999999</v>
      </c>
      <c r="AM111" s="216">
        <v>776.3599999999999</v>
      </c>
      <c r="AN111" s="223">
        <f>AM111-AL111</f>
        <v>-168.90500000000009</v>
      </c>
      <c r="AO111" s="224">
        <f>AN111/AL111</f>
        <v>-0.17868534220562496</v>
      </c>
      <c r="AQ111" s="143"/>
      <c r="AR111" s="143"/>
    </row>
    <row r="112" spans="2:44" ht="15.75" thickTop="1" x14ac:dyDescent="0.25">
      <c r="B112" s="129"/>
      <c r="C112" s="129"/>
      <c r="D112" s="228" t="s">
        <v>11</v>
      </c>
      <c r="E112" s="169">
        <v>11535.131249999999</v>
      </c>
      <c r="F112" s="169">
        <v>11067.668750000001</v>
      </c>
      <c r="G112" s="226">
        <f>F112-E112</f>
        <v>-467.46249999999782</v>
      </c>
      <c r="H112" s="227">
        <f>G112/E112</f>
        <v>-4.0525113227471758E-2</v>
      </c>
      <c r="I112" s="129"/>
      <c r="O112" s="228" t="s">
        <v>11</v>
      </c>
      <c r="P112" s="169">
        <v>3225.8440476190476</v>
      </c>
      <c r="Q112" s="169">
        <v>2912.5523809523811</v>
      </c>
      <c r="R112" s="226">
        <f>Q112-P112</f>
        <v>-313.29166666666652</v>
      </c>
      <c r="S112" s="227">
        <f>R112/P112</f>
        <v>-9.7119284764526331E-2</v>
      </c>
      <c r="Z112" s="228" t="s">
        <v>11</v>
      </c>
      <c r="AA112" s="169">
        <v>2492.8649999999998</v>
      </c>
      <c r="AB112" s="169">
        <v>2188.0075000000006</v>
      </c>
      <c r="AC112" s="226">
        <f>AB112-AA112</f>
        <v>-304.85749999999916</v>
      </c>
      <c r="AD112" s="227">
        <f>AC112/AA112</f>
        <v>-0.1222920214291585</v>
      </c>
      <c r="AI112" s="143"/>
      <c r="AJ112" s="143"/>
      <c r="AK112" s="228" t="s">
        <v>11</v>
      </c>
      <c r="AL112" s="169">
        <v>2593.0675000000001</v>
      </c>
      <c r="AM112" s="169">
        <v>2299.34</v>
      </c>
      <c r="AN112" s="226">
        <f>AM112-AL112</f>
        <v>-293.72749999999996</v>
      </c>
      <c r="AO112" s="227">
        <f>AN112/AL112</f>
        <v>-0.11327414346136379</v>
      </c>
      <c r="AQ112" s="143"/>
      <c r="AR112" s="143"/>
    </row>
    <row r="113" spans="2:44" x14ac:dyDescent="0.25">
      <c r="B113" s="115"/>
      <c r="C113" s="115"/>
      <c r="D113" s="115"/>
      <c r="E113" s="115"/>
      <c r="F113" s="115"/>
      <c r="G113" s="115"/>
      <c r="H113" s="115"/>
      <c r="I113" s="115"/>
      <c r="K113" s="115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</row>
    <row r="114" spans="2:44" x14ac:dyDescent="0.25"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</row>
    <row r="115" spans="2:44" x14ac:dyDescent="0.25"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</row>
    <row r="116" spans="2:44" x14ac:dyDescent="0.25"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</row>
    <row r="117" spans="2:44" x14ac:dyDescent="0.25"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</row>
    <row r="118" spans="2:44" x14ac:dyDescent="0.25"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AI118" s="6"/>
      <c r="AJ118" s="6"/>
      <c r="AK118" s="143"/>
      <c r="AL118" s="143"/>
      <c r="AM118" s="143"/>
      <c r="AN118" s="143"/>
      <c r="AO118" s="143"/>
      <c r="AP118" s="143"/>
      <c r="AQ118" s="143"/>
      <c r="AR118" s="143"/>
    </row>
    <row r="119" spans="2:44" x14ac:dyDescent="0.25"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AI119" s="6"/>
      <c r="AJ119" s="6"/>
      <c r="AK119" s="143"/>
      <c r="AL119" s="143"/>
      <c r="AM119" s="143"/>
      <c r="AN119" s="143"/>
      <c r="AO119" s="143"/>
      <c r="AP119" s="143"/>
      <c r="AQ119" s="143"/>
      <c r="AR119" s="143"/>
    </row>
    <row r="120" spans="2:44" x14ac:dyDescent="0.25"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AI120" s="6"/>
      <c r="AJ120" s="6"/>
      <c r="AK120" s="143"/>
      <c r="AL120" s="143"/>
      <c r="AM120" s="143"/>
      <c r="AN120" s="143"/>
      <c r="AO120" s="143"/>
      <c r="AP120" s="143"/>
      <c r="AQ120" s="143"/>
      <c r="AR120" s="143"/>
    </row>
    <row r="121" spans="2:44" x14ac:dyDescent="0.25"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AI121" s="6"/>
      <c r="AJ121" s="6"/>
      <c r="AK121" s="143"/>
      <c r="AL121" s="143"/>
      <c r="AM121" s="143"/>
      <c r="AN121" s="143"/>
      <c r="AO121" s="143"/>
      <c r="AP121" s="143"/>
      <c r="AQ121" s="143"/>
      <c r="AR121" s="143"/>
    </row>
    <row r="122" spans="2:44" x14ac:dyDescent="0.25"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AI122" s="6"/>
      <c r="AJ122" s="6"/>
      <c r="AK122" s="143"/>
      <c r="AL122" s="143"/>
      <c r="AM122" s="143"/>
      <c r="AN122" s="143"/>
      <c r="AO122" s="143"/>
      <c r="AP122" s="143"/>
      <c r="AQ122" s="143"/>
      <c r="AR122" s="143"/>
    </row>
    <row r="123" spans="2:44" x14ac:dyDescent="0.25"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M123" s="115"/>
      <c r="X123" s="148"/>
      <c r="AI123" s="6"/>
      <c r="AJ123" s="6"/>
      <c r="AK123" s="143"/>
      <c r="AL123" s="143"/>
      <c r="AM123" s="143"/>
      <c r="AN123" s="143"/>
      <c r="AO123" s="143"/>
      <c r="AP123" s="143"/>
      <c r="AQ123" s="143"/>
      <c r="AR123" s="143"/>
    </row>
    <row r="124" spans="2:44" x14ac:dyDescent="0.25"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X124" s="148"/>
      <c r="AI124" s="6"/>
      <c r="AJ124" s="6"/>
      <c r="AK124" s="143"/>
      <c r="AL124" s="143"/>
      <c r="AM124" s="143"/>
      <c r="AN124" s="143"/>
      <c r="AO124" s="143"/>
      <c r="AP124" s="143"/>
      <c r="AQ124" s="143"/>
      <c r="AR124" s="143"/>
    </row>
    <row r="125" spans="2:44" x14ac:dyDescent="0.25"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X125" s="148"/>
      <c r="AI125" s="6"/>
      <c r="AJ125" s="6"/>
      <c r="AK125" s="143"/>
      <c r="AL125" s="143"/>
      <c r="AM125" s="143"/>
      <c r="AN125" s="143"/>
      <c r="AO125" s="143"/>
      <c r="AP125" s="143"/>
      <c r="AQ125" s="143"/>
      <c r="AR125" s="143"/>
    </row>
    <row r="126" spans="2:44" x14ac:dyDescent="0.25"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X126" s="148"/>
      <c r="AI126" s="6"/>
      <c r="AJ126" s="6"/>
      <c r="AK126" s="143"/>
      <c r="AL126" s="143"/>
      <c r="AM126" s="143"/>
      <c r="AN126" s="143"/>
      <c r="AO126" s="143"/>
      <c r="AP126" s="143"/>
      <c r="AQ126" s="143"/>
      <c r="AR126" s="143"/>
    </row>
    <row r="127" spans="2:44" x14ac:dyDescent="0.25"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M127" s="120"/>
      <c r="X127" s="148"/>
      <c r="AI127" s="6"/>
      <c r="AJ127" s="6"/>
      <c r="AK127" s="143"/>
      <c r="AL127" s="143"/>
      <c r="AM127" s="143"/>
      <c r="AN127" s="143"/>
      <c r="AO127" s="143"/>
      <c r="AP127" s="143"/>
      <c r="AQ127" s="143"/>
      <c r="AR127" s="143"/>
    </row>
    <row r="128" spans="2:44" x14ac:dyDescent="0.25"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M128" s="120"/>
      <c r="AI128" s="6"/>
      <c r="AJ128" s="6"/>
    </row>
    <row r="129" spans="2:36" ht="409.6" x14ac:dyDescent="0.25"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M129" s="120"/>
      <c r="AI129" s="6"/>
      <c r="AJ129" s="6"/>
    </row>
    <row r="130" spans="2:36" ht="409.6" x14ac:dyDescent="0.25"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M130" s="120"/>
      <c r="AI130" s="6"/>
      <c r="AJ130" s="6"/>
    </row>
    <row r="131" spans="2:36" ht="409.6" x14ac:dyDescent="0.25"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M131" s="120"/>
      <c r="AI131" s="6"/>
      <c r="AJ131" s="6"/>
    </row>
    <row r="132" spans="2:36" ht="409.6" x14ac:dyDescent="0.25"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AI132" s="6"/>
      <c r="AJ132" s="6"/>
    </row>
    <row r="133" spans="2:36" ht="409.6" x14ac:dyDescent="0.25"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AI133" s="6"/>
      <c r="AJ133" s="6"/>
    </row>
    <row r="134" spans="2:36" ht="409.6" x14ac:dyDescent="0.25"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AI134" s="6"/>
      <c r="AJ134" s="6"/>
    </row>
    <row r="135" spans="2:36" ht="409.6" x14ac:dyDescent="0.25"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AI135" s="6"/>
      <c r="AJ135" s="6"/>
    </row>
    <row r="136" spans="2:36" x14ac:dyDescent="0.25"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</row>
    <row r="137" spans="2:36" x14ac:dyDescent="0.25"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</row>
    <row r="138" spans="2:36" x14ac:dyDescent="0.25"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</row>
    <row r="139" spans="2:36" x14ac:dyDescent="0.25">
      <c r="B139" s="134"/>
      <c r="C139" s="115"/>
      <c r="D139" s="115"/>
      <c r="E139" s="115"/>
      <c r="F139" s="115"/>
      <c r="G139" s="115"/>
      <c r="H139" s="115"/>
      <c r="I139" s="115"/>
      <c r="J139" s="115"/>
      <c r="K139" s="115"/>
    </row>
    <row r="140" spans="2:36" x14ac:dyDescent="0.25">
      <c r="B140" s="134"/>
      <c r="C140" s="115"/>
      <c r="D140" s="115"/>
      <c r="E140" s="115"/>
      <c r="F140" s="115"/>
      <c r="G140" s="115"/>
      <c r="H140" s="115"/>
      <c r="I140" s="115"/>
      <c r="J140" s="115"/>
      <c r="K140" s="115"/>
    </row>
    <row r="141" spans="2:36" x14ac:dyDescent="0.25">
      <c r="B141" s="134"/>
      <c r="C141" s="115"/>
      <c r="D141" s="115"/>
      <c r="E141" s="115"/>
      <c r="F141" s="115"/>
      <c r="G141" s="115"/>
      <c r="H141" s="115"/>
      <c r="I141" s="115"/>
      <c r="J141" s="115"/>
      <c r="K141" s="115"/>
    </row>
    <row r="142" spans="2:36" x14ac:dyDescent="0.25">
      <c r="B142" s="134"/>
      <c r="C142" s="115"/>
      <c r="D142" s="115"/>
      <c r="E142" s="115"/>
      <c r="F142" s="115"/>
      <c r="G142" s="115"/>
      <c r="H142" s="115"/>
      <c r="I142" s="115"/>
      <c r="J142" s="115"/>
      <c r="K142" s="115"/>
    </row>
    <row r="143" spans="2:36" x14ac:dyDescent="0.25">
      <c r="B143" s="134"/>
      <c r="C143" s="115"/>
      <c r="D143" s="115"/>
      <c r="E143" s="115"/>
      <c r="F143" s="115"/>
      <c r="G143" s="115"/>
      <c r="H143" s="115"/>
      <c r="I143" s="115"/>
      <c r="J143" s="115"/>
      <c r="K143" s="115"/>
    </row>
  </sheetData>
  <mergeCells count="126">
    <mergeCell ref="M4:M19"/>
    <mergeCell ref="P2:U2"/>
    <mergeCell ref="N2:N3"/>
    <mergeCell ref="M2:M3"/>
    <mergeCell ref="N40:N43"/>
    <mergeCell ref="O2:O3"/>
    <mergeCell ref="N20:N23"/>
    <mergeCell ref="N24:N27"/>
    <mergeCell ref="N4:N7"/>
    <mergeCell ref="N8:N11"/>
    <mergeCell ref="N28:N31"/>
    <mergeCell ref="N12:N15"/>
    <mergeCell ref="N32:N35"/>
    <mergeCell ref="N36:N39"/>
    <mergeCell ref="N16:N19"/>
    <mergeCell ref="M88:N92"/>
    <mergeCell ref="M72:M87"/>
    <mergeCell ref="M52:M71"/>
    <mergeCell ref="M40:M51"/>
    <mergeCell ref="M20:M39"/>
    <mergeCell ref="N52:N55"/>
    <mergeCell ref="N56:N59"/>
    <mergeCell ref="N60:N63"/>
    <mergeCell ref="N64:N67"/>
    <mergeCell ref="N72:N75"/>
    <mergeCell ref="N68:N71"/>
    <mergeCell ref="N76:N79"/>
    <mergeCell ref="N44:N47"/>
    <mergeCell ref="N48:N51"/>
    <mergeCell ref="N80:N83"/>
    <mergeCell ref="N84:N87"/>
    <mergeCell ref="E2:J2"/>
    <mergeCell ref="C2:C3"/>
    <mergeCell ref="B2:B3"/>
    <mergeCell ref="C40:C43"/>
    <mergeCell ref="D2:D3"/>
    <mergeCell ref="C20:C23"/>
    <mergeCell ref="C24:C27"/>
    <mergeCell ref="C4:C7"/>
    <mergeCell ref="C8:C11"/>
    <mergeCell ref="C28:C31"/>
    <mergeCell ref="C12:C15"/>
    <mergeCell ref="C32:C35"/>
    <mergeCell ref="C36:C39"/>
    <mergeCell ref="C16:C19"/>
    <mergeCell ref="B4:B19"/>
    <mergeCell ref="B100:C104"/>
    <mergeCell ref="B72:B87"/>
    <mergeCell ref="B52:B71"/>
    <mergeCell ref="B40:B51"/>
    <mergeCell ref="B20:B39"/>
    <mergeCell ref="C52:C55"/>
    <mergeCell ref="C56:C59"/>
    <mergeCell ref="C60:C63"/>
    <mergeCell ref="C64:C67"/>
    <mergeCell ref="C72:C75"/>
    <mergeCell ref="C68:C71"/>
    <mergeCell ref="C76:C79"/>
    <mergeCell ref="C44:C47"/>
    <mergeCell ref="C48:C51"/>
    <mergeCell ref="C80:C83"/>
    <mergeCell ref="C84:C87"/>
    <mergeCell ref="B88:B99"/>
    <mergeCell ref="C88:C91"/>
    <mergeCell ref="C92:C95"/>
    <mergeCell ref="C96:C99"/>
    <mergeCell ref="AA2:AF2"/>
    <mergeCell ref="Y2:Y3"/>
    <mergeCell ref="X2:X3"/>
    <mergeCell ref="Y40:Y43"/>
    <mergeCell ref="Z2:Z3"/>
    <mergeCell ref="Y20:Y23"/>
    <mergeCell ref="Y24:Y27"/>
    <mergeCell ref="Y4:Y7"/>
    <mergeCell ref="Y8:Y11"/>
    <mergeCell ref="Y28:Y31"/>
    <mergeCell ref="Y12:Y15"/>
    <mergeCell ref="Y32:Y35"/>
    <mergeCell ref="Y36:Y39"/>
    <mergeCell ref="Y16:Y19"/>
    <mergeCell ref="X4:X19"/>
    <mergeCell ref="AJ16:AJ19"/>
    <mergeCell ref="AI72:AI83"/>
    <mergeCell ref="AJ72:AJ75"/>
    <mergeCell ref="AJ76:AJ79"/>
    <mergeCell ref="AJ80:AJ83"/>
    <mergeCell ref="AI4:AI19"/>
    <mergeCell ref="X84:Y88"/>
    <mergeCell ref="X52:X71"/>
    <mergeCell ref="X40:X51"/>
    <mergeCell ref="X20:X39"/>
    <mergeCell ref="Y52:Y55"/>
    <mergeCell ref="Y56:Y59"/>
    <mergeCell ref="Y60:Y63"/>
    <mergeCell ref="Y64:Y67"/>
    <mergeCell ref="Y68:Y71"/>
    <mergeCell ref="Y44:Y47"/>
    <mergeCell ref="Y48:Y51"/>
    <mergeCell ref="X72:X83"/>
    <mergeCell ref="Y72:Y75"/>
    <mergeCell ref="Y76:Y79"/>
    <mergeCell ref="Y80:Y83"/>
    <mergeCell ref="AL2:AQ2"/>
    <mergeCell ref="AJ2:AJ3"/>
    <mergeCell ref="AI84:AJ88"/>
    <mergeCell ref="AI52:AI71"/>
    <mergeCell ref="AI40:AI51"/>
    <mergeCell ref="AI20:AI39"/>
    <mergeCell ref="AJ52:AJ55"/>
    <mergeCell ref="AJ56:AJ59"/>
    <mergeCell ref="AJ60:AJ63"/>
    <mergeCell ref="AJ64:AJ67"/>
    <mergeCell ref="AJ68:AJ71"/>
    <mergeCell ref="AJ44:AJ47"/>
    <mergeCell ref="AJ48:AJ51"/>
    <mergeCell ref="AI2:AI3"/>
    <mergeCell ref="AJ40:AJ43"/>
    <mergeCell ref="AK2:AK3"/>
    <mergeCell ref="AJ20:AJ23"/>
    <mergeCell ref="AJ24:AJ27"/>
    <mergeCell ref="AJ4:AJ7"/>
    <mergeCell ref="AJ8:AJ11"/>
    <mergeCell ref="AJ28:AJ31"/>
    <mergeCell ref="AJ12:AJ15"/>
    <mergeCell ref="AJ32:AJ35"/>
    <mergeCell ref="AJ36:AJ39"/>
  </mergeCells>
  <pageMargins left="0.7" right="0.7" top="0.75" bottom="0.75" header="0.3" footer="0.3"/>
  <pageSetup paperSize="9" orientation="portrait" r:id="rId1"/>
  <headerFooter>
    <oddHeader>&amp;C&amp;"arial,Bold"&amp;10&amp;K3E8430Company Confidential</oddHeader>
    <oddFooter>&amp;C&amp;"arial,Bold"&amp;10&amp;K3E8430Company Confidential</oddFooter>
    <evenHeader>&amp;C&amp;"arial,Bold"&amp;10&amp;K3E8430Company Confidential</evenHeader>
    <evenFooter>&amp;C&amp;"arial,Bold"&amp;10&amp;K3E8430Company Confidential</evenFooter>
    <firstHeader>&amp;C&amp;"arial,Bold"&amp;10&amp;K3E8430Company Confidential</firstHeader>
    <firstFooter>&amp;C&amp;"arial,Bold"&amp;10&amp;K3E8430Company Confidential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CAVLC vs. CABAC (%)</vt:lpstr>
      <vt:lpstr>CAVLC vs. CABAC (cycle counts)</vt:lpstr>
      <vt:lpstr>function-specific complexity</vt:lpstr>
      <vt:lpstr>Optimized function-specific</vt:lpstr>
    </vt:vector>
  </TitlesOfParts>
  <Company>TST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Viitanen</dc:creator>
  <cp:lastModifiedBy>Marko Viitanen</cp:lastModifiedBy>
  <dcterms:created xsi:type="dcterms:W3CDTF">2011-09-30T07:20:56Z</dcterms:created>
  <dcterms:modified xsi:type="dcterms:W3CDTF">2011-11-08T13:40:24Z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6d6d0954-fdd8-479c-9fb0-7f5e09b15834</vt:lpwstr>
  </property>
  <property fmtid="{D5CDD505-2E9C-101B-9397-08002B2CF9AE}" pid="3" name="NokiaConfidentiality">
    <vt:lpwstr>Company Confidential</vt:lpwstr>
  </property>
</Properties>
</file>