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4000" windowHeight="9105"/>
  </bookViews>
  <sheets>
    <sheet name="worst case 420" sheetId="4" r:id="rId1"/>
    <sheet name="worst case 422" sheetId="5" r:id="rId2"/>
  </sheets>
  <calcPr calcId="125725"/>
</workbook>
</file>

<file path=xl/calcChain.xml><?xml version="1.0" encoding="utf-8"?>
<calcChain xmlns="http://schemas.openxmlformats.org/spreadsheetml/2006/main">
  <c r="W66" i="4"/>
  <c r="W67"/>
  <c r="W68"/>
  <c r="W65"/>
  <c r="E76" l="1"/>
  <c r="D76"/>
  <c r="M76" s="1"/>
  <c r="E75"/>
  <c r="D75"/>
  <c r="M75" s="1"/>
  <c r="E74"/>
  <c r="D74"/>
  <c r="M74" s="1"/>
  <c r="E73"/>
  <c r="D73"/>
  <c r="M73" s="1"/>
  <c r="E65"/>
  <c r="E66"/>
  <c r="M66" s="1"/>
  <c r="E67"/>
  <c r="E68"/>
  <c r="M68" s="1"/>
  <c r="D66"/>
  <c r="D67"/>
  <c r="M67" s="1"/>
  <c r="D68"/>
  <c r="D65"/>
  <c r="M65" s="1"/>
  <c r="K76"/>
  <c r="K75"/>
  <c r="K74"/>
  <c r="K73"/>
  <c r="K68"/>
  <c r="K67"/>
  <c r="K66"/>
  <c r="K65"/>
  <c r="O74" l="1"/>
  <c r="R74" s="1"/>
  <c r="O76"/>
  <c r="R76" s="1"/>
  <c r="O73"/>
  <c r="R73" s="1"/>
  <c r="O66"/>
  <c r="O68"/>
  <c r="O65"/>
  <c r="O75"/>
  <c r="R75" s="1"/>
  <c r="O67"/>
  <c r="R68" l="1"/>
  <c r="U68"/>
  <c r="V68" s="1"/>
  <c r="R67"/>
  <c r="U67"/>
  <c r="V67" s="1"/>
  <c r="R66"/>
  <c r="U66"/>
  <c r="V66" s="1"/>
  <c r="R65"/>
  <c r="U65"/>
  <c r="V65" s="1"/>
  <c r="M60" i="5" l="1"/>
  <c r="K60"/>
  <c r="M59"/>
  <c r="O59" s="1"/>
  <c r="R59" s="1"/>
  <c r="K59"/>
  <c r="M58"/>
  <c r="K58"/>
  <c r="M57"/>
  <c r="K57"/>
  <c r="M52"/>
  <c r="K52"/>
  <c r="M51"/>
  <c r="K51"/>
  <c r="M50"/>
  <c r="K50"/>
  <c r="M49"/>
  <c r="K49"/>
  <c r="M44"/>
  <c r="K44"/>
  <c r="M43"/>
  <c r="K43"/>
  <c r="M42"/>
  <c r="K42"/>
  <c r="M41"/>
  <c r="K41"/>
  <c r="M36"/>
  <c r="K36"/>
  <c r="M35"/>
  <c r="K35"/>
  <c r="O35" s="1"/>
  <c r="R35" s="1"/>
  <c r="M34"/>
  <c r="K34"/>
  <c r="M33"/>
  <c r="K33"/>
  <c r="O33" s="1"/>
  <c r="R33" s="1"/>
  <c r="M32"/>
  <c r="K32"/>
  <c r="M27"/>
  <c r="K27"/>
  <c r="O27" s="1"/>
  <c r="R27" s="1"/>
  <c r="M26"/>
  <c r="K26"/>
  <c r="M25"/>
  <c r="K25"/>
  <c r="O25" s="1"/>
  <c r="R25" s="1"/>
  <c r="M24"/>
  <c r="K24"/>
  <c r="M23"/>
  <c r="K23"/>
  <c r="O23" s="1"/>
  <c r="R23" s="1"/>
  <c r="M18"/>
  <c r="K18"/>
  <c r="M17"/>
  <c r="K17"/>
  <c r="M16"/>
  <c r="K16"/>
  <c r="M15"/>
  <c r="K15"/>
  <c r="M9"/>
  <c r="K9"/>
  <c r="M8"/>
  <c r="K8"/>
  <c r="O8" s="1"/>
  <c r="R8" s="1"/>
  <c r="M7"/>
  <c r="O7" s="1"/>
  <c r="R7" s="1"/>
  <c r="K7"/>
  <c r="M6"/>
  <c r="K6"/>
  <c r="O6" s="1"/>
  <c r="R6" s="1"/>
  <c r="M49" i="4"/>
  <c r="M50"/>
  <c r="M51"/>
  <c r="M52"/>
  <c r="M57"/>
  <c r="M58"/>
  <c r="M59"/>
  <c r="M60"/>
  <c r="K52"/>
  <c r="K51"/>
  <c r="K50"/>
  <c r="K49"/>
  <c r="K60"/>
  <c r="K59"/>
  <c r="K58"/>
  <c r="K57"/>
  <c r="M44"/>
  <c r="K44"/>
  <c r="M43"/>
  <c r="K43"/>
  <c r="M42"/>
  <c r="K42"/>
  <c r="M41"/>
  <c r="K41"/>
  <c r="M36"/>
  <c r="K36"/>
  <c r="M35"/>
  <c r="K35"/>
  <c r="M34"/>
  <c r="K34"/>
  <c r="M33"/>
  <c r="K33"/>
  <c r="M32"/>
  <c r="K32"/>
  <c r="M27"/>
  <c r="K27"/>
  <c r="M26"/>
  <c r="K26"/>
  <c r="M25"/>
  <c r="K25"/>
  <c r="M24"/>
  <c r="K24"/>
  <c r="M23"/>
  <c r="K23"/>
  <c r="M18"/>
  <c r="K18"/>
  <c r="M17"/>
  <c r="K17"/>
  <c r="M16"/>
  <c r="K16"/>
  <c r="M15"/>
  <c r="K15"/>
  <c r="M9"/>
  <c r="K9"/>
  <c r="M8"/>
  <c r="K8"/>
  <c r="M7"/>
  <c r="K7"/>
  <c r="M6"/>
  <c r="K6"/>
  <c r="O57" l="1"/>
  <c r="R57" s="1"/>
  <c r="O57" i="5"/>
  <c r="R57" s="1"/>
  <c r="O24"/>
  <c r="R24" s="1"/>
  <c r="O26"/>
  <c r="R26" s="1"/>
  <c r="O32"/>
  <c r="R32" s="1"/>
  <c r="O34"/>
  <c r="R34" s="1"/>
  <c r="O36"/>
  <c r="R36" s="1"/>
  <c r="O42"/>
  <c r="R42" s="1"/>
  <c r="O44"/>
  <c r="R44" s="1"/>
  <c r="O58"/>
  <c r="R58" s="1"/>
  <c r="O23" i="4"/>
  <c r="R23" s="1"/>
  <c r="O60"/>
  <c r="R60" s="1"/>
  <c r="O25"/>
  <c r="R25" s="1"/>
  <c r="O52"/>
  <c r="O27"/>
  <c r="R27" s="1"/>
  <c r="O33"/>
  <c r="R33" s="1"/>
  <c r="O7"/>
  <c r="R7" s="1"/>
  <c r="S7" s="1"/>
  <c r="O24"/>
  <c r="R24" s="1"/>
  <c r="O26"/>
  <c r="R26" s="1"/>
  <c r="O32"/>
  <c r="R32" s="1"/>
  <c r="O34"/>
  <c r="R34" s="1"/>
  <c r="O36"/>
  <c r="R36" s="1"/>
  <c r="O42"/>
  <c r="R42" s="1"/>
  <c r="O44"/>
  <c r="R44" s="1"/>
  <c r="O51"/>
  <c r="O6"/>
  <c r="R6" s="1"/>
  <c r="S6" s="1"/>
  <c r="O35"/>
  <c r="R35" s="1"/>
  <c r="O18"/>
  <c r="R18" s="1"/>
  <c r="S18" s="1"/>
  <c r="O41"/>
  <c r="R41" s="1"/>
  <c r="O43"/>
  <c r="R43" s="1"/>
  <c r="O9" i="5"/>
  <c r="R9" s="1"/>
  <c r="S9" s="1"/>
  <c r="O18"/>
  <c r="R18" s="1"/>
  <c r="O52"/>
  <c r="R52" s="1"/>
  <c r="S52" s="1"/>
  <c r="O15"/>
  <c r="R15" s="1"/>
  <c r="O51"/>
  <c r="R51" s="1"/>
  <c r="S51" s="1"/>
  <c r="O16"/>
  <c r="R16" s="1"/>
  <c r="O17"/>
  <c r="R17" s="1"/>
  <c r="O41"/>
  <c r="R41" s="1"/>
  <c r="O43"/>
  <c r="R43" s="1"/>
  <c r="O60"/>
  <c r="R60" s="1"/>
  <c r="O50"/>
  <c r="R50" s="1"/>
  <c r="S50" s="1"/>
  <c r="O49"/>
  <c r="R49" s="1"/>
  <c r="S49" s="1"/>
  <c r="S7"/>
  <c r="S6"/>
  <c r="S8"/>
  <c r="O9" i="4"/>
  <c r="R9" s="1"/>
  <c r="S9" s="1"/>
  <c r="O8"/>
  <c r="R8" s="1"/>
  <c r="S8" s="1"/>
  <c r="O17"/>
  <c r="R17" s="1"/>
  <c r="O49"/>
  <c r="O50"/>
  <c r="O59"/>
  <c r="R59" s="1"/>
  <c r="O58"/>
  <c r="R58" s="1"/>
  <c r="O15"/>
  <c r="O16"/>
  <c r="R52" l="1"/>
  <c r="S52" s="1"/>
  <c r="S42"/>
  <c r="S57"/>
  <c r="R51"/>
  <c r="S51" s="1"/>
  <c r="S60"/>
  <c r="S60" i="5"/>
  <c r="S42"/>
  <c r="S44"/>
  <c r="S41"/>
  <c r="S43"/>
  <c r="S44" i="4"/>
  <c r="S59"/>
  <c r="S58"/>
  <c r="S43"/>
  <c r="S41"/>
  <c r="S57" i="5"/>
  <c r="S59"/>
  <c r="S58"/>
  <c r="S16"/>
  <c r="S15"/>
  <c r="S18"/>
  <c r="S17"/>
  <c r="R50" i="4"/>
  <c r="S50" s="1"/>
  <c r="R49"/>
  <c r="S49" s="1"/>
  <c r="R15"/>
  <c r="S15" s="1"/>
  <c r="R16"/>
  <c r="S16" s="1"/>
  <c r="S17"/>
</calcChain>
</file>

<file path=xl/sharedStrings.xml><?xml version="1.0" encoding="utf-8"?>
<sst xmlns="http://schemas.openxmlformats.org/spreadsheetml/2006/main" count="351" uniqueCount="27">
  <si>
    <t>m</t>
  </si>
  <si>
    <t>n</t>
  </si>
  <si>
    <t>L (Luma)</t>
  </si>
  <si>
    <t>L (chroma)</t>
  </si>
  <si>
    <t>M_Y</t>
  </si>
  <si>
    <t>N_Y</t>
  </si>
  <si>
    <t>M_C</t>
  </si>
  <si>
    <t>N_C</t>
  </si>
  <si>
    <t>Num_Pred</t>
  </si>
  <si>
    <t>SCM4.0 Vs HEVC</t>
  </si>
  <si>
    <t>Memory Write Y</t>
  </si>
  <si>
    <t>Memory Read C</t>
  </si>
  <si>
    <t>With outputting unfiltered samples (SCM 4.0)</t>
  </si>
  <si>
    <t>Bi (8x8)</t>
  </si>
  <si>
    <t>Total Per pixel access</t>
  </si>
  <si>
    <t>Memory Read Y</t>
  </si>
  <si>
    <t>Chroma_format = 4:4:4</t>
  </si>
  <si>
    <t>Chroma_format = 4:2:0</t>
  </si>
  <si>
    <t>Memory Write C</t>
  </si>
  <si>
    <t>Without outputting unfiltered samples (HEVC V1)</t>
  </si>
  <si>
    <t>Uni (4x8)</t>
    <phoneticPr fontId="4" type="noConversion"/>
  </si>
  <si>
    <t>Chroma_format = 4:2:2</t>
    <phoneticPr fontId="4" type="noConversion"/>
  </si>
  <si>
    <t xml:space="preserve"> </t>
    <phoneticPr fontId="4" type="noConversion"/>
  </si>
  <si>
    <t>Total Per pixel access</t>
    <phoneticPr fontId="4" type="noConversion"/>
  </si>
  <si>
    <t>Bi (4x16)</t>
    <phoneticPr fontId="4" type="noConversion"/>
  </si>
  <si>
    <t>Bi (12x16)</t>
    <phoneticPr fontId="4" type="noConversion"/>
  </si>
  <si>
    <t>4x16+12x16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</si>
</sst>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新細明體"/>
      <family val="2"/>
      <scheme val="minor"/>
    </font>
    <font>
      <sz val="11"/>
      <color rgb="FFFF0000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b/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10" fontId="0" fillId="0" borderId="29" xfId="0" applyNumberFormat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27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10" fontId="1" fillId="0" borderId="29" xfId="0" applyNumberFormat="1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76"/>
  <sheetViews>
    <sheetView tabSelected="1" zoomScale="90" zoomScaleNormal="90" workbookViewId="0">
      <selection activeCell="X67" sqref="X67"/>
    </sheetView>
  </sheetViews>
  <sheetFormatPr defaultRowHeight="15.75"/>
  <cols>
    <col min="1" max="1" width="10.28515625" customWidth="1"/>
    <col min="2" max="2" width="6.7109375" bestFit="1" customWidth="1"/>
    <col min="3" max="3" width="6.42578125" bestFit="1" customWidth="1"/>
    <col min="4" max="4" width="6.7109375" bestFit="1" customWidth="1"/>
    <col min="5" max="5" width="6.42578125" bestFit="1" customWidth="1"/>
    <col min="6" max="6" width="3.85546875" bestFit="1" customWidth="1"/>
    <col min="7" max="7" width="3" bestFit="1" customWidth="1"/>
    <col min="8" max="8" width="11.140625" bestFit="1" customWidth="1"/>
    <col min="9" max="9" width="12.85546875" bestFit="1" customWidth="1"/>
    <col min="10" max="10" width="12" bestFit="1" customWidth="1"/>
    <col min="11" max="11" width="18.28515625" bestFit="1" customWidth="1"/>
    <col min="12" max="14" width="10.28515625" bestFit="1" customWidth="1"/>
    <col min="15" max="15" width="18.140625" bestFit="1" customWidth="1"/>
    <col min="16" max="17" width="10.28515625" bestFit="1" customWidth="1"/>
    <col min="18" max="18" width="18.140625" bestFit="1" customWidth="1"/>
    <col min="19" max="19" width="21.140625" bestFit="1" customWidth="1"/>
    <col min="23" max="23" width="20.7109375" bestFit="1" customWidth="1"/>
  </cols>
  <sheetData>
    <row r="2" spans="1:19" ht="16.5" thickBot="1"/>
    <row r="3" spans="1:19" ht="15.75" customHeight="1" thickBot="1">
      <c r="A3" s="45" t="s">
        <v>16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/>
    </row>
    <row r="4" spans="1:19" s="1" customFormat="1" ht="30" customHeight="1">
      <c r="A4" s="48" t="s">
        <v>13</v>
      </c>
      <c r="B4" s="50" t="s">
        <v>4</v>
      </c>
      <c r="C4" s="35" t="s">
        <v>5</v>
      </c>
      <c r="D4" s="35" t="s">
        <v>6</v>
      </c>
      <c r="E4" s="35" t="s">
        <v>7</v>
      </c>
      <c r="F4" s="35" t="s">
        <v>0</v>
      </c>
      <c r="G4" s="35" t="s">
        <v>1</v>
      </c>
      <c r="H4" s="35" t="s">
        <v>2</v>
      </c>
      <c r="I4" s="35" t="s">
        <v>3</v>
      </c>
      <c r="J4" s="37" t="s">
        <v>8</v>
      </c>
      <c r="K4" s="39" t="s">
        <v>19</v>
      </c>
      <c r="L4" s="40"/>
      <c r="M4" s="40"/>
      <c r="N4" s="40"/>
      <c r="O4" s="41"/>
      <c r="P4" s="42" t="s">
        <v>12</v>
      </c>
      <c r="Q4" s="43"/>
      <c r="R4" s="44"/>
      <c r="S4" s="33" t="s">
        <v>9</v>
      </c>
    </row>
    <row r="5" spans="1:19" s="1" customFormat="1" ht="32.25" thickBot="1">
      <c r="A5" s="49"/>
      <c r="B5" s="51"/>
      <c r="C5" s="36"/>
      <c r="D5" s="36"/>
      <c r="E5" s="36"/>
      <c r="F5" s="36"/>
      <c r="G5" s="36"/>
      <c r="H5" s="36"/>
      <c r="I5" s="36"/>
      <c r="J5" s="38"/>
      <c r="K5" s="24" t="s">
        <v>15</v>
      </c>
      <c r="L5" s="10" t="s">
        <v>10</v>
      </c>
      <c r="M5" s="10" t="s">
        <v>11</v>
      </c>
      <c r="N5" s="10" t="s">
        <v>18</v>
      </c>
      <c r="O5" s="25" t="s">
        <v>14</v>
      </c>
      <c r="P5" s="28" t="s">
        <v>10</v>
      </c>
      <c r="Q5" s="11" t="s">
        <v>18</v>
      </c>
      <c r="R5" s="19" t="s">
        <v>14</v>
      </c>
      <c r="S5" s="34"/>
    </row>
    <row r="6" spans="1:19" s="1" customFormat="1" ht="15.75" customHeight="1">
      <c r="A6" s="49"/>
      <c r="B6" s="12">
        <v>8</v>
      </c>
      <c r="C6" s="9">
        <v>8</v>
      </c>
      <c r="D6" s="9">
        <v>8</v>
      </c>
      <c r="E6" s="9">
        <v>8</v>
      </c>
      <c r="F6" s="9">
        <v>4</v>
      </c>
      <c r="G6" s="9">
        <v>1</v>
      </c>
      <c r="H6" s="9">
        <v>8</v>
      </c>
      <c r="I6" s="9">
        <v>4</v>
      </c>
      <c r="J6" s="20">
        <v>2</v>
      </c>
      <c r="K6" s="26">
        <f>(CEILING((($F6-1+$B6+$H6-1)/$F6),1)*CEILING((($G6-1+$C6+$H6-1)/$G6),1)*$F6*$G6*$J6)/($B6*$C6)</f>
        <v>9.375</v>
      </c>
      <c r="L6" s="9">
        <v>1</v>
      </c>
      <c r="M6" s="9">
        <f>(CEILING((($F6-1+$D6+$I6-1)/$F6),1)*CEILING((($G6-1+$E6+$I6-1)/$G6),1)*$F6*$G6*$J6)/($D6*$E6)*2</f>
        <v>11</v>
      </c>
      <c r="N6" s="9">
        <v>2</v>
      </c>
      <c r="O6" s="18">
        <f>K6+L6+M6+N6</f>
        <v>23.375</v>
      </c>
      <c r="P6" s="26">
        <v>1</v>
      </c>
      <c r="Q6" s="9">
        <v>2</v>
      </c>
      <c r="R6" s="18">
        <f>O6+P6+Q6</f>
        <v>26.375</v>
      </c>
      <c r="S6" s="27">
        <f>(R6/O6)</f>
        <v>1.1283422459893049</v>
      </c>
    </row>
    <row r="7" spans="1:19" s="1" customFormat="1" ht="15.75" customHeight="1">
      <c r="A7" s="49"/>
      <c r="B7" s="13">
        <v>8</v>
      </c>
      <c r="C7" s="3">
        <v>8</v>
      </c>
      <c r="D7" s="2">
        <v>8</v>
      </c>
      <c r="E7" s="2">
        <v>8</v>
      </c>
      <c r="F7" s="3">
        <v>8</v>
      </c>
      <c r="G7" s="3">
        <v>1</v>
      </c>
      <c r="H7" s="3">
        <v>8</v>
      </c>
      <c r="I7" s="3">
        <v>4</v>
      </c>
      <c r="J7" s="21">
        <v>2</v>
      </c>
      <c r="K7" s="16">
        <f>(CEILING((($F7-1+$B7+$H7-1)/$F7),1)*CEILING((($G7-1+$C7+$H7-1)/$G7),1)*$F7*$G7*$J7)/($B7*$C7)</f>
        <v>11.25</v>
      </c>
      <c r="L7" s="2">
        <v>1</v>
      </c>
      <c r="M7" s="2">
        <f>(CEILING((($F7-1+$D7+$I7-1)/$F7),1)*CEILING((($G7-1+$E7+$I7-1)/$G7),1)*$F7*$G7*$J7)/($D7*$E7)*2</f>
        <v>16.5</v>
      </c>
      <c r="N7" s="2">
        <v>2</v>
      </c>
      <c r="O7" s="7">
        <f>K7+L7+M7+N7</f>
        <v>30.75</v>
      </c>
      <c r="P7" s="16">
        <v>1</v>
      </c>
      <c r="Q7" s="2">
        <v>2</v>
      </c>
      <c r="R7" s="7">
        <f>O7+P7+Q7</f>
        <v>33.75</v>
      </c>
      <c r="S7" s="27">
        <f t="shared" ref="S7:S9" si="0">(R7/O7)</f>
        <v>1.0975609756097562</v>
      </c>
    </row>
    <row r="8" spans="1:19" s="1" customFormat="1" ht="15.75" customHeight="1">
      <c r="A8" s="49"/>
      <c r="B8" s="14">
        <v>8</v>
      </c>
      <c r="C8" s="2">
        <v>8</v>
      </c>
      <c r="D8" s="2">
        <v>8</v>
      </c>
      <c r="E8" s="2">
        <v>8</v>
      </c>
      <c r="F8" s="2">
        <v>4</v>
      </c>
      <c r="G8" s="2">
        <v>2</v>
      </c>
      <c r="H8" s="2">
        <v>8</v>
      </c>
      <c r="I8" s="2">
        <v>4</v>
      </c>
      <c r="J8" s="22">
        <v>2</v>
      </c>
      <c r="K8" s="16">
        <f>(CEILING((($F8-1+$B8+$H8-1)/$F8),1)*CEILING((($G8-1+$C8+$H8-1)/$G8),1)*$F8*$G8*$J8)/($B8*$C8)</f>
        <v>10</v>
      </c>
      <c r="L8" s="2">
        <v>1</v>
      </c>
      <c r="M8" s="2">
        <f>(CEILING((($F8-1+$D8+$I8-1)/$F8),1)*CEILING((($G8-1+$E8+$I8-1)/$G8),1)*$F8*$G8*$J8)/($D8*$E8)*2</f>
        <v>12</v>
      </c>
      <c r="N8" s="2">
        <v>2</v>
      </c>
      <c r="O8" s="7">
        <f>K8+L8+M8+N8</f>
        <v>25</v>
      </c>
      <c r="P8" s="16">
        <v>1</v>
      </c>
      <c r="Q8" s="2">
        <v>2</v>
      </c>
      <c r="R8" s="7">
        <f>O8+P8+Q8</f>
        <v>28</v>
      </c>
      <c r="S8" s="27">
        <f t="shared" si="0"/>
        <v>1.1200000000000001</v>
      </c>
    </row>
    <row r="9" spans="1:19" s="1" customFormat="1" ht="15.75" customHeight="1">
      <c r="A9" s="49"/>
      <c r="B9" s="13">
        <v>8</v>
      </c>
      <c r="C9" s="3">
        <v>8</v>
      </c>
      <c r="D9" s="2">
        <v>8</v>
      </c>
      <c r="E9" s="2">
        <v>8</v>
      </c>
      <c r="F9" s="3">
        <v>8</v>
      </c>
      <c r="G9" s="3">
        <v>2</v>
      </c>
      <c r="H9" s="3">
        <v>8</v>
      </c>
      <c r="I9" s="3">
        <v>4</v>
      </c>
      <c r="J9" s="21">
        <v>2</v>
      </c>
      <c r="K9" s="16">
        <f>(CEILING((($F9-1+$B9+$H9-1)/$F9),1)*CEILING((($G9-1+$C9+$H9-1)/$G9),1)*$F9*$G9*$J9)/($B9*$C9)</f>
        <v>12</v>
      </c>
      <c r="L9" s="2">
        <v>1</v>
      </c>
      <c r="M9" s="2">
        <f>(CEILING((($F9-1+$D9+$I9-1)/$F9),1)*CEILING((($G9-1+$E9+$I9-1)/$G9),1)*$F9*$G9*$J9)/($D9*$E9)*2</f>
        <v>18</v>
      </c>
      <c r="N9" s="2">
        <v>2</v>
      </c>
      <c r="O9" s="7">
        <f>K9+L9+M9+N9</f>
        <v>33</v>
      </c>
      <c r="P9" s="16">
        <v>1</v>
      </c>
      <c r="Q9" s="2">
        <v>2</v>
      </c>
      <c r="R9" s="7">
        <f>O9+P9+Q9</f>
        <v>36</v>
      </c>
      <c r="S9" s="27">
        <f t="shared" si="0"/>
        <v>1.0909090909090908</v>
      </c>
    </row>
    <row r="10" spans="1:19" s="1" customFormat="1" ht="15.75" customHeight="1"/>
    <row r="11" spans="1:19" ht="16.5" thickBot="1"/>
    <row r="12" spans="1:19" ht="15.75" customHeight="1" thickBot="1">
      <c r="A12" s="45" t="s">
        <v>17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7"/>
    </row>
    <row r="13" spans="1:19">
      <c r="A13" s="48" t="s">
        <v>13</v>
      </c>
      <c r="B13" s="50" t="s">
        <v>4</v>
      </c>
      <c r="C13" s="35" t="s">
        <v>5</v>
      </c>
      <c r="D13" s="35" t="s">
        <v>6</v>
      </c>
      <c r="E13" s="35" t="s">
        <v>7</v>
      </c>
      <c r="F13" s="35" t="s">
        <v>0</v>
      </c>
      <c r="G13" s="35" t="s">
        <v>1</v>
      </c>
      <c r="H13" s="35" t="s">
        <v>2</v>
      </c>
      <c r="I13" s="35" t="s">
        <v>3</v>
      </c>
      <c r="J13" s="37" t="s">
        <v>8</v>
      </c>
      <c r="K13" s="39" t="s">
        <v>19</v>
      </c>
      <c r="L13" s="40"/>
      <c r="M13" s="40"/>
      <c r="N13" s="40"/>
      <c r="O13" s="41"/>
      <c r="P13" s="42" t="s">
        <v>12</v>
      </c>
      <c r="Q13" s="43"/>
      <c r="R13" s="44"/>
      <c r="S13" s="33" t="s">
        <v>9</v>
      </c>
    </row>
    <row r="14" spans="1:19" ht="32.25" thickBot="1">
      <c r="A14" s="49"/>
      <c r="B14" s="51"/>
      <c r="C14" s="36"/>
      <c r="D14" s="36"/>
      <c r="E14" s="36"/>
      <c r="F14" s="36"/>
      <c r="G14" s="36"/>
      <c r="H14" s="36"/>
      <c r="I14" s="36"/>
      <c r="J14" s="38"/>
      <c r="K14" s="24" t="s">
        <v>15</v>
      </c>
      <c r="L14" s="10" t="s">
        <v>10</v>
      </c>
      <c r="M14" s="10" t="s">
        <v>11</v>
      </c>
      <c r="N14" s="10" t="s">
        <v>18</v>
      </c>
      <c r="O14" s="25" t="s">
        <v>14</v>
      </c>
      <c r="P14" s="28" t="s">
        <v>10</v>
      </c>
      <c r="Q14" s="11" t="s">
        <v>18</v>
      </c>
      <c r="R14" s="19" t="s">
        <v>14</v>
      </c>
      <c r="S14" s="34"/>
    </row>
    <row r="15" spans="1:19" ht="15.75" customHeight="1">
      <c r="A15" s="49"/>
      <c r="B15" s="12">
        <v>8</v>
      </c>
      <c r="C15" s="9">
        <v>8</v>
      </c>
      <c r="D15" s="9">
        <v>4</v>
      </c>
      <c r="E15" s="9">
        <v>4</v>
      </c>
      <c r="F15" s="9">
        <v>4</v>
      </c>
      <c r="G15" s="9">
        <v>1</v>
      </c>
      <c r="H15" s="9">
        <v>8</v>
      </c>
      <c r="I15" s="9">
        <v>4</v>
      </c>
      <c r="J15" s="20">
        <v>2</v>
      </c>
      <c r="K15" s="26">
        <f>(CEILING((($F15-1+$B15+$H15-1)/$F15),1)*CEILING((($G15-1+$C15+$H15-1)/$G15),1)*$F15*$G15*$J15)/($B15*$C15)</f>
        <v>9.375</v>
      </c>
      <c r="L15" s="9">
        <v>1</v>
      </c>
      <c r="M15" s="9">
        <f>((CEILING((($F15-2+$D15*2+$I15*2-2)/$F15),1)*CEILING((($G15-1+$E15+$I15-1)/$G15),1)*$F15*$G15*$J15)/($D15*2*$E15))/2</f>
        <v>3.5</v>
      </c>
      <c r="N15" s="9">
        <v>0.5</v>
      </c>
      <c r="O15" s="18">
        <f>K15+L15+M15+N15</f>
        <v>14.375</v>
      </c>
      <c r="P15" s="26">
        <v>1</v>
      </c>
      <c r="Q15" s="9">
        <v>0.5</v>
      </c>
      <c r="R15" s="18">
        <f>O15+P15+Q15</f>
        <v>15.875</v>
      </c>
      <c r="S15" s="53">
        <f>(R15)/O15</f>
        <v>1.1043478260869566</v>
      </c>
    </row>
    <row r="16" spans="1:19" ht="15.75" customHeight="1">
      <c r="A16" s="49"/>
      <c r="B16" s="13">
        <v>8</v>
      </c>
      <c r="C16" s="3">
        <v>8</v>
      </c>
      <c r="D16" s="2">
        <v>4</v>
      </c>
      <c r="E16" s="2">
        <v>4</v>
      </c>
      <c r="F16" s="3">
        <v>8</v>
      </c>
      <c r="G16" s="3">
        <v>1</v>
      </c>
      <c r="H16" s="3">
        <v>8</v>
      </c>
      <c r="I16" s="3">
        <v>4</v>
      </c>
      <c r="J16" s="21">
        <v>2</v>
      </c>
      <c r="K16" s="16">
        <f>(CEILING((($F16-1+$B16+$H16-1)/$F16),1)*CEILING((($G16-1+$C16+$H16-1)/$G16),1)*$F16*$G16*$J16)/($B16*$C16)</f>
        <v>11.25</v>
      </c>
      <c r="L16" s="2">
        <v>1</v>
      </c>
      <c r="M16" s="9">
        <f t="shared" ref="M16:M18" si="1">((CEILING((($F16-2+$D16*2+$I16*2-2)/$F16),1)*CEILING((($G16-1+$E16+$I16-1)/$G16),1)*$F16*$G16*$J16)/($D16*2*$E16))/2</f>
        <v>5.25</v>
      </c>
      <c r="N16" s="2">
        <v>0.5</v>
      </c>
      <c r="O16" s="7">
        <f>K16+L16+M16+N16</f>
        <v>18</v>
      </c>
      <c r="P16" s="16">
        <v>1</v>
      </c>
      <c r="Q16" s="2">
        <v>0.5</v>
      </c>
      <c r="R16" s="7">
        <f>O16+P16+Q16</f>
        <v>19.5</v>
      </c>
      <c r="S16" s="53">
        <f t="shared" ref="S16:S18" si="2">(R16)/O16</f>
        <v>1.0833333333333333</v>
      </c>
    </row>
    <row r="17" spans="1:19" ht="15.75" customHeight="1">
      <c r="A17" s="49"/>
      <c r="B17" s="14">
        <v>8</v>
      </c>
      <c r="C17" s="2">
        <v>8</v>
      </c>
      <c r="D17" s="2">
        <v>4</v>
      </c>
      <c r="E17" s="2">
        <v>4</v>
      </c>
      <c r="F17" s="2">
        <v>4</v>
      </c>
      <c r="G17" s="2">
        <v>2</v>
      </c>
      <c r="H17" s="2">
        <v>8</v>
      </c>
      <c r="I17" s="2">
        <v>4</v>
      </c>
      <c r="J17" s="22">
        <v>2</v>
      </c>
      <c r="K17" s="16">
        <f>(CEILING((($F17-1+$B17+$H17-1)/$F17),1)*CEILING((($G17-1+$C17+$H17-1)/$G17),1)*$F17*$G17*$J17)/($B17*$C17)</f>
        <v>10</v>
      </c>
      <c r="L17" s="2">
        <v>1</v>
      </c>
      <c r="M17" s="9">
        <f t="shared" si="1"/>
        <v>4</v>
      </c>
      <c r="N17" s="2">
        <v>0.5</v>
      </c>
      <c r="O17" s="7">
        <f>K17+L17+M17+N17</f>
        <v>15.5</v>
      </c>
      <c r="P17" s="16">
        <v>1</v>
      </c>
      <c r="Q17" s="2">
        <v>0.5</v>
      </c>
      <c r="R17" s="7">
        <f>O17+P17+Q17</f>
        <v>17</v>
      </c>
      <c r="S17" s="53">
        <f t="shared" si="2"/>
        <v>1.096774193548387</v>
      </c>
    </row>
    <row r="18" spans="1:19" ht="15.75" customHeight="1">
      <c r="A18" s="49"/>
      <c r="B18" s="13">
        <v>8</v>
      </c>
      <c r="C18" s="3">
        <v>8</v>
      </c>
      <c r="D18" s="2">
        <v>4</v>
      </c>
      <c r="E18" s="2">
        <v>4</v>
      </c>
      <c r="F18" s="3">
        <v>8</v>
      </c>
      <c r="G18" s="3">
        <v>2</v>
      </c>
      <c r="H18" s="3">
        <v>8</v>
      </c>
      <c r="I18" s="3">
        <v>4</v>
      </c>
      <c r="J18" s="21">
        <v>2</v>
      </c>
      <c r="K18" s="16">
        <f>(CEILING((($F18-1+$B18+$H18-1)/$F18),1)*CEILING((($G18-1+$C18+$H18-1)/$G18),1)*$F18*$G18*$J18)/($B18*$C18)</f>
        <v>12</v>
      </c>
      <c r="L18" s="2">
        <v>1</v>
      </c>
      <c r="M18" s="9">
        <f t="shared" si="1"/>
        <v>6</v>
      </c>
      <c r="N18" s="2">
        <v>0.5</v>
      </c>
      <c r="O18" s="7">
        <f>K18+L18+M18+N18</f>
        <v>19.5</v>
      </c>
      <c r="P18" s="16">
        <v>1</v>
      </c>
      <c r="Q18" s="2">
        <v>0.5</v>
      </c>
      <c r="R18" s="7">
        <f>O18+P18+Q18</f>
        <v>21</v>
      </c>
      <c r="S18" s="53">
        <f t="shared" si="2"/>
        <v>1.0769230769230769</v>
      </c>
    </row>
    <row r="19" spans="1: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5.75" hidden="1" customHeight="1" thickBot="1">
      <c r="A20" s="45" t="s">
        <v>17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7"/>
    </row>
    <row r="21" spans="1:19" hidden="1">
      <c r="A21" s="48" t="s">
        <v>13</v>
      </c>
      <c r="B21" s="50" t="s">
        <v>4</v>
      </c>
      <c r="C21" s="35" t="s">
        <v>5</v>
      </c>
      <c r="D21" s="35" t="s">
        <v>6</v>
      </c>
      <c r="E21" s="35" t="s">
        <v>7</v>
      </c>
      <c r="F21" s="35" t="s">
        <v>0</v>
      </c>
      <c r="G21" s="35" t="s">
        <v>1</v>
      </c>
      <c r="H21" s="35" t="s">
        <v>2</v>
      </c>
      <c r="I21" s="35" t="s">
        <v>3</v>
      </c>
      <c r="J21" s="37" t="s">
        <v>8</v>
      </c>
      <c r="K21" s="39" t="s">
        <v>19</v>
      </c>
      <c r="L21" s="40"/>
      <c r="M21" s="40"/>
      <c r="N21" s="40"/>
      <c r="O21" s="41"/>
      <c r="P21" s="42" t="s">
        <v>12</v>
      </c>
      <c r="Q21" s="43"/>
      <c r="R21" s="44"/>
    </row>
    <row r="22" spans="1:19" ht="32.25" hidden="1" thickBot="1">
      <c r="A22" s="49"/>
      <c r="B22" s="51"/>
      <c r="C22" s="36"/>
      <c r="D22" s="36"/>
      <c r="E22" s="36"/>
      <c r="F22" s="36"/>
      <c r="G22" s="36"/>
      <c r="H22" s="36"/>
      <c r="I22" s="36"/>
      <c r="J22" s="38"/>
      <c r="K22" s="24" t="s">
        <v>15</v>
      </c>
      <c r="L22" s="10" t="s">
        <v>10</v>
      </c>
      <c r="M22" s="10" t="s">
        <v>11</v>
      </c>
      <c r="N22" s="10" t="s">
        <v>18</v>
      </c>
      <c r="O22" s="25" t="s">
        <v>14</v>
      </c>
      <c r="P22" s="28" t="s">
        <v>10</v>
      </c>
      <c r="Q22" s="11" t="s">
        <v>18</v>
      </c>
      <c r="R22" s="19" t="s">
        <v>14</v>
      </c>
    </row>
    <row r="23" spans="1:19" ht="15.75" hidden="1" customHeight="1">
      <c r="A23" s="49"/>
      <c r="B23" s="12">
        <v>8</v>
      </c>
      <c r="C23" s="9">
        <v>8</v>
      </c>
      <c r="D23" s="9">
        <v>4</v>
      </c>
      <c r="E23" s="9">
        <v>4</v>
      </c>
      <c r="F23" s="9">
        <v>4</v>
      </c>
      <c r="G23" s="9">
        <v>1</v>
      </c>
      <c r="H23" s="9">
        <v>1</v>
      </c>
      <c r="I23" s="9">
        <v>1</v>
      </c>
      <c r="J23" s="20">
        <v>2</v>
      </c>
      <c r="K23" s="26">
        <f>(CEILING((($F23-1+$B23+$H23-1)/$F23),1)*CEILING((($G23-1+$C23+$H23-1)/$G23),1)*$F23*$G23*$J23)/($B23*$C23)</f>
        <v>3</v>
      </c>
      <c r="L23" s="9">
        <v>1</v>
      </c>
      <c r="M23" s="9">
        <f>((CEILING((($F23-2+$D23*2+$I23*2-2)/$F23),1)*CEILING((($G23-1+$E23+$I23-1)/$G23),1)*$F23*$G23*$J23)/($D23*2*$E23))/2</f>
        <v>1.5</v>
      </c>
      <c r="N23" s="9">
        <v>0.5</v>
      </c>
      <c r="O23" s="18">
        <f>K23+L23+M23+N23</f>
        <v>6</v>
      </c>
      <c r="P23" s="26">
        <v>1</v>
      </c>
      <c r="Q23" s="9">
        <v>0.5</v>
      </c>
      <c r="R23" s="18">
        <f>O23+P23+Q23</f>
        <v>7.5</v>
      </c>
    </row>
    <row r="24" spans="1:19" ht="15.75" hidden="1" customHeight="1">
      <c r="A24" s="49"/>
      <c r="B24" s="13">
        <v>8</v>
      </c>
      <c r="C24" s="3">
        <v>8</v>
      </c>
      <c r="D24" s="2">
        <v>4</v>
      </c>
      <c r="E24" s="2">
        <v>4</v>
      </c>
      <c r="F24" s="3">
        <v>8</v>
      </c>
      <c r="G24" s="3">
        <v>1</v>
      </c>
      <c r="H24" s="3">
        <v>1</v>
      </c>
      <c r="I24" s="3">
        <v>1</v>
      </c>
      <c r="J24" s="21">
        <v>2</v>
      </c>
      <c r="K24" s="16">
        <f>(CEILING((($F24-1+$B24+$H24-1)/$F24),1)*CEILING((($G24-1+$C24+$H24-1)/$G24),1)*$F24*$G24*$J24)/($B24*$C24)</f>
        <v>4</v>
      </c>
      <c r="L24" s="2">
        <v>1</v>
      </c>
      <c r="M24" s="9">
        <f t="shared" ref="M24:M27" si="3">((CEILING((($F24-2+$D24*2+$I24*2-2)/$F24),1)*CEILING((($G24-1+$E24+$I24-1)/$G24),1)*$F24*$G24*$J24)/($D24*2*$E24))/2</f>
        <v>2</v>
      </c>
      <c r="N24" s="2">
        <v>0.5</v>
      </c>
      <c r="O24" s="7">
        <f>K24+L24+M24+N24</f>
        <v>7.5</v>
      </c>
      <c r="P24" s="16">
        <v>1</v>
      </c>
      <c r="Q24" s="2">
        <v>0.5</v>
      </c>
      <c r="R24" s="7">
        <f>O24+P24+Q24</f>
        <v>9</v>
      </c>
    </row>
    <row r="25" spans="1:19" ht="15.75" hidden="1" customHeight="1">
      <c r="A25" s="49"/>
      <c r="B25" s="14">
        <v>8</v>
      </c>
      <c r="C25" s="2">
        <v>8</v>
      </c>
      <c r="D25" s="2">
        <v>4</v>
      </c>
      <c r="E25" s="2">
        <v>4</v>
      </c>
      <c r="F25" s="2">
        <v>4</v>
      </c>
      <c r="G25" s="2">
        <v>2</v>
      </c>
      <c r="H25" s="2">
        <v>1</v>
      </c>
      <c r="I25" s="2">
        <v>1</v>
      </c>
      <c r="J25" s="22">
        <v>2</v>
      </c>
      <c r="K25" s="16">
        <f>(CEILING((($F25-1+$B25+$H25-1)/$F25),1)*CEILING((($G25-1+$C25+$H25-1)/$G25),1)*$F25*$G25*$J25)/($B25*$C25)</f>
        <v>3.75</v>
      </c>
      <c r="L25" s="2">
        <v>1</v>
      </c>
      <c r="M25" s="9">
        <f t="shared" si="3"/>
        <v>2.25</v>
      </c>
      <c r="N25" s="2">
        <v>0.5</v>
      </c>
      <c r="O25" s="7">
        <f>K25+L25+M25+N25</f>
        <v>7.5</v>
      </c>
      <c r="P25" s="16">
        <v>1</v>
      </c>
      <c r="Q25" s="2">
        <v>0.5</v>
      </c>
      <c r="R25" s="7">
        <f>O25+P25+Q25</f>
        <v>9</v>
      </c>
    </row>
    <row r="26" spans="1:19" ht="15.75" hidden="1" customHeight="1">
      <c r="A26" s="49"/>
      <c r="B26" s="13">
        <v>8</v>
      </c>
      <c r="C26" s="3">
        <v>8</v>
      </c>
      <c r="D26" s="2">
        <v>4</v>
      </c>
      <c r="E26" s="2">
        <v>4</v>
      </c>
      <c r="F26" s="3">
        <v>8</v>
      </c>
      <c r="G26" s="3">
        <v>2</v>
      </c>
      <c r="H26" s="3">
        <v>1</v>
      </c>
      <c r="I26" s="3">
        <v>1</v>
      </c>
      <c r="J26" s="21">
        <v>2</v>
      </c>
      <c r="K26" s="16">
        <f>(CEILING((($F26-1+$B26+$H26-1)/$F26),1)*CEILING((($G26-1+$C26+$H26-1)/$G26),1)*$F26*$G26*$J26)/($B26*$C26)</f>
        <v>5</v>
      </c>
      <c r="L26" s="2">
        <v>1</v>
      </c>
      <c r="M26" s="9">
        <f t="shared" si="3"/>
        <v>3</v>
      </c>
      <c r="N26" s="2">
        <v>0.5</v>
      </c>
      <c r="O26" s="7">
        <f>K26+L26+M26+N26</f>
        <v>9.5</v>
      </c>
      <c r="P26" s="16">
        <v>1</v>
      </c>
      <c r="Q26" s="2">
        <v>0.5</v>
      </c>
      <c r="R26" s="7">
        <f>O26+P26+Q26</f>
        <v>11</v>
      </c>
    </row>
    <row r="27" spans="1:19" ht="15.75" hidden="1" customHeight="1" thickBot="1">
      <c r="A27" s="52"/>
      <c r="B27" s="15">
        <v>8</v>
      </c>
      <c r="C27" s="6">
        <v>8</v>
      </c>
      <c r="D27" s="6">
        <v>4</v>
      </c>
      <c r="E27" s="6">
        <v>4</v>
      </c>
      <c r="F27" s="6">
        <v>4</v>
      </c>
      <c r="G27" s="6">
        <v>4</v>
      </c>
      <c r="H27" s="6">
        <v>1</v>
      </c>
      <c r="I27" s="6">
        <v>1</v>
      </c>
      <c r="J27" s="23">
        <v>2</v>
      </c>
      <c r="K27" s="17">
        <f>(CEILING((($F27-1+$B27+$H27-1)/$F27),1)*CEILING((($G27-1+$C27+$H27-1)/$G27),1)*$F27*$G27*$J27)/($B27*$C27)</f>
        <v>4.5</v>
      </c>
      <c r="L27" s="6">
        <v>1</v>
      </c>
      <c r="M27" s="9">
        <f t="shared" si="3"/>
        <v>3</v>
      </c>
      <c r="N27" s="6">
        <v>0.5</v>
      </c>
      <c r="O27" s="8">
        <f>K27+L27+M27+N27</f>
        <v>9</v>
      </c>
      <c r="P27" s="17">
        <v>1</v>
      </c>
      <c r="Q27" s="6">
        <v>0.5</v>
      </c>
      <c r="R27" s="8">
        <f>O27+P27+Q27</f>
        <v>10.5</v>
      </c>
    </row>
    <row r="28" spans="1:19" ht="15.75" hidden="1" customHeight="1" thickBot="1">
      <c r="A28" s="29"/>
      <c r="B28" s="30"/>
      <c r="C28" s="31"/>
      <c r="D28" s="31"/>
      <c r="E28" s="31"/>
      <c r="F28" s="31"/>
      <c r="G28" s="31"/>
      <c r="H28" s="31"/>
      <c r="I28" s="31"/>
      <c r="J28" s="32"/>
      <c r="K28" s="30"/>
      <c r="L28" s="31"/>
      <c r="M28" s="31"/>
      <c r="N28" s="31"/>
      <c r="O28" s="32"/>
      <c r="P28" s="30"/>
      <c r="Q28" s="31"/>
      <c r="R28" s="32"/>
    </row>
    <row r="29" spans="1:19" ht="15.75" hidden="1" customHeight="1" thickBot="1">
      <c r="A29" s="45" t="s">
        <v>17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7"/>
    </row>
    <row r="30" spans="1:19" hidden="1">
      <c r="A30" s="48" t="s">
        <v>13</v>
      </c>
      <c r="B30" s="50" t="s">
        <v>4</v>
      </c>
      <c r="C30" s="35" t="s">
        <v>5</v>
      </c>
      <c r="D30" s="35" t="s">
        <v>6</v>
      </c>
      <c r="E30" s="35" t="s">
        <v>7</v>
      </c>
      <c r="F30" s="35" t="s">
        <v>0</v>
      </c>
      <c r="G30" s="35" t="s">
        <v>1</v>
      </c>
      <c r="H30" s="35" t="s">
        <v>2</v>
      </c>
      <c r="I30" s="35" t="s">
        <v>3</v>
      </c>
      <c r="J30" s="37" t="s">
        <v>8</v>
      </c>
      <c r="K30" s="39" t="s">
        <v>19</v>
      </c>
      <c r="L30" s="40"/>
      <c r="M30" s="40"/>
      <c r="N30" s="40"/>
      <c r="O30" s="41"/>
      <c r="P30" s="42" t="s">
        <v>12</v>
      </c>
      <c r="Q30" s="43"/>
      <c r="R30" s="44"/>
    </row>
    <row r="31" spans="1:19" ht="32.25" hidden="1" thickBot="1">
      <c r="A31" s="49"/>
      <c r="B31" s="51"/>
      <c r="C31" s="36"/>
      <c r="D31" s="36"/>
      <c r="E31" s="36"/>
      <c r="F31" s="36"/>
      <c r="G31" s="36"/>
      <c r="H31" s="36"/>
      <c r="I31" s="36"/>
      <c r="J31" s="38"/>
      <c r="K31" s="24" t="s">
        <v>15</v>
      </c>
      <c r="L31" s="10" t="s">
        <v>10</v>
      </c>
      <c r="M31" s="10" t="s">
        <v>11</v>
      </c>
      <c r="N31" s="10" t="s">
        <v>18</v>
      </c>
      <c r="O31" s="25" t="s">
        <v>14</v>
      </c>
      <c r="P31" s="28" t="s">
        <v>10</v>
      </c>
      <c r="Q31" s="11" t="s">
        <v>18</v>
      </c>
      <c r="R31" s="19" t="s">
        <v>14</v>
      </c>
    </row>
    <row r="32" spans="1:19" ht="15.75" hidden="1" customHeight="1">
      <c r="A32" s="49"/>
      <c r="B32" s="12">
        <v>8</v>
      </c>
      <c r="C32" s="9">
        <v>8</v>
      </c>
      <c r="D32" s="9">
        <v>4</v>
      </c>
      <c r="E32" s="9">
        <v>4</v>
      </c>
      <c r="F32" s="9">
        <v>4</v>
      </c>
      <c r="G32" s="9">
        <v>1</v>
      </c>
      <c r="H32" s="9">
        <v>1</v>
      </c>
      <c r="I32" s="9">
        <v>4</v>
      </c>
      <c r="J32" s="20">
        <v>2</v>
      </c>
      <c r="K32" s="26">
        <f>(CEILING((($F32-1+$B32+$H32-1)/$F32),1)*CEILING((($G32-1+$C32+$H32-1)/$G32),1)*$F32*$G32*$J32)/($B32*$C32)</f>
        <v>3</v>
      </c>
      <c r="L32" s="9">
        <v>1</v>
      </c>
      <c r="M32" s="9">
        <f>((CEILING((($F32-2+$D32*2+$I32*2-2)/$F32),1)*CEILING((($G32-1+$E32+$I32-1)/$G32),1)*$F32*$G32*$J32)/($D32*2*$E32))/2</f>
        <v>3.5</v>
      </c>
      <c r="N32" s="9">
        <v>0.5</v>
      </c>
      <c r="O32" s="18">
        <f>K32+L32+M32+N32</f>
        <v>8</v>
      </c>
      <c r="P32" s="26">
        <v>1</v>
      </c>
      <c r="Q32" s="9">
        <v>0.5</v>
      </c>
      <c r="R32" s="18">
        <f>O32+P32+Q32</f>
        <v>9.5</v>
      </c>
    </row>
    <row r="33" spans="1:19" ht="15.75" hidden="1" customHeight="1">
      <c r="A33" s="49"/>
      <c r="B33" s="13">
        <v>8</v>
      </c>
      <c r="C33" s="3">
        <v>8</v>
      </c>
      <c r="D33" s="2">
        <v>4</v>
      </c>
      <c r="E33" s="2">
        <v>4</v>
      </c>
      <c r="F33" s="3">
        <v>8</v>
      </c>
      <c r="G33" s="3">
        <v>1</v>
      </c>
      <c r="H33" s="3">
        <v>1</v>
      </c>
      <c r="I33" s="3">
        <v>4</v>
      </c>
      <c r="J33" s="21">
        <v>2</v>
      </c>
      <c r="K33" s="16">
        <f>(CEILING((($F33-1+$B33+$H33-1)/$F33),1)*CEILING((($G33-1+$C33+$H33-1)/$G33),1)*$F33*$G33*$J33)/($B33*$C33)</f>
        <v>4</v>
      </c>
      <c r="L33" s="2">
        <v>1</v>
      </c>
      <c r="M33" s="9">
        <f t="shared" ref="M33:M36" si="4">((CEILING((($F33-2+$D33*2+$I33*2-2)/$F33),1)*CEILING((($G33-1+$E33+$I33-1)/$G33),1)*$F33*$G33*$J33)/($D33*2*$E33))/2</f>
        <v>5.25</v>
      </c>
      <c r="N33" s="2">
        <v>0.5</v>
      </c>
      <c r="O33" s="7">
        <f>K33+L33+M33+N33</f>
        <v>10.75</v>
      </c>
      <c r="P33" s="16">
        <v>1</v>
      </c>
      <c r="Q33" s="2">
        <v>0.5</v>
      </c>
      <c r="R33" s="7">
        <f>O33+P33+Q33</f>
        <v>12.25</v>
      </c>
    </row>
    <row r="34" spans="1:19" ht="15.75" hidden="1" customHeight="1">
      <c r="A34" s="49"/>
      <c r="B34" s="14">
        <v>8</v>
      </c>
      <c r="C34" s="2">
        <v>8</v>
      </c>
      <c r="D34" s="2">
        <v>4</v>
      </c>
      <c r="E34" s="2">
        <v>4</v>
      </c>
      <c r="F34" s="2">
        <v>4</v>
      </c>
      <c r="G34" s="2">
        <v>2</v>
      </c>
      <c r="H34" s="2">
        <v>1</v>
      </c>
      <c r="I34" s="2">
        <v>4</v>
      </c>
      <c r="J34" s="22">
        <v>2</v>
      </c>
      <c r="K34" s="16">
        <f>(CEILING((($F34-1+$B34+$H34-1)/$F34),1)*CEILING((($G34-1+$C34+$H34-1)/$G34),1)*$F34*$G34*$J34)/($B34*$C34)</f>
        <v>3.75</v>
      </c>
      <c r="L34" s="2">
        <v>1</v>
      </c>
      <c r="M34" s="9">
        <f t="shared" si="4"/>
        <v>4</v>
      </c>
      <c r="N34" s="2">
        <v>0.5</v>
      </c>
      <c r="O34" s="7">
        <f>K34+L34+M34+N34</f>
        <v>9.25</v>
      </c>
      <c r="P34" s="16">
        <v>1</v>
      </c>
      <c r="Q34" s="2">
        <v>0.5</v>
      </c>
      <c r="R34" s="7">
        <f>O34+P34+Q34</f>
        <v>10.75</v>
      </c>
    </row>
    <row r="35" spans="1:19" ht="15.75" hidden="1" customHeight="1">
      <c r="A35" s="49"/>
      <c r="B35" s="13">
        <v>8</v>
      </c>
      <c r="C35" s="3">
        <v>8</v>
      </c>
      <c r="D35" s="2">
        <v>4</v>
      </c>
      <c r="E35" s="2">
        <v>4</v>
      </c>
      <c r="F35" s="3">
        <v>8</v>
      </c>
      <c r="G35" s="3">
        <v>2</v>
      </c>
      <c r="H35" s="3">
        <v>1</v>
      </c>
      <c r="I35" s="3">
        <v>4</v>
      </c>
      <c r="J35" s="21">
        <v>2</v>
      </c>
      <c r="K35" s="16">
        <f>(CEILING((($F35-1+$B35+$H35-1)/$F35),1)*CEILING((($G35-1+$C35+$H35-1)/$G35),1)*$F35*$G35*$J35)/($B35*$C35)</f>
        <v>5</v>
      </c>
      <c r="L35" s="2">
        <v>1</v>
      </c>
      <c r="M35" s="9">
        <f t="shared" si="4"/>
        <v>6</v>
      </c>
      <c r="N35" s="2">
        <v>0.5</v>
      </c>
      <c r="O35" s="7">
        <f>K35+L35+M35+N35</f>
        <v>12.5</v>
      </c>
      <c r="P35" s="16">
        <v>1</v>
      </c>
      <c r="Q35" s="2">
        <v>0.5</v>
      </c>
      <c r="R35" s="7">
        <f>O35+P35+Q35</f>
        <v>14</v>
      </c>
    </row>
    <row r="36" spans="1:19" ht="15.75" hidden="1" customHeight="1" thickBot="1">
      <c r="A36" s="52"/>
      <c r="B36" s="15">
        <v>8</v>
      </c>
      <c r="C36" s="6">
        <v>8</v>
      </c>
      <c r="D36" s="6">
        <v>4</v>
      </c>
      <c r="E36" s="6">
        <v>4</v>
      </c>
      <c r="F36" s="6">
        <v>4</v>
      </c>
      <c r="G36" s="6">
        <v>4</v>
      </c>
      <c r="H36" s="6">
        <v>1</v>
      </c>
      <c r="I36" s="6">
        <v>4</v>
      </c>
      <c r="J36" s="23">
        <v>2</v>
      </c>
      <c r="K36" s="17">
        <f>(CEILING((($F36-1+$B36+$H36-1)/$F36),1)*CEILING((($G36-1+$C36+$H36-1)/$G36),1)*$F36*$G36*$J36)/($B36*$C36)</f>
        <v>4.5</v>
      </c>
      <c r="L36" s="6">
        <v>1</v>
      </c>
      <c r="M36" s="9">
        <f t="shared" si="4"/>
        <v>6</v>
      </c>
      <c r="N36" s="6">
        <v>0.5</v>
      </c>
      <c r="O36" s="8">
        <f>K36+L36+M36+N36</f>
        <v>12</v>
      </c>
      <c r="P36" s="17">
        <v>1</v>
      </c>
      <c r="Q36" s="6">
        <v>0.5</v>
      </c>
      <c r="R36" s="8">
        <f>O36+P36+Q36</f>
        <v>13.5</v>
      </c>
    </row>
    <row r="37" spans="1:19" ht="16.5" thickBo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7.25" thickBot="1">
      <c r="A38" s="45" t="s">
        <v>17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7"/>
    </row>
    <row r="39" spans="1:19">
      <c r="A39" s="48" t="s">
        <v>20</v>
      </c>
      <c r="B39" s="50" t="s">
        <v>4</v>
      </c>
      <c r="C39" s="35" t="s">
        <v>5</v>
      </c>
      <c r="D39" s="35" t="s">
        <v>6</v>
      </c>
      <c r="E39" s="35" t="s">
        <v>7</v>
      </c>
      <c r="F39" s="35" t="s">
        <v>0</v>
      </c>
      <c r="G39" s="35" t="s">
        <v>1</v>
      </c>
      <c r="H39" s="35" t="s">
        <v>2</v>
      </c>
      <c r="I39" s="35" t="s">
        <v>3</v>
      </c>
      <c r="J39" s="37" t="s">
        <v>8</v>
      </c>
      <c r="K39" s="39" t="s">
        <v>19</v>
      </c>
      <c r="L39" s="40"/>
      <c r="M39" s="40"/>
      <c r="N39" s="40"/>
      <c r="O39" s="41"/>
      <c r="P39" s="42" t="s">
        <v>12</v>
      </c>
      <c r="Q39" s="43"/>
      <c r="R39" s="44"/>
      <c r="S39" s="33" t="s">
        <v>9</v>
      </c>
    </row>
    <row r="40" spans="1:19" ht="32.25" thickBot="1">
      <c r="A40" s="49"/>
      <c r="B40" s="51"/>
      <c r="C40" s="36"/>
      <c r="D40" s="36"/>
      <c r="E40" s="36"/>
      <c r="F40" s="36"/>
      <c r="G40" s="36"/>
      <c r="H40" s="36"/>
      <c r="I40" s="36"/>
      <c r="J40" s="38"/>
      <c r="K40" s="24" t="s">
        <v>15</v>
      </c>
      <c r="L40" s="10" t="s">
        <v>10</v>
      </c>
      <c r="M40" s="10" t="s">
        <v>11</v>
      </c>
      <c r="N40" s="10" t="s">
        <v>18</v>
      </c>
      <c r="O40" s="25" t="s">
        <v>23</v>
      </c>
      <c r="P40" s="28" t="s">
        <v>10</v>
      </c>
      <c r="Q40" s="11" t="s">
        <v>18</v>
      </c>
      <c r="R40" s="19" t="s">
        <v>14</v>
      </c>
      <c r="S40" s="34"/>
    </row>
    <row r="41" spans="1:19">
      <c r="A41" s="49"/>
      <c r="B41" s="12">
        <v>4</v>
      </c>
      <c r="C41" s="9">
        <v>8</v>
      </c>
      <c r="D41" s="9">
        <v>2</v>
      </c>
      <c r="E41" s="9">
        <v>4</v>
      </c>
      <c r="F41" s="9">
        <v>4</v>
      </c>
      <c r="G41" s="9">
        <v>1</v>
      </c>
      <c r="H41" s="9">
        <v>8</v>
      </c>
      <c r="I41" s="9">
        <v>4</v>
      </c>
      <c r="J41" s="20">
        <v>1</v>
      </c>
      <c r="K41" s="26">
        <f>(CEILING((($F41-1+$B41+$H41-1)/$F41),1)*CEILING((($G41-1+$C41+$H41-1)/$G41),1)*$F41*$G41*$J41)/($B41*$C41)</f>
        <v>7.5</v>
      </c>
      <c r="L41" s="9">
        <v>1</v>
      </c>
      <c r="M41" s="9">
        <f>((CEILING((($F41-2+$D41*2+$I41*2-2)/$F41),1)*CEILING((($G41-1+$E41+$I41-1)/$G41),1)*$F41*$G41*$J41)/($D41*2*$E41))/2</f>
        <v>2.625</v>
      </c>
      <c r="N41" s="9">
        <v>0.5</v>
      </c>
      <c r="O41" s="18">
        <f>K41+L41+M41+N41</f>
        <v>11.625</v>
      </c>
      <c r="P41" s="26">
        <v>1</v>
      </c>
      <c r="Q41" s="9">
        <v>0.5</v>
      </c>
      <c r="R41" s="18">
        <f>O41+P41+Q41</f>
        <v>13.125</v>
      </c>
      <c r="S41" s="27">
        <f>(R41)/O15</f>
        <v>0.91304347826086951</v>
      </c>
    </row>
    <row r="42" spans="1:19">
      <c r="A42" s="49"/>
      <c r="B42" s="13">
        <v>4</v>
      </c>
      <c r="C42" s="3">
        <v>8</v>
      </c>
      <c r="D42" s="2">
        <v>2</v>
      </c>
      <c r="E42" s="2">
        <v>4</v>
      </c>
      <c r="F42" s="3">
        <v>8</v>
      </c>
      <c r="G42" s="3">
        <v>1</v>
      </c>
      <c r="H42" s="3">
        <v>8</v>
      </c>
      <c r="I42" s="3">
        <v>4</v>
      </c>
      <c r="J42" s="21">
        <v>1</v>
      </c>
      <c r="K42" s="16">
        <f>(CEILING((($F42-1+$B42+$H42-1)/$F42),1)*CEILING((($G42-1+$C42+$H42-1)/$G42),1)*$F42*$G42*$J42)/($B42*$C42)</f>
        <v>11.25</v>
      </c>
      <c r="L42" s="2">
        <v>1</v>
      </c>
      <c r="M42" s="9">
        <f t="shared" ref="M42:M44" si="5">((CEILING((($F42-2+$D42*2+$I42*2-2)/$F42),1)*CEILING((($G42-1+$E42+$I42-1)/$G42),1)*$F42*$G42*$J42)/($D42*2*$E42))/2</f>
        <v>3.5</v>
      </c>
      <c r="N42" s="2">
        <v>0.5</v>
      </c>
      <c r="O42" s="7">
        <f>K42+L42+M42+N42</f>
        <v>16.25</v>
      </c>
      <c r="P42" s="16">
        <v>1</v>
      </c>
      <c r="Q42" s="2">
        <v>0.5</v>
      </c>
      <c r="R42" s="7">
        <f>O42+P42+Q42</f>
        <v>17.75</v>
      </c>
      <c r="S42" s="27">
        <f>(R42)/O16</f>
        <v>0.98611111111111116</v>
      </c>
    </row>
    <row r="43" spans="1:19">
      <c r="A43" s="49"/>
      <c r="B43" s="14">
        <v>4</v>
      </c>
      <c r="C43" s="2">
        <v>8</v>
      </c>
      <c r="D43" s="2">
        <v>2</v>
      </c>
      <c r="E43" s="2">
        <v>4</v>
      </c>
      <c r="F43" s="2">
        <v>4</v>
      </c>
      <c r="G43" s="2">
        <v>2</v>
      </c>
      <c r="H43" s="2">
        <v>8</v>
      </c>
      <c r="I43" s="2">
        <v>4</v>
      </c>
      <c r="J43" s="22">
        <v>1</v>
      </c>
      <c r="K43" s="16">
        <f>(CEILING((($F43-1+$B43+$H43-1)/$F43),1)*CEILING((($G43-1+$C43+$H43-1)/$G43),1)*$F43*$G43*$J43)/($B43*$C43)</f>
        <v>8</v>
      </c>
      <c r="L43" s="2">
        <v>1</v>
      </c>
      <c r="M43" s="9">
        <f t="shared" si="5"/>
        <v>3</v>
      </c>
      <c r="N43" s="2">
        <v>0.5</v>
      </c>
      <c r="O43" s="7">
        <f>K43+L43+M43+N43</f>
        <v>12.5</v>
      </c>
      <c r="P43" s="16">
        <v>1</v>
      </c>
      <c r="Q43" s="2">
        <v>0.5</v>
      </c>
      <c r="R43" s="7">
        <f>O43+P43+Q43</f>
        <v>14</v>
      </c>
      <c r="S43" s="27">
        <f>(R43)/O17</f>
        <v>0.90322580645161288</v>
      </c>
    </row>
    <row r="44" spans="1:19">
      <c r="A44" s="49"/>
      <c r="B44" s="13">
        <v>4</v>
      </c>
      <c r="C44" s="3">
        <v>8</v>
      </c>
      <c r="D44" s="2">
        <v>2</v>
      </c>
      <c r="E44" s="2">
        <v>4</v>
      </c>
      <c r="F44" s="3">
        <v>8</v>
      </c>
      <c r="G44" s="3">
        <v>2</v>
      </c>
      <c r="H44" s="3">
        <v>8</v>
      </c>
      <c r="I44" s="3">
        <v>4</v>
      </c>
      <c r="J44" s="21">
        <v>1</v>
      </c>
      <c r="K44" s="16">
        <f>(CEILING((($F44-1+$B44+$H44-1)/$F44),1)*CEILING((($G44-1+$C44+$H44-1)/$G44),1)*$F44*$G44*$J44)/($B44*$C44)</f>
        <v>12</v>
      </c>
      <c r="L44" s="2">
        <v>1</v>
      </c>
      <c r="M44" s="9">
        <f t="shared" si="5"/>
        <v>4</v>
      </c>
      <c r="N44" s="2">
        <v>0.5</v>
      </c>
      <c r="O44" s="7">
        <f>K44+L44+M44+N44</f>
        <v>17.5</v>
      </c>
      <c r="P44" s="16">
        <v>1</v>
      </c>
      <c r="Q44" s="2">
        <v>0.5</v>
      </c>
      <c r="R44" s="7">
        <f>O44+P44+Q44</f>
        <v>19</v>
      </c>
      <c r="S44" s="27">
        <f>(R44)/O18</f>
        <v>0.97435897435897434</v>
      </c>
    </row>
    <row r="45" spans="1:19" ht="16.5" thickBot="1"/>
    <row r="46" spans="1:19" ht="15.75" customHeight="1" thickBot="1">
      <c r="A46" s="45" t="s">
        <v>17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7"/>
    </row>
    <row r="47" spans="1:19">
      <c r="A47" s="48" t="s">
        <v>13</v>
      </c>
      <c r="B47" s="50" t="s">
        <v>4</v>
      </c>
      <c r="C47" s="35" t="s">
        <v>5</v>
      </c>
      <c r="D47" s="35" t="s">
        <v>6</v>
      </c>
      <c r="E47" s="35" t="s">
        <v>7</v>
      </c>
      <c r="F47" s="35" t="s">
        <v>0</v>
      </c>
      <c r="G47" s="35" t="s">
        <v>1</v>
      </c>
      <c r="H47" s="35" t="s">
        <v>2</v>
      </c>
      <c r="I47" s="35" t="s">
        <v>3</v>
      </c>
      <c r="J47" s="37" t="s">
        <v>8</v>
      </c>
      <c r="K47" s="39" t="s">
        <v>19</v>
      </c>
      <c r="L47" s="40"/>
      <c r="M47" s="40"/>
      <c r="N47" s="40"/>
      <c r="O47" s="41"/>
      <c r="P47" s="42" t="s">
        <v>12</v>
      </c>
      <c r="Q47" s="43"/>
      <c r="R47" s="44"/>
      <c r="S47" s="33" t="s">
        <v>9</v>
      </c>
    </row>
    <row r="48" spans="1:19" ht="32.25" thickBot="1">
      <c r="A48" s="49"/>
      <c r="B48" s="51"/>
      <c r="C48" s="36"/>
      <c r="D48" s="36"/>
      <c r="E48" s="36"/>
      <c r="F48" s="36"/>
      <c r="G48" s="36"/>
      <c r="H48" s="36"/>
      <c r="I48" s="36"/>
      <c r="J48" s="38"/>
      <c r="K48" s="24" t="s">
        <v>15</v>
      </c>
      <c r="L48" s="10" t="s">
        <v>10</v>
      </c>
      <c r="M48" s="10" t="s">
        <v>11</v>
      </c>
      <c r="N48" s="10" t="s">
        <v>18</v>
      </c>
      <c r="O48" s="25" t="s">
        <v>14</v>
      </c>
      <c r="P48" s="28" t="s">
        <v>10</v>
      </c>
      <c r="Q48" s="11" t="s">
        <v>18</v>
      </c>
      <c r="R48" s="19" t="s">
        <v>14</v>
      </c>
      <c r="S48" s="34"/>
    </row>
    <row r="49" spans="1:23" ht="15.75" customHeight="1">
      <c r="A49" s="49"/>
      <c r="B49" s="12">
        <v>8</v>
      </c>
      <c r="C49" s="9">
        <v>8</v>
      </c>
      <c r="D49" s="9">
        <v>4</v>
      </c>
      <c r="E49" s="9">
        <v>4</v>
      </c>
      <c r="F49" s="9">
        <v>16</v>
      </c>
      <c r="G49" s="9">
        <v>1</v>
      </c>
      <c r="H49" s="9">
        <v>8</v>
      </c>
      <c r="I49" s="9">
        <v>4</v>
      </c>
      <c r="J49" s="20">
        <v>2</v>
      </c>
      <c r="K49" s="26">
        <f>(CEILING((($F49-1+$B49+$H49-1)/$F49),1)*CEILING((($G49-1+$C49+$H49-1)/$G49),1)*$F49*$G49*$J49)/($B49*$C49)</f>
        <v>15</v>
      </c>
      <c r="L49" s="9">
        <v>1</v>
      </c>
      <c r="M49" s="9">
        <f>((CEILING((($F49-2+$D49*2+$I49*2-2)/$F49),1)*CEILING((($G49-1+$E49+$I49-1)/$G49),1)*$F49*$G49*$J49)/($D49*2*$E49))/2</f>
        <v>7</v>
      </c>
      <c r="N49" s="9">
        <v>0.5</v>
      </c>
      <c r="O49" s="18">
        <f>K49+L49+M49+N49</f>
        <v>23.5</v>
      </c>
      <c r="P49" s="26">
        <v>1</v>
      </c>
      <c r="Q49" s="9">
        <v>0.5</v>
      </c>
      <c r="R49" s="18">
        <f>O49+P49+Q49</f>
        <v>25</v>
      </c>
      <c r="S49" s="53">
        <f>(R49)/O49</f>
        <v>1.0638297872340425</v>
      </c>
    </row>
    <row r="50" spans="1:23" ht="15.75" customHeight="1">
      <c r="A50" s="49"/>
      <c r="B50" s="13">
        <v>8</v>
      </c>
      <c r="C50" s="3">
        <v>8</v>
      </c>
      <c r="D50" s="2">
        <v>4</v>
      </c>
      <c r="E50" s="2">
        <v>4</v>
      </c>
      <c r="F50" s="3">
        <v>32</v>
      </c>
      <c r="G50" s="3">
        <v>1</v>
      </c>
      <c r="H50" s="3">
        <v>8</v>
      </c>
      <c r="I50" s="3">
        <v>4</v>
      </c>
      <c r="J50" s="21">
        <v>2</v>
      </c>
      <c r="K50" s="16">
        <f>(CEILING((($F50-1+$B50+$H50-1)/$F50),1)*CEILING((($G50-1+$C50+$H50-1)/$G50),1)*$F50*$G50*$J50)/($B50*$C50)</f>
        <v>30</v>
      </c>
      <c r="L50" s="2">
        <v>1</v>
      </c>
      <c r="M50" s="9">
        <f t="shared" ref="M50:M52" si="6">((CEILING((($F50-2+$D50*2+$I50*2-2)/$F50),1)*CEILING((($G50-1+$E50+$I50-1)/$G50),1)*$F50*$G50*$J50)/($D50*2*$E50))/2</f>
        <v>14</v>
      </c>
      <c r="N50" s="2">
        <v>0.5</v>
      </c>
      <c r="O50" s="7">
        <f>K50+L50+M50+N50</f>
        <v>45.5</v>
      </c>
      <c r="P50" s="16">
        <v>1</v>
      </c>
      <c r="Q50" s="2">
        <v>0.5</v>
      </c>
      <c r="R50" s="7">
        <f>O50+P50+Q50</f>
        <v>47</v>
      </c>
      <c r="S50" s="53">
        <f t="shared" ref="S50:S52" si="7">(R50)/O50</f>
        <v>1.0329670329670331</v>
      </c>
    </row>
    <row r="51" spans="1:23" ht="15.75" customHeight="1">
      <c r="A51" s="49"/>
      <c r="B51" s="14">
        <v>8</v>
      </c>
      <c r="C51" s="2">
        <v>8</v>
      </c>
      <c r="D51" s="2">
        <v>4</v>
      </c>
      <c r="E51" s="2">
        <v>4</v>
      </c>
      <c r="F51" s="2">
        <v>16</v>
      </c>
      <c r="G51" s="2">
        <v>2</v>
      </c>
      <c r="H51" s="2">
        <v>8</v>
      </c>
      <c r="I51" s="2">
        <v>4</v>
      </c>
      <c r="J51" s="22">
        <v>2</v>
      </c>
      <c r="K51" s="16">
        <f>(CEILING((($F51-1+$B51+$H51-1)/$F51),1)*CEILING((($G51-1+$C51+$H51-1)/$G51),1)*$F51*$G51*$J51)/($B51*$C51)</f>
        <v>16</v>
      </c>
      <c r="L51" s="2">
        <v>1</v>
      </c>
      <c r="M51" s="9">
        <f t="shared" si="6"/>
        <v>8</v>
      </c>
      <c r="N51" s="2">
        <v>0.5</v>
      </c>
      <c r="O51" s="7">
        <f>K51+L51+M51+N51</f>
        <v>25.5</v>
      </c>
      <c r="P51" s="16">
        <v>1</v>
      </c>
      <c r="Q51" s="2">
        <v>0.5</v>
      </c>
      <c r="R51" s="7">
        <f>O51+P51+Q51</f>
        <v>27</v>
      </c>
      <c r="S51" s="53">
        <f t="shared" si="7"/>
        <v>1.0588235294117647</v>
      </c>
    </row>
    <row r="52" spans="1:23" ht="15.75" customHeight="1">
      <c r="A52" s="49"/>
      <c r="B52" s="13">
        <v>8</v>
      </c>
      <c r="C52" s="3">
        <v>8</v>
      </c>
      <c r="D52" s="2">
        <v>4</v>
      </c>
      <c r="E52" s="2">
        <v>4</v>
      </c>
      <c r="F52" s="3">
        <v>32</v>
      </c>
      <c r="G52" s="3">
        <v>2</v>
      </c>
      <c r="H52" s="3">
        <v>8</v>
      </c>
      <c r="I52" s="3">
        <v>4</v>
      </c>
      <c r="J52" s="21">
        <v>2</v>
      </c>
      <c r="K52" s="16">
        <f>(CEILING((($F52-1+$B52+$H52-1)/$F52),1)*CEILING((($G52-1+$C52+$H52-1)/$G52),1)*$F52*$G52*$J52)/($B52*$C52)</f>
        <v>32</v>
      </c>
      <c r="L52" s="2">
        <v>1</v>
      </c>
      <c r="M52" s="9">
        <f t="shared" si="6"/>
        <v>16</v>
      </c>
      <c r="N52" s="2">
        <v>0.5</v>
      </c>
      <c r="O52" s="7">
        <f>K52+L52+M52+N52</f>
        <v>49.5</v>
      </c>
      <c r="P52" s="16">
        <v>1</v>
      </c>
      <c r="Q52" s="2">
        <v>0.5</v>
      </c>
      <c r="R52" s="7">
        <f>O52+P52+Q52</f>
        <v>51</v>
      </c>
      <c r="S52" s="53">
        <f t="shared" si="7"/>
        <v>1.0303030303030303</v>
      </c>
    </row>
    <row r="53" spans="1:23" ht="16.5" thickBot="1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23" ht="17.25" thickBot="1">
      <c r="A54" s="45" t="s">
        <v>17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7"/>
    </row>
    <row r="55" spans="1:23">
      <c r="A55" s="48" t="s">
        <v>20</v>
      </c>
      <c r="B55" s="50" t="s">
        <v>4</v>
      </c>
      <c r="C55" s="35" t="s">
        <v>5</v>
      </c>
      <c r="D55" s="35" t="s">
        <v>6</v>
      </c>
      <c r="E55" s="35" t="s">
        <v>7</v>
      </c>
      <c r="F55" s="35" t="s">
        <v>0</v>
      </c>
      <c r="G55" s="35" t="s">
        <v>1</v>
      </c>
      <c r="H55" s="35" t="s">
        <v>2</v>
      </c>
      <c r="I55" s="35" t="s">
        <v>3</v>
      </c>
      <c r="J55" s="37" t="s">
        <v>8</v>
      </c>
      <c r="K55" s="39" t="s">
        <v>19</v>
      </c>
      <c r="L55" s="40"/>
      <c r="M55" s="40"/>
      <c r="N55" s="40"/>
      <c r="O55" s="41"/>
      <c r="P55" s="42" t="s">
        <v>12</v>
      </c>
      <c r="Q55" s="43"/>
      <c r="R55" s="44"/>
      <c r="S55" s="33" t="s">
        <v>9</v>
      </c>
    </row>
    <row r="56" spans="1:23" ht="32.25" thickBot="1">
      <c r="A56" s="49"/>
      <c r="B56" s="51"/>
      <c r="C56" s="36"/>
      <c r="D56" s="36"/>
      <c r="E56" s="36"/>
      <c r="F56" s="36"/>
      <c r="G56" s="36"/>
      <c r="H56" s="36"/>
      <c r="I56" s="36"/>
      <c r="J56" s="38"/>
      <c r="K56" s="24" t="s">
        <v>15</v>
      </c>
      <c r="L56" s="10" t="s">
        <v>10</v>
      </c>
      <c r="M56" s="10" t="s">
        <v>11</v>
      </c>
      <c r="N56" s="10" t="s">
        <v>18</v>
      </c>
      <c r="O56" s="25" t="s">
        <v>14</v>
      </c>
      <c r="P56" s="28" t="s">
        <v>10</v>
      </c>
      <c r="Q56" s="11" t="s">
        <v>18</v>
      </c>
      <c r="R56" s="19" t="s">
        <v>14</v>
      </c>
      <c r="S56" s="34"/>
    </row>
    <row r="57" spans="1:23">
      <c r="A57" s="49"/>
      <c r="B57" s="12">
        <v>4</v>
      </c>
      <c r="C57" s="9">
        <v>8</v>
      </c>
      <c r="D57" s="9">
        <v>2</v>
      </c>
      <c r="E57" s="9">
        <v>4</v>
      </c>
      <c r="F57" s="9">
        <v>16</v>
      </c>
      <c r="G57" s="9">
        <v>1</v>
      </c>
      <c r="H57" s="9">
        <v>8</v>
      </c>
      <c r="I57" s="9">
        <v>4</v>
      </c>
      <c r="J57" s="20">
        <v>1</v>
      </c>
      <c r="K57" s="26">
        <f>(CEILING((($F57-1+$B57+$H57-1)/$F57),1)*CEILING((($G57-1+$C57+$H57-1)/$G57),1)*$F57*$G57*$J57)/($B57*$C57)</f>
        <v>15</v>
      </c>
      <c r="L57" s="9">
        <v>1</v>
      </c>
      <c r="M57" s="9">
        <f>((CEILING((($F57-2+$D57*2+$I57*2-2)/$F57),1)*CEILING((($G57-1+$E57+$I57-1)/$G57),1)*$F57*$G57*$J57)/($D57*2*$E57))/2</f>
        <v>7</v>
      </c>
      <c r="N57" s="9">
        <v>0.5</v>
      </c>
      <c r="O57" s="18">
        <f>K57+L57+M57+N57</f>
        <v>23.5</v>
      </c>
      <c r="P57" s="26">
        <v>1</v>
      </c>
      <c r="Q57" s="9">
        <v>0.5</v>
      </c>
      <c r="R57" s="18">
        <f>O57+P57+Q57</f>
        <v>25</v>
      </c>
      <c r="S57" s="53">
        <f>(R57)/O49</f>
        <v>1.0638297872340425</v>
      </c>
    </row>
    <row r="58" spans="1:23">
      <c r="A58" s="49"/>
      <c r="B58" s="13">
        <v>4</v>
      </c>
      <c r="C58" s="3">
        <v>8</v>
      </c>
      <c r="D58" s="2">
        <v>2</v>
      </c>
      <c r="E58" s="2">
        <v>4</v>
      </c>
      <c r="F58" s="3">
        <v>32</v>
      </c>
      <c r="G58" s="3">
        <v>1</v>
      </c>
      <c r="H58" s="3">
        <v>8</v>
      </c>
      <c r="I58" s="3">
        <v>4</v>
      </c>
      <c r="J58" s="21">
        <v>1</v>
      </c>
      <c r="K58" s="16">
        <f>(CEILING((($F58-1+$B58+$H58-1)/$F58),1)*CEILING((($G58-1+$C58+$H58-1)/$G58),1)*$F58*$G58*$J58)/($B58*$C58)</f>
        <v>30</v>
      </c>
      <c r="L58" s="2">
        <v>1</v>
      </c>
      <c r="M58" s="9">
        <f t="shared" ref="M58:M60" si="8">((CEILING((($F58-2+$D58*2+$I58*2-2)/$F58),1)*CEILING((($G58-1+$E58+$I58-1)/$G58),1)*$F58*$G58*$J58)/($D58*2*$E58))/2</f>
        <v>14</v>
      </c>
      <c r="N58" s="2">
        <v>0.5</v>
      </c>
      <c r="O58" s="7">
        <f>K58+L58+M58+N58</f>
        <v>45.5</v>
      </c>
      <c r="P58" s="16">
        <v>1</v>
      </c>
      <c r="Q58" s="2">
        <v>0.5</v>
      </c>
      <c r="R58" s="7">
        <f>O58+P58+Q58</f>
        <v>47</v>
      </c>
      <c r="S58" s="53">
        <f>(R58)/O50</f>
        <v>1.0329670329670331</v>
      </c>
    </row>
    <row r="59" spans="1:23">
      <c r="A59" s="49"/>
      <c r="B59" s="14">
        <v>4</v>
      </c>
      <c r="C59" s="2">
        <v>8</v>
      </c>
      <c r="D59" s="2">
        <v>2</v>
      </c>
      <c r="E59" s="2">
        <v>4</v>
      </c>
      <c r="F59" s="2">
        <v>16</v>
      </c>
      <c r="G59" s="2">
        <v>2</v>
      </c>
      <c r="H59" s="2">
        <v>8</v>
      </c>
      <c r="I59" s="2">
        <v>4</v>
      </c>
      <c r="J59" s="22">
        <v>1</v>
      </c>
      <c r="K59" s="16">
        <f>(CEILING((($F59-1+$B59+$H59-1)/$F59),1)*CEILING((($G59-1+$C59+$H59-1)/$G59),1)*$F59*$G59*$J59)/($B59*$C59)</f>
        <v>16</v>
      </c>
      <c r="L59" s="2">
        <v>1</v>
      </c>
      <c r="M59" s="9">
        <f t="shared" si="8"/>
        <v>8</v>
      </c>
      <c r="N59" s="2">
        <v>0.5</v>
      </c>
      <c r="O59" s="7">
        <f>K59+L59+M59+N59</f>
        <v>25.5</v>
      </c>
      <c r="P59" s="16">
        <v>1</v>
      </c>
      <c r="Q59" s="2">
        <v>0.5</v>
      </c>
      <c r="R59" s="7">
        <f>O59+P59+Q59</f>
        <v>27</v>
      </c>
      <c r="S59" s="53">
        <f>(R59)/O51</f>
        <v>1.0588235294117647</v>
      </c>
    </row>
    <row r="60" spans="1:23">
      <c r="A60" s="49"/>
      <c r="B60" s="13">
        <v>4</v>
      </c>
      <c r="C60" s="3">
        <v>8</v>
      </c>
      <c r="D60" s="2">
        <v>2</v>
      </c>
      <c r="E60" s="2">
        <v>4</v>
      </c>
      <c r="F60" s="3">
        <v>32</v>
      </c>
      <c r="G60" s="3">
        <v>2</v>
      </c>
      <c r="H60" s="3">
        <v>8</v>
      </c>
      <c r="I60" s="3">
        <v>4</v>
      </c>
      <c r="J60" s="21">
        <v>1</v>
      </c>
      <c r="K60" s="16">
        <f>(CEILING((($F60-1+$B60+$H60-1)/$F60),1)*CEILING((($G60-1+$C60+$H60-1)/$G60),1)*$F60*$G60*$J60)/($B60*$C60)</f>
        <v>32</v>
      </c>
      <c r="L60" s="2">
        <v>1</v>
      </c>
      <c r="M60" s="9">
        <f t="shared" si="8"/>
        <v>16</v>
      </c>
      <c r="N60" s="2">
        <v>0.5</v>
      </c>
      <c r="O60" s="7">
        <f>K60+L60+M60+N60</f>
        <v>49.5</v>
      </c>
      <c r="P60" s="16">
        <v>1</v>
      </c>
      <c r="Q60" s="2">
        <v>0.5</v>
      </c>
      <c r="R60" s="7">
        <f>O60+P60+Q60</f>
        <v>51</v>
      </c>
      <c r="S60" s="53">
        <f>(R60)/O52</f>
        <v>1.0303030303030303</v>
      </c>
    </row>
    <row r="61" spans="1:23" ht="16.5" thickBot="1"/>
    <row r="62" spans="1:23" ht="15.75" customHeight="1" thickBot="1">
      <c r="A62" s="45" t="s">
        <v>17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7"/>
    </row>
    <row r="63" spans="1:23">
      <c r="A63" s="48" t="s">
        <v>24</v>
      </c>
      <c r="B63" s="50" t="s">
        <v>4</v>
      </c>
      <c r="C63" s="35" t="s">
        <v>5</v>
      </c>
      <c r="D63" s="35" t="s">
        <v>6</v>
      </c>
      <c r="E63" s="35" t="s">
        <v>7</v>
      </c>
      <c r="F63" s="35" t="s">
        <v>0</v>
      </c>
      <c r="G63" s="35" t="s">
        <v>1</v>
      </c>
      <c r="H63" s="35" t="s">
        <v>2</v>
      </c>
      <c r="I63" s="35" t="s">
        <v>3</v>
      </c>
      <c r="J63" s="37" t="s">
        <v>8</v>
      </c>
      <c r="K63" s="39" t="s">
        <v>19</v>
      </c>
      <c r="L63" s="40"/>
      <c r="M63" s="40"/>
      <c r="N63" s="40"/>
      <c r="O63" s="41"/>
      <c r="P63" s="42" t="s">
        <v>12</v>
      </c>
      <c r="Q63" s="43"/>
      <c r="R63" s="44"/>
      <c r="S63" s="33"/>
      <c r="U63" s="42" t="s">
        <v>26</v>
      </c>
      <c r="V63" s="43"/>
      <c r="W63" s="33" t="s">
        <v>9</v>
      </c>
    </row>
    <row r="64" spans="1:23" ht="63.75" thickBot="1">
      <c r="A64" s="49"/>
      <c r="B64" s="51"/>
      <c r="C64" s="36"/>
      <c r="D64" s="36"/>
      <c r="E64" s="36"/>
      <c r="F64" s="36"/>
      <c r="G64" s="36"/>
      <c r="H64" s="36"/>
      <c r="I64" s="36"/>
      <c r="J64" s="38"/>
      <c r="K64" s="24" t="s">
        <v>15</v>
      </c>
      <c r="L64" s="10" t="s">
        <v>10</v>
      </c>
      <c r="M64" s="10" t="s">
        <v>11</v>
      </c>
      <c r="N64" s="10" t="s">
        <v>18</v>
      </c>
      <c r="O64" s="25" t="s">
        <v>14</v>
      </c>
      <c r="P64" s="28" t="s">
        <v>10</v>
      </c>
      <c r="Q64" s="11" t="s">
        <v>18</v>
      </c>
      <c r="R64" s="19" t="s">
        <v>14</v>
      </c>
      <c r="S64" s="34"/>
      <c r="U64" s="25" t="s">
        <v>14</v>
      </c>
      <c r="V64" s="19" t="s">
        <v>14</v>
      </c>
      <c r="W64" s="34"/>
    </row>
    <row r="65" spans="1:23" ht="15.75" customHeight="1">
      <c r="A65" s="49"/>
      <c r="B65" s="12">
        <v>4</v>
      </c>
      <c r="C65" s="9">
        <v>16</v>
      </c>
      <c r="D65" s="9">
        <f>B65/2</f>
        <v>2</v>
      </c>
      <c r="E65" s="9">
        <f>C65/2</f>
        <v>8</v>
      </c>
      <c r="F65" s="9">
        <v>16</v>
      </c>
      <c r="G65" s="9">
        <v>1</v>
      </c>
      <c r="H65" s="9">
        <v>8</v>
      </c>
      <c r="I65" s="9">
        <v>4</v>
      </c>
      <c r="J65" s="20">
        <v>2</v>
      </c>
      <c r="K65" s="26">
        <f>(CEILING((($F65-1+$B65+$H65-1)/$F65),1)*CEILING((($G65-1+$C65+$H65-1)/$G65),1)*$F65*$G65*$J65)/($B65*$C65)</f>
        <v>23</v>
      </c>
      <c r="L65" s="9">
        <v>1</v>
      </c>
      <c r="M65" s="9">
        <f>((CEILING((($F65-2+$D65*2+$I65*2-2)/$F65),1)*CEILING((($G65-1+$E65+$I65-1)/$G65),1)*$F65*$G65*$J65)/($D65*2*$E65))/2</f>
        <v>11</v>
      </c>
      <c r="N65" s="9">
        <v>0.5</v>
      </c>
      <c r="O65" s="18">
        <f>K65+L65+M65+N65</f>
        <v>35.5</v>
      </c>
      <c r="P65" s="26">
        <v>1</v>
      </c>
      <c r="Q65" s="9">
        <v>0.5</v>
      </c>
      <c r="R65" s="18">
        <f>O65+P65+Q65</f>
        <v>37</v>
      </c>
      <c r="S65" s="53"/>
      <c r="U65" s="2">
        <f>O65*0.24+O73*0.75</f>
        <v>21.02</v>
      </c>
      <c r="V65" s="7">
        <f>U65+P65+Q65</f>
        <v>22.52</v>
      </c>
      <c r="W65" s="53">
        <f>V65/O49</f>
        <v>0.95829787234042552</v>
      </c>
    </row>
    <row r="66" spans="1:23" ht="15.75" customHeight="1">
      <c r="A66" s="49"/>
      <c r="B66" s="13">
        <v>4</v>
      </c>
      <c r="C66" s="3">
        <v>16</v>
      </c>
      <c r="D66" s="9">
        <f t="shared" ref="D66:E68" si="9">B66/2</f>
        <v>2</v>
      </c>
      <c r="E66" s="9">
        <f t="shared" si="9"/>
        <v>8</v>
      </c>
      <c r="F66" s="3">
        <v>32</v>
      </c>
      <c r="G66" s="3">
        <v>1</v>
      </c>
      <c r="H66" s="3">
        <v>8</v>
      </c>
      <c r="I66" s="3">
        <v>4</v>
      </c>
      <c r="J66" s="21">
        <v>2</v>
      </c>
      <c r="K66" s="16">
        <f>(CEILING((($F66-1+$B66+$H66-1)/$F66),1)*CEILING((($G66-1+$C66+$H66-1)/$G66),1)*$F66*$G66*$J66)/($B66*$C66)</f>
        <v>46</v>
      </c>
      <c r="L66" s="2">
        <v>1</v>
      </c>
      <c r="M66" s="9">
        <f t="shared" ref="M66:M68" si="10">((CEILING((($F66-2+$D66*2+$I66*2-2)/$F66),1)*CEILING((($G66-1+$E66+$I66-1)/$G66),1)*$F66*$G66*$J66)/($D66*2*$E66))/2</f>
        <v>22</v>
      </c>
      <c r="N66" s="2">
        <v>0.5</v>
      </c>
      <c r="O66" s="7">
        <f>K66+L66+M66+N66</f>
        <v>69.5</v>
      </c>
      <c r="P66" s="16">
        <v>1</v>
      </c>
      <c r="Q66" s="2">
        <v>0.5</v>
      </c>
      <c r="R66" s="7">
        <f>O66+P66+Q66</f>
        <v>71</v>
      </c>
      <c r="S66" s="53"/>
      <c r="U66" s="2">
        <f t="shared" ref="U66:U68" si="11">O66*0.24+O74*0.75</f>
        <v>34.805</v>
      </c>
      <c r="V66" s="7">
        <f t="shared" ref="V66:V68" si="12">U66+P66+Q66</f>
        <v>36.305</v>
      </c>
      <c r="W66" s="53">
        <f t="shared" ref="W66:W68" si="13">V66/O50</f>
        <v>0.7979120879120879</v>
      </c>
    </row>
    <row r="67" spans="1:23" ht="15.75" customHeight="1">
      <c r="A67" s="49"/>
      <c r="B67" s="14">
        <v>4</v>
      </c>
      <c r="C67" s="2">
        <v>16</v>
      </c>
      <c r="D67" s="9">
        <f t="shared" si="9"/>
        <v>2</v>
      </c>
      <c r="E67" s="9">
        <f t="shared" si="9"/>
        <v>8</v>
      </c>
      <c r="F67" s="2">
        <v>16</v>
      </c>
      <c r="G67" s="2">
        <v>2</v>
      </c>
      <c r="H67" s="2">
        <v>8</v>
      </c>
      <c r="I67" s="2">
        <v>4</v>
      </c>
      <c r="J67" s="22">
        <v>2</v>
      </c>
      <c r="K67" s="16">
        <f>(CEILING((($F67-1+$B67+$H67-1)/$F67),1)*CEILING((($G67-1+$C67+$H67-1)/$G67),1)*$F67*$G67*$J67)/($B67*$C67)</f>
        <v>24</v>
      </c>
      <c r="L67" s="2">
        <v>1</v>
      </c>
      <c r="M67" s="9">
        <f t="shared" si="10"/>
        <v>12</v>
      </c>
      <c r="N67" s="2">
        <v>0.5</v>
      </c>
      <c r="O67" s="7">
        <f>K67+L67+M67+N67</f>
        <v>37.5</v>
      </c>
      <c r="P67" s="16">
        <v>1</v>
      </c>
      <c r="Q67" s="2">
        <v>0.5</v>
      </c>
      <c r="R67" s="7">
        <f>O67+P67+Q67</f>
        <v>39</v>
      </c>
      <c r="S67" s="53"/>
      <c r="U67" s="2">
        <f t="shared" si="11"/>
        <v>22.125</v>
      </c>
      <c r="V67" s="7">
        <f t="shared" si="12"/>
        <v>23.625</v>
      </c>
      <c r="W67" s="53">
        <f t="shared" si="13"/>
        <v>0.92647058823529416</v>
      </c>
    </row>
    <row r="68" spans="1:23" ht="15.75" customHeight="1">
      <c r="A68" s="49"/>
      <c r="B68" s="13">
        <v>4</v>
      </c>
      <c r="C68" s="3">
        <v>16</v>
      </c>
      <c r="D68" s="9">
        <f t="shared" si="9"/>
        <v>2</v>
      </c>
      <c r="E68" s="9">
        <f t="shared" si="9"/>
        <v>8</v>
      </c>
      <c r="F68" s="3">
        <v>32</v>
      </c>
      <c r="G68" s="3">
        <v>2</v>
      </c>
      <c r="H68" s="3">
        <v>8</v>
      </c>
      <c r="I68" s="3">
        <v>4</v>
      </c>
      <c r="J68" s="21">
        <v>2</v>
      </c>
      <c r="K68" s="16">
        <f>(CEILING((($F68-1+$B68+$H68-1)/$F68),1)*CEILING((($G68-1+$C68+$H68-1)/$G68),1)*$F68*$G68*$J68)/($B68*$C68)</f>
        <v>48</v>
      </c>
      <c r="L68" s="2">
        <v>1</v>
      </c>
      <c r="M68" s="9">
        <f t="shared" si="10"/>
        <v>24</v>
      </c>
      <c r="N68" s="2">
        <v>0.5</v>
      </c>
      <c r="O68" s="7">
        <f>K68+L68+M68+N68</f>
        <v>73.5</v>
      </c>
      <c r="P68" s="16">
        <v>1</v>
      </c>
      <c r="Q68" s="2">
        <v>0.5</v>
      </c>
      <c r="R68" s="7">
        <f>O68+P68+Q68</f>
        <v>75</v>
      </c>
      <c r="S68" s="53"/>
      <c r="U68" s="2">
        <f t="shared" si="11"/>
        <v>36.765000000000001</v>
      </c>
      <c r="V68" s="7">
        <f t="shared" si="12"/>
        <v>38.265000000000001</v>
      </c>
      <c r="W68" s="53">
        <f t="shared" si="13"/>
        <v>0.77303030303030307</v>
      </c>
    </row>
    <row r="69" spans="1:23" ht="16.5" thickBot="1"/>
    <row r="70" spans="1:23" ht="17.25" thickBot="1">
      <c r="A70" s="45" t="s">
        <v>17</v>
      </c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7"/>
    </row>
    <row r="71" spans="1:23">
      <c r="A71" s="48" t="s">
        <v>25</v>
      </c>
      <c r="B71" s="50" t="s">
        <v>4</v>
      </c>
      <c r="C71" s="35" t="s">
        <v>5</v>
      </c>
      <c r="D71" s="35" t="s">
        <v>6</v>
      </c>
      <c r="E71" s="35" t="s">
        <v>7</v>
      </c>
      <c r="F71" s="35" t="s">
        <v>0</v>
      </c>
      <c r="G71" s="35" t="s">
        <v>1</v>
      </c>
      <c r="H71" s="35" t="s">
        <v>2</v>
      </c>
      <c r="I71" s="35" t="s">
        <v>3</v>
      </c>
      <c r="J71" s="37" t="s">
        <v>8</v>
      </c>
      <c r="K71" s="39" t="s">
        <v>19</v>
      </c>
      <c r="L71" s="40"/>
      <c r="M71" s="40"/>
      <c r="N71" s="40"/>
      <c r="O71" s="41"/>
      <c r="P71" s="42" t="s">
        <v>12</v>
      </c>
      <c r="Q71" s="43"/>
      <c r="R71" s="44"/>
      <c r="S71" s="33"/>
    </row>
    <row r="72" spans="1:23" ht="32.25" thickBot="1">
      <c r="A72" s="49"/>
      <c r="B72" s="51"/>
      <c r="C72" s="36"/>
      <c r="D72" s="36"/>
      <c r="E72" s="36"/>
      <c r="F72" s="36"/>
      <c r="G72" s="36"/>
      <c r="H72" s="36"/>
      <c r="I72" s="36"/>
      <c r="J72" s="38"/>
      <c r="K72" s="24" t="s">
        <v>15</v>
      </c>
      <c r="L72" s="10" t="s">
        <v>10</v>
      </c>
      <c r="M72" s="10" t="s">
        <v>11</v>
      </c>
      <c r="N72" s="10" t="s">
        <v>18</v>
      </c>
      <c r="O72" s="25" t="s">
        <v>14</v>
      </c>
      <c r="P72" s="28" t="s">
        <v>10</v>
      </c>
      <c r="Q72" s="11" t="s">
        <v>18</v>
      </c>
      <c r="R72" s="19" t="s">
        <v>14</v>
      </c>
      <c r="S72" s="34"/>
    </row>
    <row r="73" spans="1:23">
      <c r="A73" s="49"/>
      <c r="B73" s="12">
        <v>12</v>
      </c>
      <c r="C73" s="9">
        <v>16</v>
      </c>
      <c r="D73" s="9">
        <f>B73/2</f>
        <v>6</v>
      </c>
      <c r="E73" s="9">
        <f>C73/2</f>
        <v>8</v>
      </c>
      <c r="F73" s="9">
        <v>16</v>
      </c>
      <c r="G73" s="9">
        <v>1</v>
      </c>
      <c r="H73" s="9">
        <v>8</v>
      </c>
      <c r="I73" s="9">
        <v>4</v>
      </c>
      <c r="J73" s="20">
        <v>2</v>
      </c>
      <c r="K73" s="26">
        <f>(CEILING((($F73-1+$B73+$H73-1)/$F73),1)*CEILING((($G73-1+$C73+$H73-1)/$G73),1)*$F73*$G73*$J73)/($B73*$C73)</f>
        <v>11.5</v>
      </c>
      <c r="L73" s="9">
        <v>1</v>
      </c>
      <c r="M73" s="9">
        <f>((CEILING((($F73-2+$D73*2+$I73*2-2)/$F73),1)*CEILING((($G73-1+$E73+$I73-1)/$G73),1)*$F73*$G73*$J73)/($D73*2*$E73))/2</f>
        <v>3.6666666666666665</v>
      </c>
      <c r="N73" s="9">
        <v>0.5</v>
      </c>
      <c r="O73" s="18">
        <f>K73+L73+M73+N73</f>
        <v>16.666666666666668</v>
      </c>
      <c r="P73" s="26">
        <v>1</v>
      </c>
      <c r="Q73" s="9">
        <v>0.5</v>
      </c>
      <c r="R73" s="18">
        <f>O73+P73+Q73</f>
        <v>18.166666666666668</v>
      </c>
      <c r="S73" s="53"/>
    </row>
    <row r="74" spans="1:23">
      <c r="A74" s="49"/>
      <c r="B74" s="13">
        <v>12</v>
      </c>
      <c r="C74" s="3">
        <v>16</v>
      </c>
      <c r="D74" s="9">
        <f t="shared" ref="D74:D76" si="14">B74/2</f>
        <v>6</v>
      </c>
      <c r="E74" s="9">
        <f t="shared" ref="E74:E76" si="15">C74/2</f>
        <v>8</v>
      </c>
      <c r="F74" s="3">
        <v>32</v>
      </c>
      <c r="G74" s="3">
        <v>1</v>
      </c>
      <c r="H74" s="3">
        <v>8</v>
      </c>
      <c r="I74" s="3">
        <v>4</v>
      </c>
      <c r="J74" s="21">
        <v>2</v>
      </c>
      <c r="K74" s="16">
        <f>(CEILING((($F74-1+$B74+$H74-1)/$F74),1)*CEILING((($G74-1+$C74+$H74-1)/$G74),1)*$F74*$G74*$J74)/($B74*$C74)</f>
        <v>15.333333333333334</v>
      </c>
      <c r="L74" s="2">
        <v>1</v>
      </c>
      <c r="M74" s="9">
        <f t="shared" ref="M74:M76" si="16">((CEILING((($F74-2+$D74*2+$I74*2-2)/$F74),1)*CEILING((($G74-1+$E74+$I74-1)/$G74),1)*$F74*$G74*$J74)/($D74*2*$E74))/2</f>
        <v>7.333333333333333</v>
      </c>
      <c r="N74" s="2">
        <v>0.5</v>
      </c>
      <c r="O74" s="7">
        <f>K74+L74+M74+N74</f>
        <v>24.166666666666668</v>
      </c>
      <c r="P74" s="16">
        <v>1</v>
      </c>
      <c r="Q74" s="2">
        <v>0.5</v>
      </c>
      <c r="R74" s="7">
        <f>O74+P74+Q74</f>
        <v>25.666666666666668</v>
      </c>
      <c r="S74" s="53"/>
    </row>
    <row r="75" spans="1:23">
      <c r="A75" s="49"/>
      <c r="B75" s="14">
        <v>12</v>
      </c>
      <c r="C75" s="2">
        <v>16</v>
      </c>
      <c r="D75" s="9">
        <f t="shared" si="14"/>
        <v>6</v>
      </c>
      <c r="E75" s="9">
        <f t="shared" si="15"/>
        <v>8</v>
      </c>
      <c r="F75" s="2">
        <v>16</v>
      </c>
      <c r="G75" s="2">
        <v>2</v>
      </c>
      <c r="H75" s="2">
        <v>8</v>
      </c>
      <c r="I75" s="2">
        <v>4</v>
      </c>
      <c r="J75" s="22">
        <v>2</v>
      </c>
      <c r="K75" s="16">
        <f>(CEILING((($F75-1+$B75+$H75-1)/$F75),1)*CEILING((($G75-1+$C75+$H75-1)/$G75),1)*$F75*$G75*$J75)/($B75*$C75)</f>
        <v>12</v>
      </c>
      <c r="L75" s="2">
        <v>1</v>
      </c>
      <c r="M75" s="9">
        <f t="shared" si="16"/>
        <v>4</v>
      </c>
      <c r="N75" s="2">
        <v>0.5</v>
      </c>
      <c r="O75" s="7">
        <f>K75+L75+M75+N75</f>
        <v>17.5</v>
      </c>
      <c r="P75" s="16">
        <v>1</v>
      </c>
      <c r="Q75" s="2">
        <v>0.5</v>
      </c>
      <c r="R75" s="7">
        <f>O75+P75+Q75</f>
        <v>19</v>
      </c>
      <c r="S75" s="53"/>
    </row>
    <row r="76" spans="1:23">
      <c r="A76" s="49"/>
      <c r="B76" s="13">
        <v>12</v>
      </c>
      <c r="C76" s="3">
        <v>16</v>
      </c>
      <c r="D76" s="9">
        <f t="shared" si="14"/>
        <v>6</v>
      </c>
      <c r="E76" s="9">
        <f t="shared" si="15"/>
        <v>8</v>
      </c>
      <c r="F76" s="3">
        <v>32</v>
      </c>
      <c r="G76" s="3">
        <v>2</v>
      </c>
      <c r="H76" s="3">
        <v>8</v>
      </c>
      <c r="I76" s="3">
        <v>4</v>
      </c>
      <c r="J76" s="21">
        <v>2</v>
      </c>
      <c r="K76" s="16">
        <f>(CEILING((($F76-1+$B76+$H76-1)/$F76),1)*CEILING((($G76-1+$C76+$H76-1)/$G76),1)*$F76*$G76*$J76)/($B76*$C76)</f>
        <v>16</v>
      </c>
      <c r="L76" s="2">
        <v>1</v>
      </c>
      <c r="M76" s="9">
        <f t="shared" si="16"/>
        <v>8</v>
      </c>
      <c r="N76" s="2">
        <v>0.5</v>
      </c>
      <c r="O76" s="7">
        <f>K76+L76+M76+N76</f>
        <v>25.5</v>
      </c>
      <c r="P76" s="16">
        <v>1</v>
      </c>
      <c r="Q76" s="2">
        <v>0.5</v>
      </c>
      <c r="R76" s="7">
        <f>O76+P76+Q76</f>
        <v>27</v>
      </c>
      <c r="S76" s="53"/>
    </row>
  </sheetData>
  <mergeCells count="126">
    <mergeCell ref="W63:W64"/>
    <mergeCell ref="U63:V63"/>
    <mergeCell ref="A70:S70"/>
    <mergeCell ref="A71:A76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K71:O71"/>
    <mergeCell ref="P71:R71"/>
    <mergeCell ref="S71:S72"/>
    <mergeCell ref="A62:S62"/>
    <mergeCell ref="A63:A68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K63:O63"/>
    <mergeCell ref="P63:R63"/>
    <mergeCell ref="S63:S64"/>
    <mergeCell ref="A3:S3"/>
    <mergeCell ref="A4:A9"/>
    <mergeCell ref="B4:B5"/>
    <mergeCell ref="C4:C5"/>
    <mergeCell ref="D4:D5"/>
    <mergeCell ref="E4:E5"/>
    <mergeCell ref="F4:F5"/>
    <mergeCell ref="G4:G5"/>
    <mergeCell ref="H4:H5"/>
    <mergeCell ref="I4:I5"/>
    <mergeCell ref="K13:O13"/>
    <mergeCell ref="J4:J5"/>
    <mergeCell ref="K4:O4"/>
    <mergeCell ref="P4:R4"/>
    <mergeCell ref="S4:S5"/>
    <mergeCell ref="A12:S12"/>
    <mergeCell ref="A13:A18"/>
    <mergeCell ref="B13:B14"/>
    <mergeCell ref="C13:C14"/>
    <mergeCell ref="D13:D14"/>
    <mergeCell ref="E13:E14"/>
    <mergeCell ref="A29:S29"/>
    <mergeCell ref="P13:R13"/>
    <mergeCell ref="S13:S14"/>
    <mergeCell ref="A20:S20"/>
    <mergeCell ref="A21:A27"/>
    <mergeCell ref="B21:B22"/>
    <mergeCell ref="C21:C22"/>
    <mergeCell ref="D21:D22"/>
    <mergeCell ref="E21:E22"/>
    <mergeCell ref="F21:F22"/>
    <mergeCell ref="G21:G22"/>
    <mergeCell ref="F13:F14"/>
    <mergeCell ref="G13:G14"/>
    <mergeCell ref="H13:H14"/>
    <mergeCell ref="I13:I14"/>
    <mergeCell ref="J13:J14"/>
    <mergeCell ref="H21:H22"/>
    <mergeCell ref="I21:I22"/>
    <mergeCell ref="J21:J22"/>
    <mergeCell ref="K21:O21"/>
    <mergeCell ref="P21:R21"/>
    <mergeCell ref="P30:R30"/>
    <mergeCell ref="A30:A36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O30"/>
    <mergeCell ref="A38:S38"/>
    <mergeCell ref="A39:A44"/>
    <mergeCell ref="B39:B40"/>
    <mergeCell ref="C39:C40"/>
    <mergeCell ref="D39:D40"/>
    <mergeCell ref="E39:E40"/>
    <mergeCell ref="F39:F40"/>
    <mergeCell ref="G39:G40"/>
    <mergeCell ref="H39:H40"/>
    <mergeCell ref="I39:I40"/>
    <mergeCell ref="P39:R39"/>
    <mergeCell ref="A54:S54"/>
    <mergeCell ref="A55:A60"/>
    <mergeCell ref="B55:B56"/>
    <mergeCell ref="C55:C56"/>
    <mergeCell ref="D55:D56"/>
    <mergeCell ref="H55:H56"/>
    <mergeCell ref="I55:I56"/>
    <mergeCell ref="J55:J56"/>
    <mergeCell ref="J39:J40"/>
    <mergeCell ref="K39:O39"/>
    <mergeCell ref="F47:F48"/>
    <mergeCell ref="G47:G48"/>
    <mergeCell ref="E55:E56"/>
    <mergeCell ref="F55:F56"/>
    <mergeCell ref="G55:G56"/>
    <mergeCell ref="S39:S40"/>
    <mergeCell ref="S55:S56"/>
    <mergeCell ref="H47:H48"/>
    <mergeCell ref="I47:I48"/>
    <mergeCell ref="J47:J48"/>
    <mergeCell ref="K47:O47"/>
    <mergeCell ref="P47:R47"/>
    <mergeCell ref="S47:S48"/>
    <mergeCell ref="K55:O55"/>
    <mergeCell ref="P55:R55"/>
    <mergeCell ref="A46:S46"/>
    <mergeCell ref="A47:A52"/>
    <mergeCell ref="B47:B48"/>
    <mergeCell ref="C47:C48"/>
    <mergeCell ref="D47:D48"/>
    <mergeCell ref="E47:E48"/>
  </mergeCells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V60"/>
  <sheetViews>
    <sheetView topLeftCell="A10" zoomScale="90" zoomScaleNormal="90" workbookViewId="0">
      <selection activeCell="G61" sqref="G61"/>
    </sheetView>
  </sheetViews>
  <sheetFormatPr defaultRowHeight="15.75"/>
  <cols>
    <col min="1" max="1" width="10.28515625" customWidth="1"/>
    <col min="2" max="2" width="6.7109375" bestFit="1" customWidth="1"/>
    <col min="3" max="3" width="6.42578125" bestFit="1" customWidth="1"/>
    <col min="4" max="4" width="6.7109375" bestFit="1" customWidth="1"/>
    <col min="5" max="5" width="6.42578125" bestFit="1" customWidth="1"/>
    <col min="6" max="6" width="3.85546875" bestFit="1" customWidth="1"/>
    <col min="7" max="7" width="3" bestFit="1" customWidth="1"/>
    <col min="8" max="8" width="11.140625" bestFit="1" customWidth="1"/>
    <col min="9" max="9" width="12.85546875" bestFit="1" customWidth="1"/>
    <col min="10" max="10" width="12" bestFit="1" customWidth="1"/>
    <col min="11" max="11" width="18.28515625" bestFit="1" customWidth="1"/>
    <col min="12" max="14" width="10.28515625" bestFit="1" customWidth="1"/>
    <col min="15" max="15" width="18.140625" bestFit="1" customWidth="1"/>
    <col min="16" max="17" width="10.28515625" bestFit="1" customWidth="1"/>
    <col min="18" max="18" width="18.140625" bestFit="1" customWidth="1"/>
    <col min="19" max="19" width="21.140625" bestFit="1" customWidth="1"/>
  </cols>
  <sheetData>
    <row r="2" spans="1:19" ht="16.5" thickBot="1"/>
    <row r="3" spans="1:19" ht="15.75" customHeight="1" thickBot="1">
      <c r="A3" s="45" t="s">
        <v>16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/>
    </row>
    <row r="4" spans="1:19" s="1" customFormat="1" ht="30" customHeight="1">
      <c r="A4" s="48" t="s">
        <v>13</v>
      </c>
      <c r="B4" s="50" t="s">
        <v>4</v>
      </c>
      <c r="C4" s="35" t="s">
        <v>5</v>
      </c>
      <c r="D4" s="35" t="s">
        <v>6</v>
      </c>
      <c r="E4" s="35" t="s">
        <v>7</v>
      </c>
      <c r="F4" s="35" t="s">
        <v>0</v>
      </c>
      <c r="G4" s="35" t="s">
        <v>1</v>
      </c>
      <c r="H4" s="35" t="s">
        <v>2</v>
      </c>
      <c r="I4" s="35" t="s">
        <v>3</v>
      </c>
      <c r="J4" s="37" t="s">
        <v>8</v>
      </c>
      <c r="K4" s="39" t="s">
        <v>19</v>
      </c>
      <c r="L4" s="40"/>
      <c r="M4" s="40"/>
      <c r="N4" s="40"/>
      <c r="O4" s="41"/>
      <c r="P4" s="42" t="s">
        <v>12</v>
      </c>
      <c r="Q4" s="43"/>
      <c r="R4" s="44"/>
      <c r="S4" s="33" t="s">
        <v>9</v>
      </c>
    </row>
    <row r="5" spans="1:19" s="1" customFormat="1" ht="32.25" thickBot="1">
      <c r="A5" s="49"/>
      <c r="B5" s="51"/>
      <c r="C5" s="36"/>
      <c r="D5" s="36"/>
      <c r="E5" s="36"/>
      <c r="F5" s="36"/>
      <c r="G5" s="36"/>
      <c r="H5" s="36"/>
      <c r="I5" s="36"/>
      <c r="J5" s="38"/>
      <c r="K5" s="24" t="s">
        <v>15</v>
      </c>
      <c r="L5" s="10" t="s">
        <v>10</v>
      </c>
      <c r="M5" s="10" t="s">
        <v>11</v>
      </c>
      <c r="N5" s="10" t="s">
        <v>18</v>
      </c>
      <c r="O5" s="25" t="s">
        <v>14</v>
      </c>
      <c r="P5" s="28" t="s">
        <v>10</v>
      </c>
      <c r="Q5" s="11" t="s">
        <v>18</v>
      </c>
      <c r="R5" s="19" t="s">
        <v>14</v>
      </c>
      <c r="S5" s="34"/>
    </row>
    <row r="6" spans="1:19" s="1" customFormat="1" ht="15.75" customHeight="1">
      <c r="A6" s="49"/>
      <c r="B6" s="12">
        <v>8</v>
      </c>
      <c r="C6" s="9">
        <v>8</v>
      </c>
      <c r="D6" s="9">
        <v>8</v>
      </c>
      <c r="E6" s="9">
        <v>8</v>
      </c>
      <c r="F6" s="9">
        <v>4</v>
      </c>
      <c r="G6" s="9">
        <v>1</v>
      </c>
      <c r="H6" s="9">
        <v>8</v>
      </c>
      <c r="I6" s="9">
        <v>4</v>
      </c>
      <c r="J6" s="20">
        <v>2</v>
      </c>
      <c r="K6" s="26">
        <f>(CEILING((($F6-1+$B6+$H6-1)/$F6),1)*CEILING((($G6-1+$C6+$H6-1)/$G6),1)*$F6*$G6*$J6)/($B6*$C6)</f>
        <v>9.375</v>
      </c>
      <c r="L6" s="9">
        <v>1</v>
      </c>
      <c r="M6" s="9">
        <f>(CEILING((($F6-1+$D6+$I6-1)/$F6),1)*CEILING((($G6-1+$E6+$I6-1)/$G6),1)*$F6*$G6*$J6)/($D6*$E6)*2</f>
        <v>11</v>
      </c>
      <c r="N6" s="9">
        <v>2</v>
      </c>
      <c r="O6" s="18">
        <f>K6+L6+M6+N6</f>
        <v>23.375</v>
      </c>
      <c r="P6" s="26">
        <v>1</v>
      </c>
      <c r="Q6" s="9">
        <v>2</v>
      </c>
      <c r="R6" s="18">
        <f>O6+P6+Q6</f>
        <v>26.375</v>
      </c>
      <c r="S6" s="27">
        <f>(R6/O6)</f>
        <v>1.1283422459893049</v>
      </c>
    </row>
    <row r="7" spans="1:19" s="1" customFormat="1" ht="15.75" customHeight="1">
      <c r="A7" s="49"/>
      <c r="B7" s="13">
        <v>8</v>
      </c>
      <c r="C7" s="3">
        <v>8</v>
      </c>
      <c r="D7" s="2">
        <v>8</v>
      </c>
      <c r="E7" s="2">
        <v>8</v>
      </c>
      <c r="F7" s="3">
        <v>8</v>
      </c>
      <c r="G7" s="3">
        <v>1</v>
      </c>
      <c r="H7" s="3">
        <v>8</v>
      </c>
      <c r="I7" s="3">
        <v>4</v>
      </c>
      <c r="J7" s="21">
        <v>2</v>
      </c>
      <c r="K7" s="16">
        <f>(CEILING((($F7-1+$B7+$H7-1)/$F7),1)*CEILING((($G7-1+$C7+$H7-1)/$G7),1)*$F7*$G7*$J7)/($B7*$C7)</f>
        <v>11.25</v>
      </c>
      <c r="L7" s="2">
        <v>1</v>
      </c>
      <c r="M7" s="2">
        <f>(CEILING((($F7-1+$D7+$I7-1)/$F7),1)*CEILING((($G7-1+$E7+$I7-1)/$G7),1)*$F7*$G7*$J7)/($D7*$E7)*2</f>
        <v>16.5</v>
      </c>
      <c r="N7" s="2">
        <v>2</v>
      </c>
      <c r="O7" s="7">
        <f>K7+L7+M7+N7</f>
        <v>30.75</v>
      </c>
      <c r="P7" s="16">
        <v>1</v>
      </c>
      <c r="Q7" s="2">
        <v>2</v>
      </c>
      <c r="R7" s="7">
        <f>O7+P7+Q7</f>
        <v>33.75</v>
      </c>
      <c r="S7" s="27">
        <f t="shared" ref="S7:S9" si="0">(R7/O7)</f>
        <v>1.0975609756097562</v>
      </c>
    </row>
    <row r="8" spans="1:19" s="1" customFormat="1" ht="15.75" customHeight="1">
      <c r="A8" s="49"/>
      <c r="B8" s="14">
        <v>8</v>
      </c>
      <c r="C8" s="2">
        <v>8</v>
      </c>
      <c r="D8" s="2">
        <v>8</v>
      </c>
      <c r="E8" s="2">
        <v>8</v>
      </c>
      <c r="F8" s="2">
        <v>4</v>
      </c>
      <c r="G8" s="2">
        <v>2</v>
      </c>
      <c r="H8" s="2">
        <v>8</v>
      </c>
      <c r="I8" s="2">
        <v>4</v>
      </c>
      <c r="J8" s="22">
        <v>2</v>
      </c>
      <c r="K8" s="16">
        <f>(CEILING((($F8-1+$B8+$H8-1)/$F8),1)*CEILING((($G8-1+$C8+$H8-1)/$G8),1)*$F8*$G8*$J8)/($B8*$C8)</f>
        <v>10</v>
      </c>
      <c r="L8" s="2">
        <v>1</v>
      </c>
      <c r="M8" s="2">
        <f>(CEILING((($F8-1+$D8+$I8-1)/$F8),1)*CEILING((($G8-1+$E8+$I8-1)/$G8),1)*$F8*$G8*$J8)/($D8*$E8)*2</f>
        <v>12</v>
      </c>
      <c r="N8" s="2">
        <v>2</v>
      </c>
      <c r="O8" s="7">
        <f>K8+L8+M8+N8</f>
        <v>25</v>
      </c>
      <c r="P8" s="16">
        <v>1</v>
      </c>
      <c r="Q8" s="2">
        <v>2</v>
      </c>
      <c r="R8" s="7">
        <f>O8+P8+Q8</f>
        <v>28</v>
      </c>
      <c r="S8" s="27">
        <f t="shared" si="0"/>
        <v>1.1200000000000001</v>
      </c>
    </row>
    <row r="9" spans="1:19" s="1" customFormat="1" ht="15.75" customHeight="1">
      <c r="A9" s="49"/>
      <c r="B9" s="13">
        <v>8</v>
      </c>
      <c r="C9" s="3">
        <v>8</v>
      </c>
      <c r="D9" s="2">
        <v>8</v>
      </c>
      <c r="E9" s="2">
        <v>8</v>
      </c>
      <c r="F9" s="3">
        <v>8</v>
      </c>
      <c r="G9" s="3">
        <v>2</v>
      </c>
      <c r="H9" s="3">
        <v>8</v>
      </c>
      <c r="I9" s="3">
        <v>4</v>
      </c>
      <c r="J9" s="21">
        <v>2</v>
      </c>
      <c r="K9" s="16">
        <f>(CEILING((($F9-1+$B9+$H9-1)/$F9),1)*CEILING((($G9-1+$C9+$H9-1)/$G9),1)*$F9*$G9*$J9)/($B9*$C9)</f>
        <v>12</v>
      </c>
      <c r="L9" s="2">
        <v>1</v>
      </c>
      <c r="M9" s="2">
        <f>(CEILING((($F9-1+$D9+$I9-1)/$F9),1)*CEILING((($G9-1+$E9+$I9-1)/$G9),1)*$F9*$G9*$J9)/($D9*$E9)*2</f>
        <v>18</v>
      </c>
      <c r="N9" s="2">
        <v>2</v>
      </c>
      <c r="O9" s="7">
        <f>K9+L9+M9+N9</f>
        <v>33</v>
      </c>
      <c r="P9" s="16">
        <v>1</v>
      </c>
      <c r="Q9" s="2">
        <v>2</v>
      </c>
      <c r="R9" s="7">
        <f>O9+P9+Q9</f>
        <v>36</v>
      </c>
      <c r="S9" s="27">
        <f t="shared" si="0"/>
        <v>1.0909090909090908</v>
      </c>
    </row>
    <row r="10" spans="1:19" s="1" customFormat="1" ht="15.75" customHeight="1"/>
    <row r="11" spans="1:19" ht="16.5" thickBot="1"/>
    <row r="12" spans="1:19" ht="15.75" customHeight="1" thickBot="1">
      <c r="A12" s="45" t="s">
        <v>21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7"/>
    </row>
    <row r="13" spans="1:19">
      <c r="A13" s="48" t="s">
        <v>13</v>
      </c>
      <c r="B13" s="50" t="s">
        <v>4</v>
      </c>
      <c r="C13" s="35" t="s">
        <v>5</v>
      </c>
      <c r="D13" s="35" t="s">
        <v>6</v>
      </c>
      <c r="E13" s="35" t="s">
        <v>7</v>
      </c>
      <c r="F13" s="35" t="s">
        <v>0</v>
      </c>
      <c r="G13" s="35" t="s">
        <v>1</v>
      </c>
      <c r="H13" s="35" t="s">
        <v>2</v>
      </c>
      <c r="I13" s="35" t="s">
        <v>3</v>
      </c>
      <c r="J13" s="37" t="s">
        <v>8</v>
      </c>
      <c r="K13" s="39" t="s">
        <v>19</v>
      </c>
      <c r="L13" s="40"/>
      <c r="M13" s="40"/>
      <c r="N13" s="40"/>
      <c r="O13" s="41"/>
      <c r="P13" s="42" t="s">
        <v>12</v>
      </c>
      <c r="Q13" s="43"/>
      <c r="R13" s="44"/>
      <c r="S13" s="33" t="s">
        <v>9</v>
      </c>
    </row>
    <row r="14" spans="1:19" ht="32.25" thickBot="1">
      <c r="A14" s="49"/>
      <c r="B14" s="51"/>
      <c r="C14" s="36"/>
      <c r="D14" s="36"/>
      <c r="E14" s="36"/>
      <c r="F14" s="36"/>
      <c r="G14" s="36"/>
      <c r="H14" s="36"/>
      <c r="I14" s="36"/>
      <c r="J14" s="38"/>
      <c r="K14" s="24" t="s">
        <v>15</v>
      </c>
      <c r="L14" s="10" t="s">
        <v>10</v>
      </c>
      <c r="M14" s="10" t="s">
        <v>11</v>
      </c>
      <c r="N14" s="10" t="s">
        <v>18</v>
      </c>
      <c r="O14" s="25" t="s">
        <v>14</v>
      </c>
      <c r="P14" s="28" t="s">
        <v>10</v>
      </c>
      <c r="Q14" s="11" t="s">
        <v>18</v>
      </c>
      <c r="R14" s="19" t="s">
        <v>14</v>
      </c>
      <c r="S14" s="34"/>
    </row>
    <row r="15" spans="1:19" ht="15.75" customHeight="1">
      <c r="A15" s="49"/>
      <c r="B15" s="12">
        <v>8</v>
      </c>
      <c r="C15" s="9">
        <v>8</v>
      </c>
      <c r="D15" s="9">
        <v>4</v>
      </c>
      <c r="E15" s="9">
        <v>8</v>
      </c>
      <c r="F15" s="9">
        <v>4</v>
      </c>
      <c r="G15" s="9">
        <v>1</v>
      </c>
      <c r="H15" s="9">
        <v>8</v>
      </c>
      <c r="I15" s="9">
        <v>4</v>
      </c>
      <c r="J15" s="20">
        <v>2</v>
      </c>
      <c r="K15" s="26">
        <f>(CEILING((($F15-1+$B15+$H15-1)/$F15),1)*CEILING((($G15-1+$C15+$H15-1)/$G15),1)*$F15*$G15*$J15)/($B15*$C15)</f>
        <v>9.375</v>
      </c>
      <c r="L15" s="9">
        <v>1</v>
      </c>
      <c r="M15" s="9">
        <f>((CEILING((($F15-2+$D15*2+$I15*2-2)/$F15),1)*CEILING((($G15-1+$E15+$I15-1)/$G15),1)*$F15*$G15*$J15)/($D15*2*$E15))/2</f>
        <v>2.75</v>
      </c>
      <c r="N15" s="9">
        <v>1</v>
      </c>
      <c r="O15" s="18">
        <f>K15+L15+M15+N15</f>
        <v>14.125</v>
      </c>
      <c r="P15" s="26">
        <v>1</v>
      </c>
      <c r="Q15" s="9">
        <v>1</v>
      </c>
      <c r="R15" s="18">
        <f>O15+P15+Q15</f>
        <v>16.125</v>
      </c>
      <c r="S15" s="53">
        <f>(R15)/O15</f>
        <v>1.1415929203539823</v>
      </c>
    </row>
    <row r="16" spans="1:19" ht="15.75" customHeight="1">
      <c r="A16" s="49"/>
      <c r="B16" s="13">
        <v>8</v>
      </c>
      <c r="C16" s="3">
        <v>8</v>
      </c>
      <c r="D16" s="2">
        <v>4</v>
      </c>
      <c r="E16" s="2">
        <v>8</v>
      </c>
      <c r="F16" s="3">
        <v>8</v>
      </c>
      <c r="G16" s="3">
        <v>1</v>
      </c>
      <c r="H16" s="3">
        <v>8</v>
      </c>
      <c r="I16" s="3">
        <v>4</v>
      </c>
      <c r="J16" s="21">
        <v>2</v>
      </c>
      <c r="K16" s="16">
        <f>(CEILING((($F16-1+$B16+$H16-1)/$F16),1)*CEILING((($G16-1+$C16+$H16-1)/$G16),1)*$F16*$G16*$J16)/($B16*$C16)</f>
        <v>11.25</v>
      </c>
      <c r="L16" s="2">
        <v>1</v>
      </c>
      <c r="M16" s="9">
        <f t="shared" ref="M16:M18" si="1">((CEILING((($F16-2+$D16*2+$I16*2-2)/$F16),1)*CEILING((($G16-1+$E16+$I16-1)/$G16),1)*$F16*$G16*$J16)/($D16*2*$E16))/2</f>
        <v>4.125</v>
      </c>
      <c r="N16" s="2">
        <v>1</v>
      </c>
      <c r="O16" s="7">
        <f>K16+L16+M16+N16</f>
        <v>17.375</v>
      </c>
      <c r="P16" s="16">
        <v>1</v>
      </c>
      <c r="Q16" s="2">
        <v>1</v>
      </c>
      <c r="R16" s="7">
        <f>O16+P16+Q16</f>
        <v>19.375</v>
      </c>
      <c r="S16" s="53">
        <f t="shared" ref="S16:S18" si="2">(R16)/O16</f>
        <v>1.1151079136690647</v>
      </c>
    </row>
    <row r="17" spans="1:19" ht="15.75" customHeight="1">
      <c r="A17" s="49"/>
      <c r="B17" s="14">
        <v>8</v>
      </c>
      <c r="C17" s="2">
        <v>8</v>
      </c>
      <c r="D17" s="2">
        <v>4</v>
      </c>
      <c r="E17" s="2">
        <v>8</v>
      </c>
      <c r="F17" s="2">
        <v>4</v>
      </c>
      <c r="G17" s="2">
        <v>2</v>
      </c>
      <c r="H17" s="2">
        <v>8</v>
      </c>
      <c r="I17" s="2">
        <v>4</v>
      </c>
      <c r="J17" s="22">
        <v>2</v>
      </c>
      <c r="K17" s="16">
        <f>(CEILING((($F17-1+$B17+$H17-1)/$F17),1)*CEILING((($G17-1+$C17+$H17-1)/$G17),1)*$F17*$G17*$J17)/($B17*$C17)</f>
        <v>10</v>
      </c>
      <c r="L17" s="2">
        <v>1</v>
      </c>
      <c r="M17" s="9">
        <f t="shared" si="1"/>
        <v>3</v>
      </c>
      <c r="N17" s="2">
        <v>1</v>
      </c>
      <c r="O17" s="7">
        <f>K17+L17+M17+N17</f>
        <v>15</v>
      </c>
      <c r="P17" s="16">
        <v>1</v>
      </c>
      <c r="Q17" s="2">
        <v>1</v>
      </c>
      <c r="R17" s="7">
        <f>O17+P17+Q17</f>
        <v>17</v>
      </c>
      <c r="S17" s="53">
        <f t="shared" si="2"/>
        <v>1.1333333333333333</v>
      </c>
    </row>
    <row r="18" spans="1:19" ht="15.75" customHeight="1">
      <c r="A18" s="49"/>
      <c r="B18" s="13">
        <v>8</v>
      </c>
      <c r="C18" s="3">
        <v>8</v>
      </c>
      <c r="D18" s="2">
        <v>4</v>
      </c>
      <c r="E18" s="2">
        <v>8</v>
      </c>
      <c r="F18" s="3">
        <v>8</v>
      </c>
      <c r="G18" s="3">
        <v>2</v>
      </c>
      <c r="H18" s="3">
        <v>8</v>
      </c>
      <c r="I18" s="3">
        <v>4</v>
      </c>
      <c r="J18" s="21">
        <v>2</v>
      </c>
      <c r="K18" s="16">
        <f>(CEILING((($F18-1+$B18+$H18-1)/$F18),1)*CEILING((($G18-1+$C18+$H18-1)/$G18),1)*$F18*$G18*$J18)/($B18*$C18)</f>
        <v>12</v>
      </c>
      <c r="L18" s="2">
        <v>1</v>
      </c>
      <c r="M18" s="9">
        <f t="shared" si="1"/>
        <v>4.5</v>
      </c>
      <c r="N18" s="2">
        <v>1</v>
      </c>
      <c r="O18" s="7">
        <f>K18+L18+M18+N18</f>
        <v>18.5</v>
      </c>
      <c r="P18" s="16">
        <v>1</v>
      </c>
      <c r="Q18" s="2">
        <v>1</v>
      </c>
      <c r="R18" s="7">
        <f>O18+P18+Q18</f>
        <v>20.5</v>
      </c>
      <c r="S18" s="53">
        <f t="shared" si="2"/>
        <v>1.1081081081081081</v>
      </c>
    </row>
    <row r="19" spans="1: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5.75" hidden="1" customHeight="1" thickBot="1">
      <c r="A20" s="45" t="s">
        <v>17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7"/>
    </row>
    <row r="21" spans="1:19" hidden="1">
      <c r="A21" s="48" t="s">
        <v>13</v>
      </c>
      <c r="B21" s="50" t="s">
        <v>4</v>
      </c>
      <c r="C21" s="35" t="s">
        <v>5</v>
      </c>
      <c r="D21" s="35" t="s">
        <v>6</v>
      </c>
      <c r="E21" s="35" t="s">
        <v>7</v>
      </c>
      <c r="F21" s="35" t="s">
        <v>0</v>
      </c>
      <c r="G21" s="35" t="s">
        <v>1</v>
      </c>
      <c r="H21" s="35" t="s">
        <v>2</v>
      </c>
      <c r="I21" s="35" t="s">
        <v>3</v>
      </c>
      <c r="J21" s="37" t="s">
        <v>8</v>
      </c>
      <c r="K21" s="39" t="s">
        <v>19</v>
      </c>
      <c r="L21" s="40"/>
      <c r="M21" s="40"/>
      <c r="N21" s="40"/>
      <c r="O21" s="41"/>
      <c r="P21" s="42" t="s">
        <v>12</v>
      </c>
      <c r="Q21" s="43"/>
      <c r="R21" s="44"/>
    </row>
    <row r="22" spans="1:19" ht="32.25" hidden="1" thickBot="1">
      <c r="A22" s="49"/>
      <c r="B22" s="51"/>
      <c r="C22" s="36"/>
      <c r="D22" s="36"/>
      <c r="E22" s="36"/>
      <c r="F22" s="36"/>
      <c r="G22" s="36"/>
      <c r="H22" s="36"/>
      <c r="I22" s="36"/>
      <c r="J22" s="38"/>
      <c r="K22" s="24" t="s">
        <v>15</v>
      </c>
      <c r="L22" s="10" t="s">
        <v>10</v>
      </c>
      <c r="M22" s="10" t="s">
        <v>11</v>
      </c>
      <c r="N22" s="10" t="s">
        <v>18</v>
      </c>
      <c r="O22" s="25" t="s">
        <v>14</v>
      </c>
      <c r="P22" s="28" t="s">
        <v>10</v>
      </c>
      <c r="Q22" s="11" t="s">
        <v>18</v>
      </c>
      <c r="R22" s="19" t="s">
        <v>14</v>
      </c>
    </row>
    <row r="23" spans="1:19" ht="15.75" hidden="1" customHeight="1">
      <c r="A23" s="49"/>
      <c r="B23" s="12">
        <v>8</v>
      </c>
      <c r="C23" s="9">
        <v>8</v>
      </c>
      <c r="D23" s="9">
        <v>4</v>
      </c>
      <c r="E23" s="9">
        <v>4</v>
      </c>
      <c r="F23" s="9">
        <v>4</v>
      </c>
      <c r="G23" s="9">
        <v>1</v>
      </c>
      <c r="H23" s="9">
        <v>1</v>
      </c>
      <c r="I23" s="9">
        <v>1</v>
      </c>
      <c r="J23" s="20">
        <v>2</v>
      </c>
      <c r="K23" s="26">
        <f>(CEILING((($F23-1+$B23+$H23-1)/$F23),1)*CEILING((($G23-1+$C23+$H23-1)/$G23),1)*$F23*$G23*$J23)/($B23*$C23)</f>
        <v>3</v>
      </c>
      <c r="L23" s="9">
        <v>1</v>
      </c>
      <c r="M23" s="9">
        <f>((CEILING((($F23-2+$D23*2+$I23*2-2)/$F23),1)*CEILING((($G23-1+$E23+$I23-1)/$G23),1)*$F23*$G23*$J23)/($D23*2*$E23))/2</f>
        <v>1.5</v>
      </c>
      <c r="N23" s="9">
        <v>0.5</v>
      </c>
      <c r="O23" s="18">
        <f>K23+L23+M23+N23</f>
        <v>6</v>
      </c>
      <c r="P23" s="26">
        <v>1</v>
      </c>
      <c r="Q23" s="9">
        <v>0.5</v>
      </c>
      <c r="R23" s="18">
        <f>O23+P23+Q23</f>
        <v>7.5</v>
      </c>
    </row>
    <row r="24" spans="1:19" ht="15.75" hidden="1" customHeight="1">
      <c r="A24" s="49"/>
      <c r="B24" s="13">
        <v>8</v>
      </c>
      <c r="C24" s="3">
        <v>8</v>
      </c>
      <c r="D24" s="2">
        <v>4</v>
      </c>
      <c r="E24" s="2">
        <v>4</v>
      </c>
      <c r="F24" s="3">
        <v>8</v>
      </c>
      <c r="G24" s="3">
        <v>1</v>
      </c>
      <c r="H24" s="3">
        <v>1</v>
      </c>
      <c r="I24" s="3">
        <v>1</v>
      </c>
      <c r="J24" s="21">
        <v>2</v>
      </c>
      <c r="K24" s="16">
        <f>(CEILING((($F24-1+$B24+$H24-1)/$F24),1)*CEILING((($G24-1+$C24+$H24-1)/$G24),1)*$F24*$G24*$J24)/($B24*$C24)</f>
        <v>4</v>
      </c>
      <c r="L24" s="2">
        <v>1</v>
      </c>
      <c r="M24" s="9">
        <f t="shared" ref="M24:M27" si="3">((CEILING((($F24-2+$D24*2+$I24*2-2)/$F24),1)*CEILING((($G24-1+$E24+$I24-1)/$G24),1)*$F24*$G24*$J24)/($D24*2*$E24))/2</f>
        <v>2</v>
      </c>
      <c r="N24" s="2">
        <v>0.5</v>
      </c>
      <c r="O24" s="7">
        <f>K24+L24+M24+N24</f>
        <v>7.5</v>
      </c>
      <c r="P24" s="16">
        <v>1</v>
      </c>
      <c r="Q24" s="2">
        <v>0.5</v>
      </c>
      <c r="R24" s="7">
        <f>O24+P24+Q24</f>
        <v>9</v>
      </c>
    </row>
    <row r="25" spans="1:19" ht="15.75" hidden="1" customHeight="1">
      <c r="A25" s="49"/>
      <c r="B25" s="14">
        <v>8</v>
      </c>
      <c r="C25" s="2">
        <v>8</v>
      </c>
      <c r="D25" s="2">
        <v>4</v>
      </c>
      <c r="E25" s="2">
        <v>4</v>
      </c>
      <c r="F25" s="2">
        <v>4</v>
      </c>
      <c r="G25" s="2">
        <v>2</v>
      </c>
      <c r="H25" s="2">
        <v>1</v>
      </c>
      <c r="I25" s="2">
        <v>1</v>
      </c>
      <c r="J25" s="22">
        <v>2</v>
      </c>
      <c r="K25" s="16">
        <f>(CEILING((($F25-1+$B25+$H25-1)/$F25),1)*CEILING((($G25-1+$C25+$H25-1)/$G25),1)*$F25*$G25*$J25)/($B25*$C25)</f>
        <v>3.75</v>
      </c>
      <c r="L25" s="2">
        <v>1</v>
      </c>
      <c r="M25" s="9">
        <f t="shared" si="3"/>
        <v>2.25</v>
      </c>
      <c r="N25" s="2">
        <v>0.5</v>
      </c>
      <c r="O25" s="7">
        <f>K25+L25+M25+N25</f>
        <v>7.5</v>
      </c>
      <c r="P25" s="16">
        <v>1</v>
      </c>
      <c r="Q25" s="2">
        <v>0.5</v>
      </c>
      <c r="R25" s="7">
        <f>O25+P25+Q25</f>
        <v>9</v>
      </c>
    </row>
    <row r="26" spans="1:19" ht="15.75" hidden="1" customHeight="1">
      <c r="A26" s="49"/>
      <c r="B26" s="13">
        <v>8</v>
      </c>
      <c r="C26" s="3">
        <v>8</v>
      </c>
      <c r="D26" s="2">
        <v>4</v>
      </c>
      <c r="E26" s="2">
        <v>4</v>
      </c>
      <c r="F26" s="3">
        <v>8</v>
      </c>
      <c r="G26" s="3">
        <v>2</v>
      </c>
      <c r="H26" s="3">
        <v>1</v>
      </c>
      <c r="I26" s="3">
        <v>1</v>
      </c>
      <c r="J26" s="21">
        <v>2</v>
      </c>
      <c r="K26" s="16">
        <f>(CEILING((($F26-1+$B26+$H26-1)/$F26),1)*CEILING((($G26-1+$C26+$H26-1)/$G26),1)*$F26*$G26*$J26)/($B26*$C26)</f>
        <v>5</v>
      </c>
      <c r="L26" s="2">
        <v>1</v>
      </c>
      <c r="M26" s="9">
        <f t="shared" si="3"/>
        <v>3</v>
      </c>
      <c r="N26" s="2">
        <v>0.5</v>
      </c>
      <c r="O26" s="7">
        <f>K26+L26+M26+N26</f>
        <v>9.5</v>
      </c>
      <c r="P26" s="16">
        <v>1</v>
      </c>
      <c r="Q26" s="2">
        <v>0.5</v>
      </c>
      <c r="R26" s="7">
        <f>O26+P26+Q26</f>
        <v>11</v>
      </c>
    </row>
    <row r="27" spans="1:19" ht="15.75" hidden="1" customHeight="1" thickBot="1">
      <c r="A27" s="52"/>
      <c r="B27" s="15">
        <v>8</v>
      </c>
      <c r="C27" s="6">
        <v>8</v>
      </c>
      <c r="D27" s="6">
        <v>4</v>
      </c>
      <c r="E27" s="6">
        <v>4</v>
      </c>
      <c r="F27" s="6">
        <v>4</v>
      </c>
      <c r="G27" s="6">
        <v>4</v>
      </c>
      <c r="H27" s="6">
        <v>1</v>
      </c>
      <c r="I27" s="6">
        <v>1</v>
      </c>
      <c r="J27" s="23">
        <v>2</v>
      </c>
      <c r="K27" s="17">
        <f>(CEILING((($F27-1+$B27+$H27-1)/$F27),1)*CEILING((($G27-1+$C27+$H27-1)/$G27),1)*$F27*$G27*$J27)/($B27*$C27)</f>
        <v>4.5</v>
      </c>
      <c r="L27" s="6">
        <v>1</v>
      </c>
      <c r="M27" s="9">
        <f t="shared" si="3"/>
        <v>3</v>
      </c>
      <c r="N27" s="6">
        <v>0.5</v>
      </c>
      <c r="O27" s="8">
        <f>K27+L27+M27+N27</f>
        <v>9</v>
      </c>
      <c r="P27" s="17">
        <v>1</v>
      </c>
      <c r="Q27" s="6">
        <v>0.5</v>
      </c>
      <c r="R27" s="8">
        <f>O27+P27+Q27</f>
        <v>10.5</v>
      </c>
    </row>
    <row r="28" spans="1:19" ht="15.75" hidden="1" customHeight="1" thickBot="1">
      <c r="A28" s="29"/>
      <c r="B28" s="30"/>
      <c r="C28" s="31"/>
      <c r="D28" s="31"/>
      <c r="E28" s="31"/>
      <c r="F28" s="31"/>
      <c r="G28" s="31"/>
      <c r="H28" s="31"/>
      <c r="I28" s="31"/>
      <c r="J28" s="32"/>
      <c r="K28" s="30"/>
      <c r="L28" s="31"/>
      <c r="M28" s="31"/>
      <c r="N28" s="31"/>
      <c r="O28" s="32"/>
      <c r="P28" s="30"/>
      <c r="Q28" s="31"/>
      <c r="R28" s="32"/>
    </row>
    <row r="29" spans="1:19" ht="15.75" hidden="1" customHeight="1" thickBot="1">
      <c r="A29" s="45" t="s">
        <v>17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7"/>
    </row>
    <row r="30" spans="1:19" hidden="1">
      <c r="A30" s="48" t="s">
        <v>13</v>
      </c>
      <c r="B30" s="50" t="s">
        <v>4</v>
      </c>
      <c r="C30" s="35" t="s">
        <v>5</v>
      </c>
      <c r="D30" s="35" t="s">
        <v>6</v>
      </c>
      <c r="E30" s="35" t="s">
        <v>7</v>
      </c>
      <c r="F30" s="35" t="s">
        <v>0</v>
      </c>
      <c r="G30" s="35" t="s">
        <v>1</v>
      </c>
      <c r="H30" s="35" t="s">
        <v>2</v>
      </c>
      <c r="I30" s="35" t="s">
        <v>3</v>
      </c>
      <c r="J30" s="37" t="s">
        <v>8</v>
      </c>
      <c r="K30" s="39" t="s">
        <v>19</v>
      </c>
      <c r="L30" s="40"/>
      <c r="M30" s="40"/>
      <c r="N30" s="40"/>
      <c r="O30" s="41"/>
      <c r="P30" s="42" t="s">
        <v>12</v>
      </c>
      <c r="Q30" s="43"/>
      <c r="R30" s="44"/>
    </row>
    <row r="31" spans="1:19" ht="32.25" hidden="1" thickBot="1">
      <c r="A31" s="49"/>
      <c r="B31" s="51"/>
      <c r="C31" s="36"/>
      <c r="D31" s="36"/>
      <c r="E31" s="36"/>
      <c r="F31" s="36"/>
      <c r="G31" s="36"/>
      <c r="H31" s="36"/>
      <c r="I31" s="36"/>
      <c r="J31" s="38"/>
      <c r="K31" s="24" t="s">
        <v>15</v>
      </c>
      <c r="L31" s="10" t="s">
        <v>10</v>
      </c>
      <c r="M31" s="10" t="s">
        <v>11</v>
      </c>
      <c r="N31" s="10" t="s">
        <v>18</v>
      </c>
      <c r="O31" s="25" t="s">
        <v>14</v>
      </c>
      <c r="P31" s="28" t="s">
        <v>10</v>
      </c>
      <c r="Q31" s="11" t="s">
        <v>18</v>
      </c>
      <c r="R31" s="19" t="s">
        <v>14</v>
      </c>
    </row>
    <row r="32" spans="1:19" ht="15.75" hidden="1" customHeight="1">
      <c r="A32" s="49"/>
      <c r="B32" s="12">
        <v>8</v>
      </c>
      <c r="C32" s="9">
        <v>8</v>
      </c>
      <c r="D32" s="9">
        <v>4</v>
      </c>
      <c r="E32" s="9">
        <v>4</v>
      </c>
      <c r="F32" s="9">
        <v>4</v>
      </c>
      <c r="G32" s="9">
        <v>1</v>
      </c>
      <c r="H32" s="9">
        <v>1</v>
      </c>
      <c r="I32" s="9">
        <v>4</v>
      </c>
      <c r="J32" s="20">
        <v>2</v>
      </c>
      <c r="K32" s="26">
        <f>(CEILING((($F32-1+$B32+$H32-1)/$F32),1)*CEILING((($G32-1+$C32+$H32-1)/$G32),1)*$F32*$G32*$J32)/($B32*$C32)</f>
        <v>3</v>
      </c>
      <c r="L32" s="9">
        <v>1</v>
      </c>
      <c r="M32" s="9">
        <f>((CEILING((($F32-2+$D32*2+$I32*2-2)/$F32),1)*CEILING((($G32-1+$E32+$I32-1)/$G32),1)*$F32*$G32*$J32)/($D32*2*$E32))/2</f>
        <v>3.5</v>
      </c>
      <c r="N32" s="9">
        <v>0.5</v>
      </c>
      <c r="O32" s="18">
        <f>K32+L32+M32+N32</f>
        <v>8</v>
      </c>
      <c r="P32" s="26">
        <v>1</v>
      </c>
      <c r="Q32" s="9">
        <v>0.5</v>
      </c>
      <c r="R32" s="18">
        <f>O32+P32+Q32</f>
        <v>9.5</v>
      </c>
    </row>
    <row r="33" spans="1:19" ht="15.75" hidden="1" customHeight="1">
      <c r="A33" s="49"/>
      <c r="B33" s="13">
        <v>8</v>
      </c>
      <c r="C33" s="3">
        <v>8</v>
      </c>
      <c r="D33" s="2">
        <v>4</v>
      </c>
      <c r="E33" s="2">
        <v>4</v>
      </c>
      <c r="F33" s="3">
        <v>8</v>
      </c>
      <c r="G33" s="3">
        <v>1</v>
      </c>
      <c r="H33" s="3">
        <v>1</v>
      </c>
      <c r="I33" s="3">
        <v>4</v>
      </c>
      <c r="J33" s="21">
        <v>2</v>
      </c>
      <c r="K33" s="16">
        <f>(CEILING((($F33-1+$B33+$H33-1)/$F33),1)*CEILING((($G33-1+$C33+$H33-1)/$G33),1)*$F33*$G33*$J33)/($B33*$C33)</f>
        <v>4</v>
      </c>
      <c r="L33" s="2">
        <v>1</v>
      </c>
      <c r="M33" s="9">
        <f t="shared" ref="M33:M36" si="4">((CEILING((($F33-2+$D33*2+$I33*2-2)/$F33),1)*CEILING((($G33-1+$E33+$I33-1)/$G33),1)*$F33*$G33*$J33)/($D33*2*$E33))/2</f>
        <v>5.25</v>
      </c>
      <c r="N33" s="2">
        <v>0.5</v>
      </c>
      <c r="O33" s="7">
        <f>K33+L33+M33+N33</f>
        <v>10.75</v>
      </c>
      <c r="P33" s="16">
        <v>1</v>
      </c>
      <c r="Q33" s="2">
        <v>0.5</v>
      </c>
      <c r="R33" s="7">
        <f>O33+P33+Q33</f>
        <v>12.25</v>
      </c>
    </row>
    <row r="34" spans="1:19" ht="15.75" hidden="1" customHeight="1">
      <c r="A34" s="49"/>
      <c r="B34" s="14">
        <v>8</v>
      </c>
      <c r="C34" s="2">
        <v>8</v>
      </c>
      <c r="D34" s="2">
        <v>4</v>
      </c>
      <c r="E34" s="2">
        <v>4</v>
      </c>
      <c r="F34" s="2">
        <v>4</v>
      </c>
      <c r="G34" s="2">
        <v>2</v>
      </c>
      <c r="H34" s="2">
        <v>1</v>
      </c>
      <c r="I34" s="2">
        <v>4</v>
      </c>
      <c r="J34" s="22">
        <v>2</v>
      </c>
      <c r="K34" s="16">
        <f>(CEILING((($F34-1+$B34+$H34-1)/$F34),1)*CEILING((($G34-1+$C34+$H34-1)/$G34),1)*$F34*$G34*$J34)/($B34*$C34)</f>
        <v>3.75</v>
      </c>
      <c r="L34" s="2">
        <v>1</v>
      </c>
      <c r="M34" s="9">
        <f t="shared" si="4"/>
        <v>4</v>
      </c>
      <c r="N34" s="2">
        <v>0.5</v>
      </c>
      <c r="O34" s="7">
        <f>K34+L34+M34+N34</f>
        <v>9.25</v>
      </c>
      <c r="P34" s="16">
        <v>1</v>
      </c>
      <c r="Q34" s="2">
        <v>0.5</v>
      </c>
      <c r="R34" s="7">
        <f>O34+P34+Q34</f>
        <v>10.75</v>
      </c>
    </row>
    <row r="35" spans="1:19" ht="15.75" hidden="1" customHeight="1">
      <c r="A35" s="49"/>
      <c r="B35" s="13">
        <v>8</v>
      </c>
      <c r="C35" s="3">
        <v>8</v>
      </c>
      <c r="D35" s="2">
        <v>4</v>
      </c>
      <c r="E35" s="2">
        <v>4</v>
      </c>
      <c r="F35" s="3">
        <v>8</v>
      </c>
      <c r="G35" s="3">
        <v>2</v>
      </c>
      <c r="H35" s="3">
        <v>1</v>
      </c>
      <c r="I35" s="3">
        <v>4</v>
      </c>
      <c r="J35" s="21">
        <v>2</v>
      </c>
      <c r="K35" s="16">
        <f>(CEILING((($F35-1+$B35+$H35-1)/$F35),1)*CEILING((($G35-1+$C35+$H35-1)/$G35),1)*$F35*$G35*$J35)/($B35*$C35)</f>
        <v>5</v>
      </c>
      <c r="L35" s="2">
        <v>1</v>
      </c>
      <c r="M35" s="9">
        <f t="shared" si="4"/>
        <v>6</v>
      </c>
      <c r="N35" s="2">
        <v>0.5</v>
      </c>
      <c r="O35" s="7">
        <f>K35+L35+M35+N35</f>
        <v>12.5</v>
      </c>
      <c r="P35" s="16">
        <v>1</v>
      </c>
      <c r="Q35" s="2">
        <v>0.5</v>
      </c>
      <c r="R35" s="7">
        <f>O35+P35+Q35</f>
        <v>14</v>
      </c>
    </row>
    <row r="36" spans="1:19" ht="15.75" hidden="1" customHeight="1" thickBot="1">
      <c r="A36" s="52"/>
      <c r="B36" s="15">
        <v>8</v>
      </c>
      <c r="C36" s="6">
        <v>8</v>
      </c>
      <c r="D36" s="6">
        <v>4</v>
      </c>
      <c r="E36" s="6">
        <v>4</v>
      </c>
      <c r="F36" s="6">
        <v>4</v>
      </c>
      <c r="G36" s="6">
        <v>4</v>
      </c>
      <c r="H36" s="6">
        <v>1</v>
      </c>
      <c r="I36" s="6">
        <v>4</v>
      </c>
      <c r="J36" s="23">
        <v>2</v>
      </c>
      <c r="K36" s="17">
        <f>(CEILING((($F36-1+$B36+$H36-1)/$F36),1)*CEILING((($G36-1+$C36+$H36-1)/$G36),1)*$F36*$G36*$J36)/($B36*$C36)</f>
        <v>4.5</v>
      </c>
      <c r="L36" s="6">
        <v>1</v>
      </c>
      <c r="M36" s="9">
        <f t="shared" si="4"/>
        <v>6</v>
      </c>
      <c r="N36" s="6">
        <v>0.5</v>
      </c>
      <c r="O36" s="8">
        <f>K36+L36+M36+N36</f>
        <v>12</v>
      </c>
      <c r="P36" s="17">
        <v>1</v>
      </c>
      <c r="Q36" s="6">
        <v>0.5</v>
      </c>
      <c r="R36" s="8">
        <f>O36+P36+Q36</f>
        <v>13.5</v>
      </c>
    </row>
    <row r="37" spans="1:19" ht="16.5" thickBo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7.25" thickBot="1">
      <c r="A38" s="45" t="s">
        <v>21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7"/>
    </row>
    <row r="39" spans="1:19">
      <c r="A39" s="48" t="s">
        <v>20</v>
      </c>
      <c r="B39" s="50" t="s">
        <v>4</v>
      </c>
      <c r="C39" s="35" t="s">
        <v>5</v>
      </c>
      <c r="D39" s="35" t="s">
        <v>6</v>
      </c>
      <c r="E39" s="35" t="s">
        <v>7</v>
      </c>
      <c r="F39" s="35" t="s">
        <v>0</v>
      </c>
      <c r="G39" s="35" t="s">
        <v>1</v>
      </c>
      <c r="H39" s="35" t="s">
        <v>2</v>
      </c>
      <c r="I39" s="35" t="s">
        <v>3</v>
      </c>
      <c r="J39" s="37" t="s">
        <v>8</v>
      </c>
      <c r="K39" s="39" t="s">
        <v>19</v>
      </c>
      <c r="L39" s="40"/>
      <c r="M39" s="40"/>
      <c r="N39" s="40"/>
      <c r="O39" s="41"/>
      <c r="P39" s="42" t="s">
        <v>12</v>
      </c>
      <c r="Q39" s="43"/>
      <c r="R39" s="44"/>
      <c r="S39" s="33" t="s">
        <v>9</v>
      </c>
    </row>
    <row r="40" spans="1:19" ht="32.25" thickBot="1">
      <c r="A40" s="49"/>
      <c r="B40" s="51"/>
      <c r="C40" s="36"/>
      <c r="D40" s="36"/>
      <c r="E40" s="36"/>
      <c r="F40" s="36"/>
      <c r="G40" s="36"/>
      <c r="H40" s="36"/>
      <c r="I40" s="36"/>
      <c r="J40" s="38"/>
      <c r="K40" s="24" t="s">
        <v>15</v>
      </c>
      <c r="L40" s="10" t="s">
        <v>10</v>
      </c>
      <c r="M40" s="10" t="s">
        <v>11</v>
      </c>
      <c r="N40" s="10" t="s">
        <v>18</v>
      </c>
      <c r="O40" s="25" t="s">
        <v>14</v>
      </c>
      <c r="P40" s="28" t="s">
        <v>10</v>
      </c>
      <c r="Q40" s="11" t="s">
        <v>18</v>
      </c>
      <c r="R40" s="19" t="s">
        <v>14</v>
      </c>
      <c r="S40" s="34"/>
    </row>
    <row r="41" spans="1:19">
      <c r="A41" s="49"/>
      <c r="B41" s="12">
        <v>4</v>
      </c>
      <c r="C41" s="9">
        <v>8</v>
      </c>
      <c r="D41" s="9">
        <v>2</v>
      </c>
      <c r="E41" s="9">
        <v>8</v>
      </c>
      <c r="F41" s="9">
        <v>4</v>
      </c>
      <c r="G41" s="9">
        <v>1</v>
      </c>
      <c r="H41" s="9">
        <v>8</v>
      </c>
      <c r="I41" s="9">
        <v>4</v>
      </c>
      <c r="J41" s="20">
        <v>1</v>
      </c>
      <c r="K41" s="26">
        <f>(CEILING((($F41-1+$B41+$H41-1)/$F41),1)*CEILING((($G41-1+$C41+$H41-1)/$G41),1)*$F41*$G41*$J41)/($B41*$C41)</f>
        <v>7.5</v>
      </c>
      <c r="L41" s="9">
        <v>1</v>
      </c>
      <c r="M41" s="9">
        <f>((CEILING((($F41-2+$D41*2+$I41*2-2)/$F41),1)*CEILING((($G41-1+$E41+$I41-1)/$G41),1)*$F41*$G41*$J41)/($D41*2*$E41))/2</f>
        <v>2.0625</v>
      </c>
      <c r="N41" s="9">
        <v>1</v>
      </c>
      <c r="O41" s="18">
        <f>K41+L41+M41+N41</f>
        <v>11.5625</v>
      </c>
      <c r="P41" s="26">
        <v>1</v>
      </c>
      <c r="Q41" s="9">
        <v>1</v>
      </c>
      <c r="R41" s="18">
        <f>O41+P41+Q41</f>
        <v>13.5625</v>
      </c>
      <c r="S41" s="27">
        <f>(R41)/O15</f>
        <v>0.96017699115044253</v>
      </c>
    </row>
    <row r="42" spans="1:19">
      <c r="A42" s="49"/>
      <c r="B42" s="13">
        <v>4</v>
      </c>
      <c r="C42" s="3">
        <v>8</v>
      </c>
      <c r="D42" s="2">
        <v>2</v>
      </c>
      <c r="E42" s="2">
        <v>8</v>
      </c>
      <c r="F42" s="3">
        <v>8</v>
      </c>
      <c r="G42" s="3">
        <v>1</v>
      </c>
      <c r="H42" s="3">
        <v>8</v>
      </c>
      <c r="I42" s="3">
        <v>4</v>
      </c>
      <c r="J42" s="21">
        <v>1</v>
      </c>
      <c r="K42" s="16">
        <f>(CEILING((($F42-1+$B42+$H42-1)/$F42),1)*CEILING((($G42-1+$C42+$H42-1)/$G42),1)*$F42*$G42*$J42)/($B42*$C42)</f>
        <v>11.25</v>
      </c>
      <c r="L42" s="2">
        <v>1</v>
      </c>
      <c r="M42" s="9">
        <f t="shared" ref="M42:M44" si="5">((CEILING((($F42-2+$D42*2+$I42*2-2)/$F42),1)*CEILING((($G42-1+$E42+$I42-1)/$G42),1)*$F42*$G42*$J42)/($D42*2*$E42))/2</f>
        <v>2.75</v>
      </c>
      <c r="N42" s="2">
        <v>1</v>
      </c>
      <c r="O42" s="7">
        <f>K42+L42+M42+N42</f>
        <v>16</v>
      </c>
      <c r="P42" s="16">
        <v>1</v>
      </c>
      <c r="Q42" s="2">
        <v>1</v>
      </c>
      <c r="R42" s="7">
        <f>O42+P42+Q42</f>
        <v>18</v>
      </c>
      <c r="S42" s="53">
        <f>(R42)/O16</f>
        <v>1.0359712230215827</v>
      </c>
    </row>
    <row r="43" spans="1:19">
      <c r="A43" s="49"/>
      <c r="B43" s="14">
        <v>4</v>
      </c>
      <c r="C43" s="2">
        <v>8</v>
      </c>
      <c r="D43" s="2">
        <v>2</v>
      </c>
      <c r="E43" s="2">
        <v>8</v>
      </c>
      <c r="F43" s="2">
        <v>4</v>
      </c>
      <c r="G43" s="2">
        <v>2</v>
      </c>
      <c r="H43" s="2">
        <v>8</v>
      </c>
      <c r="I43" s="2">
        <v>4</v>
      </c>
      <c r="J43" s="22">
        <v>1</v>
      </c>
      <c r="K43" s="16">
        <f>(CEILING((($F43-1+$B43+$H43-1)/$F43),1)*CEILING((($G43-1+$C43+$H43-1)/$G43),1)*$F43*$G43*$J43)/($B43*$C43)</f>
        <v>8</v>
      </c>
      <c r="L43" s="2">
        <v>1</v>
      </c>
      <c r="M43" s="9">
        <f t="shared" si="5"/>
        <v>2.25</v>
      </c>
      <c r="N43" s="2">
        <v>1</v>
      </c>
      <c r="O43" s="7">
        <f>K43+L43+M43+N43</f>
        <v>12.25</v>
      </c>
      <c r="P43" s="16">
        <v>1</v>
      </c>
      <c r="Q43" s="2">
        <v>1</v>
      </c>
      <c r="R43" s="7">
        <f>O43+P43+Q43</f>
        <v>14.25</v>
      </c>
      <c r="S43" s="27">
        <f>(R43)/O17</f>
        <v>0.95</v>
      </c>
    </row>
    <row r="44" spans="1:19">
      <c r="A44" s="49"/>
      <c r="B44" s="13">
        <v>4</v>
      </c>
      <c r="C44" s="3">
        <v>8</v>
      </c>
      <c r="D44" s="2">
        <v>2</v>
      </c>
      <c r="E44" s="2">
        <v>8</v>
      </c>
      <c r="F44" s="3">
        <v>8</v>
      </c>
      <c r="G44" s="3">
        <v>2</v>
      </c>
      <c r="H44" s="3">
        <v>8</v>
      </c>
      <c r="I44" s="3">
        <v>4</v>
      </c>
      <c r="J44" s="21">
        <v>1</v>
      </c>
      <c r="K44" s="16">
        <f>(CEILING((($F44-1+$B44+$H44-1)/$F44),1)*CEILING((($G44-1+$C44+$H44-1)/$G44),1)*$F44*$G44*$J44)/($B44*$C44)</f>
        <v>12</v>
      </c>
      <c r="L44" s="2">
        <v>1</v>
      </c>
      <c r="M44" s="9">
        <f t="shared" si="5"/>
        <v>3</v>
      </c>
      <c r="N44" s="2">
        <v>1</v>
      </c>
      <c r="O44" s="7">
        <f>K44+L44+M44+N44</f>
        <v>17</v>
      </c>
      <c r="P44" s="16">
        <v>1</v>
      </c>
      <c r="Q44" s="2">
        <v>1</v>
      </c>
      <c r="R44" s="7">
        <f>O44+P44+Q44</f>
        <v>19</v>
      </c>
      <c r="S44" s="53">
        <f>(R44)/O18</f>
        <v>1.027027027027027</v>
      </c>
    </row>
    <row r="45" spans="1:19" ht="16.5" thickBot="1"/>
    <row r="46" spans="1:19" ht="15.75" customHeight="1" thickBot="1">
      <c r="A46" s="45" t="s">
        <v>21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7"/>
    </row>
    <row r="47" spans="1:19">
      <c r="A47" s="48" t="s">
        <v>13</v>
      </c>
      <c r="B47" s="50" t="s">
        <v>4</v>
      </c>
      <c r="C47" s="35" t="s">
        <v>5</v>
      </c>
      <c r="D47" s="35" t="s">
        <v>6</v>
      </c>
      <c r="E47" s="35" t="s">
        <v>7</v>
      </c>
      <c r="F47" s="35" t="s">
        <v>0</v>
      </c>
      <c r="G47" s="35" t="s">
        <v>1</v>
      </c>
      <c r="H47" s="35" t="s">
        <v>2</v>
      </c>
      <c r="I47" s="35" t="s">
        <v>3</v>
      </c>
      <c r="J47" s="37" t="s">
        <v>8</v>
      </c>
      <c r="K47" s="39" t="s">
        <v>19</v>
      </c>
      <c r="L47" s="40"/>
      <c r="M47" s="40"/>
      <c r="N47" s="40"/>
      <c r="O47" s="41"/>
      <c r="P47" s="42" t="s">
        <v>12</v>
      </c>
      <c r="Q47" s="43"/>
      <c r="R47" s="44"/>
      <c r="S47" s="33" t="s">
        <v>9</v>
      </c>
    </row>
    <row r="48" spans="1:19" ht="32.25" thickBot="1">
      <c r="A48" s="49"/>
      <c r="B48" s="51"/>
      <c r="C48" s="36"/>
      <c r="D48" s="36"/>
      <c r="E48" s="36"/>
      <c r="F48" s="36"/>
      <c r="G48" s="36"/>
      <c r="H48" s="36"/>
      <c r="I48" s="36"/>
      <c r="J48" s="38"/>
      <c r="K48" s="24" t="s">
        <v>15</v>
      </c>
      <c r="L48" s="10" t="s">
        <v>10</v>
      </c>
      <c r="M48" s="10" t="s">
        <v>11</v>
      </c>
      <c r="N48" s="10" t="s">
        <v>18</v>
      </c>
      <c r="O48" s="25" t="s">
        <v>14</v>
      </c>
      <c r="P48" s="28" t="s">
        <v>10</v>
      </c>
      <c r="Q48" s="11" t="s">
        <v>18</v>
      </c>
      <c r="R48" s="19" t="s">
        <v>14</v>
      </c>
      <c r="S48" s="34"/>
    </row>
    <row r="49" spans="1:22" ht="15.75" customHeight="1">
      <c r="A49" s="49"/>
      <c r="B49" s="12">
        <v>8</v>
      </c>
      <c r="C49" s="9">
        <v>8</v>
      </c>
      <c r="D49" s="9">
        <v>4</v>
      </c>
      <c r="E49" s="9">
        <v>8</v>
      </c>
      <c r="F49" s="9">
        <v>16</v>
      </c>
      <c r="G49" s="9">
        <v>1</v>
      </c>
      <c r="H49" s="9">
        <v>8</v>
      </c>
      <c r="I49" s="9">
        <v>4</v>
      </c>
      <c r="J49" s="20">
        <v>2</v>
      </c>
      <c r="K49" s="26">
        <f>(CEILING((($F49-1+$B49+$H49-1)/$F49),1)*CEILING((($G49-1+$C49+$H49-1)/$G49),1)*$F49*$G49*$J49)/($B49*$C49)</f>
        <v>15</v>
      </c>
      <c r="L49" s="9">
        <v>1</v>
      </c>
      <c r="M49" s="9">
        <f>((CEILING((($F49-2+$D49*2+$I49*2-2)/$F49),1)*CEILING((($G49-1+$E49+$I49-1)/$G49),1)*$F49*$G49*$J49)/($D49*2*$E49))/2</f>
        <v>5.5</v>
      </c>
      <c r="N49" s="9">
        <v>1</v>
      </c>
      <c r="O49" s="18">
        <f>K49+L49+M49+N49</f>
        <v>22.5</v>
      </c>
      <c r="P49" s="26">
        <v>1</v>
      </c>
      <c r="Q49" s="9">
        <v>1</v>
      </c>
      <c r="R49" s="18">
        <f>O49+P49+Q49</f>
        <v>24.5</v>
      </c>
      <c r="S49" s="53">
        <f>(R49)/O49</f>
        <v>1.0888888888888888</v>
      </c>
      <c r="V49" t="s">
        <v>22</v>
      </c>
    </row>
    <row r="50" spans="1:22" ht="15.75" customHeight="1">
      <c r="A50" s="49"/>
      <c r="B50" s="13">
        <v>8</v>
      </c>
      <c r="C50" s="3">
        <v>8</v>
      </c>
      <c r="D50" s="2">
        <v>4</v>
      </c>
      <c r="E50" s="2">
        <v>8</v>
      </c>
      <c r="F50" s="3">
        <v>32</v>
      </c>
      <c r="G50" s="3">
        <v>1</v>
      </c>
      <c r="H50" s="3">
        <v>8</v>
      </c>
      <c r="I50" s="3">
        <v>4</v>
      </c>
      <c r="J50" s="21">
        <v>2</v>
      </c>
      <c r="K50" s="16">
        <f>(CEILING((($F50-1+$B50+$H50-1)/$F50),1)*CEILING((($G50-1+$C50+$H50-1)/$G50),1)*$F50*$G50*$J50)/($B50*$C50)</f>
        <v>30</v>
      </c>
      <c r="L50" s="2">
        <v>1</v>
      </c>
      <c r="M50" s="9">
        <f t="shared" ref="M50:M52" si="6">((CEILING((($F50-2+$D50*2+$I50*2-2)/$F50),1)*CEILING((($G50-1+$E50+$I50-1)/$G50),1)*$F50*$G50*$J50)/($D50*2*$E50))/2</f>
        <v>11</v>
      </c>
      <c r="N50" s="2">
        <v>1</v>
      </c>
      <c r="O50" s="7">
        <f>K50+L50+M50+N50</f>
        <v>43</v>
      </c>
      <c r="P50" s="16">
        <v>1</v>
      </c>
      <c r="Q50" s="2">
        <v>1</v>
      </c>
      <c r="R50" s="7">
        <f>O50+P50+Q50</f>
        <v>45</v>
      </c>
      <c r="S50" s="53">
        <f t="shared" ref="S50:S52" si="7">(R50)/O50</f>
        <v>1.0465116279069768</v>
      </c>
    </row>
    <row r="51" spans="1:22" ht="15.75" customHeight="1">
      <c r="A51" s="49"/>
      <c r="B51" s="14">
        <v>8</v>
      </c>
      <c r="C51" s="2">
        <v>8</v>
      </c>
      <c r="D51" s="2">
        <v>4</v>
      </c>
      <c r="E51" s="2">
        <v>8</v>
      </c>
      <c r="F51" s="2">
        <v>16</v>
      </c>
      <c r="G51" s="2">
        <v>2</v>
      </c>
      <c r="H51" s="2">
        <v>8</v>
      </c>
      <c r="I51" s="2">
        <v>4</v>
      </c>
      <c r="J51" s="22">
        <v>2</v>
      </c>
      <c r="K51" s="16">
        <f>(CEILING((($F51-1+$B51+$H51-1)/$F51),1)*CEILING((($G51-1+$C51+$H51-1)/$G51),1)*$F51*$G51*$J51)/($B51*$C51)</f>
        <v>16</v>
      </c>
      <c r="L51" s="2">
        <v>1</v>
      </c>
      <c r="M51" s="9">
        <f t="shared" si="6"/>
        <v>6</v>
      </c>
      <c r="N51" s="2">
        <v>1</v>
      </c>
      <c r="O51" s="7">
        <f>K51+L51+M51+N51</f>
        <v>24</v>
      </c>
      <c r="P51" s="16">
        <v>1</v>
      </c>
      <c r="Q51" s="2">
        <v>1</v>
      </c>
      <c r="R51" s="7">
        <f>O51+P51+Q51</f>
        <v>26</v>
      </c>
      <c r="S51" s="53">
        <f t="shared" si="7"/>
        <v>1.0833333333333333</v>
      </c>
    </row>
    <row r="52" spans="1:22" ht="15.75" customHeight="1">
      <c r="A52" s="49"/>
      <c r="B52" s="13">
        <v>8</v>
      </c>
      <c r="C52" s="3">
        <v>8</v>
      </c>
      <c r="D52" s="2">
        <v>4</v>
      </c>
      <c r="E52" s="2">
        <v>8</v>
      </c>
      <c r="F52" s="3">
        <v>32</v>
      </c>
      <c r="G52" s="3">
        <v>2</v>
      </c>
      <c r="H52" s="3">
        <v>8</v>
      </c>
      <c r="I52" s="3">
        <v>4</v>
      </c>
      <c r="J52" s="21">
        <v>2</v>
      </c>
      <c r="K52" s="16">
        <f>(CEILING((($F52-1+$B52+$H52-1)/$F52),1)*CEILING((($G52-1+$C52+$H52-1)/$G52),1)*$F52*$G52*$J52)/($B52*$C52)</f>
        <v>32</v>
      </c>
      <c r="L52" s="2">
        <v>1</v>
      </c>
      <c r="M52" s="9">
        <f t="shared" si="6"/>
        <v>12</v>
      </c>
      <c r="N52" s="2">
        <v>1</v>
      </c>
      <c r="O52" s="7">
        <f>K52+L52+M52+N52</f>
        <v>46</v>
      </c>
      <c r="P52" s="16">
        <v>1</v>
      </c>
      <c r="Q52" s="2">
        <v>1</v>
      </c>
      <c r="R52" s="7">
        <f>O52+P52+Q52</f>
        <v>48</v>
      </c>
      <c r="S52" s="53">
        <f t="shared" si="7"/>
        <v>1.0434782608695652</v>
      </c>
    </row>
    <row r="53" spans="1:22" ht="16.5" thickBot="1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22" ht="17.25" thickBot="1">
      <c r="A54" s="45" t="s">
        <v>21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7"/>
    </row>
    <row r="55" spans="1:22">
      <c r="A55" s="48" t="s">
        <v>20</v>
      </c>
      <c r="B55" s="50" t="s">
        <v>4</v>
      </c>
      <c r="C55" s="35" t="s">
        <v>5</v>
      </c>
      <c r="D55" s="35" t="s">
        <v>6</v>
      </c>
      <c r="E55" s="35" t="s">
        <v>7</v>
      </c>
      <c r="F55" s="35" t="s">
        <v>0</v>
      </c>
      <c r="G55" s="35" t="s">
        <v>1</v>
      </c>
      <c r="H55" s="35" t="s">
        <v>2</v>
      </c>
      <c r="I55" s="35" t="s">
        <v>3</v>
      </c>
      <c r="J55" s="37" t="s">
        <v>8</v>
      </c>
      <c r="K55" s="39" t="s">
        <v>19</v>
      </c>
      <c r="L55" s="40"/>
      <c r="M55" s="40"/>
      <c r="N55" s="40"/>
      <c r="O55" s="41"/>
      <c r="P55" s="42" t="s">
        <v>12</v>
      </c>
      <c r="Q55" s="43"/>
      <c r="R55" s="44"/>
      <c r="S55" s="33" t="s">
        <v>9</v>
      </c>
    </row>
    <row r="56" spans="1:22" ht="32.25" thickBot="1">
      <c r="A56" s="49"/>
      <c r="B56" s="51"/>
      <c r="C56" s="36"/>
      <c r="D56" s="36"/>
      <c r="E56" s="36"/>
      <c r="F56" s="36"/>
      <c r="G56" s="36"/>
      <c r="H56" s="36"/>
      <c r="I56" s="36"/>
      <c r="J56" s="38"/>
      <c r="K56" s="24" t="s">
        <v>15</v>
      </c>
      <c r="L56" s="10" t="s">
        <v>10</v>
      </c>
      <c r="M56" s="10" t="s">
        <v>11</v>
      </c>
      <c r="N56" s="10" t="s">
        <v>18</v>
      </c>
      <c r="O56" s="25" t="s">
        <v>14</v>
      </c>
      <c r="P56" s="28" t="s">
        <v>10</v>
      </c>
      <c r="Q56" s="11" t="s">
        <v>18</v>
      </c>
      <c r="R56" s="19" t="s">
        <v>14</v>
      </c>
      <c r="S56" s="34"/>
    </row>
    <row r="57" spans="1:22">
      <c r="A57" s="49"/>
      <c r="B57" s="12">
        <v>4</v>
      </c>
      <c r="C57" s="9">
        <v>8</v>
      </c>
      <c r="D57" s="9">
        <v>2</v>
      </c>
      <c r="E57" s="9">
        <v>8</v>
      </c>
      <c r="F57" s="9">
        <v>16</v>
      </c>
      <c r="G57" s="9">
        <v>1</v>
      </c>
      <c r="H57" s="9">
        <v>8</v>
      </c>
      <c r="I57" s="9">
        <v>4</v>
      </c>
      <c r="J57" s="20">
        <v>1</v>
      </c>
      <c r="K57" s="26">
        <f>(CEILING((($F57-1+$B57+$H57-1)/$F57),1)*CEILING((($G57-1+$C57+$H57-1)/$G57),1)*$F57*$G57*$J57)/($B57*$C57)</f>
        <v>15</v>
      </c>
      <c r="L57" s="9">
        <v>1</v>
      </c>
      <c r="M57" s="9">
        <f>((CEILING((($F57-2+$D57*2+$I57*2-2)/$F57),1)*CEILING((($G57-1+$E57+$I57-1)/$G57),1)*$F57*$G57*$J57)/($D57*2*$E57))/2</f>
        <v>5.5</v>
      </c>
      <c r="N57" s="9">
        <v>1</v>
      </c>
      <c r="O57" s="18">
        <f>K57+L57+M57+N57</f>
        <v>22.5</v>
      </c>
      <c r="P57" s="26">
        <v>1</v>
      </c>
      <c r="Q57" s="9">
        <v>1</v>
      </c>
      <c r="R57" s="18">
        <f>O57+P57+Q57</f>
        <v>24.5</v>
      </c>
      <c r="S57" s="53">
        <f>(R57)/O49</f>
        <v>1.0888888888888888</v>
      </c>
    </row>
    <row r="58" spans="1:22">
      <c r="A58" s="49"/>
      <c r="B58" s="13">
        <v>4</v>
      </c>
      <c r="C58" s="3">
        <v>8</v>
      </c>
      <c r="D58" s="2">
        <v>2</v>
      </c>
      <c r="E58" s="2">
        <v>8</v>
      </c>
      <c r="F58" s="3">
        <v>32</v>
      </c>
      <c r="G58" s="3">
        <v>1</v>
      </c>
      <c r="H58" s="3">
        <v>8</v>
      </c>
      <c r="I58" s="3">
        <v>4</v>
      </c>
      <c r="J58" s="21">
        <v>1</v>
      </c>
      <c r="K58" s="16">
        <f>(CEILING((($F58-1+$B58+$H58-1)/$F58),1)*CEILING((($G58-1+$C58+$H58-1)/$G58),1)*$F58*$G58*$J58)/($B58*$C58)</f>
        <v>30</v>
      </c>
      <c r="L58" s="2">
        <v>1</v>
      </c>
      <c r="M58" s="9">
        <f t="shared" ref="M58:M60" si="8">((CEILING((($F58-2+$D58*2+$I58*2-2)/$F58),1)*CEILING((($G58-1+$E58+$I58-1)/$G58),1)*$F58*$G58*$J58)/($D58*2*$E58))/2</f>
        <v>11</v>
      </c>
      <c r="N58" s="2">
        <v>1</v>
      </c>
      <c r="O58" s="7">
        <f>K58+L58+M58+N58</f>
        <v>43</v>
      </c>
      <c r="P58" s="16">
        <v>1</v>
      </c>
      <c r="Q58" s="2">
        <v>1</v>
      </c>
      <c r="R58" s="7">
        <f>O58+P58+Q58</f>
        <v>45</v>
      </c>
      <c r="S58" s="53">
        <f>(R58)/O50</f>
        <v>1.0465116279069768</v>
      </c>
    </row>
    <row r="59" spans="1:22">
      <c r="A59" s="49"/>
      <c r="B59" s="14">
        <v>4</v>
      </c>
      <c r="C59" s="2">
        <v>8</v>
      </c>
      <c r="D59" s="2">
        <v>2</v>
      </c>
      <c r="E59" s="2">
        <v>8</v>
      </c>
      <c r="F59" s="2">
        <v>16</v>
      </c>
      <c r="G59" s="2">
        <v>2</v>
      </c>
      <c r="H59" s="2">
        <v>8</v>
      </c>
      <c r="I59" s="2">
        <v>4</v>
      </c>
      <c r="J59" s="22">
        <v>1</v>
      </c>
      <c r="K59" s="16">
        <f>(CEILING((($F59-1+$B59+$H59-1)/$F59),1)*CEILING((($G59-1+$C59+$H59-1)/$G59),1)*$F59*$G59*$J59)/($B59*$C59)</f>
        <v>16</v>
      </c>
      <c r="L59" s="2">
        <v>1</v>
      </c>
      <c r="M59" s="9">
        <f t="shared" si="8"/>
        <v>6</v>
      </c>
      <c r="N59" s="2">
        <v>1</v>
      </c>
      <c r="O59" s="7">
        <f>K59+L59+M59+N59</f>
        <v>24</v>
      </c>
      <c r="P59" s="16">
        <v>1</v>
      </c>
      <c r="Q59" s="2">
        <v>1</v>
      </c>
      <c r="R59" s="7">
        <f>O59+P59+Q59</f>
        <v>26</v>
      </c>
      <c r="S59" s="53">
        <f>(R59)/O51</f>
        <v>1.0833333333333333</v>
      </c>
    </row>
    <row r="60" spans="1:22">
      <c r="A60" s="49"/>
      <c r="B60" s="13">
        <v>4</v>
      </c>
      <c r="C60" s="3">
        <v>8</v>
      </c>
      <c r="D60" s="2">
        <v>2</v>
      </c>
      <c r="E60" s="2">
        <v>8</v>
      </c>
      <c r="F60" s="3">
        <v>32</v>
      </c>
      <c r="G60" s="3">
        <v>2</v>
      </c>
      <c r="H60" s="3">
        <v>8</v>
      </c>
      <c r="I60" s="3">
        <v>4</v>
      </c>
      <c r="J60" s="21">
        <v>1</v>
      </c>
      <c r="K60" s="16">
        <f>(CEILING((($F60-1+$B60+$H60-1)/$F60),1)*CEILING((($G60-1+$C60+$H60-1)/$G60),1)*$F60*$G60*$J60)/($B60*$C60)</f>
        <v>32</v>
      </c>
      <c r="L60" s="2">
        <v>1</v>
      </c>
      <c r="M60" s="9">
        <f t="shared" si="8"/>
        <v>12</v>
      </c>
      <c r="N60" s="2">
        <v>1</v>
      </c>
      <c r="O60" s="7">
        <f>K60+L60+M60+N60</f>
        <v>46</v>
      </c>
      <c r="P60" s="16">
        <v>1</v>
      </c>
      <c r="Q60" s="2">
        <v>1</v>
      </c>
      <c r="R60" s="7">
        <f>O60+P60+Q60</f>
        <v>48</v>
      </c>
      <c r="S60" s="53">
        <f>(R60)/O52</f>
        <v>1.0434782608695652</v>
      </c>
    </row>
  </sheetData>
  <mergeCells count="96">
    <mergeCell ref="A3:S3"/>
    <mergeCell ref="A4:A9"/>
    <mergeCell ref="B4:B5"/>
    <mergeCell ref="C4:C5"/>
    <mergeCell ref="D4:D5"/>
    <mergeCell ref="E4:E5"/>
    <mergeCell ref="F4:F5"/>
    <mergeCell ref="G4:G5"/>
    <mergeCell ref="H4:H5"/>
    <mergeCell ref="I4:I5"/>
    <mergeCell ref="K13:O13"/>
    <mergeCell ref="J4:J5"/>
    <mergeCell ref="K4:O4"/>
    <mergeCell ref="P4:R4"/>
    <mergeCell ref="S4:S5"/>
    <mergeCell ref="A12:S12"/>
    <mergeCell ref="A13:A18"/>
    <mergeCell ref="B13:B14"/>
    <mergeCell ref="C13:C14"/>
    <mergeCell ref="D13:D14"/>
    <mergeCell ref="E13:E14"/>
    <mergeCell ref="A29:S29"/>
    <mergeCell ref="P13:R13"/>
    <mergeCell ref="S13:S14"/>
    <mergeCell ref="A20:S20"/>
    <mergeCell ref="A21:A27"/>
    <mergeCell ref="B21:B22"/>
    <mergeCell ref="C21:C22"/>
    <mergeCell ref="D21:D22"/>
    <mergeCell ref="E21:E22"/>
    <mergeCell ref="F21:F22"/>
    <mergeCell ref="G21:G22"/>
    <mergeCell ref="F13:F14"/>
    <mergeCell ref="G13:G14"/>
    <mergeCell ref="H13:H14"/>
    <mergeCell ref="I13:I14"/>
    <mergeCell ref="J13:J14"/>
    <mergeCell ref="H21:H22"/>
    <mergeCell ref="I21:I22"/>
    <mergeCell ref="J21:J22"/>
    <mergeCell ref="K21:O21"/>
    <mergeCell ref="P21:R21"/>
    <mergeCell ref="P30:R30"/>
    <mergeCell ref="A30:A36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O30"/>
    <mergeCell ref="A38:S38"/>
    <mergeCell ref="A39:A44"/>
    <mergeCell ref="B39:B40"/>
    <mergeCell ref="C39:C40"/>
    <mergeCell ref="D39:D40"/>
    <mergeCell ref="E39:E40"/>
    <mergeCell ref="F39:F40"/>
    <mergeCell ref="G39:G40"/>
    <mergeCell ref="H39:H40"/>
    <mergeCell ref="I39:I40"/>
    <mergeCell ref="P47:R47"/>
    <mergeCell ref="J39:J40"/>
    <mergeCell ref="K39:O39"/>
    <mergeCell ref="P39:R39"/>
    <mergeCell ref="A46:S46"/>
    <mergeCell ref="A47:A52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K47:O47"/>
    <mergeCell ref="S39:S40"/>
    <mergeCell ref="I55:I56"/>
    <mergeCell ref="J55:J56"/>
    <mergeCell ref="K55:O55"/>
    <mergeCell ref="P55:R55"/>
    <mergeCell ref="S55:S56"/>
    <mergeCell ref="S47:S48"/>
    <mergeCell ref="A54:S54"/>
    <mergeCell ref="A55:A60"/>
    <mergeCell ref="B55:B56"/>
    <mergeCell ref="C55:C56"/>
    <mergeCell ref="D55:D56"/>
    <mergeCell ref="E55:E56"/>
    <mergeCell ref="F55:F56"/>
    <mergeCell ref="G55:G56"/>
    <mergeCell ref="H55:H56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worst case 420</vt:lpstr>
      <vt:lpstr>worst case 422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2015-10-05T09:52:40Z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1325070405</vt:i4>
  </property>
  <property fmtid="{D5CDD505-2E9C-101B-9397-08002B2CF9AE}" pid="3" name="_NewReviewCycle">
    <vt:lpwstr/>
  </property>
  <property fmtid="{D5CDD505-2E9C-101B-9397-08002B2CF9AE}" pid="4" name="_PreviousAdHocReviewCycleID">
    <vt:i4>578172373</vt:i4>
  </property>
</Properties>
</file>