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135" windowWidth="22575" windowHeight="13335" activeTab="1"/>
  </bookViews>
  <sheets>
    <sheet name="SummaryResults" sheetId="25" r:id="rId1"/>
    <sheet name="Results_BitCount" sheetId="24" r:id="rId2"/>
  </sheets>
  <calcPr calcId="125725"/>
</workbook>
</file>

<file path=xl/calcChain.xml><?xml version="1.0" encoding="utf-8"?>
<calcChain xmlns="http://schemas.openxmlformats.org/spreadsheetml/2006/main">
  <c r="G115" i="24"/>
  <c r="F115"/>
  <c r="E115"/>
  <c r="D115"/>
  <c r="G98"/>
  <c r="F98"/>
  <c r="E98"/>
  <c r="D98"/>
  <c r="G81"/>
  <c r="F81"/>
  <c r="E81"/>
  <c r="D81"/>
  <c r="G64"/>
  <c r="F64"/>
  <c r="E64"/>
  <c r="D64"/>
  <c r="G47"/>
  <c r="F47"/>
  <c r="E47"/>
  <c r="D47"/>
  <c r="G30"/>
  <c r="F30"/>
  <c r="E30"/>
  <c r="D30"/>
  <c r="J24" i="25"/>
  <c r="I24"/>
  <c r="H24"/>
  <c r="G24"/>
  <c r="F24"/>
  <c r="E24"/>
  <c r="J14"/>
  <c r="I14"/>
  <c r="H14"/>
  <c r="G14"/>
  <c r="F14"/>
  <c r="E14"/>
</calcChain>
</file>

<file path=xl/sharedStrings.xml><?xml version="1.0" encoding="utf-8"?>
<sst xmlns="http://schemas.openxmlformats.org/spreadsheetml/2006/main" count="263" uniqueCount="58">
  <si>
    <r>
      <rPr>
        <b/>
        <sz val="11"/>
        <color theme="1"/>
        <rFont val="Calibri"/>
        <family val="2"/>
        <scheme val="minor"/>
      </rPr>
      <t xml:space="preserve">Software: </t>
    </r>
    <r>
      <rPr>
        <sz val="11"/>
        <color theme="1"/>
        <rFont val="Calibri"/>
        <family val="2"/>
        <scheme val="minor"/>
      </rPr>
      <t>HM-5.0-dev-qmatrix</t>
    </r>
  </si>
  <si>
    <r>
      <rPr>
        <b/>
        <sz val="11"/>
        <color theme="1"/>
        <rFont val="Calibri"/>
        <family val="2"/>
        <scheme val="minor"/>
      </rPr>
      <t>QP:</t>
    </r>
    <r>
      <rPr>
        <sz val="11"/>
        <color theme="1"/>
        <rFont val="Calibri"/>
        <family val="2"/>
        <scheme val="minor"/>
      </rPr>
      <t xml:space="preserve"> 32</t>
    </r>
  </si>
  <si>
    <r>
      <rPr>
        <b/>
        <sz val="11"/>
        <color theme="1"/>
        <rFont val="Calibri"/>
        <family val="2"/>
        <scheme val="minor"/>
      </rPr>
      <t>Encoder Configuration Files:</t>
    </r>
    <r>
      <rPr>
        <sz val="11"/>
        <color theme="1"/>
        <rFont val="Calibri"/>
        <family val="2"/>
        <scheme val="minor"/>
      </rPr>
      <t xml:space="preserve"> encoder_intra (modified), encoder_randomaccess (modified)</t>
    </r>
  </si>
  <si>
    <t xml:space="preserve"> </t>
  </si>
  <si>
    <r>
      <rPr>
        <b/>
        <sz val="11"/>
        <color theme="1"/>
        <rFont val="Calibri"/>
        <family val="2"/>
        <scheme val="minor"/>
      </rPr>
      <t>Input Video Sequence:</t>
    </r>
    <r>
      <rPr>
        <sz val="11"/>
        <color theme="1"/>
        <rFont val="Calibri"/>
        <family val="2"/>
        <scheme val="minor"/>
      </rPr>
      <t xml:space="preserve"> BasketballPass_416x240_50.yuv</t>
    </r>
  </si>
  <si>
    <r>
      <rPr>
        <b/>
        <sz val="11"/>
        <color theme="1"/>
        <rFont val="Calibri"/>
        <family val="2"/>
        <scheme val="minor"/>
      </rPr>
      <t>Number of Frames to be encoded:</t>
    </r>
    <r>
      <rPr>
        <sz val="11"/>
        <color theme="1"/>
        <rFont val="Calibri"/>
        <family val="2"/>
        <scheme val="minor"/>
      </rPr>
      <t xml:space="preserve"> 1</t>
    </r>
  </si>
  <si>
    <t>Matrix[0][0]</t>
  </si>
  <si>
    <t>Matrix[0][1]</t>
  </si>
  <si>
    <t>Matrix[0][2]</t>
  </si>
  <si>
    <t>Matrix[0][3]</t>
  </si>
  <si>
    <t>Matrix[0][4]</t>
  </si>
  <si>
    <t>Matrix[0][5]</t>
  </si>
  <si>
    <t>Matrix[1][0]</t>
  </si>
  <si>
    <t>Matrix[1][1]</t>
  </si>
  <si>
    <t>Matrix[1][2]</t>
  </si>
  <si>
    <t>Matrix[1][3]</t>
  </si>
  <si>
    <t>Matrix[1][4]</t>
  </si>
  <si>
    <t>Matrix[1][5]</t>
  </si>
  <si>
    <t>Header Bit</t>
  </si>
  <si>
    <t>4x4_Intra_Luma</t>
  </si>
  <si>
    <t>4x4_Inter_Luma</t>
  </si>
  <si>
    <t>8x8_Intra_Luma</t>
  </si>
  <si>
    <t>8x8_Inter_Luma</t>
  </si>
  <si>
    <t>Cr</t>
  </si>
  <si>
    <t>Cb</t>
  </si>
  <si>
    <r>
      <rPr>
        <b/>
        <sz val="11"/>
        <color theme="1"/>
        <rFont val="Calibri"/>
        <family val="2"/>
        <scheme val="minor"/>
      </rPr>
      <t>Input Matrices (6 Files):</t>
    </r>
    <r>
      <rPr>
        <sz val="11"/>
        <color theme="1"/>
        <rFont val="Calibri"/>
        <family val="2"/>
        <scheme val="minor"/>
      </rPr>
      <t xml:space="preserve"> scaling_list_symmetry1.txt  to scaling_list_symmetry6.txt  </t>
    </r>
  </si>
  <si>
    <t>symmetry1</t>
  </si>
  <si>
    <t>symmetry2</t>
  </si>
  <si>
    <t>asymmetry1</t>
  </si>
  <si>
    <t>symmetry6</t>
  </si>
  <si>
    <t>asymmetry6</t>
  </si>
  <si>
    <t>asymmetry2</t>
  </si>
  <si>
    <t>symmetry3</t>
  </si>
  <si>
    <t>asymmetry3</t>
  </si>
  <si>
    <t>symmetry4</t>
  </si>
  <si>
    <t>asymmetry4</t>
  </si>
  <si>
    <t>symmetry5</t>
  </si>
  <si>
    <t>asymmetry5</t>
  </si>
  <si>
    <t>symmetry</t>
  </si>
  <si>
    <t>asymmetry</t>
  </si>
  <si>
    <t>Total Bit-counts</t>
  </si>
  <si>
    <t>Matrix-types</t>
  </si>
  <si>
    <t>Total Bits</t>
  </si>
  <si>
    <t>Total bits for Symmetry Matrix files</t>
  </si>
  <si>
    <t>Total bits for Asymmetry Matrix files</t>
  </si>
  <si>
    <t xml:space="preserve">Total Bit </t>
  </si>
  <si>
    <t xml:space="preserve">MaxError </t>
  </si>
  <si>
    <t xml:space="preserve">AvgError </t>
  </si>
  <si>
    <t>Ratio</t>
  </si>
  <si>
    <t>Macro-modes in Codes (TypeDef.h):</t>
  </si>
  <si>
    <t>#define SONY_SCALING_LIST_PARAM    0 (Copy, T_DPCMI, Sony_DPCM) or 1 (Copy, TI_DPCM, SONY_DPCM, SONY_PARAM) or 2 (Copy, SONY_PARAM) or  3 (Copy, SONY_DPCM)</t>
  </si>
  <si>
    <t xml:space="preserve">Results with Macro-modes: </t>
  </si>
  <si>
    <t>CE4_2.1_option_1_Sony_DPCM</t>
  </si>
  <si>
    <t>CE4_2.3_option_1_SONY_PARAM</t>
  </si>
  <si>
    <r>
      <t xml:space="preserve">#define SONY_SCALING_LIST_PARAM  </t>
    </r>
    <r>
      <rPr>
        <sz val="11"/>
        <color rgb="FFFF0000"/>
        <rFont val="Calibri"/>
        <family val="2"/>
        <scheme val="minor"/>
      </rPr>
      <t xml:space="preserve"> 3 (Copy, SONY_DPCM) versus 2 (Copy, SONY_PARAM)</t>
    </r>
  </si>
  <si>
    <t>(Subtest2.1, option1, Sony_DPCM)</t>
  </si>
  <si>
    <t>(Subtest2.3, option1, Sony_PARAM)</t>
  </si>
  <si>
    <t xml:space="preserve">Comparative results of JCTVC-H0460 (Sony_PARAM) versus JCTVC-H0230 (Sony_DPCM) for Option-1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</si>
</sst>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onsolas"/>
      <family val="3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10" fontId="5" fillId="0" borderId="7" xfId="0" applyNumberFormat="1" applyFont="1" applyBorder="1" applyAlignment="1">
      <alignment horizontal="right" wrapText="1"/>
    </xf>
    <xf numFmtId="0" fontId="0" fillId="2" borderId="0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5" fillId="0" borderId="8" xfId="0" applyFont="1" applyBorder="1" applyAlignment="1">
      <alignment horizontal="right" wrapText="1"/>
    </xf>
    <xf numFmtId="0" fontId="0" fillId="2" borderId="0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Results_BitCount!$I$33</c:f>
              <c:strCache>
                <c:ptCount val="1"/>
                <c:pt idx="0">
                  <c:v>CE4_2.1_option_1_Sony_DPCM</c:v>
                </c:pt>
              </c:strCache>
            </c:strRef>
          </c:tx>
          <c:val>
            <c:numRef>
              <c:f>Results_BitCount!$I$34:$I$39</c:f>
              <c:numCache>
                <c:formatCode>General</c:formatCode>
                <c:ptCount val="6"/>
                <c:pt idx="0">
                  <c:v>550</c:v>
                </c:pt>
                <c:pt idx="1">
                  <c:v>372</c:v>
                </c:pt>
                <c:pt idx="2">
                  <c:v>686</c:v>
                </c:pt>
                <c:pt idx="3">
                  <c:v>668</c:v>
                </c:pt>
                <c:pt idx="4">
                  <c:v>414</c:v>
                </c:pt>
                <c:pt idx="5">
                  <c:v>568</c:v>
                </c:pt>
              </c:numCache>
            </c:numRef>
          </c:val>
        </c:ser>
        <c:ser>
          <c:idx val="1"/>
          <c:order val="1"/>
          <c:tx>
            <c:strRef>
              <c:f>Results_BitCount!$J$33</c:f>
              <c:strCache>
                <c:ptCount val="1"/>
                <c:pt idx="0">
                  <c:v>CE4_2.3_option_1_SONY_PARAM</c:v>
                </c:pt>
              </c:strCache>
            </c:strRef>
          </c:tx>
          <c:val>
            <c:numRef>
              <c:f>Results_BitCount!$J$34:$J$39</c:f>
              <c:numCache>
                <c:formatCode>General</c:formatCode>
                <c:ptCount val="6"/>
                <c:pt idx="0">
                  <c:v>641</c:v>
                </c:pt>
                <c:pt idx="1">
                  <c:v>482</c:v>
                </c:pt>
                <c:pt idx="2">
                  <c:v>782</c:v>
                </c:pt>
                <c:pt idx="3">
                  <c:v>729</c:v>
                </c:pt>
                <c:pt idx="4">
                  <c:v>525</c:v>
                </c:pt>
                <c:pt idx="5">
                  <c:v>662</c:v>
                </c:pt>
              </c:numCache>
            </c:numRef>
          </c:val>
        </c:ser>
        <c:axId val="82151296"/>
        <c:axId val="82416768"/>
      </c:barChart>
      <c:catAx>
        <c:axId val="82151296"/>
        <c:scaling>
          <c:orientation val="minMax"/>
        </c:scaling>
        <c:axPos val="b"/>
        <c:tickLblPos val="nextTo"/>
        <c:crossAx val="82416768"/>
        <c:crosses val="autoZero"/>
        <c:auto val="1"/>
        <c:lblAlgn val="ctr"/>
        <c:lblOffset val="100"/>
      </c:catAx>
      <c:valAx>
        <c:axId val="82416768"/>
        <c:scaling>
          <c:orientation val="minMax"/>
        </c:scaling>
        <c:axPos val="l"/>
        <c:majorGridlines/>
        <c:numFmt formatCode="General" sourceLinked="1"/>
        <c:tickLblPos val="nextTo"/>
        <c:crossAx val="821512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Results_BitCount!$K$33</c:f>
              <c:strCache>
                <c:ptCount val="1"/>
                <c:pt idx="0">
                  <c:v>CE4_2.1_option_1_Sony_DPCM</c:v>
                </c:pt>
              </c:strCache>
            </c:strRef>
          </c:tx>
          <c:val>
            <c:numRef>
              <c:f>Results_BitCount!$K$34:$K$39</c:f>
              <c:numCache>
                <c:formatCode>General</c:formatCode>
                <c:ptCount val="6"/>
                <c:pt idx="0">
                  <c:v>962</c:v>
                </c:pt>
                <c:pt idx="1">
                  <c:v>614</c:v>
                </c:pt>
                <c:pt idx="2">
                  <c:v>1146</c:v>
                </c:pt>
                <c:pt idx="3">
                  <c:v>1480</c:v>
                </c:pt>
                <c:pt idx="4">
                  <c:v>690</c:v>
                </c:pt>
                <c:pt idx="5">
                  <c:v>972</c:v>
                </c:pt>
              </c:numCache>
            </c:numRef>
          </c:val>
        </c:ser>
        <c:ser>
          <c:idx val="1"/>
          <c:order val="1"/>
          <c:tx>
            <c:strRef>
              <c:f>Results_BitCount!$L$33</c:f>
              <c:strCache>
                <c:ptCount val="1"/>
                <c:pt idx="0">
                  <c:v>CE4_2.3_option_1_SONY_PARAM</c:v>
                </c:pt>
              </c:strCache>
            </c:strRef>
          </c:tx>
          <c:val>
            <c:numRef>
              <c:f>Results_BitCount!$L$34:$L$39</c:f>
              <c:numCache>
                <c:formatCode>General</c:formatCode>
                <c:ptCount val="6"/>
                <c:pt idx="0">
                  <c:v>1088</c:v>
                </c:pt>
                <c:pt idx="1">
                  <c:v>714</c:v>
                </c:pt>
                <c:pt idx="2">
                  <c:v>1330</c:v>
                </c:pt>
                <c:pt idx="3">
                  <c:v>1580</c:v>
                </c:pt>
                <c:pt idx="4">
                  <c:v>792</c:v>
                </c:pt>
                <c:pt idx="5">
                  <c:v>1126</c:v>
                </c:pt>
              </c:numCache>
            </c:numRef>
          </c:val>
        </c:ser>
        <c:axId val="82612224"/>
        <c:axId val="82613760"/>
      </c:barChart>
      <c:catAx>
        <c:axId val="82612224"/>
        <c:scaling>
          <c:orientation val="minMax"/>
        </c:scaling>
        <c:axPos val="b"/>
        <c:tickLblPos val="nextTo"/>
        <c:crossAx val="82613760"/>
        <c:crosses val="autoZero"/>
        <c:auto val="1"/>
        <c:lblAlgn val="ctr"/>
        <c:lblOffset val="100"/>
      </c:catAx>
      <c:valAx>
        <c:axId val="82613760"/>
        <c:scaling>
          <c:orientation val="minMax"/>
        </c:scaling>
        <c:axPos val="l"/>
        <c:majorGridlines/>
        <c:numFmt formatCode="General" sourceLinked="1"/>
        <c:tickLblPos val="nextTo"/>
        <c:crossAx val="826122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1104900</xdr:colOff>
      <xdr:row>42</xdr:row>
      <xdr:rowOff>114300</xdr:rowOff>
    </xdr:from>
    <xdr:to>
      <xdr:col>11</xdr:col>
      <xdr:colOff>923925</xdr:colOff>
      <xdr:row>55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1076325</xdr:colOff>
      <xdr:row>59</xdr:row>
      <xdr:rowOff>66675</xdr:rowOff>
    </xdr:from>
    <xdr:to>
      <xdr:col>11</xdr:col>
      <xdr:colOff>895350</xdr:colOff>
      <xdr:row>72</xdr:row>
      <xdr:rowOff>142875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Q24"/>
  <sheetViews>
    <sheetView workbookViewId="0">
      <selection activeCell="S5" sqref="S5"/>
    </sheetView>
  </sheetViews>
  <sheetFormatPr defaultRowHeight="15"/>
  <cols>
    <col min="4" max="4" width="17.85546875" customWidth="1"/>
    <col min="5" max="5" width="10.7109375" customWidth="1"/>
    <col min="6" max="6" width="10.85546875" customWidth="1"/>
    <col min="7" max="7" width="11" customWidth="1"/>
    <col min="8" max="8" width="11.140625" customWidth="1"/>
    <col min="9" max="9" width="10.42578125" customWidth="1"/>
    <col min="10" max="10" width="10.5703125" customWidth="1"/>
  </cols>
  <sheetData>
    <row r="4" spans="4:17">
      <c r="D4" s="17" t="s">
        <v>57</v>
      </c>
    </row>
    <row r="5" spans="4:17" ht="15.75" thickBot="1"/>
    <row r="6" spans="4:17" ht="27" thickBot="1">
      <c r="D6" s="18" t="s">
        <v>55</v>
      </c>
      <c r="E6" s="18" t="s">
        <v>26</v>
      </c>
      <c r="F6" s="18" t="s">
        <v>27</v>
      </c>
      <c r="G6" s="18" t="s">
        <v>32</v>
      </c>
      <c r="H6" s="18" t="s">
        <v>34</v>
      </c>
      <c r="I6" s="18" t="s">
        <v>36</v>
      </c>
      <c r="J6" s="18" t="s">
        <v>29</v>
      </c>
    </row>
    <row r="7" spans="4:17" ht="15.75" thickBot="1">
      <c r="D7" s="19" t="s">
        <v>45</v>
      </c>
      <c r="E7" s="20">
        <v>550</v>
      </c>
      <c r="F7" s="20">
        <v>372</v>
      </c>
      <c r="G7" s="20">
        <v>686</v>
      </c>
      <c r="H7" s="20">
        <v>668</v>
      </c>
      <c r="I7" s="20">
        <v>414</v>
      </c>
      <c r="J7" s="20">
        <v>568</v>
      </c>
    </row>
    <row r="8" spans="4:17" ht="15.75" thickBot="1">
      <c r="D8" s="19" t="s">
        <v>46</v>
      </c>
      <c r="E8" s="20">
        <v>30</v>
      </c>
      <c r="F8" s="20">
        <v>30</v>
      </c>
      <c r="G8" s="20">
        <v>85</v>
      </c>
      <c r="H8" s="20">
        <v>47</v>
      </c>
      <c r="I8" s="20">
        <v>62</v>
      </c>
      <c r="J8" s="20">
        <v>96</v>
      </c>
    </row>
    <row r="9" spans="4:17" ht="15.75" thickBot="1">
      <c r="D9" s="19" t="s">
        <v>47</v>
      </c>
      <c r="E9" s="20">
        <v>4.1100000000000003</v>
      </c>
      <c r="F9" s="20">
        <v>5.23</v>
      </c>
      <c r="G9" s="20">
        <v>18.23</v>
      </c>
      <c r="H9" s="20">
        <v>6.32</v>
      </c>
      <c r="I9" s="20">
        <v>17.350000000000001</v>
      </c>
      <c r="J9" s="20">
        <v>34.11</v>
      </c>
      <c r="N9" s="29"/>
      <c r="O9" s="29"/>
      <c r="P9" s="29"/>
      <c r="Q9" s="29"/>
    </row>
    <row r="10" spans="4:17" ht="30.75" customHeight="1" thickBot="1">
      <c r="D10" s="21" t="s">
        <v>56</v>
      </c>
      <c r="E10" s="22" t="s">
        <v>26</v>
      </c>
      <c r="F10" s="22" t="s">
        <v>27</v>
      </c>
      <c r="G10" s="22" t="s">
        <v>32</v>
      </c>
      <c r="H10" s="22" t="s">
        <v>34</v>
      </c>
      <c r="I10" s="22" t="s">
        <v>36</v>
      </c>
      <c r="J10" s="22" t="s">
        <v>29</v>
      </c>
      <c r="N10" s="26"/>
      <c r="O10" s="26"/>
      <c r="P10" s="26"/>
      <c r="Q10" s="26"/>
    </row>
    <row r="11" spans="4:17" ht="18" customHeight="1" thickBot="1">
      <c r="D11" s="19" t="s">
        <v>45</v>
      </c>
      <c r="E11" s="20">
        <v>641</v>
      </c>
      <c r="F11" s="20">
        <v>482</v>
      </c>
      <c r="G11" s="20">
        <v>782</v>
      </c>
      <c r="H11" s="20">
        <v>729</v>
      </c>
      <c r="I11" s="20">
        <v>525</v>
      </c>
      <c r="J11" s="20">
        <v>662</v>
      </c>
      <c r="N11" s="27"/>
      <c r="O11" s="27"/>
      <c r="P11" s="27"/>
      <c r="Q11" s="27"/>
    </row>
    <row r="12" spans="4:17" ht="15.75" thickBot="1">
      <c r="D12" s="19" t="s">
        <v>46</v>
      </c>
      <c r="E12" s="20">
        <v>30</v>
      </c>
      <c r="F12" s="20">
        <v>30</v>
      </c>
      <c r="G12" s="20">
        <v>85</v>
      </c>
      <c r="H12" s="20">
        <v>47</v>
      </c>
      <c r="I12" s="20">
        <v>62</v>
      </c>
      <c r="J12" s="20">
        <v>96</v>
      </c>
      <c r="N12" s="27"/>
      <c r="O12" s="27"/>
      <c r="P12" s="27"/>
      <c r="Q12" s="27"/>
    </row>
    <row r="13" spans="4:17" ht="15.75" thickBot="1">
      <c r="D13" s="19" t="s">
        <v>47</v>
      </c>
      <c r="E13" s="20">
        <v>4.1100000000000003</v>
      </c>
      <c r="F13" s="20">
        <v>5.23</v>
      </c>
      <c r="G13" s="20">
        <v>18.23</v>
      </c>
      <c r="H13" s="20">
        <v>6.32</v>
      </c>
      <c r="I13" s="20">
        <v>17.350000000000001</v>
      </c>
      <c r="J13" s="20">
        <v>34.11</v>
      </c>
      <c r="N13" s="27"/>
      <c r="O13" s="27"/>
      <c r="P13" s="27"/>
      <c r="Q13" s="27"/>
    </row>
    <row r="14" spans="4:17" ht="15.75" thickBot="1">
      <c r="D14" s="19" t="s">
        <v>48</v>
      </c>
      <c r="E14" s="23">
        <f t="shared" ref="E14:J14" si="0">E11/E7</f>
        <v>1.1654545454545455</v>
      </c>
      <c r="F14" s="23">
        <f t="shared" si="0"/>
        <v>1.2956989247311828</v>
      </c>
      <c r="G14" s="23">
        <f t="shared" si="0"/>
        <v>1.1399416909620992</v>
      </c>
      <c r="H14" s="23">
        <f t="shared" si="0"/>
        <v>1.091317365269461</v>
      </c>
      <c r="I14" s="23">
        <f t="shared" si="0"/>
        <v>1.2681159420289856</v>
      </c>
      <c r="J14" s="23">
        <f t="shared" si="0"/>
        <v>1.1654929577464788</v>
      </c>
    </row>
    <row r="15" spans="4:17" ht="15.75" thickBot="1">
      <c r="D15" s="28"/>
      <c r="E15" s="28"/>
      <c r="F15" s="28"/>
      <c r="G15" s="28"/>
      <c r="H15" s="28"/>
      <c r="I15" s="28"/>
      <c r="J15" s="28"/>
    </row>
    <row r="16" spans="4:17" ht="27" thickBot="1">
      <c r="D16" s="18" t="s">
        <v>55</v>
      </c>
      <c r="E16" s="22" t="s">
        <v>28</v>
      </c>
      <c r="F16" s="22" t="s">
        <v>31</v>
      </c>
      <c r="G16" s="22" t="s">
        <v>33</v>
      </c>
      <c r="H16" s="22" t="s">
        <v>35</v>
      </c>
      <c r="I16" s="22" t="s">
        <v>37</v>
      </c>
      <c r="J16" s="22" t="s">
        <v>30</v>
      </c>
    </row>
    <row r="17" spans="4:11" ht="15.75" thickBot="1">
      <c r="D17" s="19" t="s">
        <v>45</v>
      </c>
      <c r="E17" s="20">
        <v>962</v>
      </c>
      <c r="F17" s="20">
        <v>614</v>
      </c>
      <c r="G17" s="20">
        <v>1146</v>
      </c>
      <c r="H17" s="20">
        <v>1480</v>
      </c>
      <c r="I17" s="20">
        <v>690</v>
      </c>
      <c r="J17" s="20">
        <v>972</v>
      </c>
    </row>
    <row r="18" spans="4:11" ht="15.75" thickBot="1">
      <c r="D18" s="19" t="s">
        <v>46</v>
      </c>
      <c r="E18" s="20">
        <v>28</v>
      </c>
      <c r="F18" s="20">
        <v>21</v>
      </c>
      <c r="G18" s="20">
        <v>103</v>
      </c>
      <c r="H18" s="20">
        <v>129</v>
      </c>
      <c r="I18" s="20">
        <v>55</v>
      </c>
      <c r="J18" s="20">
        <v>143</v>
      </c>
    </row>
    <row r="19" spans="4:11" ht="15.75" thickBot="1">
      <c r="D19" s="19" t="s">
        <v>47</v>
      </c>
      <c r="E19" s="20">
        <v>4.09</v>
      </c>
      <c r="F19" s="20">
        <v>3.28</v>
      </c>
      <c r="G19" s="20">
        <v>21.81</v>
      </c>
      <c r="H19" s="20">
        <v>18.010000000000002</v>
      </c>
      <c r="I19" s="20">
        <v>15.52</v>
      </c>
      <c r="J19" s="20">
        <v>31.48</v>
      </c>
    </row>
    <row r="20" spans="4:11" ht="35.25" customHeight="1" thickBot="1">
      <c r="D20" s="21" t="s">
        <v>56</v>
      </c>
      <c r="E20" s="22" t="s">
        <v>28</v>
      </c>
      <c r="F20" s="22" t="s">
        <v>31</v>
      </c>
      <c r="G20" s="22" t="s">
        <v>33</v>
      </c>
      <c r="H20" s="22" t="s">
        <v>35</v>
      </c>
      <c r="I20" s="22" t="s">
        <v>37</v>
      </c>
      <c r="J20" s="22" t="s">
        <v>30</v>
      </c>
    </row>
    <row r="21" spans="4:11" ht="15.75" thickBot="1">
      <c r="D21" s="19" t="s">
        <v>45</v>
      </c>
      <c r="E21" s="20">
        <v>1088</v>
      </c>
      <c r="F21" s="20">
        <v>714</v>
      </c>
      <c r="G21" s="20">
        <v>1330</v>
      </c>
      <c r="H21" s="20">
        <v>1580</v>
      </c>
      <c r="I21" s="20">
        <v>792</v>
      </c>
      <c r="J21" s="20">
        <v>1126</v>
      </c>
    </row>
    <row r="22" spans="4:11" ht="15.75" thickBot="1">
      <c r="D22" s="19" t="s">
        <v>46</v>
      </c>
      <c r="E22" s="20">
        <v>28</v>
      </c>
      <c r="F22" s="20">
        <v>21</v>
      </c>
      <c r="G22" s="20">
        <v>103</v>
      </c>
      <c r="H22" s="20">
        <v>129</v>
      </c>
      <c r="I22" s="20">
        <v>55</v>
      </c>
      <c r="J22" s="20">
        <v>143</v>
      </c>
    </row>
    <row r="23" spans="4:11" ht="15.75" thickBot="1">
      <c r="D23" s="19" t="s">
        <v>47</v>
      </c>
      <c r="E23" s="20">
        <v>4.09</v>
      </c>
      <c r="F23" s="20">
        <v>3.28</v>
      </c>
      <c r="G23" s="20">
        <v>21.81</v>
      </c>
      <c r="H23" s="20">
        <v>18.010000000000002</v>
      </c>
      <c r="I23" s="20">
        <v>15.52</v>
      </c>
      <c r="J23" s="20">
        <v>31.48</v>
      </c>
    </row>
    <row r="24" spans="4:11" ht="15.75" thickBot="1">
      <c r="D24" s="19" t="s">
        <v>48</v>
      </c>
      <c r="E24" s="23">
        <f t="shared" ref="E24:J24" si="1">E21/E17</f>
        <v>1.130977130977131</v>
      </c>
      <c r="F24" s="23">
        <f t="shared" si="1"/>
        <v>1.1628664495114007</v>
      </c>
      <c r="G24" s="23">
        <f t="shared" si="1"/>
        <v>1.1605584642233857</v>
      </c>
      <c r="H24" s="23">
        <f t="shared" si="1"/>
        <v>1.0675675675675675</v>
      </c>
      <c r="I24" s="23">
        <f t="shared" si="1"/>
        <v>1.1478260869565218</v>
      </c>
      <c r="J24" s="23">
        <f t="shared" si="1"/>
        <v>1.1584362139917694</v>
      </c>
      <c r="K24" t="s">
        <v>3</v>
      </c>
    </row>
  </sheetData>
  <mergeCells count="3">
    <mergeCell ref="D15:J15"/>
    <mergeCell ref="N9:O9"/>
    <mergeCell ref="P9:Q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L115"/>
  <sheetViews>
    <sheetView tabSelected="1" topLeftCell="A78" workbookViewId="0">
      <selection activeCell="F64" sqref="F64:G64"/>
    </sheetView>
  </sheetViews>
  <sheetFormatPr defaultRowHeight="15"/>
  <cols>
    <col min="2" max="2" width="17.140625" customWidth="1"/>
    <col min="3" max="3" width="18.5703125" customWidth="1"/>
    <col min="4" max="4" width="17.7109375" customWidth="1"/>
    <col min="5" max="5" width="18.28515625" customWidth="1"/>
    <col min="6" max="6" width="17.42578125" customWidth="1"/>
    <col min="7" max="7" width="17.7109375" customWidth="1"/>
    <col min="8" max="8" width="17.5703125" customWidth="1"/>
    <col min="9" max="9" width="19.85546875" customWidth="1"/>
    <col min="10" max="10" width="17.85546875" customWidth="1"/>
    <col min="11" max="11" width="16" customWidth="1"/>
    <col min="12" max="12" width="15.42578125" customWidth="1"/>
  </cols>
  <sheetData>
    <row r="3" spans="2:10">
      <c r="B3" t="s">
        <v>4</v>
      </c>
    </row>
    <row r="4" spans="2:10">
      <c r="B4" t="s">
        <v>0</v>
      </c>
    </row>
    <row r="5" spans="2:10">
      <c r="B5" t="s">
        <v>2</v>
      </c>
    </row>
    <row r="6" spans="2:10">
      <c r="B6" t="s">
        <v>5</v>
      </c>
    </row>
    <row r="7" spans="2:10">
      <c r="B7" t="s">
        <v>1</v>
      </c>
    </row>
    <row r="8" spans="2:10">
      <c r="B8" t="s">
        <v>25</v>
      </c>
    </row>
    <row r="9" spans="2:10">
      <c r="B9" s="17" t="s">
        <v>49</v>
      </c>
    </row>
    <row r="10" spans="2:10">
      <c r="B10" t="s">
        <v>50</v>
      </c>
    </row>
    <row r="12" spans="2:10">
      <c r="B12" s="17" t="s">
        <v>51</v>
      </c>
    </row>
    <row r="13" spans="2:10">
      <c r="B13" t="s">
        <v>54</v>
      </c>
    </row>
    <row r="15" spans="2:10">
      <c r="C15" s="5"/>
      <c r="D15" s="30" t="s">
        <v>26</v>
      </c>
      <c r="E15" s="31"/>
      <c r="F15" s="34" t="s">
        <v>28</v>
      </c>
      <c r="G15" s="35"/>
    </row>
    <row r="16" spans="2:10" ht="30">
      <c r="B16" s="3" t="s">
        <v>41</v>
      </c>
      <c r="C16" s="11"/>
      <c r="D16" s="4" t="s">
        <v>52</v>
      </c>
      <c r="E16" s="4" t="s">
        <v>53</v>
      </c>
      <c r="F16" s="4" t="s">
        <v>52</v>
      </c>
      <c r="G16" s="4" t="s">
        <v>53</v>
      </c>
      <c r="I16" s="2"/>
      <c r="J16" s="24" t="s">
        <v>3</v>
      </c>
    </row>
    <row r="17" spans="2:12">
      <c r="B17" s="3"/>
      <c r="C17" s="6" t="s">
        <v>18</v>
      </c>
      <c r="D17" s="7">
        <v>4</v>
      </c>
      <c r="E17" s="7">
        <v>4</v>
      </c>
      <c r="F17" s="7">
        <v>4</v>
      </c>
      <c r="G17" s="7">
        <v>4</v>
      </c>
      <c r="H17" s="8"/>
      <c r="I17" s="14"/>
    </row>
    <row r="18" spans="2:12">
      <c r="B18" s="10" t="s">
        <v>19</v>
      </c>
      <c r="C18" s="6" t="s">
        <v>6</v>
      </c>
      <c r="D18" s="7">
        <v>69</v>
      </c>
      <c r="E18" s="7">
        <v>84</v>
      </c>
      <c r="F18" s="7">
        <v>93</v>
      </c>
      <c r="G18" s="7">
        <v>126</v>
      </c>
      <c r="H18" s="8"/>
      <c r="I18" s="15"/>
    </row>
    <row r="19" spans="2:12">
      <c r="B19" s="9" t="s">
        <v>23</v>
      </c>
      <c r="C19" s="6" t="s">
        <v>7</v>
      </c>
      <c r="D19" s="7">
        <v>2</v>
      </c>
      <c r="E19" s="7">
        <v>2</v>
      </c>
      <c r="F19" s="7">
        <v>2</v>
      </c>
      <c r="G19" s="7">
        <v>2</v>
      </c>
      <c r="H19" s="8"/>
      <c r="I19" s="14"/>
    </row>
    <row r="20" spans="2:12">
      <c r="B20" s="9" t="s">
        <v>24</v>
      </c>
      <c r="C20" s="6" t="s">
        <v>8</v>
      </c>
      <c r="D20" s="7">
        <v>2</v>
      </c>
      <c r="E20" s="7">
        <v>2</v>
      </c>
      <c r="F20" s="7">
        <v>2</v>
      </c>
      <c r="G20" s="7">
        <v>2</v>
      </c>
      <c r="H20" s="8"/>
      <c r="I20" s="14"/>
    </row>
    <row r="21" spans="2:12">
      <c r="B21" s="10" t="s">
        <v>20</v>
      </c>
      <c r="C21" s="6" t="s">
        <v>9</v>
      </c>
      <c r="D21" s="7">
        <v>67</v>
      </c>
      <c r="E21" s="7">
        <v>87</v>
      </c>
      <c r="F21" s="7">
        <v>111</v>
      </c>
      <c r="G21" s="7">
        <v>138</v>
      </c>
      <c r="H21" s="8"/>
      <c r="I21" s="15"/>
    </row>
    <row r="22" spans="2:12">
      <c r="B22" s="9" t="s">
        <v>23</v>
      </c>
      <c r="C22" s="6" t="s">
        <v>10</v>
      </c>
      <c r="D22" s="7">
        <v>2</v>
      </c>
      <c r="E22" s="7">
        <v>2</v>
      </c>
      <c r="F22" s="7">
        <v>2</v>
      </c>
      <c r="G22" s="7">
        <v>2</v>
      </c>
      <c r="H22" s="8"/>
      <c r="I22" s="14"/>
    </row>
    <row r="23" spans="2:12">
      <c r="B23" s="9" t="s">
        <v>24</v>
      </c>
      <c r="C23" s="6" t="s">
        <v>11</v>
      </c>
      <c r="D23" s="7">
        <v>2</v>
      </c>
      <c r="E23" s="7">
        <v>2</v>
      </c>
      <c r="F23" s="7">
        <v>2</v>
      </c>
      <c r="G23" s="7">
        <v>2</v>
      </c>
      <c r="H23" s="8"/>
      <c r="I23" s="14"/>
    </row>
    <row r="24" spans="2:12">
      <c r="B24" s="10" t="s">
        <v>21</v>
      </c>
      <c r="C24" s="6" t="s">
        <v>12</v>
      </c>
      <c r="D24" s="7">
        <v>209</v>
      </c>
      <c r="E24" s="7">
        <v>262</v>
      </c>
      <c r="F24" s="7">
        <v>385</v>
      </c>
      <c r="G24" s="7">
        <v>430</v>
      </c>
      <c r="H24" s="8"/>
      <c r="I24" s="15"/>
    </row>
    <row r="25" spans="2:12">
      <c r="B25" s="9" t="s">
        <v>23</v>
      </c>
      <c r="C25" s="6" t="s">
        <v>13</v>
      </c>
      <c r="D25" s="7">
        <v>2</v>
      </c>
      <c r="E25" s="7">
        <v>2</v>
      </c>
      <c r="F25" s="7">
        <v>2</v>
      </c>
      <c r="G25" s="7">
        <v>2</v>
      </c>
      <c r="H25" s="8"/>
      <c r="I25" s="14"/>
    </row>
    <row r="26" spans="2:12">
      <c r="B26" s="9" t="s">
        <v>24</v>
      </c>
      <c r="C26" s="6" t="s">
        <v>14</v>
      </c>
      <c r="D26" s="7">
        <v>2</v>
      </c>
      <c r="E26" s="7">
        <v>2</v>
      </c>
      <c r="F26" s="7">
        <v>2</v>
      </c>
      <c r="G26" s="7">
        <v>2</v>
      </c>
      <c r="H26" s="8"/>
      <c r="I26" s="14"/>
    </row>
    <row r="27" spans="2:12">
      <c r="B27" s="10" t="s">
        <v>22</v>
      </c>
      <c r="C27" s="6" t="s">
        <v>15</v>
      </c>
      <c r="D27" s="7">
        <v>185</v>
      </c>
      <c r="E27" s="7">
        <v>188</v>
      </c>
      <c r="F27" s="7">
        <v>353</v>
      </c>
      <c r="G27" s="7">
        <v>374</v>
      </c>
      <c r="H27" s="8"/>
      <c r="I27" s="15"/>
    </row>
    <row r="28" spans="2:12">
      <c r="B28" s="9" t="s">
        <v>23</v>
      </c>
      <c r="C28" s="6" t="s">
        <v>16</v>
      </c>
      <c r="D28" s="7">
        <v>2</v>
      </c>
      <c r="E28" s="7">
        <v>2</v>
      </c>
      <c r="F28" s="7">
        <v>2</v>
      </c>
      <c r="G28" s="7">
        <v>2</v>
      </c>
      <c r="H28" s="8"/>
      <c r="I28" s="14"/>
    </row>
    <row r="29" spans="2:12">
      <c r="B29" s="9" t="s">
        <v>24</v>
      </c>
      <c r="C29" s="6" t="s">
        <v>17</v>
      </c>
      <c r="D29" s="7">
        <v>2</v>
      </c>
      <c r="E29" s="7">
        <v>2</v>
      </c>
      <c r="F29" s="7">
        <v>2</v>
      </c>
      <c r="G29" s="7">
        <v>2</v>
      </c>
      <c r="I29" s="14"/>
    </row>
    <row r="30" spans="2:12">
      <c r="B30" s="3"/>
      <c r="C30" s="6" t="s">
        <v>42</v>
      </c>
      <c r="D30" s="7">
        <f>SUM(D17:D29)</f>
        <v>550</v>
      </c>
      <c r="E30" s="7">
        <f>SUM(E17:E29)</f>
        <v>641</v>
      </c>
      <c r="F30" s="7">
        <f>SUM(F17:F29)</f>
        <v>962</v>
      </c>
      <c r="G30" s="7">
        <f>SUM(G17:G29)</f>
        <v>1088</v>
      </c>
      <c r="I30" s="16"/>
    </row>
    <row r="31" spans="2:12">
      <c r="I31" s="36" t="s">
        <v>40</v>
      </c>
      <c r="J31" s="37"/>
      <c r="K31" s="37"/>
      <c r="L31" s="37"/>
    </row>
    <row r="32" spans="2:12">
      <c r="D32" s="30" t="s">
        <v>27</v>
      </c>
      <c r="E32" s="31"/>
      <c r="F32" s="32" t="s">
        <v>31</v>
      </c>
      <c r="G32" s="33"/>
      <c r="I32" s="37" t="s">
        <v>38</v>
      </c>
      <c r="J32" s="37"/>
      <c r="K32" s="37" t="s">
        <v>39</v>
      </c>
      <c r="L32" s="37"/>
    </row>
    <row r="33" spans="2:12" ht="45">
      <c r="B33" s="3" t="s">
        <v>3</v>
      </c>
      <c r="C33" s="3"/>
      <c r="D33" s="4" t="s">
        <v>52</v>
      </c>
      <c r="E33" s="4" t="s">
        <v>53</v>
      </c>
      <c r="F33" s="4" t="s">
        <v>52</v>
      </c>
      <c r="G33" s="4" t="s">
        <v>53</v>
      </c>
      <c r="H33" s="3"/>
      <c r="I33" s="4" t="s">
        <v>52</v>
      </c>
      <c r="J33" s="4" t="s">
        <v>53</v>
      </c>
      <c r="K33" s="4" t="s">
        <v>52</v>
      </c>
      <c r="L33" s="4" t="s">
        <v>53</v>
      </c>
    </row>
    <row r="34" spans="2:12">
      <c r="B34" s="3"/>
      <c r="C34" s="6" t="s">
        <v>18</v>
      </c>
      <c r="D34" s="7">
        <v>4</v>
      </c>
      <c r="E34" s="7">
        <v>4</v>
      </c>
      <c r="F34" s="7">
        <v>4</v>
      </c>
      <c r="G34" s="7">
        <v>4</v>
      </c>
      <c r="H34" s="7">
        <v>1</v>
      </c>
      <c r="I34" s="25">
        <v>550</v>
      </c>
      <c r="J34" s="25">
        <v>641</v>
      </c>
      <c r="K34" s="25">
        <v>962</v>
      </c>
      <c r="L34" s="25">
        <v>1088</v>
      </c>
    </row>
    <row r="35" spans="2:12">
      <c r="B35" s="10" t="s">
        <v>19</v>
      </c>
      <c r="C35" s="6" t="s">
        <v>6</v>
      </c>
      <c r="D35" s="7">
        <v>55</v>
      </c>
      <c r="E35" s="7">
        <v>68</v>
      </c>
      <c r="F35" s="7">
        <v>69</v>
      </c>
      <c r="G35" s="7">
        <v>98</v>
      </c>
      <c r="H35" s="7">
        <v>2</v>
      </c>
      <c r="I35" s="9">
        <v>372</v>
      </c>
      <c r="J35" s="9">
        <v>482</v>
      </c>
      <c r="K35" s="9">
        <v>614</v>
      </c>
      <c r="L35" s="9">
        <v>714</v>
      </c>
    </row>
    <row r="36" spans="2:12">
      <c r="B36" s="9" t="s">
        <v>23</v>
      </c>
      <c r="C36" s="6" t="s">
        <v>7</v>
      </c>
      <c r="D36" s="7">
        <v>2</v>
      </c>
      <c r="E36" s="7">
        <v>2</v>
      </c>
      <c r="F36" s="7">
        <v>2</v>
      </c>
      <c r="G36" s="7">
        <v>2</v>
      </c>
      <c r="H36" s="7">
        <v>3</v>
      </c>
      <c r="I36" s="9">
        <v>686</v>
      </c>
      <c r="J36" s="9">
        <v>782</v>
      </c>
      <c r="K36" s="9">
        <v>1146</v>
      </c>
      <c r="L36" s="9">
        <v>1330</v>
      </c>
    </row>
    <row r="37" spans="2:12">
      <c r="B37" s="9" t="s">
        <v>24</v>
      </c>
      <c r="C37" s="6" t="s">
        <v>8</v>
      </c>
      <c r="D37" s="7">
        <v>2</v>
      </c>
      <c r="E37" s="7">
        <v>2</v>
      </c>
      <c r="F37" s="7">
        <v>2</v>
      </c>
      <c r="G37" s="7">
        <v>2</v>
      </c>
      <c r="H37" s="7">
        <v>4</v>
      </c>
      <c r="I37" s="9">
        <v>668</v>
      </c>
      <c r="J37" s="9">
        <v>729</v>
      </c>
      <c r="K37" s="9">
        <v>1480</v>
      </c>
      <c r="L37" s="9">
        <v>1580</v>
      </c>
    </row>
    <row r="38" spans="2:12">
      <c r="B38" s="10" t="s">
        <v>20</v>
      </c>
      <c r="C38" s="6" t="s">
        <v>9</v>
      </c>
      <c r="D38" s="7">
        <v>39</v>
      </c>
      <c r="E38" s="7">
        <v>60</v>
      </c>
      <c r="F38" s="7">
        <v>59</v>
      </c>
      <c r="G38" s="7">
        <v>88</v>
      </c>
      <c r="H38" s="7">
        <v>5</v>
      </c>
      <c r="I38" s="9">
        <v>414</v>
      </c>
      <c r="J38" s="9">
        <v>525</v>
      </c>
      <c r="K38" s="9">
        <v>690</v>
      </c>
      <c r="L38" s="9">
        <v>792</v>
      </c>
    </row>
    <row r="39" spans="2:12">
      <c r="B39" s="9" t="s">
        <v>23</v>
      </c>
      <c r="C39" s="6" t="s">
        <v>10</v>
      </c>
      <c r="D39" s="7">
        <v>2</v>
      </c>
      <c r="E39" s="7">
        <v>2</v>
      </c>
      <c r="F39" s="7">
        <v>2</v>
      </c>
      <c r="G39" s="7">
        <v>2</v>
      </c>
      <c r="H39" s="7">
        <v>6</v>
      </c>
      <c r="I39" s="9">
        <v>568</v>
      </c>
      <c r="J39" s="9">
        <v>662</v>
      </c>
      <c r="K39" s="9">
        <v>972</v>
      </c>
      <c r="L39" s="9">
        <v>1126</v>
      </c>
    </row>
    <row r="40" spans="2:12">
      <c r="B40" s="9" t="s">
        <v>24</v>
      </c>
      <c r="C40" s="6" t="s">
        <v>11</v>
      </c>
      <c r="D40" s="7">
        <v>2</v>
      </c>
      <c r="E40" s="7">
        <v>2</v>
      </c>
      <c r="F40" s="7">
        <v>2</v>
      </c>
      <c r="G40" s="7">
        <v>2</v>
      </c>
    </row>
    <row r="41" spans="2:12">
      <c r="B41" s="10" t="s">
        <v>21</v>
      </c>
      <c r="C41" s="6" t="s">
        <v>12</v>
      </c>
      <c r="D41" s="7">
        <v>165</v>
      </c>
      <c r="E41" s="7">
        <v>208</v>
      </c>
      <c r="F41" s="7">
        <v>285</v>
      </c>
      <c r="G41" s="7">
        <v>324</v>
      </c>
    </row>
    <row r="42" spans="2:12">
      <c r="B42" s="9" t="s">
        <v>23</v>
      </c>
      <c r="C42" s="6" t="s">
        <v>13</v>
      </c>
      <c r="D42" s="7">
        <v>2</v>
      </c>
      <c r="E42" s="7">
        <v>2</v>
      </c>
      <c r="F42" s="7">
        <v>2</v>
      </c>
      <c r="G42" s="7">
        <v>2</v>
      </c>
      <c r="I42" s="17" t="s">
        <v>43</v>
      </c>
    </row>
    <row r="43" spans="2:12">
      <c r="B43" s="9" t="s">
        <v>24</v>
      </c>
      <c r="C43" s="6" t="s">
        <v>14</v>
      </c>
      <c r="D43" s="7">
        <v>2</v>
      </c>
      <c r="E43" s="7">
        <v>2</v>
      </c>
      <c r="F43" s="7">
        <v>2</v>
      </c>
      <c r="G43" s="7">
        <v>2</v>
      </c>
    </row>
    <row r="44" spans="2:12">
      <c r="B44" s="10" t="s">
        <v>22</v>
      </c>
      <c r="C44" s="6" t="s">
        <v>15</v>
      </c>
      <c r="D44" s="7">
        <v>93</v>
      </c>
      <c r="E44" s="7">
        <v>126</v>
      </c>
      <c r="F44" s="7">
        <v>181</v>
      </c>
      <c r="G44" s="7">
        <v>184</v>
      </c>
    </row>
    <row r="45" spans="2:12">
      <c r="B45" s="9" t="s">
        <v>23</v>
      </c>
      <c r="C45" s="6" t="s">
        <v>16</v>
      </c>
      <c r="D45" s="7">
        <v>2</v>
      </c>
      <c r="E45" s="7">
        <v>2</v>
      </c>
      <c r="F45" s="7">
        <v>2</v>
      </c>
      <c r="G45" s="7">
        <v>2</v>
      </c>
    </row>
    <row r="46" spans="2:12">
      <c r="B46" s="9" t="s">
        <v>24</v>
      </c>
      <c r="C46" s="6" t="s">
        <v>17</v>
      </c>
      <c r="D46" s="7">
        <v>2</v>
      </c>
      <c r="E46" s="7">
        <v>2</v>
      </c>
      <c r="F46" s="7">
        <v>2</v>
      </c>
      <c r="G46" s="7">
        <v>2</v>
      </c>
    </row>
    <row r="47" spans="2:12">
      <c r="B47" s="3"/>
      <c r="C47" s="6" t="s">
        <v>42</v>
      </c>
      <c r="D47" s="7">
        <f>SUM(D34:D46)</f>
        <v>372</v>
      </c>
      <c r="E47" s="7">
        <f>SUM(E34:E46)</f>
        <v>482</v>
      </c>
      <c r="F47" s="7">
        <f>SUM(F34:F46)</f>
        <v>614</v>
      </c>
      <c r="G47" s="7">
        <f>SUM(G34:G46)</f>
        <v>714</v>
      </c>
    </row>
    <row r="48" spans="2:12">
      <c r="B48" s="3"/>
      <c r="C48" s="6"/>
      <c r="E48" s="1"/>
    </row>
    <row r="49" spans="2:9">
      <c r="B49" s="3"/>
      <c r="C49" s="6"/>
      <c r="D49" s="30" t="s">
        <v>32</v>
      </c>
      <c r="E49" s="31"/>
      <c r="F49" s="32" t="s">
        <v>33</v>
      </c>
      <c r="G49" s="33"/>
    </row>
    <row r="50" spans="2:9" ht="35.25" customHeight="1">
      <c r="B50" s="3" t="s">
        <v>3</v>
      </c>
      <c r="C50" s="3"/>
      <c r="D50" s="4" t="s">
        <v>52</v>
      </c>
      <c r="E50" s="4" t="s">
        <v>53</v>
      </c>
      <c r="F50" s="4" t="s">
        <v>52</v>
      </c>
      <c r="G50" s="4" t="s">
        <v>53</v>
      </c>
    </row>
    <row r="51" spans="2:9">
      <c r="B51" s="3"/>
      <c r="C51" s="6" t="s">
        <v>18</v>
      </c>
      <c r="D51" s="7">
        <v>4</v>
      </c>
      <c r="E51" s="7">
        <v>4</v>
      </c>
      <c r="F51" s="7">
        <v>4</v>
      </c>
      <c r="G51" s="7">
        <v>4</v>
      </c>
    </row>
    <row r="52" spans="2:9">
      <c r="B52" s="10" t="s">
        <v>19</v>
      </c>
      <c r="C52" s="6" t="s">
        <v>6</v>
      </c>
      <c r="D52" s="7">
        <v>81</v>
      </c>
      <c r="E52" s="7">
        <v>100</v>
      </c>
      <c r="F52" s="7">
        <v>105</v>
      </c>
      <c r="G52" s="7">
        <v>152</v>
      </c>
    </row>
    <row r="53" spans="2:9">
      <c r="B53" s="9" t="s">
        <v>23</v>
      </c>
      <c r="C53" s="6" t="s">
        <v>7</v>
      </c>
      <c r="D53" s="7">
        <v>2</v>
      </c>
      <c r="E53" s="7">
        <v>2</v>
      </c>
      <c r="F53" s="7">
        <v>2</v>
      </c>
      <c r="G53" s="7">
        <v>2</v>
      </c>
    </row>
    <row r="54" spans="2:9">
      <c r="B54" s="9" t="s">
        <v>24</v>
      </c>
      <c r="C54" s="6" t="s">
        <v>8</v>
      </c>
      <c r="D54" s="7">
        <v>2</v>
      </c>
      <c r="E54" s="7">
        <v>2</v>
      </c>
      <c r="F54" s="7">
        <v>2</v>
      </c>
      <c r="G54" s="7">
        <v>2</v>
      </c>
    </row>
    <row r="55" spans="2:9">
      <c r="B55" s="10" t="s">
        <v>20</v>
      </c>
      <c r="C55" s="6" t="s">
        <v>9</v>
      </c>
      <c r="D55" s="7">
        <v>73</v>
      </c>
      <c r="E55" s="7">
        <v>92</v>
      </c>
      <c r="F55" s="7">
        <v>109</v>
      </c>
      <c r="G55" s="7">
        <v>150</v>
      </c>
    </row>
    <row r="56" spans="2:9">
      <c r="B56" s="9" t="s">
        <v>23</v>
      </c>
      <c r="C56" s="6" t="s">
        <v>10</v>
      </c>
      <c r="D56" s="7">
        <v>2</v>
      </c>
      <c r="E56" s="7">
        <v>2</v>
      </c>
      <c r="F56" s="7">
        <v>2</v>
      </c>
      <c r="G56" s="7">
        <v>2</v>
      </c>
    </row>
    <row r="57" spans="2:9">
      <c r="B57" s="9" t="s">
        <v>24</v>
      </c>
      <c r="C57" s="6" t="s">
        <v>11</v>
      </c>
      <c r="D57" s="7">
        <v>2</v>
      </c>
      <c r="E57" s="7">
        <v>2</v>
      </c>
      <c r="F57" s="7">
        <v>2</v>
      </c>
      <c r="G57" s="7">
        <v>2</v>
      </c>
    </row>
    <row r="58" spans="2:9">
      <c r="B58" s="10" t="s">
        <v>21</v>
      </c>
      <c r="C58" s="6" t="s">
        <v>12</v>
      </c>
      <c r="D58" s="7">
        <v>267</v>
      </c>
      <c r="E58" s="7">
        <v>334</v>
      </c>
      <c r="F58" s="7">
        <v>477</v>
      </c>
      <c r="G58" s="7">
        <v>548</v>
      </c>
    </row>
    <row r="59" spans="2:9">
      <c r="B59" s="9" t="s">
        <v>23</v>
      </c>
      <c r="C59" s="6" t="s">
        <v>13</v>
      </c>
      <c r="D59" s="7">
        <v>2</v>
      </c>
      <c r="E59" s="7">
        <v>2</v>
      </c>
      <c r="F59" s="7">
        <v>2</v>
      </c>
      <c r="G59" s="7">
        <v>2</v>
      </c>
      <c r="I59" s="17" t="s">
        <v>44</v>
      </c>
    </row>
    <row r="60" spans="2:9">
      <c r="B60" s="9" t="s">
        <v>24</v>
      </c>
      <c r="C60" s="6" t="s">
        <v>14</v>
      </c>
      <c r="D60" s="7">
        <v>2</v>
      </c>
      <c r="E60" s="7">
        <v>2</v>
      </c>
      <c r="F60" s="7">
        <v>2</v>
      </c>
      <c r="G60" s="7">
        <v>2</v>
      </c>
    </row>
    <row r="61" spans="2:9">
      <c r="B61" s="10" t="s">
        <v>22</v>
      </c>
      <c r="C61" s="6" t="s">
        <v>15</v>
      </c>
      <c r="D61" s="7">
        <v>245</v>
      </c>
      <c r="E61" s="7">
        <v>236</v>
      </c>
      <c r="F61" s="7">
        <v>435</v>
      </c>
      <c r="G61" s="7">
        <v>460</v>
      </c>
    </row>
    <row r="62" spans="2:9">
      <c r="B62" s="9" t="s">
        <v>23</v>
      </c>
      <c r="C62" s="6" t="s">
        <v>16</v>
      </c>
      <c r="D62" s="7">
        <v>2</v>
      </c>
      <c r="E62" s="7">
        <v>2</v>
      </c>
      <c r="F62" s="7">
        <v>2</v>
      </c>
      <c r="G62" s="7">
        <v>2</v>
      </c>
    </row>
    <row r="63" spans="2:9">
      <c r="B63" s="9" t="s">
        <v>24</v>
      </c>
      <c r="C63" s="6" t="s">
        <v>17</v>
      </c>
      <c r="D63" s="7">
        <v>2</v>
      </c>
      <c r="E63" s="7">
        <v>2</v>
      </c>
      <c r="F63" s="7">
        <v>2</v>
      </c>
      <c r="G63" s="7">
        <v>2</v>
      </c>
    </row>
    <row r="64" spans="2:9">
      <c r="B64" s="3"/>
      <c r="C64" s="6" t="s">
        <v>42</v>
      </c>
      <c r="D64" s="7">
        <f>SUM(D51:D63)</f>
        <v>686</v>
      </c>
      <c r="E64" s="7">
        <f>SUM(E51:E63)</f>
        <v>782</v>
      </c>
      <c r="F64" s="38">
        <f>SUM(F51:F63)</f>
        <v>1146</v>
      </c>
      <c r="G64" s="38">
        <f>SUM(G51:G63)</f>
        <v>1330</v>
      </c>
    </row>
    <row r="65" spans="2:7">
      <c r="B65" s="12"/>
      <c r="C65" s="13"/>
      <c r="E65" s="1"/>
    </row>
    <row r="66" spans="2:7">
      <c r="D66" s="30" t="s">
        <v>34</v>
      </c>
      <c r="E66" s="31"/>
      <c r="F66" s="32" t="s">
        <v>35</v>
      </c>
      <c r="G66" s="33"/>
    </row>
    <row r="67" spans="2:7" ht="30">
      <c r="B67" s="3" t="s">
        <v>3</v>
      </c>
      <c r="C67" s="3" t="s">
        <v>3</v>
      </c>
      <c r="D67" s="4" t="s">
        <v>52</v>
      </c>
      <c r="E67" s="4" t="s">
        <v>53</v>
      </c>
      <c r="F67" s="4" t="s">
        <v>52</v>
      </c>
      <c r="G67" s="4" t="s">
        <v>53</v>
      </c>
    </row>
    <row r="68" spans="2:7">
      <c r="B68" s="3"/>
      <c r="C68" s="6" t="s">
        <v>18</v>
      </c>
      <c r="D68" s="7">
        <v>4</v>
      </c>
      <c r="E68" s="7">
        <v>4</v>
      </c>
      <c r="F68" s="7">
        <v>4</v>
      </c>
      <c r="G68" s="7">
        <v>4</v>
      </c>
    </row>
    <row r="69" spans="2:7">
      <c r="B69" s="10" t="s">
        <v>19</v>
      </c>
      <c r="C69" s="6" t="s">
        <v>6</v>
      </c>
      <c r="D69" s="7">
        <v>75</v>
      </c>
      <c r="E69" s="7">
        <v>94</v>
      </c>
      <c r="F69" s="7">
        <v>121</v>
      </c>
      <c r="G69" s="7">
        <v>160</v>
      </c>
    </row>
    <row r="70" spans="2:7">
      <c r="B70" s="9" t="s">
        <v>23</v>
      </c>
      <c r="C70" s="6" t="s">
        <v>7</v>
      </c>
      <c r="D70" s="7">
        <v>2</v>
      </c>
      <c r="E70" s="7">
        <v>2</v>
      </c>
      <c r="F70" s="7">
        <v>2</v>
      </c>
      <c r="G70" s="7">
        <v>2</v>
      </c>
    </row>
    <row r="71" spans="2:7">
      <c r="B71" s="9" t="s">
        <v>24</v>
      </c>
      <c r="C71" s="6" t="s">
        <v>8</v>
      </c>
      <c r="D71" s="7">
        <v>2</v>
      </c>
      <c r="E71" s="7">
        <v>2</v>
      </c>
      <c r="F71" s="7">
        <v>2</v>
      </c>
      <c r="G71" s="7">
        <v>2</v>
      </c>
    </row>
    <row r="72" spans="2:7">
      <c r="B72" s="10" t="s">
        <v>20</v>
      </c>
      <c r="C72" s="6" t="s">
        <v>9</v>
      </c>
      <c r="D72" s="7">
        <v>73</v>
      </c>
      <c r="E72" s="7">
        <v>94</v>
      </c>
      <c r="F72" s="7">
        <v>139</v>
      </c>
      <c r="G72" s="7">
        <v>198</v>
      </c>
    </row>
    <row r="73" spans="2:7">
      <c r="B73" s="9" t="s">
        <v>23</v>
      </c>
      <c r="C73" s="6" t="s">
        <v>10</v>
      </c>
      <c r="D73" s="7">
        <v>2</v>
      </c>
      <c r="E73" s="7">
        <v>2</v>
      </c>
      <c r="F73" s="7">
        <v>2</v>
      </c>
      <c r="G73" s="7">
        <v>2</v>
      </c>
    </row>
    <row r="74" spans="2:7">
      <c r="B74" s="9" t="s">
        <v>24</v>
      </c>
      <c r="C74" s="6" t="s">
        <v>11</v>
      </c>
      <c r="D74" s="7">
        <v>2</v>
      </c>
      <c r="E74" s="7">
        <v>2</v>
      </c>
      <c r="F74" s="7">
        <v>2</v>
      </c>
      <c r="G74" s="7">
        <v>2</v>
      </c>
    </row>
    <row r="75" spans="2:7">
      <c r="B75" s="10" t="s">
        <v>21</v>
      </c>
      <c r="C75" s="6" t="s">
        <v>12</v>
      </c>
      <c r="D75" s="7">
        <v>257</v>
      </c>
      <c r="E75" s="7">
        <v>271</v>
      </c>
      <c r="F75" s="7">
        <v>625</v>
      </c>
      <c r="G75" s="7">
        <v>640</v>
      </c>
    </row>
    <row r="76" spans="2:7">
      <c r="B76" s="9" t="s">
        <v>23</v>
      </c>
      <c r="C76" s="6" t="s">
        <v>13</v>
      </c>
      <c r="D76" s="7">
        <v>2</v>
      </c>
      <c r="E76" s="7">
        <v>2</v>
      </c>
      <c r="F76" s="7">
        <v>2</v>
      </c>
      <c r="G76" s="7">
        <v>2</v>
      </c>
    </row>
    <row r="77" spans="2:7">
      <c r="B77" s="9" t="s">
        <v>24</v>
      </c>
      <c r="C77" s="6" t="s">
        <v>14</v>
      </c>
      <c r="D77" s="7">
        <v>2</v>
      </c>
      <c r="E77" s="7">
        <v>2</v>
      </c>
      <c r="F77" s="7">
        <v>2</v>
      </c>
      <c r="G77" s="7">
        <v>2</v>
      </c>
    </row>
    <row r="78" spans="2:7">
      <c r="B78" s="10" t="s">
        <v>22</v>
      </c>
      <c r="C78" s="6" t="s">
        <v>15</v>
      </c>
      <c r="D78" s="7">
        <v>243</v>
      </c>
      <c r="E78" s="7">
        <v>250</v>
      </c>
      <c r="F78" s="7">
        <v>575</v>
      </c>
      <c r="G78" s="7">
        <v>562</v>
      </c>
    </row>
    <row r="79" spans="2:7">
      <c r="B79" s="9" t="s">
        <v>23</v>
      </c>
      <c r="C79" s="6" t="s">
        <v>16</v>
      </c>
      <c r="D79" s="7">
        <v>2</v>
      </c>
      <c r="E79" s="7">
        <v>2</v>
      </c>
      <c r="F79" s="7">
        <v>2</v>
      </c>
      <c r="G79" s="7">
        <v>2</v>
      </c>
    </row>
    <row r="80" spans="2:7">
      <c r="B80" s="9" t="s">
        <v>24</v>
      </c>
      <c r="C80" s="6" t="s">
        <v>17</v>
      </c>
      <c r="D80" s="7">
        <v>2</v>
      </c>
      <c r="E80" s="7">
        <v>2</v>
      </c>
      <c r="F80" s="7">
        <v>2</v>
      </c>
      <c r="G80" s="7">
        <v>2</v>
      </c>
    </row>
    <row r="81" spans="2:7">
      <c r="B81" s="3"/>
      <c r="C81" s="6" t="s">
        <v>42</v>
      </c>
      <c r="D81" s="7">
        <f>SUM(D68:D80)</f>
        <v>668</v>
      </c>
      <c r="E81" s="7">
        <f>SUM(E68:E80)</f>
        <v>729</v>
      </c>
      <c r="F81" s="7">
        <f>SUM(F68:F80)</f>
        <v>1480</v>
      </c>
      <c r="G81" s="7">
        <f>SUM(G68:G80)</f>
        <v>1580</v>
      </c>
    </row>
    <row r="83" spans="2:7">
      <c r="D83" s="30" t="s">
        <v>36</v>
      </c>
      <c r="E83" s="31"/>
      <c r="F83" s="32" t="s">
        <v>37</v>
      </c>
      <c r="G83" s="33"/>
    </row>
    <row r="84" spans="2:7" ht="30">
      <c r="B84" s="3" t="s">
        <v>3</v>
      </c>
      <c r="C84" s="3" t="s">
        <v>3</v>
      </c>
      <c r="D84" s="4" t="s">
        <v>52</v>
      </c>
      <c r="E84" s="4" t="s">
        <v>53</v>
      </c>
      <c r="F84" s="4" t="s">
        <v>52</v>
      </c>
      <c r="G84" s="4" t="s">
        <v>53</v>
      </c>
    </row>
    <row r="85" spans="2:7">
      <c r="B85" s="3"/>
      <c r="C85" s="6" t="s">
        <v>18</v>
      </c>
      <c r="D85" s="7">
        <v>4</v>
      </c>
      <c r="E85" s="7">
        <v>4</v>
      </c>
      <c r="F85" s="7">
        <v>4</v>
      </c>
      <c r="G85" s="7">
        <v>4</v>
      </c>
    </row>
    <row r="86" spans="2:7">
      <c r="B86" s="10" t="s">
        <v>19</v>
      </c>
      <c r="C86" s="6" t="s">
        <v>6</v>
      </c>
      <c r="D86" s="7">
        <v>69</v>
      </c>
      <c r="E86" s="7">
        <v>84</v>
      </c>
      <c r="F86" s="7">
        <v>93</v>
      </c>
      <c r="G86" s="7">
        <v>126</v>
      </c>
    </row>
    <row r="87" spans="2:7">
      <c r="B87" s="9" t="s">
        <v>23</v>
      </c>
      <c r="C87" s="6" t="s">
        <v>7</v>
      </c>
      <c r="D87" s="7">
        <v>2</v>
      </c>
      <c r="E87" s="7">
        <v>2</v>
      </c>
      <c r="F87" s="7">
        <v>2</v>
      </c>
      <c r="G87" s="7">
        <v>2</v>
      </c>
    </row>
    <row r="88" spans="2:7">
      <c r="B88" s="9" t="s">
        <v>24</v>
      </c>
      <c r="C88" s="6" t="s">
        <v>8</v>
      </c>
      <c r="D88" s="7">
        <v>2</v>
      </c>
      <c r="E88" s="7">
        <v>2</v>
      </c>
      <c r="F88" s="7">
        <v>2</v>
      </c>
      <c r="G88" s="7">
        <v>2</v>
      </c>
    </row>
    <row r="89" spans="2:7">
      <c r="B89" s="10" t="s">
        <v>20</v>
      </c>
      <c r="C89" s="6" t="s">
        <v>9</v>
      </c>
      <c r="D89" s="7">
        <v>67</v>
      </c>
      <c r="E89" s="7">
        <v>87</v>
      </c>
      <c r="F89" s="7">
        <v>111</v>
      </c>
      <c r="G89" s="7">
        <v>138</v>
      </c>
    </row>
    <row r="90" spans="2:7">
      <c r="B90" s="9" t="s">
        <v>23</v>
      </c>
      <c r="C90" s="6" t="s">
        <v>10</v>
      </c>
      <c r="D90" s="7">
        <v>2</v>
      </c>
      <c r="E90" s="7">
        <v>2</v>
      </c>
      <c r="F90" s="7">
        <v>2</v>
      </c>
      <c r="G90" s="7">
        <v>2</v>
      </c>
    </row>
    <row r="91" spans="2:7">
      <c r="B91" s="9" t="s">
        <v>24</v>
      </c>
      <c r="C91" s="6" t="s">
        <v>11</v>
      </c>
      <c r="D91" s="7">
        <v>2</v>
      </c>
      <c r="E91" s="7">
        <v>2</v>
      </c>
      <c r="F91" s="7">
        <v>2</v>
      </c>
      <c r="G91" s="7">
        <v>2</v>
      </c>
    </row>
    <row r="92" spans="2:7">
      <c r="B92" s="10" t="s">
        <v>21</v>
      </c>
      <c r="C92" s="6" t="s">
        <v>12</v>
      </c>
      <c r="D92" s="7">
        <v>165</v>
      </c>
      <c r="E92" s="7">
        <v>208</v>
      </c>
      <c r="F92" s="7">
        <v>285</v>
      </c>
      <c r="G92" s="7">
        <v>324</v>
      </c>
    </row>
    <row r="93" spans="2:7">
      <c r="B93" s="9" t="s">
        <v>23</v>
      </c>
      <c r="C93" s="6" t="s">
        <v>13</v>
      </c>
      <c r="D93" s="7">
        <v>2</v>
      </c>
      <c r="E93" s="7">
        <v>2</v>
      </c>
      <c r="F93" s="7">
        <v>2</v>
      </c>
      <c r="G93" s="7">
        <v>2</v>
      </c>
    </row>
    <row r="94" spans="2:7">
      <c r="B94" s="9" t="s">
        <v>24</v>
      </c>
      <c r="C94" s="6" t="s">
        <v>14</v>
      </c>
      <c r="D94" s="7">
        <v>2</v>
      </c>
      <c r="E94" s="7">
        <v>2</v>
      </c>
      <c r="F94" s="7">
        <v>2</v>
      </c>
      <c r="G94" s="7">
        <v>2</v>
      </c>
    </row>
    <row r="95" spans="2:7">
      <c r="B95" s="10" t="s">
        <v>22</v>
      </c>
      <c r="C95" s="6" t="s">
        <v>15</v>
      </c>
      <c r="D95" s="7">
        <v>93</v>
      </c>
      <c r="E95" s="7">
        <v>126</v>
      </c>
      <c r="F95" s="7">
        <v>181</v>
      </c>
      <c r="G95" s="7">
        <v>184</v>
      </c>
    </row>
    <row r="96" spans="2:7">
      <c r="B96" s="9" t="s">
        <v>23</v>
      </c>
      <c r="C96" s="6" t="s">
        <v>16</v>
      </c>
      <c r="D96" s="7">
        <v>2</v>
      </c>
      <c r="E96" s="7">
        <v>2</v>
      </c>
      <c r="F96" s="7">
        <v>2</v>
      </c>
      <c r="G96" s="7">
        <v>2</v>
      </c>
    </row>
    <row r="97" spans="2:7">
      <c r="B97" s="9" t="s">
        <v>24</v>
      </c>
      <c r="C97" s="6" t="s">
        <v>17</v>
      </c>
      <c r="D97" s="7">
        <v>2</v>
      </c>
      <c r="E97" s="7">
        <v>2</v>
      </c>
      <c r="F97" s="7">
        <v>2</v>
      </c>
      <c r="G97" s="7">
        <v>2</v>
      </c>
    </row>
    <row r="98" spans="2:7">
      <c r="B98" s="3"/>
      <c r="C98" s="6" t="s">
        <v>42</v>
      </c>
      <c r="D98" s="7">
        <f>SUM(D85:D97)</f>
        <v>414</v>
      </c>
      <c r="E98" s="7">
        <f>SUM(E85:E97)</f>
        <v>525</v>
      </c>
      <c r="F98" s="7">
        <f>SUM(F85:F97)</f>
        <v>690</v>
      </c>
      <c r="G98" s="7">
        <f>SUM(G85:G97)</f>
        <v>792</v>
      </c>
    </row>
    <row r="100" spans="2:7">
      <c r="D100" s="30" t="s">
        <v>29</v>
      </c>
      <c r="E100" s="31"/>
      <c r="F100" s="32" t="s">
        <v>30</v>
      </c>
      <c r="G100" s="33"/>
    </row>
    <row r="101" spans="2:7" ht="30">
      <c r="B101" s="3"/>
      <c r="C101" s="3"/>
      <c r="D101" s="4" t="s">
        <v>52</v>
      </c>
      <c r="E101" s="4" t="s">
        <v>53</v>
      </c>
      <c r="F101" s="4" t="s">
        <v>52</v>
      </c>
      <c r="G101" s="4" t="s">
        <v>53</v>
      </c>
    </row>
    <row r="102" spans="2:7">
      <c r="B102" s="3"/>
      <c r="C102" s="6" t="s">
        <v>18</v>
      </c>
      <c r="D102" s="7">
        <v>4</v>
      </c>
      <c r="E102" s="7">
        <v>4</v>
      </c>
      <c r="F102" s="7">
        <v>4</v>
      </c>
      <c r="G102" s="7">
        <v>4</v>
      </c>
    </row>
    <row r="103" spans="2:7">
      <c r="B103" s="10" t="s">
        <v>19</v>
      </c>
      <c r="C103" s="6" t="s">
        <v>6</v>
      </c>
      <c r="D103" s="7">
        <v>81</v>
      </c>
      <c r="E103" s="7">
        <v>100</v>
      </c>
      <c r="F103" s="7">
        <v>105</v>
      </c>
      <c r="G103" s="7">
        <v>152</v>
      </c>
    </row>
    <row r="104" spans="2:7">
      <c r="B104" s="9" t="s">
        <v>23</v>
      </c>
      <c r="C104" s="6" t="s">
        <v>7</v>
      </c>
      <c r="D104" s="7">
        <v>2</v>
      </c>
      <c r="E104" s="7">
        <v>2</v>
      </c>
      <c r="F104" s="7">
        <v>2</v>
      </c>
      <c r="G104" s="7">
        <v>2</v>
      </c>
    </row>
    <row r="105" spans="2:7">
      <c r="B105" s="9" t="s">
        <v>24</v>
      </c>
      <c r="C105" s="6" t="s">
        <v>8</v>
      </c>
      <c r="D105" s="7">
        <v>2</v>
      </c>
      <c r="E105" s="7">
        <v>2</v>
      </c>
      <c r="F105" s="7">
        <v>2</v>
      </c>
      <c r="G105" s="7">
        <v>2</v>
      </c>
    </row>
    <row r="106" spans="2:7">
      <c r="B106" s="10" t="s">
        <v>20</v>
      </c>
      <c r="C106" s="6" t="s">
        <v>9</v>
      </c>
      <c r="D106" s="7">
        <v>73</v>
      </c>
      <c r="E106" s="7">
        <v>92</v>
      </c>
      <c r="F106" s="7">
        <v>109</v>
      </c>
      <c r="G106" s="7">
        <v>150</v>
      </c>
    </row>
    <row r="107" spans="2:7">
      <c r="B107" s="9" t="s">
        <v>23</v>
      </c>
      <c r="C107" s="6" t="s">
        <v>10</v>
      </c>
      <c r="D107" s="7">
        <v>2</v>
      </c>
      <c r="E107" s="7">
        <v>2</v>
      </c>
      <c r="F107" s="7">
        <v>2</v>
      </c>
      <c r="G107" s="7">
        <v>2</v>
      </c>
    </row>
    <row r="108" spans="2:7">
      <c r="B108" s="9" t="s">
        <v>24</v>
      </c>
      <c r="C108" s="6" t="s">
        <v>11</v>
      </c>
      <c r="D108" s="7">
        <v>2</v>
      </c>
      <c r="E108" s="7">
        <v>2</v>
      </c>
      <c r="F108" s="7">
        <v>2</v>
      </c>
      <c r="G108" s="7">
        <v>2</v>
      </c>
    </row>
    <row r="109" spans="2:7">
      <c r="B109" s="10" t="s">
        <v>21</v>
      </c>
      <c r="C109" s="6" t="s">
        <v>12</v>
      </c>
      <c r="D109" s="7">
        <v>209</v>
      </c>
      <c r="E109" s="7">
        <v>262</v>
      </c>
      <c r="F109" s="7">
        <v>385</v>
      </c>
      <c r="G109" s="7">
        <v>430</v>
      </c>
    </row>
    <row r="110" spans="2:7">
      <c r="B110" s="9" t="s">
        <v>23</v>
      </c>
      <c r="C110" s="6" t="s">
        <v>13</v>
      </c>
      <c r="D110" s="7">
        <v>2</v>
      </c>
      <c r="E110" s="7">
        <v>2</v>
      </c>
      <c r="F110" s="7">
        <v>2</v>
      </c>
      <c r="G110" s="7">
        <v>2</v>
      </c>
    </row>
    <row r="111" spans="2:7">
      <c r="B111" s="9" t="s">
        <v>24</v>
      </c>
      <c r="C111" s="6" t="s">
        <v>14</v>
      </c>
      <c r="D111" s="7">
        <v>2</v>
      </c>
      <c r="E111" s="7">
        <v>2</v>
      </c>
      <c r="F111" s="7">
        <v>2</v>
      </c>
      <c r="G111" s="7">
        <v>2</v>
      </c>
    </row>
    <row r="112" spans="2:7">
      <c r="B112" s="10" t="s">
        <v>22</v>
      </c>
      <c r="C112" s="6" t="s">
        <v>15</v>
      </c>
      <c r="D112" s="7">
        <v>185</v>
      </c>
      <c r="E112" s="7">
        <v>188</v>
      </c>
      <c r="F112" s="7">
        <v>353</v>
      </c>
      <c r="G112" s="7">
        <v>374</v>
      </c>
    </row>
    <row r="113" spans="2:7">
      <c r="B113" s="9" t="s">
        <v>23</v>
      </c>
      <c r="C113" s="6" t="s">
        <v>16</v>
      </c>
      <c r="D113" s="7">
        <v>2</v>
      </c>
      <c r="E113" s="7">
        <v>2</v>
      </c>
      <c r="F113" s="7">
        <v>2</v>
      </c>
      <c r="G113" s="7">
        <v>2</v>
      </c>
    </row>
    <row r="114" spans="2:7">
      <c r="B114" s="9" t="s">
        <v>24</v>
      </c>
      <c r="C114" s="6" t="s">
        <v>17</v>
      </c>
      <c r="D114" s="7">
        <v>2</v>
      </c>
      <c r="E114" s="7">
        <v>2</v>
      </c>
      <c r="F114" s="7">
        <v>2</v>
      </c>
      <c r="G114" s="7">
        <v>2</v>
      </c>
    </row>
    <row r="115" spans="2:7">
      <c r="B115" s="3"/>
      <c r="C115" s="6" t="s">
        <v>42</v>
      </c>
      <c r="D115" s="7">
        <f>SUM(D102:D114)</f>
        <v>568</v>
      </c>
      <c r="E115" s="7">
        <f>SUM(E102:E114)</f>
        <v>662</v>
      </c>
      <c r="F115" s="7">
        <f>SUM(F102:F114)</f>
        <v>972</v>
      </c>
      <c r="G115" s="7">
        <f>SUM(G102:G114)</f>
        <v>1126</v>
      </c>
    </row>
  </sheetData>
  <mergeCells count="15">
    <mergeCell ref="D15:E15"/>
    <mergeCell ref="F15:G15"/>
    <mergeCell ref="I31:L31"/>
    <mergeCell ref="D32:E32"/>
    <mergeCell ref="F32:G32"/>
    <mergeCell ref="I32:J32"/>
    <mergeCell ref="K32:L32"/>
    <mergeCell ref="D100:E100"/>
    <mergeCell ref="F100:G100"/>
    <mergeCell ref="D49:E49"/>
    <mergeCell ref="F49:G49"/>
    <mergeCell ref="D66:E66"/>
    <mergeCell ref="F66:G66"/>
    <mergeCell ref="D83:E83"/>
    <mergeCell ref="F83:G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SummaryResults</vt:lpstr>
      <vt:lpstr>Results_BitCount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Munsi Haque</dc:creator>
  <cp:lastModifiedBy>Munsi Haque</cp:lastModifiedBy>
  <cp:lastPrinted>2012-01-17T19:12:24Z</cp:lastPrinted>
  <dcterms:created xsi:type="dcterms:W3CDTF">2012-01-07T00:00:51Z</dcterms:created>
  <dcterms:modified xsi:type="dcterms:W3CDTF">2012-01-26T00:17:32Z</dcterms:modified>
</cp:coreProperties>
</file>