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4400" yWindow="-15" windowWidth="14445" windowHeight="15180"/>
  </bookViews>
  <sheets>
    <sheet name="Sheet 1" sheetId="1" r:id="rId1"/>
  </sheets>
  <calcPr calcId="125725" concurrentCalc="0"/>
</workbook>
</file>

<file path=xl/calcChain.xml><?xml version="1.0" encoding="utf-8"?>
<calcChain xmlns="http://schemas.openxmlformats.org/spreadsheetml/2006/main">
  <c r="P95" i="1"/>
  <c r="S95"/>
  <c r="V95"/>
  <c r="Y95"/>
  <c r="P97"/>
  <c r="P78"/>
  <c r="S78"/>
  <c r="V78"/>
  <c r="Y78"/>
  <c r="P80"/>
  <c r="P61"/>
  <c r="S61"/>
  <c r="V61"/>
  <c r="Y61"/>
  <c r="P63"/>
  <c r="P44"/>
  <c r="S44"/>
  <c r="V44"/>
  <c r="Y44"/>
  <c r="P46"/>
  <c r="P28"/>
  <c r="S28"/>
  <c r="V28"/>
  <c r="Y28"/>
  <c r="P30"/>
  <c r="P11"/>
  <c r="S11"/>
  <c r="V11"/>
  <c r="Y11"/>
  <c r="P13"/>
</calcChain>
</file>

<file path=xl/sharedStrings.xml><?xml version="1.0" encoding="utf-8"?>
<sst xmlns="http://schemas.openxmlformats.org/spreadsheetml/2006/main" count="166" uniqueCount="22">
  <si>
    <t>All Intra HE</t>
  </si>
  <si>
    <t>Y</t>
  </si>
  <si>
    <t>U</t>
  </si>
  <si>
    <t>V</t>
  </si>
  <si>
    <t>Class A</t>
  </si>
  <si>
    <t>Class B</t>
  </si>
  <si>
    <t>Class C</t>
  </si>
  <si>
    <t>Class D</t>
  </si>
  <si>
    <t>Class E</t>
  </si>
  <si>
    <t>Class F</t>
  </si>
  <si>
    <t>Overall</t>
  </si>
  <si>
    <t>Enc Time[%]</t>
  </si>
  <si>
    <t>Dec Time[%]</t>
  </si>
  <si>
    <t>Random Access HE</t>
  </si>
  <si>
    <t>Low delay B HE</t>
  </si>
  <si>
    <t>Low delay P HE</t>
  </si>
  <si>
    <t>-</t>
  </si>
  <si>
    <t>Combined BD Rate Average</t>
  </si>
  <si>
    <t xml:space="preserve"> </t>
  </si>
  <si>
    <t>Arithmetic CVs using multiplier vs HM4.0</t>
  </si>
  <si>
    <t>Arithmetic CVs without multiplier vs HM4.0</t>
  </si>
  <si>
    <t>Arithmetic CVs without multiplier with 128-element RDOQ table vs HM4.0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</si>
</sst>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0.0%"/>
  </numFmts>
  <fonts count="5">
    <font>
      <sz val="11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4">
    <xf numFmtId="0" fontId="0" fillId="0" borderId="0" xfId="0"/>
    <xf numFmtId="164" fontId="0" fillId="0" borderId="0" xfId="0" applyNumberFormat="1"/>
    <xf numFmtId="10" fontId="0" fillId="0" borderId="0" xfId="1" applyNumberFormat="1" applyFont="1"/>
    <xf numFmtId="10" fontId="3" fillId="0" borderId="0" xfId="1" applyNumberFormat="1" applyFont="1"/>
    <xf numFmtId="165" fontId="0" fillId="0" borderId="0" xfId="0" applyNumberFormat="1"/>
    <xf numFmtId="165" fontId="0" fillId="0" borderId="9" xfId="0" applyNumberFormat="1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7" xfId="0" applyNumberFormat="1" applyBorder="1"/>
    <xf numFmtId="165" fontId="0" fillId="0" borderId="8" xfId="0" applyNumberFormat="1" applyBorder="1"/>
    <xf numFmtId="165" fontId="0" fillId="0" borderId="11" xfId="0" applyNumberFormat="1" applyBorder="1"/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1" fillId="0" borderId="4" xfId="0" applyNumberFormat="1" applyFont="1" applyBorder="1" applyAlignment="1">
      <alignment horizontal="center"/>
    </xf>
    <xf numFmtId="165" fontId="1" fillId="0" borderId="5" xfId="0" applyNumberFormat="1" applyFont="1" applyBorder="1" applyAlignment="1">
      <alignment horizontal="center"/>
    </xf>
    <xf numFmtId="165" fontId="1" fillId="0" borderId="6" xfId="0" applyNumberFormat="1" applyFont="1" applyBorder="1" applyAlignment="1">
      <alignment horizontal="center"/>
    </xf>
    <xf numFmtId="165" fontId="0" fillId="0" borderId="12" xfId="0" applyNumberFormat="1" applyBorder="1"/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14" xfId="0" applyNumberFormat="1" applyBorder="1" applyAlignment="1">
      <alignment horizontal="center"/>
    </xf>
    <xf numFmtId="9" fontId="0" fillId="0" borderId="15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0" fillId="0" borderId="3" xfId="0" applyNumberForma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Y98"/>
  <sheetViews>
    <sheetView tabSelected="1" workbookViewId="0">
      <selection activeCell="B2" sqref="B2:N2"/>
    </sheetView>
  </sheetViews>
  <sheetFormatPr defaultRowHeight="15"/>
  <cols>
    <col min="2" max="2" width="12.140625" bestFit="1" customWidth="1"/>
    <col min="16" max="16" width="21.140625" style="2" bestFit="1" customWidth="1"/>
    <col min="17" max="18" width="1.85546875" style="2" customWidth="1"/>
    <col min="19" max="19" width="21.140625" style="2" bestFit="1" customWidth="1"/>
    <col min="20" max="21" width="1.85546875" style="2" customWidth="1"/>
    <col min="22" max="22" width="21.140625" style="2" bestFit="1" customWidth="1"/>
    <col min="23" max="24" width="1.85546875" style="2" customWidth="1"/>
    <col min="25" max="25" width="21.140625" style="2" bestFit="1" customWidth="1"/>
  </cols>
  <sheetData>
    <row r="2" spans="1:25" ht="15.75">
      <c r="B2" s="30" t="s">
        <v>19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spans="1:25" ht="15.75" thickBot="1">
      <c r="A3" t="s">
        <v>18</v>
      </c>
    </row>
    <row r="4" spans="1:25">
      <c r="B4" s="4"/>
      <c r="C4" s="31" t="s">
        <v>0</v>
      </c>
      <c r="D4" s="32"/>
      <c r="E4" s="32"/>
      <c r="F4" s="31" t="s">
        <v>13</v>
      </c>
      <c r="G4" s="32"/>
      <c r="H4" s="33"/>
      <c r="I4" s="31" t="s">
        <v>14</v>
      </c>
      <c r="J4" s="32"/>
      <c r="K4" s="33"/>
      <c r="L4" s="32" t="s">
        <v>15</v>
      </c>
      <c r="M4" s="32"/>
      <c r="N4" s="33"/>
    </row>
    <row r="5" spans="1:25" ht="15.75" thickBot="1">
      <c r="B5" s="4"/>
      <c r="C5" s="5" t="s">
        <v>1</v>
      </c>
      <c r="D5" s="6" t="s">
        <v>2</v>
      </c>
      <c r="E5" s="6" t="s">
        <v>3</v>
      </c>
      <c r="F5" s="5" t="s">
        <v>1</v>
      </c>
      <c r="G5" s="6" t="s">
        <v>2</v>
      </c>
      <c r="H5" s="7" t="s">
        <v>3</v>
      </c>
      <c r="I5" s="5" t="s">
        <v>1</v>
      </c>
      <c r="J5" s="6" t="s">
        <v>2</v>
      </c>
      <c r="K5" s="7" t="s">
        <v>3</v>
      </c>
      <c r="L5" s="6" t="s">
        <v>1</v>
      </c>
      <c r="M5" s="6" t="s">
        <v>2</v>
      </c>
      <c r="N5" s="7" t="s">
        <v>3</v>
      </c>
    </row>
    <row r="6" spans="1:25">
      <c r="B6" s="8" t="s">
        <v>4</v>
      </c>
      <c r="C6" s="18">
        <v>-8.5422467292606274E-4</v>
      </c>
      <c r="D6" s="19">
        <v>-7.5736688655544948E-3</v>
      </c>
      <c r="E6" s="19">
        <v>-8.3332962271680244E-3</v>
      </c>
      <c r="F6" s="18">
        <v>-1.5544953109905557E-3</v>
      </c>
      <c r="G6" s="19">
        <v>-5.0495699750361944E-3</v>
      </c>
      <c r="H6" s="20">
        <v>-6.4822442581340123E-3</v>
      </c>
      <c r="I6" s="24"/>
      <c r="J6" s="25"/>
      <c r="K6" s="26"/>
      <c r="L6" s="25"/>
      <c r="M6" s="25"/>
      <c r="N6" s="26"/>
    </row>
    <row r="7" spans="1:25">
      <c r="B7" s="9" t="s">
        <v>5</v>
      </c>
      <c r="C7" s="5">
        <v>-3.8788515574215141E-4</v>
      </c>
      <c r="D7" s="6">
        <v>-9.8715732839982136E-3</v>
      </c>
      <c r="E7" s="6">
        <v>-1.0579891040809652E-2</v>
      </c>
      <c r="F7" s="5">
        <v>-1.6550235436022741E-3</v>
      </c>
      <c r="G7" s="6">
        <v>-1.0140527211152639E-2</v>
      </c>
      <c r="H7" s="7">
        <v>-1.0098845018236147E-2</v>
      </c>
      <c r="I7" s="5">
        <v>-3.3661409489169623E-4</v>
      </c>
      <c r="J7" s="6">
        <v>-1.4958064341746203E-2</v>
      </c>
      <c r="K7" s="7">
        <v>-1.5653990968824562E-2</v>
      </c>
      <c r="L7" s="6">
        <v>-3.6154283844280766E-4</v>
      </c>
      <c r="M7" s="6">
        <v>-1.5015739228605173E-2</v>
      </c>
      <c r="N7" s="7">
        <v>-1.8068112035347084E-2</v>
      </c>
    </row>
    <row r="8" spans="1:25">
      <c r="B8" s="9" t="s">
        <v>6</v>
      </c>
      <c r="C8" s="5">
        <v>-8.8351071453474095E-4</v>
      </c>
      <c r="D8" s="6">
        <v>-8.3181999048963229E-3</v>
      </c>
      <c r="E8" s="6">
        <v>-8.5990527803651018E-3</v>
      </c>
      <c r="F8" s="5">
        <v>-9.8073917387495047E-4</v>
      </c>
      <c r="G8" s="6">
        <v>-1.0348309698233166E-2</v>
      </c>
      <c r="H8" s="7">
        <v>-7.5947602858457419E-3</v>
      </c>
      <c r="I8" s="5">
        <v>5.7388190282875451E-4</v>
      </c>
      <c r="J8" s="6">
        <v>-9.9039937439067416E-3</v>
      </c>
      <c r="K8" s="7">
        <v>-1.3111546524698092E-2</v>
      </c>
      <c r="L8" s="6">
        <v>1.1057190193067279E-4</v>
      </c>
      <c r="M8" s="6">
        <v>-8.8517604017007978E-3</v>
      </c>
      <c r="N8" s="7">
        <v>-1.1130176748146897E-2</v>
      </c>
    </row>
    <row r="9" spans="1:25">
      <c r="B9" s="9" t="s">
        <v>7</v>
      </c>
      <c r="C9" s="5">
        <v>-1.0219003867934506E-3</v>
      </c>
      <c r="D9" s="6">
        <v>-7.5911674390223283E-3</v>
      </c>
      <c r="E9" s="6">
        <v>-7.8590304874131267E-3</v>
      </c>
      <c r="F9" s="5">
        <v>-5.2290822286696348E-4</v>
      </c>
      <c r="G9" s="6">
        <v>-8.9848169471168082E-3</v>
      </c>
      <c r="H9" s="7">
        <v>-9.4596419882454763E-3</v>
      </c>
      <c r="I9" s="5">
        <v>-3.6755294187779119E-4</v>
      </c>
      <c r="J9" s="6">
        <v>-9.3541768502845291E-3</v>
      </c>
      <c r="K9" s="7">
        <v>-8.3198306247048714E-3</v>
      </c>
      <c r="L9" s="6">
        <v>3.8097055940278235E-4</v>
      </c>
      <c r="M9" s="6">
        <v>-1.3833459189764891E-2</v>
      </c>
      <c r="N9" s="7">
        <v>-1.2052992124003709E-2</v>
      </c>
    </row>
    <row r="10" spans="1:25" ht="15.75" thickBot="1">
      <c r="B10" s="9" t="s">
        <v>8</v>
      </c>
      <c r="C10" s="5">
        <v>-5.2962445645158653E-5</v>
      </c>
      <c r="D10" s="6">
        <v>-1.3087244723598753E-2</v>
      </c>
      <c r="E10" s="6">
        <v>-1.2337947399480761E-2</v>
      </c>
      <c r="F10" s="21"/>
      <c r="G10" s="22"/>
      <c r="H10" s="23"/>
      <c r="I10" s="5">
        <v>7.766905709566766E-4</v>
      </c>
      <c r="J10" s="6">
        <v>-1.6322502053710625E-2</v>
      </c>
      <c r="K10" s="7">
        <v>-9.6930836085798999E-3</v>
      </c>
      <c r="L10" s="6">
        <v>1.9013578271176446E-4</v>
      </c>
      <c r="M10" s="6">
        <v>-2.0281839929737016E-2</v>
      </c>
      <c r="N10" s="7">
        <v>-1.7384991270036787E-2</v>
      </c>
    </row>
    <row r="11" spans="1:25">
      <c r="B11" s="8" t="s">
        <v>10</v>
      </c>
      <c r="C11" s="18">
        <v>-6.5684281063316252E-4</v>
      </c>
      <c r="D11" s="19">
        <v>-9.1275872714339963E-3</v>
      </c>
      <c r="E11" s="19">
        <v>-9.4539407691137771E-3</v>
      </c>
      <c r="F11" s="18">
        <v>-1.2063346205259558E-3</v>
      </c>
      <c r="G11" s="19">
        <v>-8.7196130904298747E-3</v>
      </c>
      <c r="H11" s="20">
        <v>-8.5082830129459795E-3</v>
      </c>
      <c r="I11" s="18">
        <v>9.201981763846262E-5</v>
      </c>
      <c r="J11" s="19">
        <v>-1.2549406890414248E-2</v>
      </c>
      <c r="K11" s="20">
        <v>-1.2067169641717147E-2</v>
      </c>
      <c r="L11" s="19">
        <v>4.5553937578442227E-5</v>
      </c>
      <c r="M11" s="19">
        <v>-1.4166568393631229E-2</v>
      </c>
      <c r="N11" s="20">
        <v>-1.4701763092215513E-2</v>
      </c>
      <c r="P11" s="2">
        <f>(6*C11+D11+E11)/8</f>
        <v>-2.8153231130433436E-3</v>
      </c>
      <c r="S11" s="2">
        <f>(6*F11+G11+H11)/8</f>
        <v>-3.0582379783164484E-3</v>
      </c>
      <c r="V11" s="2">
        <f>(6*I11+J11+K11)/8</f>
        <v>-3.0080572032875775E-3</v>
      </c>
      <c r="Y11" s="2">
        <f>(6*L11+M11+N11)/8</f>
        <v>-3.5743759825470111E-3</v>
      </c>
    </row>
    <row r="12" spans="1:25" ht="15.75" thickBot="1">
      <c r="B12" s="10"/>
      <c r="C12" s="14">
        <v>-6.4687447005701282E-4</v>
      </c>
      <c r="D12" s="15">
        <v>-8.7749303303257357E-3</v>
      </c>
      <c r="E12" s="15">
        <v>-9.1382614748842291E-3</v>
      </c>
      <c r="F12" s="14">
        <v>-1.0961917768141274E-3</v>
      </c>
      <c r="G12" s="15">
        <v>-8.7593038663873017E-3</v>
      </c>
      <c r="H12" s="16">
        <v>-7.9952688599297245E-3</v>
      </c>
      <c r="I12" s="14">
        <v>1.2113606318730347E-4</v>
      </c>
      <c r="J12" s="15">
        <v>-1.2433978866297164E-2</v>
      </c>
      <c r="K12" s="16">
        <v>-1.1621864267670826E-2</v>
      </c>
      <c r="L12" s="15">
        <v>1.7140303466533363E-4</v>
      </c>
      <c r="M12" s="15">
        <v>-1.3647984174812999E-2</v>
      </c>
      <c r="N12" s="16">
        <v>-1.4483142097405054E-2</v>
      </c>
    </row>
    <row r="13" spans="1:25" ht="15.75" thickBot="1">
      <c r="B13" s="17" t="s">
        <v>11</v>
      </c>
      <c r="C13" s="27">
        <v>1.0093540639620415</v>
      </c>
      <c r="D13" s="28"/>
      <c r="E13" s="29"/>
      <c r="F13" s="27">
        <v>1.0044390588903798</v>
      </c>
      <c r="G13" s="28"/>
      <c r="H13" s="29"/>
      <c r="I13" s="27">
        <v>1.0030027807361726</v>
      </c>
      <c r="J13" s="28"/>
      <c r="K13" s="29"/>
      <c r="L13" s="27">
        <v>1.0035084459418404</v>
      </c>
      <c r="M13" s="28"/>
      <c r="N13" s="29"/>
      <c r="P13" s="3">
        <f>AVERAGE(P11:Y11)</f>
        <v>-3.113998569298595E-3</v>
      </c>
      <c r="R13" s="2" t="s">
        <v>16</v>
      </c>
      <c r="S13" s="2" t="s">
        <v>17</v>
      </c>
    </row>
    <row r="14" spans="1:25" ht="15.75" thickBot="1">
      <c r="B14" s="10" t="s">
        <v>12</v>
      </c>
      <c r="C14" s="27">
        <v>0.9989371188304571</v>
      </c>
      <c r="D14" s="28"/>
      <c r="E14" s="29"/>
      <c r="F14" s="27">
        <v>1.000753865982754</v>
      </c>
      <c r="G14" s="28"/>
      <c r="H14" s="29"/>
      <c r="I14" s="27">
        <v>0.99977679576232725</v>
      </c>
      <c r="J14" s="28"/>
      <c r="K14" s="29"/>
      <c r="L14" s="27">
        <v>0.9959570668878267</v>
      </c>
      <c r="M14" s="28"/>
      <c r="N14" s="29"/>
    </row>
    <row r="15" spans="1:25">
      <c r="C15" s="1"/>
      <c r="D15" s="1"/>
      <c r="E15" s="1"/>
    </row>
    <row r="18" spans="2:25" ht="15.75">
      <c r="B18" s="30" t="s">
        <v>19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</row>
    <row r="19" spans="2:25" ht="15.75" thickBot="1"/>
    <row r="20" spans="2:25">
      <c r="B20" s="4"/>
      <c r="C20" s="31" t="s">
        <v>0</v>
      </c>
      <c r="D20" s="32"/>
      <c r="E20" s="32"/>
      <c r="F20" s="31" t="s">
        <v>13</v>
      </c>
      <c r="G20" s="32"/>
      <c r="H20" s="33"/>
      <c r="I20" s="31" t="s">
        <v>14</v>
      </c>
      <c r="J20" s="32"/>
      <c r="K20" s="33"/>
      <c r="L20" s="32" t="s">
        <v>15</v>
      </c>
      <c r="M20" s="32"/>
      <c r="N20" s="33"/>
    </row>
    <row r="21" spans="2:25" ht="15.75" thickBot="1">
      <c r="B21" s="4"/>
      <c r="C21" s="5" t="s">
        <v>1</v>
      </c>
      <c r="D21" s="6" t="s">
        <v>2</v>
      </c>
      <c r="E21" s="6" t="s">
        <v>3</v>
      </c>
      <c r="F21" s="5" t="s">
        <v>1</v>
      </c>
      <c r="G21" s="6" t="s">
        <v>2</v>
      </c>
      <c r="H21" s="7" t="s">
        <v>3</v>
      </c>
      <c r="I21" s="5" t="s">
        <v>1</v>
      </c>
      <c r="J21" s="6" t="s">
        <v>2</v>
      </c>
      <c r="K21" s="7" t="s">
        <v>3</v>
      </c>
      <c r="L21" s="6" t="s">
        <v>1</v>
      </c>
      <c r="M21" s="6" t="s">
        <v>2</v>
      </c>
      <c r="N21" s="7" t="s">
        <v>3</v>
      </c>
    </row>
    <row r="22" spans="2:25">
      <c r="B22" s="8" t="s">
        <v>4</v>
      </c>
      <c r="C22" s="18">
        <v>-8.5422467292606274E-4</v>
      </c>
      <c r="D22" s="19">
        <v>-7.5736688655544948E-3</v>
      </c>
      <c r="E22" s="19">
        <v>-8.3332962271680244E-3</v>
      </c>
      <c r="F22" s="18">
        <v>-1.5544953109905557E-3</v>
      </c>
      <c r="G22" s="19">
        <v>-5.0495699750361944E-3</v>
      </c>
      <c r="H22" s="20">
        <v>-6.4822442581340123E-3</v>
      </c>
      <c r="I22" s="24"/>
      <c r="J22" s="25"/>
      <c r="K22" s="26"/>
      <c r="L22" s="25"/>
      <c r="M22" s="25"/>
      <c r="N22" s="26"/>
    </row>
    <row r="23" spans="2:25">
      <c r="B23" s="9" t="s">
        <v>5</v>
      </c>
      <c r="C23" s="5">
        <v>-3.8788515574215141E-4</v>
      </c>
      <c r="D23" s="6">
        <v>-9.8715732839982136E-3</v>
      </c>
      <c r="E23" s="6">
        <v>-1.0579891040809652E-2</v>
      </c>
      <c r="F23" s="5">
        <v>-1.6550235436022741E-3</v>
      </c>
      <c r="G23" s="6">
        <v>-1.0140527211152639E-2</v>
      </c>
      <c r="H23" s="7">
        <v>-1.0098845018236147E-2</v>
      </c>
      <c r="I23" s="5">
        <v>-3.3661409489169623E-4</v>
      </c>
      <c r="J23" s="6">
        <v>-1.4958064341746203E-2</v>
      </c>
      <c r="K23" s="7">
        <v>-1.5653990968824562E-2</v>
      </c>
      <c r="L23" s="6">
        <v>-3.6154283844280766E-4</v>
      </c>
      <c r="M23" s="6">
        <v>-1.5015739228605173E-2</v>
      </c>
      <c r="N23" s="7">
        <v>-1.8068112035347084E-2</v>
      </c>
    </row>
    <row r="24" spans="2:25">
      <c r="B24" s="9" t="s">
        <v>6</v>
      </c>
      <c r="C24" s="5">
        <v>-8.8351071453474095E-4</v>
      </c>
      <c r="D24" s="6">
        <v>-8.3181999048963229E-3</v>
      </c>
      <c r="E24" s="6">
        <v>-8.5990527803651018E-3</v>
      </c>
      <c r="F24" s="5">
        <v>-9.8073917387495047E-4</v>
      </c>
      <c r="G24" s="6">
        <v>-1.0348309698233166E-2</v>
      </c>
      <c r="H24" s="7">
        <v>-7.5947602858457419E-3</v>
      </c>
      <c r="I24" s="5">
        <v>5.7388190282875451E-4</v>
      </c>
      <c r="J24" s="6">
        <v>-9.9039937439067416E-3</v>
      </c>
      <c r="K24" s="7">
        <v>-1.3111546524698092E-2</v>
      </c>
      <c r="L24" s="6">
        <v>1.1057190193067279E-4</v>
      </c>
      <c r="M24" s="6">
        <v>-8.8517604017007978E-3</v>
      </c>
      <c r="N24" s="7">
        <v>-1.1130176748146897E-2</v>
      </c>
    </row>
    <row r="25" spans="2:25">
      <c r="B25" s="9" t="s">
        <v>7</v>
      </c>
      <c r="C25" s="5">
        <v>-1.0219003867934506E-3</v>
      </c>
      <c r="D25" s="6">
        <v>-7.5911674390223283E-3</v>
      </c>
      <c r="E25" s="6">
        <v>-7.8590304874131267E-3</v>
      </c>
      <c r="F25" s="5">
        <v>-5.2290822286696348E-4</v>
      </c>
      <c r="G25" s="6">
        <v>-8.9848169471168082E-3</v>
      </c>
      <c r="H25" s="7">
        <v>-9.4596419882454763E-3</v>
      </c>
      <c r="I25" s="5">
        <v>-3.6755294187779119E-4</v>
      </c>
      <c r="J25" s="6">
        <v>-9.3541768502845291E-3</v>
      </c>
      <c r="K25" s="7">
        <v>-8.3198306247048714E-3</v>
      </c>
      <c r="L25" s="6">
        <v>3.8097055940278235E-4</v>
      </c>
      <c r="M25" s="6">
        <v>-1.3833459189764891E-2</v>
      </c>
      <c r="N25" s="7">
        <v>-1.2052992124003709E-2</v>
      </c>
    </row>
    <row r="26" spans="2:25">
      <c r="B26" s="9" t="s">
        <v>8</v>
      </c>
      <c r="C26" s="5">
        <v>-5.2962445645158653E-5</v>
      </c>
      <c r="D26" s="6">
        <v>-1.3087244723598753E-2</v>
      </c>
      <c r="E26" s="6">
        <v>-1.2337947399480761E-2</v>
      </c>
      <c r="F26" s="21"/>
      <c r="G26" s="22"/>
      <c r="H26" s="23"/>
      <c r="I26" s="5">
        <v>7.766905709566766E-4</v>
      </c>
      <c r="J26" s="6">
        <v>-1.6322502053710625E-2</v>
      </c>
      <c r="K26" s="7">
        <v>-9.6930836085798999E-3</v>
      </c>
      <c r="L26" s="6">
        <v>1.9013578271176446E-4</v>
      </c>
      <c r="M26" s="6">
        <v>-2.0281839929737016E-2</v>
      </c>
      <c r="N26" s="7">
        <v>-1.7384991270036787E-2</v>
      </c>
    </row>
    <row r="27" spans="2:25" ht="15.75" thickBot="1">
      <c r="B27" s="10" t="s">
        <v>9</v>
      </c>
      <c r="C27" s="11">
        <v>-1.03843947539628E-3</v>
      </c>
      <c r="D27" s="12">
        <v>-5.1299452148995672E-3</v>
      </c>
      <c r="E27" s="12">
        <v>-4.0272743341067674E-3</v>
      </c>
      <c r="F27" s="11">
        <v>-1.8762363391003345E-3</v>
      </c>
      <c r="G27" s="12">
        <v>-4.3126428952832974E-3</v>
      </c>
      <c r="H27" s="13">
        <v>-6.8860749353478745E-3</v>
      </c>
      <c r="I27" s="11">
        <v>-2.9073917132949323E-3</v>
      </c>
      <c r="J27" s="12">
        <v>-1.0071311492700963E-2</v>
      </c>
      <c r="K27" s="13">
        <v>-5.3303312608104503E-3</v>
      </c>
      <c r="L27" s="12">
        <v>-2.50520746841984E-3</v>
      </c>
      <c r="M27" s="12">
        <v>-7.782032543088846E-3</v>
      </c>
      <c r="N27" s="13">
        <v>-1.1701543979665718E-2</v>
      </c>
    </row>
    <row r="28" spans="2:25">
      <c r="B28" s="8" t="s">
        <v>10</v>
      </c>
      <c r="C28" s="18">
        <v>-7.2044225476034873E-4</v>
      </c>
      <c r="D28" s="19">
        <v>-8.4613135953449242E-3</v>
      </c>
      <c r="E28" s="19">
        <v>-8.5494963632792766E-3</v>
      </c>
      <c r="F28" s="18">
        <v>-1.3339349478734565E-3</v>
      </c>
      <c r="G28" s="19">
        <v>-7.88019019611624E-3</v>
      </c>
      <c r="H28" s="20">
        <v>-8.1992909981653886E-3</v>
      </c>
      <c r="I28" s="18">
        <v>-5.0786248854821641E-4</v>
      </c>
      <c r="J28" s="19">
        <v>-1.2053787810871592E-2</v>
      </c>
      <c r="K28" s="20">
        <v>-1.0719801965535809E-2</v>
      </c>
      <c r="L28" s="19">
        <v>-4.6459834362121421E-4</v>
      </c>
      <c r="M28" s="19">
        <v>-1.2889661223522753E-2</v>
      </c>
      <c r="N28" s="20">
        <v>-1.4101719269705553E-2</v>
      </c>
      <c r="P28" s="2">
        <f>(6*C28+D28+E28)/8</f>
        <v>-2.6666829358982869E-3</v>
      </c>
      <c r="S28" s="2">
        <f>(6*F28+G28+H28)/8</f>
        <v>-3.0103863601902959E-3</v>
      </c>
      <c r="V28" s="2">
        <f>(6*I28+J28+K28)/8</f>
        <v>-3.2275955884620874E-3</v>
      </c>
      <c r="Y28" s="2">
        <f>(6*L28+M28+N28)/8</f>
        <v>-3.7223713193694488E-3</v>
      </c>
    </row>
    <row r="29" spans="2:25" ht="15.75" thickBot="1">
      <c r="B29" s="10"/>
      <c r="C29" s="14">
        <v>-7.1206193900866244E-4</v>
      </c>
      <c r="D29" s="15">
        <v>-8.1203611588087973E-3</v>
      </c>
      <c r="E29" s="15">
        <v>-8.2925794500851441E-3</v>
      </c>
      <c r="F29" s="14">
        <v>-1.2422255673890236E-3</v>
      </c>
      <c r="G29" s="15">
        <v>-7.8676274042516724E-3</v>
      </c>
      <c r="H29" s="16">
        <v>-7.803251644432423E-3</v>
      </c>
      <c r="I29" s="14">
        <v>-4.9805115076547726E-4</v>
      </c>
      <c r="J29" s="15">
        <v>-1.1781092181743957E-2</v>
      </c>
      <c r="K29" s="16">
        <v>-1.0334772642793861E-2</v>
      </c>
      <c r="L29" s="15">
        <v>-3.6433964385068629E-4</v>
      </c>
      <c r="M29" s="15">
        <v>-1.2026549634621103E-2</v>
      </c>
      <c r="N29" s="16">
        <v>-1.3646932106773191E-2</v>
      </c>
    </row>
    <row r="30" spans="2:25" ht="15.75" thickBot="1">
      <c r="B30" s="17" t="s">
        <v>11</v>
      </c>
      <c r="C30" s="27">
        <v>1.0094026967378833</v>
      </c>
      <c r="D30" s="28"/>
      <c r="E30" s="29"/>
      <c r="F30" s="27">
        <v>1.0040090668351087</v>
      </c>
      <c r="G30" s="28"/>
      <c r="H30" s="29"/>
      <c r="I30" s="27">
        <v>1.0034104548904264</v>
      </c>
      <c r="J30" s="28"/>
      <c r="K30" s="29"/>
      <c r="L30" s="27">
        <v>1.0029066228402224</v>
      </c>
      <c r="M30" s="28"/>
      <c r="N30" s="29"/>
      <c r="P30" s="3">
        <f>AVERAGE(P28:Y28)</f>
        <v>-3.1567590509800295E-3</v>
      </c>
      <c r="R30" s="2" t="s">
        <v>16</v>
      </c>
      <c r="S30" s="2" t="s">
        <v>17</v>
      </c>
    </row>
    <row r="31" spans="2:25" ht="15.75" thickBot="1">
      <c r="B31" s="10" t="s">
        <v>12</v>
      </c>
      <c r="C31" s="27">
        <v>0.99869060970986456</v>
      </c>
      <c r="D31" s="28"/>
      <c r="E31" s="29"/>
      <c r="F31" s="27">
        <v>1.0006318851019802</v>
      </c>
      <c r="G31" s="28"/>
      <c r="H31" s="29"/>
      <c r="I31" s="27">
        <v>0.99966314766312925</v>
      </c>
      <c r="J31" s="28"/>
      <c r="K31" s="29"/>
      <c r="L31" s="27">
        <v>0.99665632566556128</v>
      </c>
      <c r="M31" s="28"/>
      <c r="N31" s="29"/>
    </row>
    <row r="35" spans="2:25" ht="15.75">
      <c r="B35" s="30" t="s">
        <v>20</v>
      </c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</row>
    <row r="36" spans="2:25" ht="15.75" thickBot="1"/>
    <row r="37" spans="2:25">
      <c r="B37" s="4"/>
      <c r="C37" s="31" t="s">
        <v>0</v>
      </c>
      <c r="D37" s="32"/>
      <c r="E37" s="32"/>
      <c r="F37" s="31" t="s">
        <v>13</v>
      </c>
      <c r="G37" s="32"/>
      <c r="H37" s="33"/>
      <c r="I37" s="31" t="s">
        <v>14</v>
      </c>
      <c r="J37" s="32"/>
      <c r="K37" s="33"/>
      <c r="L37" s="32" t="s">
        <v>15</v>
      </c>
      <c r="M37" s="32"/>
      <c r="N37" s="33"/>
    </row>
    <row r="38" spans="2:25" ht="15.75" thickBot="1">
      <c r="B38" s="4"/>
      <c r="C38" s="5" t="s">
        <v>1</v>
      </c>
      <c r="D38" s="6" t="s">
        <v>2</v>
      </c>
      <c r="E38" s="6" t="s">
        <v>3</v>
      </c>
      <c r="F38" s="5" t="s">
        <v>1</v>
      </c>
      <c r="G38" s="6" t="s">
        <v>2</v>
      </c>
      <c r="H38" s="7" t="s">
        <v>3</v>
      </c>
      <c r="I38" s="5" t="s">
        <v>1</v>
      </c>
      <c r="J38" s="6" t="s">
        <v>2</v>
      </c>
      <c r="K38" s="7" t="s">
        <v>3</v>
      </c>
      <c r="L38" s="6" t="s">
        <v>1</v>
      </c>
      <c r="M38" s="6" t="s">
        <v>2</v>
      </c>
      <c r="N38" s="7" t="s">
        <v>3</v>
      </c>
    </row>
    <row r="39" spans="2:25">
      <c r="B39" s="8" t="s">
        <v>4</v>
      </c>
      <c r="C39" s="18">
        <v>-5.0762697547640512E-5</v>
      </c>
      <c r="D39" s="19">
        <v>-5.6989397187239554E-3</v>
      </c>
      <c r="E39" s="19">
        <v>-6.0448195042371311E-3</v>
      </c>
      <c r="F39" s="18">
        <v>-7.4558526881007836E-4</v>
      </c>
      <c r="G39" s="19">
        <v>-4.5077850112953677E-3</v>
      </c>
      <c r="H39" s="20">
        <v>-9.2403896398193797E-4</v>
      </c>
      <c r="I39" s="24"/>
      <c r="J39" s="25"/>
      <c r="K39" s="26"/>
      <c r="L39" s="25"/>
      <c r="M39" s="25"/>
      <c r="N39" s="26"/>
    </row>
    <row r="40" spans="2:25">
      <c r="B40" s="9" t="s">
        <v>5</v>
      </c>
      <c r="C40" s="5">
        <v>4.791752839728547E-4</v>
      </c>
      <c r="D40" s="6">
        <v>-8.456145790943382E-3</v>
      </c>
      <c r="E40" s="6">
        <v>-9.1303662760694234E-3</v>
      </c>
      <c r="F40" s="5">
        <v>-7.955633393869066E-4</v>
      </c>
      <c r="G40" s="6">
        <v>-8.0573422965165339E-3</v>
      </c>
      <c r="H40" s="7">
        <v>-9.5076712388404202E-3</v>
      </c>
      <c r="I40" s="5">
        <v>3.9152448651920136E-4</v>
      </c>
      <c r="J40" s="6">
        <v>-1.1901510452285779E-2</v>
      </c>
      <c r="K40" s="7">
        <v>-1.6566515656989123E-2</v>
      </c>
      <c r="L40" s="6">
        <v>7.6207687986828976E-4</v>
      </c>
      <c r="M40" s="6">
        <v>-1.1301062037871224E-2</v>
      </c>
      <c r="N40" s="7">
        <v>-1.2137871998466832E-2</v>
      </c>
    </row>
    <row r="41" spans="2:25">
      <c r="B41" s="9" t="s">
        <v>6</v>
      </c>
      <c r="C41" s="5">
        <v>2.5102169433022237E-5</v>
      </c>
      <c r="D41" s="6">
        <v>-7.3147589635910171E-3</v>
      </c>
      <c r="E41" s="6">
        <v>-7.7897245713348384E-3</v>
      </c>
      <c r="F41" s="5">
        <v>-2.0409681730365614E-5</v>
      </c>
      <c r="G41" s="6">
        <v>-8.203184368647698E-3</v>
      </c>
      <c r="H41" s="7">
        <v>-6.7036402954767094E-3</v>
      </c>
      <c r="I41" s="5">
        <v>1.3958052961300926E-3</v>
      </c>
      <c r="J41" s="6">
        <v>-9.0543966942192022E-3</v>
      </c>
      <c r="K41" s="7">
        <v>-1.0602506191415173E-2</v>
      </c>
      <c r="L41" s="6">
        <v>1.2247729153208597E-3</v>
      </c>
      <c r="M41" s="6">
        <v>-7.1444053686742781E-3</v>
      </c>
      <c r="N41" s="7">
        <v>-9.1756398229201341E-3</v>
      </c>
    </row>
    <row r="42" spans="2:25">
      <c r="B42" s="9" t="s">
        <v>7</v>
      </c>
      <c r="C42" s="5">
        <v>-1.4194872425063454E-4</v>
      </c>
      <c r="D42" s="6">
        <v>-6.5667072161071094E-3</v>
      </c>
      <c r="E42" s="6">
        <v>-6.3229706103828387E-3</v>
      </c>
      <c r="F42" s="5">
        <v>4.057232819820733E-6</v>
      </c>
      <c r="G42" s="6">
        <v>-3.6412096324058008E-3</v>
      </c>
      <c r="H42" s="7">
        <v>-7.962264034743316E-3</v>
      </c>
      <c r="I42" s="5">
        <v>4.5294578537424801E-4</v>
      </c>
      <c r="J42" s="6">
        <v>-5.6163574343355005E-3</v>
      </c>
      <c r="K42" s="7">
        <v>-1.1034240926247801E-2</v>
      </c>
      <c r="L42" s="6">
        <v>8.8426236796684821E-4</v>
      </c>
      <c r="M42" s="6">
        <v>-9.9461590510087072E-3</v>
      </c>
      <c r="N42" s="7">
        <v>-1.3385082123518549E-2</v>
      </c>
    </row>
    <row r="43" spans="2:25" ht="15.75" thickBot="1">
      <c r="B43" s="9" t="s">
        <v>8</v>
      </c>
      <c r="C43" s="5">
        <v>7.7805352027815466E-4</v>
      </c>
      <c r="D43" s="6">
        <v>-1.1176985096084854E-2</v>
      </c>
      <c r="E43" s="6">
        <v>-9.8603996662106983E-3</v>
      </c>
      <c r="F43" s="21"/>
      <c r="G43" s="22"/>
      <c r="H43" s="23"/>
      <c r="I43" s="5">
        <v>2.1237424334642117E-3</v>
      </c>
      <c r="J43" s="6">
        <v>-1.5110799008482001E-2</v>
      </c>
      <c r="K43" s="7">
        <v>-9.3504640298994E-3</v>
      </c>
      <c r="L43" s="6">
        <v>2.1794170291423351E-3</v>
      </c>
      <c r="M43" s="6">
        <v>-1.1237926112511768E-2</v>
      </c>
      <c r="N43" s="7">
        <v>-1.3526227006835515E-2</v>
      </c>
    </row>
    <row r="44" spans="2:25">
      <c r="B44" s="8" t="s">
        <v>10</v>
      </c>
      <c r="C44" s="18">
        <v>2.029799985618863E-4</v>
      </c>
      <c r="D44" s="19">
        <v>-7.7066653918329894E-3</v>
      </c>
      <c r="E44" s="19">
        <v>-7.7931544561399228E-3</v>
      </c>
      <c r="F44" s="18">
        <v>-4.1326868045982504E-4</v>
      </c>
      <c r="G44" s="19">
        <v>-6.2173780901163614E-3</v>
      </c>
      <c r="H44" s="20">
        <v>-6.4645958453535268E-3</v>
      </c>
      <c r="I44" s="18">
        <v>9.8274087868787524E-4</v>
      </c>
      <c r="J44" s="19">
        <v>-1.0220185362568357E-2</v>
      </c>
      <c r="K44" s="20">
        <v>-1.2339434927830982E-2</v>
      </c>
      <c r="L44" s="19">
        <v>1.1740485387449554E-3</v>
      </c>
      <c r="M44" s="19">
        <v>-9.9113341378514602E-3</v>
      </c>
      <c r="N44" s="20">
        <v>-1.1969433049912215E-2</v>
      </c>
      <c r="P44" s="2">
        <f>(6*C44+D44+E44)/8</f>
        <v>-1.7852424820751992E-3</v>
      </c>
      <c r="S44" s="2">
        <f>(6*F44+G44+H44)/8</f>
        <v>-1.8951982522786048E-3</v>
      </c>
      <c r="V44" s="2">
        <f>(6*I44+J44+K44)/8</f>
        <v>-2.0828968772840109E-3</v>
      </c>
      <c r="Y44" s="2">
        <f>(6*L44+M44+N44)/8</f>
        <v>-1.8545594944117429E-3</v>
      </c>
    </row>
    <row r="45" spans="2:25" ht="15.75" thickBot="1">
      <c r="B45" s="10"/>
      <c r="C45" s="14">
        <v>2.135045698693716E-4</v>
      </c>
      <c r="D45" s="15">
        <v>-7.4689794317911451E-3</v>
      </c>
      <c r="E45" s="15">
        <v>-7.4638162248416295E-3</v>
      </c>
      <c r="F45" s="14">
        <v>-2.9556505179155235E-4</v>
      </c>
      <c r="G45" s="15">
        <v>-6.3745071695208485E-3</v>
      </c>
      <c r="H45" s="16">
        <v>-6.6242179934701733E-3</v>
      </c>
      <c r="I45" s="14">
        <v>1.0427276367771104E-3</v>
      </c>
      <c r="J45" s="15">
        <v>-9.4509798683958396E-3</v>
      </c>
      <c r="K45" s="16">
        <v>-1.133275552349227E-2</v>
      </c>
      <c r="L45" s="15">
        <v>1.3218945818276318E-3</v>
      </c>
      <c r="M45" s="15">
        <v>-9.1892093736067881E-3</v>
      </c>
      <c r="N45" s="16">
        <v>-1.0890998542513838E-2</v>
      </c>
    </row>
    <row r="46" spans="2:25" ht="15.75" thickBot="1">
      <c r="B46" s="17" t="s">
        <v>11</v>
      </c>
      <c r="C46" s="27">
        <v>1.0174492399190287</v>
      </c>
      <c r="D46" s="28"/>
      <c r="E46" s="29"/>
      <c r="F46" s="27">
        <v>1.0066541950560159</v>
      </c>
      <c r="G46" s="28"/>
      <c r="H46" s="29"/>
      <c r="I46" s="27">
        <v>1.0052968927470207</v>
      </c>
      <c r="J46" s="28"/>
      <c r="K46" s="29"/>
      <c r="L46" s="27">
        <v>1.0080889216323807</v>
      </c>
      <c r="M46" s="28"/>
      <c r="N46" s="29"/>
      <c r="P46" s="3">
        <f>AVERAGE(P44:Y44)</f>
        <v>-1.9044742765123896E-3</v>
      </c>
      <c r="R46" s="2" t="s">
        <v>16</v>
      </c>
      <c r="S46" s="2" t="s">
        <v>17</v>
      </c>
    </row>
    <row r="47" spans="2:25" ht="15.75" thickBot="1">
      <c r="B47" s="10" t="s">
        <v>12</v>
      </c>
      <c r="C47" s="27">
        <v>1.003617854531726</v>
      </c>
      <c r="D47" s="28"/>
      <c r="E47" s="29"/>
      <c r="F47" s="27">
        <v>1.0011577634857745</v>
      </c>
      <c r="G47" s="28"/>
      <c r="H47" s="29"/>
      <c r="I47" s="27">
        <v>1.0018266083402081</v>
      </c>
      <c r="J47" s="28"/>
      <c r="K47" s="29"/>
      <c r="L47" s="27">
        <v>0.99835881209184907</v>
      </c>
      <c r="M47" s="28"/>
      <c r="N47" s="29"/>
    </row>
    <row r="48" spans="2:25">
      <c r="C48" s="1"/>
      <c r="D48" s="1"/>
      <c r="E48" s="1"/>
    </row>
    <row r="51" spans="2:25" ht="15.75">
      <c r="B51" s="30" t="s">
        <v>20</v>
      </c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</row>
    <row r="52" spans="2:25" ht="15.75" thickBot="1"/>
    <row r="53" spans="2:25">
      <c r="B53" s="4"/>
      <c r="C53" s="31" t="s">
        <v>0</v>
      </c>
      <c r="D53" s="32"/>
      <c r="E53" s="32"/>
      <c r="F53" s="31" t="s">
        <v>13</v>
      </c>
      <c r="G53" s="32"/>
      <c r="H53" s="33"/>
      <c r="I53" s="31" t="s">
        <v>14</v>
      </c>
      <c r="J53" s="32"/>
      <c r="K53" s="33"/>
      <c r="L53" s="32" t="s">
        <v>15</v>
      </c>
      <c r="M53" s="32"/>
      <c r="N53" s="33"/>
    </row>
    <row r="54" spans="2:25" ht="15.75" thickBot="1">
      <c r="B54" s="4"/>
      <c r="C54" s="5" t="s">
        <v>1</v>
      </c>
      <c r="D54" s="6" t="s">
        <v>2</v>
      </c>
      <c r="E54" s="6" t="s">
        <v>3</v>
      </c>
      <c r="F54" s="5" t="s">
        <v>1</v>
      </c>
      <c r="G54" s="6" t="s">
        <v>2</v>
      </c>
      <c r="H54" s="7" t="s">
        <v>3</v>
      </c>
      <c r="I54" s="5" t="s">
        <v>1</v>
      </c>
      <c r="J54" s="6" t="s">
        <v>2</v>
      </c>
      <c r="K54" s="7" t="s">
        <v>3</v>
      </c>
      <c r="L54" s="6" t="s">
        <v>1</v>
      </c>
      <c r="M54" s="6" t="s">
        <v>2</v>
      </c>
      <c r="N54" s="7" t="s">
        <v>3</v>
      </c>
    </row>
    <row r="55" spans="2:25">
      <c r="B55" s="8" t="s">
        <v>4</v>
      </c>
      <c r="C55" s="18">
        <v>-5.0762697547640512E-5</v>
      </c>
      <c r="D55" s="19">
        <v>-5.6989397187239554E-3</v>
      </c>
      <c r="E55" s="19">
        <v>-6.0448195042371311E-3</v>
      </c>
      <c r="F55" s="18">
        <v>-7.4558526881007836E-4</v>
      </c>
      <c r="G55" s="19">
        <v>-4.5077850112953677E-3</v>
      </c>
      <c r="H55" s="20">
        <v>-9.2403896398193797E-4</v>
      </c>
      <c r="I55" s="24"/>
      <c r="J55" s="25"/>
      <c r="K55" s="26"/>
      <c r="L55" s="25"/>
      <c r="M55" s="25"/>
      <c r="N55" s="26"/>
    </row>
    <row r="56" spans="2:25">
      <c r="B56" s="9" t="s">
        <v>5</v>
      </c>
      <c r="C56" s="5">
        <v>4.791752839728547E-4</v>
      </c>
      <c r="D56" s="6">
        <v>-8.456145790943382E-3</v>
      </c>
      <c r="E56" s="6">
        <v>-9.1303662760694234E-3</v>
      </c>
      <c r="F56" s="5">
        <v>-7.955633393869066E-4</v>
      </c>
      <c r="G56" s="6">
        <v>-8.0573422965165339E-3</v>
      </c>
      <c r="H56" s="7">
        <v>-9.5076712388404202E-3</v>
      </c>
      <c r="I56" s="5">
        <v>3.9152448651920136E-4</v>
      </c>
      <c r="J56" s="6">
        <v>-1.1901510452285779E-2</v>
      </c>
      <c r="K56" s="7">
        <v>-1.6566515656989123E-2</v>
      </c>
      <c r="L56" s="6">
        <v>7.6207687986828976E-4</v>
      </c>
      <c r="M56" s="6">
        <v>-1.1301062037871224E-2</v>
      </c>
      <c r="N56" s="7">
        <v>-1.2137871998466832E-2</v>
      </c>
    </row>
    <row r="57" spans="2:25">
      <c r="B57" s="9" t="s">
        <v>6</v>
      </c>
      <c r="C57" s="5">
        <v>2.5102169433022237E-5</v>
      </c>
      <c r="D57" s="6">
        <v>-7.3147589635910171E-3</v>
      </c>
      <c r="E57" s="6">
        <v>-7.7897245713348384E-3</v>
      </c>
      <c r="F57" s="5">
        <v>-2.0409681730365614E-5</v>
      </c>
      <c r="G57" s="6">
        <v>-8.203184368647698E-3</v>
      </c>
      <c r="H57" s="7">
        <v>-6.7036402954767094E-3</v>
      </c>
      <c r="I57" s="5">
        <v>1.3958052961300926E-3</v>
      </c>
      <c r="J57" s="6">
        <v>-9.0543966942192022E-3</v>
      </c>
      <c r="K57" s="7">
        <v>-1.0602506191415173E-2</v>
      </c>
      <c r="L57" s="6">
        <v>1.2247729153208597E-3</v>
      </c>
      <c r="M57" s="6">
        <v>-7.1444053686742781E-3</v>
      </c>
      <c r="N57" s="7">
        <v>-9.1756398229201341E-3</v>
      </c>
    </row>
    <row r="58" spans="2:25">
      <c r="B58" s="9" t="s">
        <v>7</v>
      </c>
      <c r="C58" s="5">
        <v>-1.4194872425063454E-4</v>
      </c>
      <c r="D58" s="6">
        <v>-6.5667072161071094E-3</v>
      </c>
      <c r="E58" s="6">
        <v>-6.3229706103828387E-3</v>
      </c>
      <c r="F58" s="5">
        <v>4.057232819820733E-6</v>
      </c>
      <c r="G58" s="6">
        <v>-3.6412096324058008E-3</v>
      </c>
      <c r="H58" s="7">
        <v>-7.962264034743316E-3</v>
      </c>
      <c r="I58" s="5">
        <v>4.5294578537424801E-4</v>
      </c>
      <c r="J58" s="6">
        <v>-5.6163574343355005E-3</v>
      </c>
      <c r="K58" s="7">
        <v>-1.1034240926247801E-2</v>
      </c>
      <c r="L58" s="6">
        <v>8.8426236796684821E-4</v>
      </c>
      <c r="M58" s="6">
        <v>-9.9461590510087072E-3</v>
      </c>
      <c r="N58" s="7">
        <v>-1.3385082123518549E-2</v>
      </c>
    </row>
    <row r="59" spans="2:25">
      <c r="B59" s="9" t="s">
        <v>8</v>
      </c>
      <c r="C59" s="5">
        <v>7.7805352027815466E-4</v>
      </c>
      <c r="D59" s="6">
        <v>-1.1176985096084854E-2</v>
      </c>
      <c r="E59" s="6">
        <v>-9.8603996662106983E-3</v>
      </c>
      <c r="F59" s="21"/>
      <c r="G59" s="22"/>
      <c r="H59" s="23"/>
      <c r="I59" s="5">
        <v>2.1237424334642117E-3</v>
      </c>
      <c r="J59" s="6">
        <v>-1.5110799008482001E-2</v>
      </c>
      <c r="K59" s="7">
        <v>-9.3504640298994E-3</v>
      </c>
      <c r="L59" s="6">
        <v>2.1794170291423351E-3</v>
      </c>
      <c r="M59" s="6">
        <v>-1.1237926112511768E-2</v>
      </c>
      <c r="N59" s="7">
        <v>-1.3526227006835515E-2</v>
      </c>
    </row>
    <row r="60" spans="2:25" ht="15.75" thickBot="1">
      <c r="B60" s="10" t="s">
        <v>9</v>
      </c>
      <c r="C60" s="11">
        <v>-3.7721025311476808E-4</v>
      </c>
      <c r="D60" s="12">
        <v>-5.2340921162651599E-3</v>
      </c>
      <c r="E60" s="12">
        <v>-3.8775112415319057E-3</v>
      </c>
      <c r="F60" s="11">
        <v>-7.1971168141798936E-4</v>
      </c>
      <c r="G60" s="12">
        <v>-4.0034385048459409E-3</v>
      </c>
      <c r="H60" s="13">
        <v>-5.2767049329283111E-3</v>
      </c>
      <c r="I60" s="11">
        <v>-1.8170165715526987E-3</v>
      </c>
      <c r="J60" s="12">
        <v>-6.995752697236568E-3</v>
      </c>
      <c r="K60" s="13">
        <v>-4.4856389046242784E-3</v>
      </c>
      <c r="L60" s="12">
        <v>-5.7429989747062593E-4</v>
      </c>
      <c r="M60" s="12">
        <v>-5.073966416283382E-3</v>
      </c>
      <c r="N60" s="13">
        <v>-5.6889689784847541E-3</v>
      </c>
    </row>
    <row r="61" spans="2:25">
      <c r="B61" s="8" t="s">
        <v>10</v>
      </c>
      <c r="C61" s="18">
        <v>1.0628162328244391E-4</v>
      </c>
      <c r="D61" s="19">
        <v>-7.2945698459050178E-3</v>
      </c>
      <c r="E61" s="19">
        <v>-7.1405472537052527E-3</v>
      </c>
      <c r="F61" s="18">
        <v>-4.716387758804278E-4</v>
      </c>
      <c r="G61" s="19">
        <v>-5.7956753119696143E-3</v>
      </c>
      <c r="H61" s="20">
        <v>-6.2383309096534856E-3</v>
      </c>
      <c r="I61" s="18">
        <v>4.2278938863976048E-4</v>
      </c>
      <c r="J61" s="19">
        <v>-9.5752988295019995E-3</v>
      </c>
      <c r="K61" s="20">
        <v>-1.0768675723189642E-2</v>
      </c>
      <c r="L61" s="19">
        <v>8.2437885150183905E-4</v>
      </c>
      <c r="M61" s="19">
        <v>-8.9438605935378453E-3</v>
      </c>
      <c r="N61" s="20">
        <v>-1.0713340235626723E-2</v>
      </c>
      <c r="P61" s="2">
        <f>(6*C61+D61+E61)/8</f>
        <v>-1.7246784199894509E-3</v>
      </c>
      <c r="S61" s="2">
        <f>(6*F61+G61+H61)/8</f>
        <v>-1.8579798596132084E-3</v>
      </c>
      <c r="V61" s="2">
        <f>(6*I61+J61+K61)/8</f>
        <v>-2.2259047776066348E-3</v>
      </c>
      <c r="Y61" s="2">
        <f>(6*L61+M61+N61)/8</f>
        <v>-1.8388659650191918E-3</v>
      </c>
    </row>
    <row r="62" spans="2:25" ht="15.75" thickBot="1">
      <c r="B62" s="10"/>
      <c r="C62" s="14">
        <v>1.1462930225944468E-4</v>
      </c>
      <c r="D62" s="15">
        <v>-7.0013892833768465E-3</v>
      </c>
      <c r="E62" s="15">
        <v>-6.8289035158180704E-3</v>
      </c>
      <c r="F62" s="14">
        <v>-3.7355207200065335E-4</v>
      </c>
      <c r="G62" s="15">
        <v>-5.8986657510268692E-3</v>
      </c>
      <c r="H62" s="16">
        <v>-6.434858122451312E-3</v>
      </c>
      <c r="I62" s="14">
        <v>4.6569657276718246E-4</v>
      </c>
      <c r="J62" s="15">
        <v>-8.8719369314900157E-3</v>
      </c>
      <c r="K62" s="16">
        <v>-9.8059130810358389E-3</v>
      </c>
      <c r="L62" s="15">
        <v>9.465054521041905E-4</v>
      </c>
      <c r="M62" s="15">
        <v>-8.0611458240446958E-3</v>
      </c>
      <c r="N62" s="16">
        <v>-9.8578510787467547E-3</v>
      </c>
    </row>
    <row r="63" spans="2:25" ht="15.75" thickBot="1">
      <c r="B63" s="17" t="s">
        <v>11</v>
      </c>
      <c r="C63" s="27">
        <v>1.017665662870272</v>
      </c>
      <c r="D63" s="28"/>
      <c r="E63" s="29"/>
      <c r="F63" s="27">
        <v>1.0062225008497745</v>
      </c>
      <c r="G63" s="28"/>
      <c r="H63" s="29"/>
      <c r="I63" s="27">
        <v>1.0052212746177038</v>
      </c>
      <c r="J63" s="28"/>
      <c r="K63" s="29"/>
      <c r="L63" s="27">
        <v>1.0077539759331828</v>
      </c>
      <c r="M63" s="28"/>
      <c r="N63" s="29"/>
      <c r="P63" s="3">
        <f>AVERAGE(P61:Y61)</f>
        <v>-1.9118572555571214E-3</v>
      </c>
      <c r="R63" s="2" t="s">
        <v>16</v>
      </c>
      <c r="S63" s="2" t="s">
        <v>17</v>
      </c>
    </row>
    <row r="64" spans="2:25" ht="15.75" thickBot="1">
      <c r="B64" s="10" t="s">
        <v>12</v>
      </c>
      <c r="C64" s="27">
        <v>1.0029642907843332</v>
      </c>
      <c r="D64" s="28"/>
      <c r="E64" s="29"/>
      <c r="F64" s="27">
        <v>1.0011516880653146</v>
      </c>
      <c r="G64" s="28"/>
      <c r="H64" s="29"/>
      <c r="I64" s="27">
        <v>1.001478282373637</v>
      </c>
      <c r="J64" s="28"/>
      <c r="K64" s="29"/>
      <c r="L64" s="27">
        <v>0.99914724220141016</v>
      </c>
      <c r="M64" s="28"/>
      <c r="N64" s="29"/>
    </row>
    <row r="69" spans="2:25" ht="15.75">
      <c r="B69" s="30" t="s">
        <v>21</v>
      </c>
      <c r="C69" s="30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</row>
    <row r="70" spans="2:25" ht="15.75" thickBot="1"/>
    <row r="71" spans="2:25">
      <c r="B71" s="4"/>
      <c r="C71" s="31" t="s">
        <v>0</v>
      </c>
      <c r="D71" s="32"/>
      <c r="E71" s="32"/>
      <c r="F71" s="31" t="s">
        <v>13</v>
      </c>
      <c r="G71" s="32"/>
      <c r="H71" s="33"/>
      <c r="I71" s="31" t="s">
        <v>14</v>
      </c>
      <c r="J71" s="32"/>
      <c r="K71" s="33"/>
      <c r="L71" s="32" t="s">
        <v>15</v>
      </c>
      <c r="M71" s="32"/>
      <c r="N71" s="33"/>
    </row>
    <row r="72" spans="2:25" ht="15.75" thickBot="1">
      <c r="B72" s="4"/>
      <c r="C72" s="5" t="s">
        <v>1</v>
      </c>
      <c r="D72" s="6" t="s">
        <v>2</v>
      </c>
      <c r="E72" s="6" t="s">
        <v>3</v>
      </c>
      <c r="F72" s="5" t="s">
        <v>1</v>
      </c>
      <c r="G72" s="6" t="s">
        <v>2</v>
      </c>
      <c r="H72" s="7" t="s">
        <v>3</v>
      </c>
      <c r="I72" s="5" t="s">
        <v>1</v>
      </c>
      <c r="J72" s="6" t="s">
        <v>2</v>
      </c>
      <c r="K72" s="7" t="s">
        <v>3</v>
      </c>
      <c r="L72" s="6" t="s">
        <v>1</v>
      </c>
      <c r="M72" s="6" t="s">
        <v>2</v>
      </c>
      <c r="N72" s="7" t="s">
        <v>3</v>
      </c>
    </row>
    <row r="73" spans="2:25">
      <c r="B73" s="8" t="s">
        <v>4</v>
      </c>
      <c r="C73" s="18">
        <v>-9.6790418450620752E-5</v>
      </c>
      <c r="D73" s="19">
        <v>-4.3876381360405392E-3</v>
      </c>
      <c r="E73" s="19">
        <v>-3.8005011334184269E-3</v>
      </c>
      <c r="F73" s="18">
        <v>-5.7425886579681729E-4</v>
      </c>
      <c r="G73" s="19">
        <v>-3.8466340708288027E-3</v>
      </c>
      <c r="H73" s="20">
        <v>-2.6837149437499708E-3</v>
      </c>
      <c r="I73" s="24"/>
      <c r="J73" s="25"/>
      <c r="K73" s="26"/>
      <c r="L73" s="25"/>
      <c r="M73" s="25"/>
      <c r="N73" s="26"/>
    </row>
    <row r="74" spans="2:25">
      <c r="B74" s="9" t="s">
        <v>5</v>
      </c>
      <c r="C74" s="5">
        <v>5.2273119247598916E-4</v>
      </c>
      <c r="D74" s="6">
        <v>-7.3443654053074736E-3</v>
      </c>
      <c r="E74" s="6">
        <v>-8.0827578564691693E-3</v>
      </c>
      <c r="F74" s="5">
        <v>-9.1620081236409856E-4</v>
      </c>
      <c r="G74" s="6">
        <v>-7.267139728744332E-3</v>
      </c>
      <c r="H74" s="7">
        <v>-9.2603875345192987E-3</v>
      </c>
      <c r="I74" s="5">
        <v>4.9443082793210191E-4</v>
      </c>
      <c r="J74" s="6">
        <v>-1.2630173306562598E-2</v>
      </c>
      <c r="K74" s="7">
        <v>-1.2665391382612801E-2</v>
      </c>
      <c r="L74" s="6">
        <v>5.3580889098203688E-4</v>
      </c>
      <c r="M74" s="6">
        <v>-1.2106404716833464E-2</v>
      </c>
      <c r="N74" s="7">
        <v>-9.7474606814445634E-3</v>
      </c>
    </row>
    <row r="75" spans="2:25">
      <c r="B75" s="9" t="s">
        <v>6</v>
      </c>
      <c r="C75" s="5">
        <v>4.7661134106008474E-5</v>
      </c>
      <c r="D75" s="6">
        <v>-6.2494349123398685E-3</v>
      </c>
      <c r="E75" s="6">
        <v>-7.2872727848571073E-3</v>
      </c>
      <c r="F75" s="5">
        <v>1.8183486673428728E-5</v>
      </c>
      <c r="G75" s="6">
        <v>-5.1991670804517887E-3</v>
      </c>
      <c r="H75" s="7">
        <v>-6.2475150257096379E-3</v>
      </c>
      <c r="I75" s="5">
        <v>1.6334836272646758E-3</v>
      </c>
      <c r="J75" s="6">
        <v>-1.0649449167785457E-2</v>
      </c>
      <c r="K75" s="7">
        <v>-8.1117275472911698E-3</v>
      </c>
      <c r="L75" s="6">
        <v>1.656592753296493E-3</v>
      </c>
      <c r="M75" s="6">
        <v>-8.4640255804766806E-3</v>
      </c>
      <c r="N75" s="7">
        <v>-1.0974927433484827E-2</v>
      </c>
    </row>
    <row r="76" spans="2:25">
      <c r="B76" s="9" t="s">
        <v>7</v>
      </c>
      <c r="C76" s="5">
        <v>-7.8556523697315139E-5</v>
      </c>
      <c r="D76" s="6">
        <v>-5.912168284303021E-3</v>
      </c>
      <c r="E76" s="6">
        <v>-5.4104781220618292E-3</v>
      </c>
      <c r="F76" s="5">
        <v>-7.9093761013171449E-5</v>
      </c>
      <c r="G76" s="6">
        <v>-4.5922254571499899E-3</v>
      </c>
      <c r="H76" s="7">
        <v>-9.0711699165111626E-3</v>
      </c>
      <c r="I76" s="5">
        <v>1.1840343030031231E-3</v>
      </c>
      <c r="J76" s="6">
        <v>-3.2956452088405142E-3</v>
      </c>
      <c r="K76" s="7">
        <v>-6.4159273789439197E-3</v>
      </c>
      <c r="L76" s="6">
        <v>1.5219424862381592E-3</v>
      </c>
      <c r="M76" s="6">
        <v>-8.3275669191619772E-3</v>
      </c>
      <c r="N76" s="7">
        <v>-1.0192628440231777E-2</v>
      </c>
    </row>
    <row r="77" spans="2:25" ht="15.75" thickBot="1">
      <c r="B77" s="9" t="s">
        <v>8</v>
      </c>
      <c r="C77" s="5">
        <v>1.1358706075203322E-3</v>
      </c>
      <c r="D77" s="6">
        <v>-9.2560184738800233E-3</v>
      </c>
      <c r="E77" s="6">
        <v>-8.3368317796569755E-3</v>
      </c>
      <c r="F77" s="21"/>
      <c r="G77" s="22"/>
      <c r="H77" s="23"/>
      <c r="I77" s="5">
        <v>1.7665820515319803E-3</v>
      </c>
      <c r="J77" s="6">
        <v>-8.8742157256587184E-3</v>
      </c>
      <c r="K77" s="7">
        <v>-1.3067977096239783E-2</v>
      </c>
      <c r="L77" s="6">
        <v>6.919193955432501E-4</v>
      </c>
      <c r="M77" s="6">
        <v>-1.4627647603876174E-2</v>
      </c>
      <c r="N77" s="7">
        <v>-1.9214362088028885E-2</v>
      </c>
    </row>
    <row r="78" spans="2:25">
      <c r="B78" s="8" t="s">
        <v>10</v>
      </c>
      <c r="C78" s="18">
        <v>2.7552622763866161E-4</v>
      </c>
      <c r="D78" s="19">
        <v>-6.5343423889455575E-3</v>
      </c>
      <c r="E78" s="19">
        <v>-6.5708646391333114E-3</v>
      </c>
      <c r="F78" s="18">
        <v>-4.1892238955098431E-4</v>
      </c>
      <c r="G78" s="19">
        <v>-5.3463414751437639E-3</v>
      </c>
      <c r="H78" s="20">
        <v>-6.9595021892046808E-3</v>
      </c>
      <c r="I78" s="18">
        <v>1.1901232509579779E-3</v>
      </c>
      <c r="J78" s="19">
        <v>-9.0971182010183144E-3</v>
      </c>
      <c r="K78" s="20">
        <v>-1.0040094244170232E-2</v>
      </c>
      <c r="L78" s="19">
        <v>1.091808974979909E-3</v>
      </c>
      <c r="M78" s="19">
        <v>-1.0723833524646904E-2</v>
      </c>
      <c r="N78" s="20">
        <v>-1.1940663322885993E-2</v>
      </c>
      <c r="P78" s="2">
        <f>(6*C78+D78+E78)/8</f>
        <v>-1.4315062077808623E-3</v>
      </c>
      <c r="S78" s="2">
        <f>(6*F78+G78+H78)/8</f>
        <v>-1.8524222502067937E-3</v>
      </c>
      <c r="V78" s="2">
        <f>(6*I78+J78+K78)/8</f>
        <v>-1.4995591174300849E-3</v>
      </c>
      <c r="Y78" s="2">
        <f>(6*L78+M78+N78)/8</f>
        <v>-2.0142053747066804E-3</v>
      </c>
    </row>
    <row r="79" spans="2:25" ht="15.75" thickBot="1">
      <c r="B79" s="10"/>
      <c r="C79" s="14">
        <v>2.7185488463516984E-4</v>
      </c>
      <c r="D79" s="15">
        <v>-6.2838086149253399E-3</v>
      </c>
      <c r="E79" s="15">
        <v>-6.2946800440065124E-3</v>
      </c>
      <c r="F79" s="14">
        <v>-3.7938397860389839E-4</v>
      </c>
      <c r="G79" s="15">
        <v>-5.2621308445827261E-3</v>
      </c>
      <c r="H79" s="16">
        <v>-6.884595125243257E-3</v>
      </c>
      <c r="I79" s="14">
        <v>1.1913151004522768E-3</v>
      </c>
      <c r="J79" s="15">
        <v>-8.6047157204506425E-3</v>
      </c>
      <c r="K79" s="16">
        <v>-9.5721711285333133E-3</v>
      </c>
      <c r="L79" s="15">
        <v>1.1542480432002872E-3</v>
      </c>
      <c r="M79" s="15">
        <v>-1.0035606840627979E-2</v>
      </c>
      <c r="N79" s="16">
        <v>-1.1417437508279719E-2</v>
      </c>
    </row>
    <row r="80" spans="2:25" ht="15.75" thickBot="1">
      <c r="B80" s="17" t="s">
        <v>11</v>
      </c>
      <c r="C80" s="27">
        <v>1.0251859250223632</v>
      </c>
      <c r="D80" s="28"/>
      <c r="E80" s="29"/>
      <c r="F80" s="27">
        <v>1.0105762266578895</v>
      </c>
      <c r="G80" s="28"/>
      <c r="H80" s="29"/>
      <c r="I80" s="27">
        <v>1.0082218669682148</v>
      </c>
      <c r="J80" s="28"/>
      <c r="K80" s="29"/>
      <c r="L80" s="27">
        <v>1.0118590922061428</v>
      </c>
      <c r="M80" s="28"/>
      <c r="N80" s="29"/>
      <c r="P80" s="3">
        <f>AVERAGE(P78:Y78)</f>
        <v>-1.6994232375311053E-3</v>
      </c>
      <c r="R80" s="2" t="s">
        <v>16</v>
      </c>
      <c r="S80" s="2" t="s">
        <v>17</v>
      </c>
    </row>
    <row r="81" spans="2:25" ht="15.75" thickBot="1">
      <c r="B81" s="10" t="s">
        <v>12</v>
      </c>
      <c r="C81" s="27">
        <v>1.0030703671269698</v>
      </c>
      <c r="D81" s="28"/>
      <c r="E81" s="29"/>
      <c r="F81" s="27">
        <v>1.0010056418890465</v>
      </c>
      <c r="G81" s="28"/>
      <c r="H81" s="29"/>
      <c r="I81" s="27">
        <v>1.0010531992356524</v>
      </c>
      <c r="J81" s="28"/>
      <c r="K81" s="29"/>
      <c r="L81" s="27">
        <v>0.99922957976144722</v>
      </c>
      <c r="M81" s="28"/>
      <c r="N81" s="29"/>
    </row>
    <row r="82" spans="2:25">
      <c r="C82" s="1"/>
      <c r="D82" s="1"/>
      <c r="E82" s="1"/>
    </row>
    <row r="85" spans="2:25" ht="15.75">
      <c r="B85" s="30" t="s">
        <v>21</v>
      </c>
      <c r="C85" s="30"/>
      <c r="D85" s="30"/>
      <c r="E85" s="30"/>
      <c r="F85" s="30"/>
      <c r="G85" s="30"/>
      <c r="H85" s="30"/>
      <c r="I85" s="30"/>
      <c r="J85" s="30"/>
      <c r="K85" s="30"/>
      <c r="L85" s="30"/>
      <c r="M85" s="30"/>
      <c r="N85" s="30"/>
    </row>
    <row r="86" spans="2:25" ht="15.75" thickBot="1"/>
    <row r="87" spans="2:25">
      <c r="B87" s="4"/>
      <c r="C87" s="31" t="s">
        <v>0</v>
      </c>
      <c r="D87" s="32"/>
      <c r="E87" s="32"/>
      <c r="F87" s="31" t="s">
        <v>13</v>
      </c>
      <c r="G87" s="32"/>
      <c r="H87" s="33"/>
      <c r="I87" s="31" t="s">
        <v>14</v>
      </c>
      <c r="J87" s="32"/>
      <c r="K87" s="33"/>
      <c r="L87" s="32" t="s">
        <v>15</v>
      </c>
      <c r="M87" s="32"/>
      <c r="N87" s="33"/>
    </row>
    <row r="88" spans="2:25" ht="15.75" thickBot="1">
      <c r="B88" s="4"/>
      <c r="C88" s="5" t="s">
        <v>1</v>
      </c>
      <c r="D88" s="6" t="s">
        <v>2</v>
      </c>
      <c r="E88" s="6" t="s">
        <v>3</v>
      </c>
      <c r="F88" s="5" t="s">
        <v>1</v>
      </c>
      <c r="G88" s="6" t="s">
        <v>2</v>
      </c>
      <c r="H88" s="7" t="s">
        <v>3</v>
      </c>
      <c r="I88" s="5" t="s">
        <v>1</v>
      </c>
      <c r="J88" s="6" t="s">
        <v>2</v>
      </c>
      <c r="K88" s="7" t="s">
        <v>3</v>
      </c>
      <c r="L88" s="6" t="s">
        <v>1</v>
      </c>
      <c r="M88" s="6" t="s">
        <v>2</v>
      </c>
      <c r="N88" s="7" t="s">
        <v>3</v>
      </c>
    </row>
    <row r="89" spans="2:25">
      <c r="B89" s="8" t="s">
        <v>4</v>
      </c>
      <c r="C89" s="18">
        <v>-9.6790418450620752E-5</v>
      </c>
      <c r="D89" s="19">
        <v>-4.3876381360405392E-3</v>
      </c>
      <c r="E89" s="19">
        <v>-3.8005011334184269E-3</v>
      </c>
      <c r="F89" s="18">
        <v>-5.7425886579681729E-4</v>
      </c>
      <c r="G89" s="19">
        <v>-3.8466340708288027E-3</v>
      </c>
      <c r="H89" s="20">
        <v>-2.6837149437499708E-3</v>
      </c>
      <c r="I89" s="24"/>
      <c r="J89" s="25"/>
      <c r="K89" s="26"/>
      <c r="L89" s="25"/>
      <c r="M89" s="25"/>
      <c r="N89" s="26"/>
    </row>
    <row r="90" spans="2:25">
      <c r="B90" s="9" t="s">
        <v>5</v>
      </c>
      <c r="C90" s="5">
        <v>5.2273119247598916E-4</v>
      </c>
      <c r="D90" s="6">
        <v>-7.3443654053074736E-3</v>
      </c>
      <c r="E90" s="6">
        <v>-8.0827578564691693E-3</v>
      </c>
      <c r="F90" s="5">
        <v>-9.1620081236409856E-4</v>
      </c>
      <c r="G90" s="6">
        <v>-7.267139728744332E-3</v>
      </c>
      <c r="H90" s="7">
        <v>-9.2603875345192987E-3</v>
      </c>
      <c r="I90" s="5">
        <v>4.9443082793210191E-4</v>
      </c>
      <c r="J90" s="6">
        <v>-1.2630173306562598E-2</v>
      </c>
      <c r="K90" s="7">
        <v>-1.2665391382612801E-2</v>
      </c>
      <c r="L90" s="6">
        <v>5.3580889098203688E-4</v>
      </c>
      <c r="M90" s="6">
        <v>-1.2106404716833464E-2</v>
      </c>
      <c r="N90" s="7">
        <v>-9.7474606814445634E-3</v>
      </c>
    </row>
    <row r="91" spans="2:25">
      <c r="B91" s="9" t="s">
        <v>6</v>
      </c>
      <c r="C91" s="5">
        <v>4.7661134106008474E-5</v>
      </c>
      <c r="D91" s="6">
        <v>-6.2494349123398685E-3</v>
      </c>
      <c r="E91" s="6">
        <v>-7.2872727848571073E-3</v>
      </c>
      <c r="F91" s="5">
        <v>1.8183486673428728E-5</v>
      </c>
      <c r="G91" s="6">
        <v>-5.1991670804517887E-3</v>
      </c>
      <c r="H91" s="7">
        <v>-6.2475150257096379E-3</v>
      </c>
      <c r="I91" s="5">
        <v>1.6334836272646758E-3</v>
      </c>
      <c r="J91" s="6">
        <v>-1.0649449167785457E-2</v>
      </c>
      <c r="K91" s="7">
        <v>-8.1117275472911698E-3</v>
      </c>
      <c r="L91" s="6">
        <v>1.656592753296493E-3</v>
      </c>
      <c r="M91" s="6">
        <v>-8.4640255804766806E-3</v>
      </c>
      <c r="N91" s="7">
        <v>-1.0974927433484827E-2</v>
      </c>
    </row>
    <row r="92" spans="2:25">
      <c r="B92" s="9" t="s">
        <v>7</v>
      </c>
      <c r="C92" s="5">
        <v>-7.8556523697315139E-5</v>
      </c>
      <c r="D92" s="6">
        <v>-5.912168284303021E-3</v>
      </c>
      <c r="E92" s="6">
        <v>-5.4104781220618292E-3</v>
      </c>
      <c r="F92" s="5">
        <v>-7.9093761013171449E-5</v>
      </c>
      <c r="G92" s="6">
        <v>-4.5922254571499899E-3</v>
      </c>
      <c r="H92" s="7">
        <v>-9.0711699165111626E-3</v>
      </c>
      <c r="I92" s="5">
        <v>1.1840343030031231E-3</v>
      </c>
      <c r="J92" s="6">
        <v>-3.2956452088405142E-3</v>
      </c>
      <c r="K92" s="7">
        <v>-6.4159273789439197E-3</v>
      </c>
      <c r="L92" s="6">
        <v>1.5219424862381592E-3</v>
      </c>
      <c r="M92" s="6">
        <v>-8.3275669191619772E-3</v>
      </c>
      <c r="N92" s="7">
        <v>-1.0192628440231777E-2</v>
      </c>
    </row>
    <row r="93" spans="2:25">
      <c r="B93" s="9" t="s">
        <v>8</v>
      </c>
      <c r="C93" s="5">
        <v>1.1358706075203322E-3</v>
      </c>
      <c r="D93" s="6">
        <v>-9.2560184738800233E-3</v>
      </c>
      <c r="E93" s="6">
        <v>-8.3368317796569755E-3</v>
      </c>
      <c r="F93" s="21"/>
      <c r="G93" s="22"/>
      <c r="H93" s="23"/>
      <c r="I93" s="5">
        <v>1.7665820515319803E-3</v>
      </c>
      <c r="J93" s="6">
        <v>-8.8742157256587184E-3</v>
      </c>
      <c r="K93" s="7">
        <v>-1.3067977096239783E-2</v>
      </c>
      <c r="L93" s="6">
        <v>6.919193955432501E-4</v>
      </c>
      <c r="M93" s="6">
        <v>-1.4627647603876174E-2</v>
      </c>
      <c r="N93" s="7">
        <v>-1.9214362088028885E-2</v>
      </c>
    </row>
    <row r="94" spans="2:25" ht="15.75" thickBot="1">
      <c r="B94" s="10" t="s">
        <v>9</v>
      </c>
      <c r="C94" s="11">
        <v>6.4942618521135476E-5</v>
      </c>
      <c r="D94" s="12">
        <v>-3.2630690077252722E-3</v>
      </c>
      <c r="E94" s="12">
        <v>-2.9042347333431973E-3</v>
      </c>
      <c r="F94" s="11">
        <v>-7.1434502778910947E-4</v>
      </c>
      <c r="G94" s="12">
        <v>-2.0840438618200396E-3</v>
      </c>
      <c r="H94" s="13">
        <v>-4.0388511217134548E-3</v>
      </c>
      <c r="I94" s="11">
        <v>-1.2674896711710459E-3</v>
      </c>
      <c r="J94" s="12">
        <v>-8.0006013622012928E-3</v>
      </c>
      <c r="K94" s="13">
        <v>-1.860137037295484E-3</v>
      </c>
      <c r="L94" s="12">
        <v>-1.174734325658594E-3</v>
      </c>
      <c r="M94" s="12">
        <v>-5.154101832342467E-3</v>
      </c>
      <c r="N94" s="13">
        <v>-2.8963830029204163E-3</v>
      </c>
    </row>
    <row r="95" spans="2:25">
      <c r="B95" s="8" t="s">
        <v>10</v>
      </c>
      <c r="C95" s="18">
        <v>2.4042895945240728E-4</v>
      </c>
      <c r="D95" s="19">
        <v>-5.989130158742177E-3</v>
      </c>
      <c r="E95" s="19">
        <v>-5.9597596548349591E-3</v>
      </c>
      <c r="F95" s="18">
        <v>-4.7519336826300814E-4</v>
      </c>
      <c r="G95" s="19">
        <v>-4.7249514535582923E-3</v>
      </c>
      <c r="H95" s="20">
        <v>-6.4031877001587334E-3</v>
      </c>
      <c r="I95" s="18">
        <v>6.9860066653217316E-4</v>
      </c>
      <c r="J95" s="19">
        <v>-8.8778148332549107E-3</v>
      </c>
      <c r="K95" s="20">
        <v>-8.4041028027952817E-3</v>
      </c>
      <c r="L95" s="19">
        <v>6.3850031485220839E-4</v>
      </c>
      <c r="M95" s="19">
        <v>-9.6098871861860172E-3</v>
      </c>
      <c r="N95" s="20">
        <v>-1.0131807258892877E-2</v>
      </c>
      <c r="P95" s="2">
        <f>(6*C95+D95+E95)/8</f>
        <v>-1.3132895071078367E-3</v>
      </c>
      <c r="S95" s="2">
        <f>(6*F95+G95+H95)/8</f>
        <v>-1.7474124204118844E-3</v>
      </c>
      <c r="V95" s="2">
        <f>(6*I95+J95+K95)/8</f>
        <v>-1.6362892046071441E-3</v>
      </c>
      <c r="Y95" s="2">
        <f>(6*L95+M95+N95)/8</f>
        <v>-1.9888365694957057E-3</v>
      </c>
    </row>
    <row r="96" spans="2:25" ht="15.75" thickBot="1">
      <c r="B96" s="10"/>
      <c r="C96" s="14">
        <v>2.3806081025371886E-4</v>
      </c>
      <c r="D96" s="15">
        <v>-5.7152209719649972E-3</v>
      </c>
      <c r="E96" s="15">
        <v>-5.6757544000808303E-3</v>
      </c>
      <c r="F96" s="14">
        <v>-4.4442144553693446E-4</v>
      </c>
      <c r="G96" s="15">
        <v>-4.6055984676521408E-3</v>
      </c>
      <c r="H96" s="16">
        <v>-6.3275215761477458E-3</v>
      </c>
      <c r="I96" s="14">
        <v>6.9781525716904882E-4</v>
      </c>
      <c r="J96" s="15">
        <v>-8.2196163389521067E-3</v>
      </c>
      <c r="K96" s="16">
        <v>-7.5778107021983844E-3</v>
      </c>
      <c r="L96" s="15">
        <v>6.9797482147949117E-4</v>
      </c>
      <c r="M96" s="15">
        <v>-9.0960608966147993E-3</v>
      </c>
      <c r="N96" s="16">
        <v>-9.57318321326317E-3</v>
      </c>
    </row>
    <row r="97" spans="2:19" ht="15.75" thickBot="1">
      <c r="B97" s="17" t="s">
        <v>11</v>
      </c>
      <c r="C97" s="27">
        <v>1.0256056864416201</v>
      </c>
      <c r="D97" s="28"/>
      <c r="E97" s="29"/>
      <c r="F97" s="27">
        <v>1.0100142022208474</v>
      </c>
      <c r="G97" s="28"/>
      <c r="H97" s="29"/>
      <c r="I97" s="27">
        <v>1.0082880147402191</v>
      </c>
      <c r="J97" s="28"/>
      <c r="K97" s="29"/>
      <c r="L97" s="27">
        <v>1.0109628088400822</v>
      </c>
      <c r="M97" s="28"/>
      <c r="N97" s="29"/>
      <c r="P97" s="3">
        <f>AVERAGE(P95:Y95)</f>
        <v>-1.6714569254056427E-3</v>
      </c>
      <c r="R97" s="2" t="s">
        <v>16</v>
      </c>
      <c r="S97" s="2" t="s">
        <v>17</v>
      </c>
    </row>
    <row r="98" spans="2:19" ht="15.75" thickBot="1">
      <c r="B98" s="10" t="s">
        <v>12</v>
      </c>
      <c r="C98" s="27">
        <v>1.0025927124296901</v>
      </c>
      <c r="D98" s="28"/>
      <c r="E98" s="29"/>
      <c r="F98" s="27">
        <v>1.0011646270263077</v>
      </c>
      <c r="G98" s="28"/>
      <c r="H98" s="29"/>
      <c r="I98" s="27">
        <v>1.0007316095183154</v>
      </c>
      <c r="J98" s="28"/>
      <c r="K98" s="29"/>
      <c r="L98" s="27">
        <v>0.9997214348196739</v>
      </c>
      <c r="M98" s="28"/>
      <c r="N98" s="29"/>
    </row>
  </sheetData>
  <mergeCells count="78">
    <mergeCell ref="C31:E31"/>
    <mergeCell ref="F31:H31"/>
    <mergeCell ref="I31:K31"/>
    <mergeCell ref="L31:N31"/>
    <mergeCell ref="I4:K4"/>
    <mergeCell ref="I13:K13"/>
    <mergeCell ref="I14:K14"/>
    <mergeCell ref="L4:N4"/>
    <mergeCell ref="L13:N13"/>
    <mergeCell ref="L14:N14"/>
    <mergeCell ref="C4:E4"/>
    <mergeCell ref="C13:E13"/>
    <mergeCell ref="C14:E14"/>
    <mergeCell ref="F4:H4"/>
    <mergeCell ref="F13:H13"/>
    <mergeCell ref="F14:H14"/>
    <mergeCell ref="B18:N18"/>
    <mergeCell ref="B2:N2"/>
    <mergeCell ref="C30:E30"/>
    <mergeCell ref="F30:H30"/>
    <mergeCell ref="I30:K30"/>
    <mergeCell ref="L30:N30"/>
    <mergeCell ref="C20:E20"/>
    <mergeCell ref="F20:H20"/>
    <mergeCell ref="I20:K20"/>
    <mergeCell ref="L20:N20"/>
    <mergeCell ref="B35:N35"/>
    <mergeCell ref="C37:E37"/>
    <mergeCell ref="F37:H37"/>
    <mergeCell ref="I37:K37"/>
    <mergeCell ref="L37:N37"/>
    <mergeCell ref="C46:E46"/>
    <mergeCell ref="F46:H46"/>
    <mergeCell ref="I46:K46"/>
    <mergeCell ref="L46:N46"/>
    <mergeCell ref="C47:E47"/>
    <mergeCell ref="F47:H47"/>
    <mergeCell ref="I47:K47"/>
    <mergeCell ref="L47:N47"/>
    <mergeCell ref="B51:N51"/>
    <mergeCell ref="C53:E53"/>
    <mergeCell ref="F53:H53"/>
    <mergeCell ref="I53:K53"/>
    <mergeCell ref="L53:N53"/>
    <mergeCell ref="C63:E63"/>
    <mergeCell ref="F63:H63"/>
    <mergeCell ref="I63:K63"/>
    <mergeCell ref="L63:N63"/>
    <mergeCell ref="C64:E64"/>
    <mergeCell ref="F64:H64"/>
    <mergeCell ref="I64:K64"/>
    <mergeCell ref="L64:N64"/>
    <mergeCell ref="B69:N69"/>
    <mergeCell ref="C71:E71"/>
    <mergeCell ref="F71:H71"/>
    <mergeCell ref="I71:K71"/>
    <mergeCell ref="L71:N71"/>
    <mergeCell ref="C80:E80"/>
    <mergeCell ref="F80:H80"/>
    <mergeCell ref="I80:K80"/>
    <mergeCell ref="L80:N80"/>
    <mergeCell ref="C81:E81"/>
    <mergeCell ref="F81:H81"/>
    <mergeCell ref="I81:K81"/>
    <mergeCell ref="L81:N81"/>
    <mergeCell ref="B85:N85"/>
    <mergeCell ref="C87:E87"/>
    <mergeCell ref="F87:H87"/>
    <mergeCell ref="I87:K87"/>
    <mergeCell ref="L87:N87"/>
    <mergeCell ref="C97:E97"/>
    <mergeCell ref="F97:H97"/>
    <mergeCell ref="I97:K97"/>
    <mergeCell ref="L97:N97"/>
    <mergeCell ref="C98:E98"/>
    <mergeCell ref="F98:H98"/>
    <mergeCell ref="I98:K98"/>
    <mergeCell ref="L98:N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Company>Sony Europe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Sharman</dc:creator>
  <cp:lastModifiedBy>Karl Sharman</cp:lastModifiedBy>
  <dcterms:created xsi:type="dcterms:W3CDTF">2011-10-04T08:53:01Z</dcterms:created>
  <dcterms:modified xsi:type="dcterms:W3CDTF">2011-11-07T18:21:19Z</dcterms:modified>
</cp:coreProperties>
</file>