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1060" windowHeight="9996"/>
  </bookViews>
  <sheets>
    <sheet name="AI_he10" sheetId="1" r:id="rId1"/>
  </sheets>
  <calcPr calcId="145621"/>
</workbook>
</file>

<file path=xl/calcChain.xml><?xml version="1.0" encoding="utf-8"?>
<calcChain xmlns="http://schemas.openxmlformats.org/spreadsheetml/2006/main">
  <c r="J97" i="1" l="1"/>
  <c r="J199" i="1" l="1"/>
  <c r="J202" i="1" l="1"/>
  <c r="J201" i="1"/>
  <c r="J200" i="1"/>
  <c r="J195" i="1"/>
  <c r="J194" i="1"/>
  <c r="J193" i="1"/>
  <c r="J192" i="1"/>
  <c r="J188" i="1"/>
  <c r="J187" i="1"/>
  <c r="J186" i="1"/>
  <c r="J185" i="1"/>
  <c r="J181" i="1"/>
  <c r="J180" i="1"/>
  <c r="J179" i="1"/>
  <c r="J178" i="1"/>
  <c r="J168" i="1"/>
  <c r="J167" i="1"/>
  <c r="J166" i="1"/>
  <c r="J165" i="1"/>
  <c r="J161" i="1"/>
  <c r="J160" i="1"/>
  <c r="J159" i="1"/>
  <c r="J158" i="1"/>
  <c r="J154" i="1"/>
  <c r="J153" i="1"/>
  <c r="J152" i="1"/>
  <c r="J151" i="1"/>
  <c r="J147" i="1"/>
  <c r="J146" i="1"/>
  <c r="J145" i="1"/>
  <c r="J144" i="1"/>
  <c r="J134" i="1"/>
  <c r="J133" i="1"/>
  <c r="J132" i="1"/>
  <c r="J131" i="1"/>
  <c r="J127" i="1"/>
  <c r="J126" i="1"/>
  <c r="J125" i="1"/>
  <c r="J124" i="1"/>
  <c r="J120" i="1"/>
  <c r="J119" i="1"/>
  <c r="J118" i="1"/>
  <c r="J117" i="1"/>
  <c r="J113" i="1"/>
  <c r="J112" i="1"/>
  <c r="J111" i="1"/>
  <c r="J110" i="1"/>
  <c r="J100" i="1"/>
  <c r="J99" i="1"/>
  <c r="J98" i="1"/>
  <c r="J93" i="1"/>
  <c r="J92" i="1"/>
  <c r="J91" i="1"/>
  <c r="J90" i="1"/>
  <c r="J86" i="1"/>
  <c r="J85" i="1"/>
  <c r="J84" i="1"/>
  <c r="J83" i="1"/>
  <c r="J79" i="1"/>
  <c r="J78" i="1"/>
  <c r="J77" i="1"/>
  <c r="J76" i="1"/>
  <c r="J66" i="1"/>
  <c r="J65" i="1"/>
  <c r="J64" i="1"/>
  <c r="J63" i="1"/>
  <c r="J59" i="1"/>
  <c r="J58" i="1"/>
  <c r="J57" i="1"/>
  <c r="J56" i="1"/>
  <c r="J52" i="1"/>
  <c r="J51" i="1"/>
  <c r="J50" i="1"/>
  <c r="J49" i="1"/>
  <c r="J45" i="1"/>
  <c r="J44" i="1"/>
  <c r="J43" i="1"/>
  <c r="J42" i="1"/>
  <c r="J32" i="1"/>
  <c r="J31" i="1"/>
  <c r="J30" i="1"/>
  <c r="J29" i="1"/>
  <c r="J25" i="1"/>
  <c r="J24" i="1"/>
  <c r="J23" i="1"/>
  <c r="J22" i="1"/>
  <c r="J18" i="1"/>
  <c r="J17" i="1"/>
  <c r="J16" i="1"/>
  <c r="J15" i="1"/>
  <c r="J11" i="1"/>
  <c r="J10" i="1"/>
  <c r="J9" i="1"/>
  <c r="J8" i="1"/>
</calcChain>
</file>

<file path=xl/sharedStrings.xml><?xml version="1.0" encoding="utf-8"?>
<sst xmlns="http://schemas.openxmlformats.org/spreadsheetml/2006/main" count="64" uniqueCount="22">
  <si>
    <t>Sequences</t>
  </si>
  <si>
    <t>ColorTransform</t>
  </si>
  <si>
    <t>Filter</t>
  </si>
  <si>
    <t>QP</t>
  </si>
  <si>
    <t>Bitrate(kbps)</t>
  </si>
  <si>
    <t>Frames</t>
  </si>
  <si>
    <t>R(PSNR)</t>
  </si>
  <si>
    <t>G(PSNR)</t>
  </si>
  <si>
    <t>B(PSNR)</t>
  </si>
  <si>
    <t>AvPSNR</t>
  </si>
  <si>
    <t>DucksAndLegs</t>
  </si>
  <si>
    <t>YCoCg</t>
  </si>
  <si>
    <t>11d/4u</t>
  </si>
  <si>
    <t>YFbFr</t>
  </si>
  <si>
    <t>YFbFrv2</t>
  </si>
  <si>
    <t>YUV420</t>
  </si>
  <si>
    <t>Default</t>
  </si>
  <si>
    <t>EBULupoCandlelight</t>
  </si>
  <si>
    <t>EBURainFruits</t>
  </si>
  <si>
    <t>Kimono</t>
  </si>
  <si>
    <t>OldTownCross</t>
  </si>
  <si>
    <t>ParkScene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</si>
</sst>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AI_he10!$E$6:$E$11</c:f>
              <c:numCache>
                <c:formatCode>General</c:formatCode>
                <c:ptCount val="6"/>
                <c:pt idx="2">
                  <c:v>387589.77439999999</c:v>
                </c:pt>
                <c:pt idx="3">
                  <c:v>223055.0448</c:v>
                </c:pt>
                <c:pt idx="4">
                  <c:v>102439.9376</c:v>
                </c:pt>
                <c:pt idx="5">
                  <c:v>54407.102400000003</c:v>
                </c:pt>
              </c:numCache>
            </c:numRef>
          </c:xVal>
          <c:yVal>
            <c:numRef>
              <c:f>AI_he10!$J$6:$J$11</c:f>
              <c:numCache>
                <c:formatCode>General</c:formatCode>
                <c:ptCount val="6"/>
                <c:pt idx="2">
                  <c:v>32.053033333333332</c:v>
                </c:pt>
                <c:pt idx="3">
                  <c:v>31.202999999999999</c:v>
                </c:pt>
                <c:pt idx="4">
                  <c:v>29.832566666666668</c:v>
                </c:pt>
                <c:pt idx="5">
                  <c:v>28.6371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AI_he10!$E$13:$E$18</c:f>
              <c:numCache>
                <c:formatCode>General</c:formatCode>
                <c:ptCount val="6"/>
                <c:pt idx="2">
                  <c:v>400297.31839999999</c:v>
                </c:pt>
                <c:pt idx="3">
                  <c:v>244025.28320000001</c:v>
                </c:pt>
                <c:pt idx="4">
                  <c:v>104167.66559999999</c:v>
                </c:pt>
                <c:pt idx="5">
                  <c:v>53601.591999999997</c:v>
                </c:pt>
              </c:numCache>
            </c:numRef>
          </c:xVal>
          <c:yVal>
            <c:numRef>
              <c:f>AI_he10!$J$13:$J$18</c:f>
              <c:numCache>
                <c:formatCode>General</c:formatCode>
                <c:ptCount val="6"/>
                <c:pt idx="2">
                  <c:v>31.858999999999998</c:v>
                </c:pt>
                <c:pt idx="3">
                  <c:v>31.077366666666663</c:v>
                </c:pt>
                <c:pt idx="4">
                  <c:v>29.757099999999998</c:v>
                </c:pt>
                <c:pt idx="5">
                  <c:v>28.582833333333337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AI_he10!$B$29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AI_he10!$E$27:$E$32</c:f>
              <c:numCache>
                <c:formatCode>General</c:formatCode>
                <c:ptCount val="6"/>
                <c:pt idx="2">
                  <c:v>405976.50719999999</c:v>
                </c:pt>
                <c:pt idx="3">
                  <c:v>269918.03360000002</c:v>
                </c:pt>
                <c:pt idx="4">
                  <c:v>138475.89439999999</c:v>
                </c:pt>
                <c:pt idx="5">
                  <c:v>61742.923199999997</c:v>
                </c:pt>
              </c:numCache>
            </c:numRef>
          </c:xVal>
          <c:yVal>
            <c:numRef>
              <c:f>AI_he10!$J$27:$J$32</c:f>
              <c:numCache>
                <c:formatCode>General</c:formatCode>
                <c:ptCount val="6"/>
                <c:pt idx="2">
                  <c:v>31.929766666666669</c:v>
                </c:pt>
                <c:pt idx="3">
                  <c:v>31.324333333333332</c:v>
                </c:pt>
                <c:pt idx="4">
                  <c:v>29.950600000000005</c:v>
                </c:pt>
                <c:pt idx="5">
                  <c:v>28.576366666666669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AI_he10!$B$22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AI_he10!$E$20:$E$25</c:f>
              <c:numCache>
                <c:formatCode>General</c:formatCode>
                <c:ptCount val="6"/>
                <c:pt idx="2">
                  <c:v>379458.1776</c:v>
                </c:pt>
                <c:pt idx="3">
                  <c:v>217386.61600000001</c:v>
                </c:pt>
                <c:pt idx="4">
                  <c:v>106118.80160000001</c:v>
                </c:pt>
                <c:pt idx="5">
                  <c:v>55866.465600000003</c:v>
                </c:pt>
              </c:numCache>
            </c:numRef>
          </c:xVal>
          <c:yVal>
            <c:numRef>
              <c:f>AI_he10!$J$20:$J$25</c:f>
              <c:numCache>
                <c:formatCode>General</c:formatCode>
                <c:ptCount val="6"/>
                <c:pt idx="2">
                  <c:v>32.318233333333332</c:v>
                </c:pt>
                <c:pt idx="3">
                  <c:v>31.409400000000002</c:v>
                </c:pt>
                <c:pt idx="4">
                  <c:v>29.911366666666666</c:v>
                </c:pt>
                <c:pt idx="5">
                  <c:v>28.65646666666667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16512"/>
        <c:axId val="100418688"/>
      </c:scatterChart>
      <c:valAx>
        <c:axId val="10041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418688"/>
        <c:crosses val="autoZero"/>
        <c:crossBetween val="midCat"/>
      </c:valAx>
      <c:valAx>
        <c:axId val="100418688"/>
        <c:scaling>
          <c:orientation val="minMax"/>
          <c:max val="33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416512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AI_he10!$B$42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AI_he10!$E$42:$E$45</c:f>
              <c:numCache>
                <c:formatCode>General</c:formatCode>
                <c:ptCount val="4"/>
                <c:pt idx="0">
                  <c:v>82137.215200000006</c:v>
                </c:pt>
                <c:pt idx="1">
                  <c:v>41733.031199999998</c:v>
                </c:pt>
                <c:pt idx="2">
                  <c:v>23407.4136</c:v>
                </c:pt>
                <c:pt idx="3">
                  <c:v>12577.5728</c:v>
                </c:pt>
              </c:numCache>
            </c:numRef>
          </c:xVal>
          <c:yVal>
            <c:numRef>
              <c:f>AI_he10!$J$42:$J$45</c:f>
              <c:numCache>
                <c:formatCode>General</c:formatCode>
                <c:ptCount val="4"/>
                <c:pt idx="0">
                  <c:v>42.461100000000002</c:v>
                </c:pt>
                <c:pt idx="1">
                  <c:v>40.890633333333334</c:v>
                </c:pt>
                <c:pt idx="2">
                  <c:v>39.103000000000002</c:v>
                </c:pt>
                <c:pt idx="3">
                  <c:v>37.098533333333329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AI_he10!$B$49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AI_he10!$E$49:$E$52</c:f>
              <c:numCache>
                <c:formatCode>General</c:formatCode>
                <c:ptCount val="4"/>
                <c:pt idx="0">
                  <c:v>83107.612800000003</c:v>
                </c:pt>
                <c:pt idx="1">
                  <c:v>41610.905599999998</c:v>
                </c:pt>
                <c:pt idx="2">
                  <c:v>23237.076799999999</c:v>
                </c:pt>
                <c:pt idx="3">
                  <c:v>12462.509599999999</c:v>
                </c:pt>
              </c:numCache>
            </c:numRef>
          </c:xVal>
          <c:yVal>
            <c:numRef>
              <c:f>AI_he10!$J$49:$J$52</c:f>
              <c:numCache>
                <c:formatCode>General</c:formatCode>
                <c:ptCount val="4"/>
                <c:pt idx="0">
                  <c:v>42.437033333333325</c:v>
                </c:pt>
                <c:pt idx="1">
                  <c:v>40.871600000000001</c:v>
                </c:pt>
                <c:pt idx="2">
                  <c:v>39.089966666666669</c:v>
                </c:pt>
                <c:pt idx="3">
                  <c:v>37.081666666666671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AI_he10!$B$63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AI_he10!$E$63:$E$66</c:f>
              <c:numCache>
                <c:formatCode>General</c:formatCode>
                <c:ptCount val="4"/>
                <c:pt idx="0">
                  <c:v>81302.549599999998</c:v>
                </c:pt>
                <c:pt idx="1">
                  <c:v>42106.688800000004</c:v>
                </c:pt>
                <c:pt idx="2">
                  <c:v>23780.869600000002</c:v>
                </c:pt>
                <c:pt idx="3">
                  <c:v>12834.779200000001</c:v>
                </c:pt>
              </c:numCache>
            </c:numRef>
          </c:xVal>
          <c:yVal>
            <c:numRef>
              <c:f>AI_he10!$J$63:$J$66</c:f>
              <c:numCache>
                <c:formatCode>General</c:formatCode>
                <c:ptCount val="4"/>
                <c:pt idx="0">
                  <c:v>42.437933333333334</c:v>
                </c:pt>
                <c:pt idx="1">
                  <c:v>40.872666666666667</c:v>
                </c:pt>
                <c:pt idx="2">
                  <c:v>39.064699999999995</c:v>
                </c:pt>
                <c:pt idx="3">
                  <c:v>37.040733333333328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AI_he10!$B$56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AI_he10!$E$56:$E$59</c:f>
              <c:numCache>
                <c:formatCode>General</c:formatCode>
                <c:ptCount val="4"/>
                <c:pt idx="0">
                  <c:v>82303.005600000004</c:v>
                </c:pt>
                <c:pt idx="1">
                  <c:v>41967.096799999999</c:v>
                </c:pt>
                <c:pt idx="2">
                  <c:v>23605.9136</c:v>
                </c:pt>
                <c:pt idx="3">
                  <c:v>12706.3976</c:v>
                </c:pt>
              </c:numCache>
            </c:numRef>
          </c:xVal>
          <c:yVal>
            <c:numRef>
              <c:f>AI_he10!$J$56:$J$59</c:f>
              <c:numCache>
                <c:formatCode>General</c:formatCode>
                <c:ptCount val="4"/>
                <c:pt idx="0">
                  <c:v>42.460466666666669</c:v>
                </c:pt>
                <c:pt idx="1">
                  <c:v>40.891066666666667</c:v>
                </c:pt>
                <c:pt idx="2">
                  <c:v>39.095033333333333</c:v>
                </c:pt>
                <c:pt idx="3">
                  <c:v>37.090066666666665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45568"/>
        <c:axId val="100451840"/>
      </c:scatterChart>
      <c:valAx>
        <c:axId val="10044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451840"/>
        <c:crosses val="autoZero"/>
        <c:crossBetween val="midCat"/>
      </c:valAx>
      <c:valAx>
        <c:axId val="100451840"/>
        <c:scaling>
          <c:orientation val="minMax"/>
          <c:max val="44"/>
          <c:min val="3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445568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AI_he10!$B$76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AI_he10!$E$76:$E$79</c:f>
              <c:numCache>
                <c:formatCode>General</c:formatCode>
                <c:ptCount val="4"/>
                <c:pt idx="0">
                  <c:v>124752.276</c:v>
                </c:pt>
                <c:pt idx="1">
                  <c:v>77480.065600000002</c:v>
                </c:pt>
                <c:pt idx="2">
                  <c:v>46741.764000000003</c:v>
                </c:pt>
                <c:pt idx="3">
                  <c:v>27258.654399999999</c:v>
                </c:pt>
              </c:numCache>
            </c:numRef>
          </c:xVal>
          <c:yVal>
            <c:numRef>
              <c:f>AI_he10!$J$76:$J$79</c:f>
              <c:numCache>
                <c:formatCode>General</c:formatCode>
                <c:ptCount val="4"/>
                <c:pt idx="0">
                  <c:v>43.004500000000007</c:v>
                </c:pt>
                <c:pt idx="1">
                  <c:v>40.697966666666666</c:v>
                </c:pt>
                <c:pt idx="2">
                  <c:v>38.066900000000004</c:v>
                </c:pt>
                <c:pt idx="3">
                  <c:v>35.482433333333326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AI_he10!$B$83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AI_he10!$E$83:$E$86</c:f>
              <c:numCache>
                <c:formatCode>General</c:formatCode>
                <c:ptCount val="4"/>
                <c:pt idx="0">
                  <c:v>124529.38400000001</c:v>
                </c:pt>
                <c:pt idx="1">
                  <c:v>77157.353600000002</c:v>
                </c:pt>
                <c:pt idx="2">
                  <c:v>46470.275199999996</c:v>
                </c:pt>
                <c:pt idx="3">
                  <c:v>27064.409599999999</c:v>
                </c:pt>
              </c:numCache>
            </c:numRef>
          </c:xVal>
          <c:yVal>
            <c:numRef>
              <c:f>AI_he10!$J$83:$J$86</c:f>
              <c:numCache>
                <c:formatCode>General</c:formatCode>
                <c:ptCount val="4"/>
                <c:pt idx="0">
                  <c:v>42.961966666666662</c:v>
                </c:pt>
                <c:pt idx="1">
                  <c:v>40.675266666666666</c:v>
                </c:pt>
                <c:pt idx="2">
                  <c:v>38.052733333333329</c:v>
                </c:pt>
                <c:pt idx="3">
                  <c:v>35.473500000000001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AI_he10!$B$97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AI_he10!$E$97:$E$100</c:f>
              <c:numCache>
                <c:formatCode>General</c:formatCode>
                <c:ptCount val="4"/>
                <c:pt idx="0">
                  <c:v>124453.3064</c:v>
                </c:pt>
                <c:pt idx="1">
                  <c:v>77010.324800000002</c:v>
                </c:pt>
                <c:pt idx="2">
                  <c:v>46376.832000000002</c:v>
                </c:pt>
                <c:pt idx="3">
                  <c:v>27107.727200000001</c:v>
                </c:pt>
              </c:numCache>
            </c:numRef>
          </c:xVal>
          <c:yVal>
            <c:numRef>
              <c:f>AI_he10!$J$97:$J$100</c:f>
              <c:numCache>
                <c:formatCode>General</c:formatCode>
                <c:ptCount val="4"/>
                <c:pt idx="0">
                  <c:v>42.968999999999994</c:v>
                </c:pt>
                <c:pt idx="1">
                  <c:v>40.628533333333337</c:v>
                </c:pt>
                <c:pt idx="2">
                  <c:v>37.963066666666663</c:v>
                </c:pt>
                <c:pt idx="3">
                  <c:v>35.383833333333335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AI_he10!$B$90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AI_he10!$E$90:$E$93</c:f>
              <c:numCache>
                <c:formatCode>General</c:formatCode>
                <c:ptCount val="4"/>
                <c:pt idx="0">
                  <c:v>125198.2656</c:v>
                </c:pt>
                <c:pt idx="1">
                  <c:v>77869.6152</c:v>
                </c:pt>
                <c:pt idx="2">
                  <c:v>47039.677600000003</c:v>
                </c:pt>
                <c:pt idx="3">
                  <c:v>27471.776000000002</c:v>
                </c:pt>
              </c:numCache>
            </c:numRef>
          </c:xVal>
          <c:yVal>
            <c:numRef>
              <c:f>AI_he10!$J$90:$J$93</c:f>
              <c:numCache>
                <c:formatCode>General</c:formatCode>
                <c:ptCount val="4"/>
                <c:pt idx="0">
                  <c:v>42.995833333333337</c:v>
                </c:pt>
                <c:pt idx="1">
                  <c:v>40.655466666666669</c:v>
                </c:pt>
                <c:pt idx="2">
                  <c:v>38.023633333333329</c:v>
                </c:pt>
                <c:pt idx="3">
                  <c:v>35.454866666666668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574976"/>
        <c:axId val="104576896"/>
      </c:scatterChart>
      <c:valAx>
        <c:axId val="10457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576896"/>
        <c:crosses val="autoZero"/>
        <c:crossBetween val="midCat"/>
      </c:valAx>
      <c:valAx>
        <c:axId val="104576896"/>
        <c:scaling>
          <c:orientation val="minMax"/>
          <c:max val="44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4574976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AI_he10!$B$110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AI_he10!$E$108:$E$113</c:f>
              <c:numCache>
                <c:formatCode>General</c:formatCode>
                <c:ptCount val="6"/>
                <c:pt idx="2">
                  <c:v>62982.437599999997</c:v>
                </c:pt>
                <c:pt idx="3">
                  <c:v>22853.371999999999</c:v>
                </c:pt>
                <c:pt idx="4">
                  <c:v>12089.596</c:v>
                </c:pt>
                <c:pt idx="5">
                  <c:v>6749.8320000000003</c:v>
                </c:pt>
              </c:numCache>
            </c:numRef>
          </c:xVal>
          <c:yVal>
            <c:numRef>
              <c:f>AI_he10!$J$108:$J$113</c:f>
              <c:numCache>
                <c:formatCode>General</c:formatCode>
                <c:ptCount val="6"/>
                <c:pt idx="2">
                  <c:v>37.582600000000006</c:v>
                </c:pt>
                <c:pt idx="3">
                  <c:v>36.280533333333331</c:v>
                </c:pt>
                <c:pt idx="4">
                  <c:v>35.045833333333327</c:v>
                </c:pt>
                <c:pt idx="5">
                  <c:v>33.824000000000005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AI_he10!$B$117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AI_he10!$E$115:$E$120</c:f>
              <c:numCache>
                <c:formatCode>General</c:formatCode>
                <c:ptCount val="6"/>
                <c:pt idx="2">
                  <c:v>70018.347999999998</c:v>
                </c:pt>
                <c:pt idx="3">
                  <c:v>23730.4552</c:v>
                </c:pt>
                <c:pt idx="4">
                  <c:v>12084.0368</c:v>
                </c:pt>
                <c:pt idx="5">
                  <c:v>6715.7759999999998</c:v>
                </c:pt>
              </c:numCache>
            </c:numRef>
          </c:xVal>
          <c:yVal>
            <c:numRef>
              <c:f>AI_he10!$J$115:$J$120</c:f>
              <c:numCache>
                <c:formatCode>General</c:formatCode>
                <c:ptCount val="6"/>
                <c:pt idx="2">
                  <c:v>37.44166666666667</c:v>
                </c:pt>
                <c:pt idx="3">
                  <c:v>36.213500000000003</c:v>
                </c:pt>
                <c:pt idx="4">
                  <c:v>35.002366666666667</c:v>
                </c:pt>
                <c:pt idx="5">
                  <c:v>33.798733333333331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AI_he10!$B$131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AI_he10!$E$129:$E$134</c:f>
              <c:numCache>
                <c:formatCode>General</c:formatCode>
                <c:ptCount val="6"/>
                <c:pt idx="2">
                  <c:v>73759.387199999997</c:v>
                </c:pt>
                <c:pt idx="3">
                  <c:v>29685.587200000002</c:v>
                </c:pt>
                <c:pt idx="4">
                  <c:v>12751.3704</c:v>
                </c:pt>
                <c:pt idx="5">
                  <c:v>6994.3383999999996</c:v>
                </c:pt>
              </c:numCache>
            </c:numRef>
          </c:xVal>
          <c:yVal>
            <c:numRef>
              <c:f>AI_he10!$J$129:$J$134</c:f>
              <c:numCache>
                <c:formatCode>General</c:formatCode>
                <c:ptCount val="6"/>
                <c:pt idx="2">
                  <c:v>37.70536666666667</c:v>
                </c:pt>
                <c:pt idx="3">
                  <c:v>36.414866666666668</c:v>
                </c:pt>
                <c:pt idx="4">
                  <c:v>35.151533333333333</c:v>
                </c:pt>
                <c:pt idx="5">
                  <c:v>33.8416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AI_he10!$B$124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AI_he10!$E$122:$E$127</c:f>
              <c:numCache>
                <c:formatCode>General</c:formatCode>
                <c:ptCount val="6"/>
                <c:pt idx="2">
                  <c:v>59598.423999999999</c:v>
                </c:pt>
                <c:pt idx="3">
                  <c:v>22851.686399999999</c:v>
                </c:pt>
                <c:pt idx="4">
                  <c:v>12207.5568</c:v>
                </c:pt>
                <c:pt idx="5">
                  <c:v>6826.5824000000002</c:v>
                </c:pt>
              </c:numCache>
            </c:numRef>
          </c:xVal>
          <c:yVal>
            <c:numRef>
              <c:f>AI_he10!$J$122:$J$127</c:f>
              <c:numCache>
                <c:formatCode>General</c:formatCode>
                <c:ptCount val="6"/>
                <c:pt idx="2">
                  <c:v>37.709600000000002</c:v>
                </c:pt>
                <c:pt idx="3">
                  <c:v>36.318133333333328</c:v>
                </c:pt>
                <c:pt idx="4">
                  <c:v>35.0505</c:v>
                </c:pt>
                <c:pt idx="5">
                  <c:v>33.799100000000003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36512"/>
        <c:axId val="105138432"/>
      </c:scatterChart>
      <c:valAx>
        <c:axId val="10513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138432"/>
        <c:crosses val="autoZero"/>
        <c:crossBetween val="midCat"/>
      </c:valAx>
      <c:valAx>
        <c:axId val="105138432"/>
        <c:scaling>
          <c:orientation val="minMax"/>
          <c:max val="39"/>
          <c:min val="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13651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AI_he10!$B$178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AI_he10!$E$176:$E$181</c:f>
              <c:numCache>
                <c:formatCode>General</c:formatCode>
                <c:ptCount val="6"/>
                <c:pt idx="2">
                  <c:v>106547.9608</c:v>
                </c:pt>
                <c:pt idx="3">
                  <c:v>54546.243199999997</c:v>
                </c:pt>
                <c:pt idx="4">
                  <c:v>28374.819200000002</c:v>
                </c:pt>
                <c:pt idx="5">
                  <c:v>14302.234399999999</c:v>
                </c:pt>
              </c:numCache>
            </c:numRef>
          </c:xVal>
          <c:yVal>
            <c:numRef>
              <c:f>AI_he10!$J$176:$J$181</c:f>
              <c:numCache>
                <c:formatCode>General</c:formatCode>
                <c:ptCount val="6"/>
                <c:pt idx="2">
                  <c:v>36.068966666666661</c:v>
                </c:pt>
                <c:pt idx="3">
                  <c:v>34.725699999999996</c:v>
                </c:pt>
                <c:pt idx="4">
                  <c:v>33.023933333333332</c:v>
                </c:pt>
                <c:pt idx="5">
                  <c:v>31.377366666666671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AI_he10!$B$185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AI_he10!$E$183:$E$188</c:f>
              <c:numCache>
                <c:formatCode>General</c:formatCode>
                <c:ptCount val="6"/>
                <c:pt idx="2">
                  <c:v>110095.296</c:v>
                </c:pt>
                <c:pt idx="3">
                  <c:v>55141.691200000001</c:v>
                </c:pt>
                <c:pt idx="4">
                  <c:v>28073.147199999999</c:v>
                </c:pt>
                <c:pt idx="5">
                  <c:v>14066.430399999999</c:v>
                </c:pt>
              </c:numCache>
            </c:numRef>
          </c:xVal>
          <c:yVal>
            <c:numRef>
              <c:f>AI_he10!$J$183:$J$188</c:f>
              <c:numCache>
                <c:formatCode>General</c:formatCode>
                <c:ptCount val="6"/>
                <c:pt idx="2">
                  <c:v>35.994300000000003</c:v>
                </c:pt>
                <c:pt idx="3">
                  <c:v>34.679200000000002</c:v>
                </c:pt>
                <c:pt idx="4">
                  <c:v>32.988700000000001</c:v>
                </c:pt>
                <c:pt idx="5">
                  <c:v>31.354866666666666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AI_he10!$B$199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AI_he10!$E$197:$E$202</c:f>
              <c:numCache>
                <c:formatCode>General</c:formatCode>
                <c:ptCount val="6"/>
                <c:pt idx="2">
                  <c:v>122043.652</c:v>
                </c:pt>
                <c:pt idx="3">
                  <c:v>65170.306400000001</c:v>
                </c:pt>
                <c:pt idx="4">
                  <c:v>31870.687999999998</c:v>
                </c:pt>
                <c:pt idx="5">
                  <c:v>15737.301600000001</c:v>
                </c:pt>
              </c:numCache>
            </c:numRef>
          </c:xVal>
          <c:yVal>
            <c:numRef>
              <c:f>AI_he10!$J$197:$J$202</c:f>
              <c:numCache>
                <c:formatCode>General</c:formatCode>
                <c:ptCount val="6"/>
                <c:pt idx="2">
                  <c:v>35.929200000000002</c:v>
                </c:pt>
                <c:pt idx="3">
                  <c:v>34.754799999999996</c:v>
                </c:pt>
                <c:pt idx="4">
                  <c:v>33.145299999999999</c:v>
                </c:pt>
                <c:pt idx="5">
                  <c:v>31.437133333333332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AI_he10!$B$192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AI_he10!$E$190:$E$195</c:f>
              <c:numCache>
                <c:formatCode>General</c:formatCode>
                <c:ptCount val="6"/>
                <c:pt idx="2">
                  <c:v>106048.6712</c:v>
                </c:pt>
                <c:pt idx="3">
                  <c:v>55348.1008</c:v>
                </c:pt>
                <c:pt idx="4">
                  <c:v>29057.130399999998</c:v>
                </c:pt>
                <c:pt idx="5">
                  <c:v>14700.0224</c:v>
                </c:pt>
              </c:numCache>
            </c:numRef>
          </c:xVal>
          <c:yVal>
            <c:numRef>
              <c:f>AI_he10!$J$190:$J$195</c:f>
              <c:numCache>
                <c:formatCode>General</c:formatCode>
                <c:ptCount val="6"/>
                <c:pt idx="2">
                  <c:v>36.175366666666662</c:v>
                </c:pt>
                <c:pt idx="3">
                  <c:v>34.760166666666663</c:v>
                </c:pt>
                <c:pt idx="4">
                  <c:v>33.020533333333333</c:v>
                </c:pt>
                <c:pt idx="5">
                  <c:v>31.360500000000002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70048"/>
        <c:axId val="105171968"/>
      </c:scatterChart>
      <c:valAx>
        <c:axId val="1051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171968"/>
        <c:crosses val="autoZero"/>
        <c:crossBetween val="midCat"/>
      </c:valAx>
      <c:valAx>
        <c:axId val="105171968"/>
        <c:scaling>
          <c:orientation val="minMax"/>
          <c:max val="38"/>
          <c:min val="3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170048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AI_he10!$B$144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AI_he10!$E$142:$E$147</c:f>
              <c:numCache>
                <c:formatCode>General</c:formatCode>
                <c:ptCount val="6"/>
                <c:pt idx="2">
                  <c:v>273332.21120000002</c:v>
                </c:pt>
                <c:pt idx="3">
                  <c:v>131169.48879999999</c:v>
                </c:pt>
                <c:pt idx="4">
                  <c:v>47731.9568</c:v>
                </c:pt>
                <c:pt idx="5">
                  <c:v>25288.6368</c:v>
                </c:pt>
              </c:numCache>
            </c:numRef>
          </c:xVal>
          <c:yVal>
            <c:numRef>
              <c:f>AI_he10!$J$142:$J$147</c:f>
              <c:numCache>
                <c:formatCode>General</c:formatCode>
                <c:ptCount val="6"/>
                <c:pt idx="2">
                  <c:v>34.5471</c:v>
                </c:pt>
                <c:pt idx="3">
                  <c:v>33.202400000000004</c:v>
                </c:pt>
                <c:pt idx="4">
                  <c:v>31.836866666666669</c:v>
                </c:pt>
                <c:pt idx="5">
                  <c:v>30.899033333333335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AI_he10!$B$151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AI_he10!$E$149:$E$154</c:f>
              <c:numCache>
                <c:formatCode>General</c:formatCode>
                <c:ptCount val="6"/>
                <c:pt idx="2">
                  <c:v>281152.58559999999</c:v>
                </c:pt>
                <c:pt idx="3">
                  <c:v>139661.35999999999</c:v>
                </c:pt>
                <c:pt idx="4">
                  <c:v>49057.326399999998</c:v>
                </c:pt>
                <c:pt idx="5">
                  <c:v>25049.357599999999</c:v>
                </c:pt>
              </c:numCache>
            </c:numRef>
          </c:xVal>
          <c:yVal>
            <c:numRef>
              <c:f>AI_he10!$J$149:$J$154</c:f>
              <c:numCache>
                <c:formatCode>General</c:formatCode>
                <c:ptCount val="6"/>
                <c:pt idx="2">
                  <c:v>34.392366666666668</c:v>
                </c:pt>
                <c:pt idx="3">
                  <c:v>33.134666666666668</c:v>
                </c:pt>
                <c:pt idx="4">
                  <c:v>31.810933333333338</c:v>
                </c:pt>
                <c:pt idx="5">
                  <c:v>30.859666666666669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AI_he10!$B$165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AI_he10!$E$163:$E$168</c:f>
              <c:numCache>
                <c:formatCode>General</c:formatCode>
                <c:ptCount val="6"/>
                <c:pt idx="2">
                  <c:v>326314.90639999998</c:v>
                </c:pt>
                <c:pt idx="3">
                  <c:v>175111.03520000001</c:v>
                </c:pt>
                <c:pt idx="4">
                  <c:v>56429.242400000003</c:v>
                </c:pt>
                <c:pt idx="5">
                  <c:v>26358.679199999999</c:v>
                </c:pt>
              </c:numCache>
            </c:numRef>
          </c:xVal>
          <c:yVal>
            <c:numRef>
              <c:f>AI_he10!$J$163:$J$168</c:f>
              <c:numCache>
                <c:formatCode>General</c:formatCode>
                <c:ptCount val="6"/>
                <c:pt idx="2">
                  <c:v>34.913333333333327</c:v>
                </c:pt>
                <c:pt idx="3">
                  <c:v>33.556600000000003</c:v>
                </c:pt>
                <c:pt idx="4">
                  <c:v>31.931666666666668</c:v>
                </c:pt>
                <c:pt idx="5">
                  <c:v>30.925900000000002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AI_he10!$B$158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AI_he10!$E$156:$E$161</c:f>
              <c:numCache>
                <c:formatCode>General</c:formatCode>
                <c:ptCount val="6"/>
                <c:pt idx="2">
                  <c:v>271189.87839999999</c:v>
                </c:pt>
                <c:pt idx="3">
                  <c:v>129172.82</c:v>
                </c:pt>
                <c:pt idx="4">
                  <c:v>48312.329599999997</c:v>
                </c:pt>
                <c:pt idx="5">
                  <c:v>25701.333600000002</c:v>
                </c:pt>
              </c:numCache>
            </c:numRef>
          </c:xVal>
          <c:yVal>
            <c:numRef>
              <c:f>AI_he10!$J$156:$J$161</c:f>
              <c:numCache>
                <c:formatCode>General</c:formatCode>
                <c:ptCount val="6"/>
                <c:pt idx="2">
                  <c:v>34.757533333333335</c:v>
                </c:pt>
                <c:pt idx="3">
                  <c:v>33.264800000000001</c:v>
                </c:pt>
                <c:pt idx="4">
                  <c:v>31.850466666666666</c:v>
                </c:pt>
                <c:pt idx="5">
                  <c:v>30.907066666666665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11392"/>
        <c:axId val="105213312"/>
      </c:scatterChart>
      <c:valAx>
        <c:axId val="10521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213312"/>
        <c:crosses val="autoZero"/>
        <c:crossBetween val="midCat"/>
      </c:valAx>
      <c:valAx>
        <c:axId val="105213312"/>
        <c:scaling>
          <c:orientation val="minMax"/>
          <c:max val="36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21139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601980</xdr:colOff>
      <xdr:row>5</xdr:row>
      <xdr:rowOff>68580</xdr:rowOff>
    </xdr:from>
    <xdr:to>
      <xdr:col>17</xdr:col>
      <xdr:colOff>342900</xdr:colOff>
      <xdr:row>30</xdr:row>
      <xdr:rowOff>68580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</xdr:colOff>
      <xdr:row>43</xdr:row>
      <xdr:rowOff>91440</xdr:rowOff>
    </xdr:from>
    <xdr:to>
      <xdr:col>17</xdr:col>
      <xdr:colOff>396240</xdr:colOff>
      <xdr:row>64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91440</xdr:colOff>
      <xdr:row>77</xdr:row>
      <xdr:rowOff>22860</xdr:rowOff>
    </xdr:from>
    <xdr:to>
      <xdr:col>17</xdr:col>
      <xdr:colOff>441960</xdr:colOff>
      <xdr:row>98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68580</xdr:colOff>
      <xdr:row>113</xdr:row>
      <xdr:rowOff>60960</xdr:rowOff>
    </xdr:from>
    <xdr:to>
      <xdr:col>17</xdr:col>
      <xdr:colOff>419100</xdr:colOff>
      <xdr:row>132</xdr:row>
      <xdr:rowOff>60960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180</xdr:row>
      <xdr:rowOff>68580</xdr:rowOff>
    </xdr:from>
    <xdr:to>
      <xdr:col>17</xdr:col>
      <xdr:colOff>388620</xdr:colOff>
      <xdr:row>199</xdr:row>
      <xdr:rowOff>68580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</xdr:colOff>
      <xdr:row>144</xdr:row>
      <xdr:rowOff>129540</xdr:rowOff>
    </xdr:from>
    <xdr:to>
      <xdr:col>17</xdr:col>
      <xdr:colOff>381000</xdr:colOff>
      <xdr:row>165</xdr:row>
      <xdr:rowOff>129540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2"/>
  <sheetViews>
    <sheetView tabSelected="1" topLeftCell="A170" workbookViewId="0">
      <selection activeCell="R113" sqref="R113"/>
    </sheetView>
  </sheetViews>
  <sheetFormatPr defaultRowHeight="14.4" x14ac:dyDescent="0.3"/>
  <cols>
    <col min="1" max="1" width="18.5546875" customWidth="1"/>
    <col min="2" max="2" width="13.77734375" customWidth="1"/>
    <col min="3" max="3" width="21.109375" customWidth="1"/>
    <col min="4" max="4" width="11.5546875" customWidth="1"/>
    <col min="12" max="12" width="17.109375" customWidth="1"/>
  </cols>
  <sheetData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5" spans="1:10" x14ac:dyDescent="0.3">
      <c r="A5" t="s">
        <v>10</v>
      </c>
    </row>
    <row r="8" spans="1:10" x14ac:dyDescent="0.3">
      <c r="B8" t="s">
        <v>11</v>
      </c>
      <c r="C8" t="s">
        <v>12</v>
      </c>
      <c r="D8">
        <v>17</v>
      </c>
      <c r="E8">
        <v>387589.77439999999</v>
      </c>
      <c r="F8">
        <v>300</v>
      </c>
      <c r="G8">
        <v>32.607300000000002</v>
      </c>
      <c r="H8">
        <v>34.741700000000002</v>
      </c>
      <c r="I8">
        <v>28.810099999999998</v>
      </c>
      <c r="J8">
        <f t="shared" ref="J6:J11" si="0">AVERAGE(G8:I8)</f>
        <v>32.053033333333332</v>
      </c>
    </row>
    <row r="9" spans="1:10" x14ac:dyDescent="0.3">
      <c r="D9">
        <v>22</v>
      </c>
      <c r="E9">
        <v>223055.0448</v>
      </c>
      <c r="F9">
        <v>300</v>
      </c>
      <c r="G9">
        <v>31.937899999999999</v>
      </c>
      <c r="H9">
        <v>33.808999999999997</v>
      </c>
      <c r="I9">
        <v>27.862100000000002</v>
      </c>
      <c r="J9">
        <f t="shared" si="0"/>
        <v>31.202999999999999</v>
      </c>
    </row>
    <row r="10" spans="1:10" x14ac:dyDescent="0.3">
      <c r="D10">
        <v>27</v>
      </c>
      <c r="E10">
        <v>102439.9376</v>
      </c>
      <c r="F10">
        <v>300</v>
      </c>
      <c r="G10">
        <v>30.8383</v>
      </c>
      <c r="H10">
        <v>32.201599999999999</v>
      </c>
      <c r="I10">
        <v>26.457799999999999</v>
      </c>
      <c r="J10">
        <f t="shared" si="0"/>
        <v>29.832566666666668</v>
      </c>
    </row>
    <row r="11" spans="1:10" x14ac:dyDescent="0.3">
      <c r="D11">
        <v>32</v>
      </c>
      <c r="E11">
        <v>54407.102400000003</v>
      </c>
      <c r="F11">
        <v>300</v>
      </c>
      <c r="G11">
        <v>29.6418</v>
      </c>
      <c r="H11">
        <v>30.570499999999999</v>
      </c>
      <c r="I11">
        <v>25.699000000000002</v>
      </c>
      <c r="J11">
        <f t="shared" si="0"/>
        <v>28.6371</v>
      </c>
    </row>
    <row r="15" spans="1:10" x14ac:dyDescent="0.3">
      <c r="B15" t="s">
        <v>13</v>
      </c>
      <c r="C15" t="s">
        <v>12</v>
      </c>
      <c r="D15">
        <v>17</v>
      </c>
      <c r="E15">
        <v>400297.31839999999</v>
      </c>
      <c r="F15">
        <v>300</v>
      </c>
      <c r="G15">
        <v>33.061999999999998</v>
      </c>
      <c r="H15">
        <v>32.868600000000001</v>
      </c>
      <c r="I15">
        <v>29.6464</v>
      </c>
      <c r="J15">
        <f>AVERAGE(G15:I15)</f>
        <v>31.858999999999998</v>
      </c>
    </row>
    <row r="16" spans="1:10" x14ac:dyDescent="0.3">
      <c r="D16">
        <v>22</v>
      </c>
      <c r="E16">
        <v>244025.28320000001</v>
      </c>
      <c r="F16">
        <v>300</v>
      </c>
      <c r="G16">
        <v>32.333199999999998</v>
      </c>
      <c r="H16">
        <v>32.183599999999998</v>
      </c>
      <c r="I16">
        <v>28.715299999999999</v>
      </c>
      <c r="J16">
        <f t="shared" ref="J16:J18" si="1">AVERAGE(G16:I16)</f>
        <v>31.077366666666663</v>
      </c>
    </row>
    <row r="17" spans="2:10" x14ac:dyDescent="0.3">
      <c r="D17">
        <v>27</v>
      </c>
      <c r="E17">
        <v>104167.66559999999</v>
      </c>
      <c r="F17">
        <v>300</v>
      </c>
      <c r="G17">
        <v>31.234999999999999</v>
      </c>
      <c r="H17">
        <v>31.264700000000001</v>
      </c>
      <c r="I17">
        <v>26.771599999999999</v>
      </c>
      <c r="J17">
        <f t="shared" si="1"/>
        <v>29.757099999999998</v>
      </c>
    </row>
    <row r="18" spans="2:10" x14ac:dyDescent="0.3">
      <c r="D18">
        <v>32</v>
      </c>
      <c r="E18">
        <v>53601.591999999997</v>
      </c>
      <c r="F18">
        <v>300</v>
      </c>
      <c r="G18">
        <v>29.913599999999999</v>
      </c>
      <c r="H18">
        <v>30.002600000000001</v>
      </c>
      <c r="I18">
        <v>25.8323</v>
      </c>
      <c r="J18">
        <f t="shared" si="1"/>
        <v>28.582833333333337</v>
      </c>
    </row>
    <row r="22" spans="2:10" x14ac:dyDescent="0.3">
      <c r="B22" t="s">
        <v>14</v>
      </c>
      <c r="C22" t="s">
        <v>12</v>
      </c>
      <c r="D22">
        <v>17</v>
      </c>
      <c r="E22">
        <v>379458.1776</v>
      </c>
      <c r="F22">
        <v>300</v>
      </c>
      <c r="G22">
        <v>31.985099999999999</v>
      </c>
      <c r="H22">
        <v>36.950600000000001</v>
      </c>
      <c r="I22">
        <v>28.018999999999998</v>
      </c>
      <c r="J22">
        <f>AVERAGE(G22:I22)</f>
        <v>32.318233333333332</v>
      </c>
    </row>
    <row r="23" spans="2:10" x14ac:dyDescent="0.3">
      <c r="D23">
        <v>22</v>
      </c>
      <c r="E23">
        <v>217386.61600000001</v>
      </c>
      <c r="F23">
        <v>300</v>
      </c>
      <c r="G23">
        <v>31.348400000000002</v>
      </c>
      <c r="H23">
        <v>35.751899999999999</v>
      </c>
      <c r="I23">
        <v>27.1279</v>
      </c>
      <c r="J23">
        <f t="shared" ref="J23:J25" si="2">AVERAGE(G23:I23)</f>
        <v>31.409400000000002</v>
      </c>
    </row>
    <row r="24" spans="2:10" x14ac:dyDescent="0.3">
      <c r="D24">
        <v>27</v>
      </c>
      <c r="E24">
        <v>106118.80160000001</v>
      </c>
      <c r="F24">
        <v>300</v>
      </c>
      <c r="G24">
        <v>30.3459</v>
      </c>
      <c r="H24">
        <v>33.186700000000002</v>
      </c>
      <c r="I24">
        <v>26.201499999999999</v>
      </c>
      <c r="J24">
        <f t="shared" si="2"/>
        <v>29.911366666666666</v>
      </c>
    </row>
    <row r="25" spans="2:10" x14ac:dyDescent="0.3">
      <c r="D25">
        <v>32</v>
      </c>
      <c r="E25">
        <v>55866.465600000003</v>
      </c>
      <c r="F25">
        <v>300</v>
      </c>
      <c r="G25">
        <v>29.312799999999999</v>
      </c>
      <c r="H25">
        <v>31.1249</v>
      </c>
      <c r="I25">
        <v>25.531700000000001</v>
      </c>
      <c r="J25">
        <f t="shared" si="2"/>
        <v>28.65646666666667</v>
      </c>
    </row>
    <row r="29" spans="2:10" x14ac:dyDescent="0.3">
      <c r="B29" t="s">
        <v>15</v>
      </c>
      <c r="C29" t="s">
        <v>16</v>
      </c>
      <c r="D29">
        <v>17</v>
      </c>
      <c r="E29">
        <v>405976.50719999999</v>
      </c>
      <c r="F29">
        <v>300</v>
      </c>
      <c r="G29">
        <v>31.124400000000001</v>
      </c>
      <c r="H29">
        <v>39.084699999999998</v>
      </c>
      <c r="I29">
        <v>25.580200000000001</v>
      </c>
      <c r="J29">
        <f>AVERAGE(G29:I29)</f>
        <v>31.929766666666669</v>
      </c>
    </row>
    <row r="30" spans="2:10" x14ac:dyDescent="0.3">
      <c r="D30">
        <v>22</v>
      </c>
      <c r="E30">
        <v>269918.03360000002</v>
      </c>
      <c r="F30">
        <v>300</v>
      </c>
      <c r="G30">
        <v>30.8005</v>
      </c>
      <c r="H30">
        <v>37.6905</v>
      </c>
      <c r="I30">
        <v>25.481999999999999</v>
      </c>
      <c r="J30">
        <f t="shared" ref="J30:J32" si="3">AVERAGE(G30:I30)</f>
        <v>31.324333333333332</v>
      </c>
    </row>
    <row r="31" spans="2:10" x14ac:dyDescent="0.3">
      <c r="D31">
        <v>27</v>
      </c>
      <c r="E31">
        <v>138475.89439999999</v>
      </c>
      <c r="F31">
        <v>300</v>
      </c>
      <c r="G31">
        <v>30.349299999999999</v>
      </c>
      <c r="H31">
        <v>34.218600000000002</v>
      </c>
      <c r="I31">
        <v>25.283899999999999</v>
      </c>
      <c r="J31">
        <f t="shared" si="3"/>
        <v>29.950600000000005</v>
      </c>
    </row>
    <row r="32" spans="2:10" x14ac:dyDescent="0.3">
      <c r="D32">
        <v>32</v>
      </c>
      <c r="E32">
        <v>61742.923199999997</v>
      </c>
      <c r="F32">
        <v>300</v>
      </c>
      <c r="G32">
        <v>29.3184</v>
      </c>
      <c r="H32">
        <v>31.503599999999999</v>
      </c>
      <c r="I32">
        <v>24.9071</v>
      </c>
      <c r="J32">
        <f t="shared" si="3"/>
        <v>28.576366666666669</v>
      </c>
    </row>
    <row r="39" spans="1:10" x14ac:dyDescent="0.3">
      <c r="A39" t="s">
        <v>17</v>
      </c>
    </row>
    <row r="42" spans="1:10" x14ac:dyDescent="0.3">
      <c r="B42" t="s">
        <v>11</v>
      </c>
      <c r="C42" t="s">
        <v>12</v>
      </c>
      <c r="D42">
        <v>17</v>
      </c>
      <c r="E42">
        <v>82137.215200000006</v>
      </c>
      <c r="F42">
        <v>500</v>
      </c>
      <c r="G42">
        <v>43.477800000000002</v>
      </c>
      <c r="H42">
        <v>43.841200000000001</v>
      </c>
      <c r="I42">
        <v>40.064300000000003</v>
      </c>
      <c r="J42">
        <f t="shared" ref="J40:J45" si="4">AVERAGE(G42:I42)</f>
        <v>42.461100000000002</v>
      </c>
    </row>
    <row r="43" spans="1:10" x14ac:dyDescent="0.3">
      <c r="D43">
        <v>22</v>
      </c>
      <c r="E43">
        <v>41733.031199999998</v>
      </c>
      <c r="F43">
        <v>500</v>
      </c>
      <c r="G43">
        <v>41.822400000000002</v>
      </c>
      <c r="H43">
        <v>42.1252</v>
      </c>
      <c r="I43">
        <v>38.724299999999999</v>
      </c>
      <c r="J43">
        <f t="shared" si="4"/>
        <v>40.890633333333334</v>
      </c>
    </row>
    <row r="44" spans="1:10" x14ac:dyDescent="0.3">
      <c r="D44">
        <v>27</v>
      </c>
      <c r="E44">
        <v>23407.4136</v>
      </c>
      <c r="F44">
        <v>500</v>
      </c>
      <c r="G44">
        <v>39.721699999999998</v>
      </c>
      <c r="H44">
        <v>40.161000000000001</v>
      </c>
      <c r="I44">
        <v>37.426299999999998</v>
      </c>
      <c r="J44">
        <f t="shared" si="4"/>
        <v>39.103000000000002</v>
      </c>
    </row>
    <row r="45" spans="1:10" x14ac:dyDescent="0.3">
      <c r="D45">
        <v>32</v>
      </c>
      <c r="E45">
        <v>12577.5728</v>
      </c>
      <c r="F45">
        <v>500</v>
      </c>
      <c r="G45">
        <v>37.427</v>
      </c>
      <c r="H45">
        <v>37.903199999999998</v>
      </c>
      <c r="I45">
        <v>35.965400000000002</v>
      </c>
      <c r="J45">
        <f t="shared" si="4"/>
        <v>37.098533333333329</v>
      </c>
    </row>
    <row r="49" spans="2:10" x14ac:dyDescent="0.3">
      <c r="B49" t="s">
        <v>13</v>
      </c>
      <c r="C49" t="s">
        <v>12</v>
      </c>
      <c r="D49">
        <v>17</v>
      </c>
      <c r="E49">
        <v>83107.612800000003</v>
      </c>
      <c r="F49">
        <v>500</v>
      </c>
      <c r="G49">
        <v>43.538899999999998</v>
      </c>
      <c r="H49">
        <v>43.442</v>
      </c>
      <c r="I49">
        <v>40.330199999999998</v>
      </c>
      <c r="J49">
        <f t="shared" ref="J47:J66" si="5">AVERAGE(G49:I49)</f>
        <v>42.437033333333325</v>
      </c>
    </row>
    <row r="50" spans="2:10" x14ac:dyDescent="0.3">
      <c r="D50">
        <v>22</v>
      </c>
      <c r="E50">
        <v>41610.905599999998</v>
      </c>
      <c r="F50">
        <v>500</v>
      </c>
      <c r="G50">
        <v>41.896000000000001</v>
      </c>
      <c r="H50">
        <v>41.827399999999997</v>
      </c>
      <c r="I50">
        <v>38.891399999999997</v>
      </c>
      <c r="J50">
        <f t="shared" si="5"/>
        <v>40.871600000000001</v>
      </c>
    </row>
    <row r="51" spans="2:10" x14ac:dyDescent="0.3">
      <c r="D51">
        <v>27</v>
      </c>
      <c r="E51">
        <v>23237.076799999999</v>
      </c>
      <c r="F51">
        <v>500</v>
      </c>
      <c r="G51">
        <v>39.790399999999998</v>
      </c>
      <c r="H51">
        <v>39.882800000000003</v>
      </c>
      <c r="I51">
        <v>37.596699999999998</v>
      </c>
      <c r="J51">
        <f t="shared" si="5"/>
        <v>39.089966666666669</v>
      </c>
    </row>
    <row r="52" spans="2:10" x14ac:dyDescent="0.3">
      <c r="D52">
        <v>32</v>
      </c>
      <c r="E52">
        <v>12462.509599999999</v>
      </c>
      <c r="F52">
        <v>500</v>
      </c>
      <c r="G52">
        <v>37.489899999999999</v>
      </c>
      <c r="H52">
        <v>37.6524</v>
      </c>
      <c r="I52">
        <v>36.102699999999999</v>
      </c>
      <c r="J52">
        <f t="shared" si="5"/>
        <v>37.081666666666671</v>
      </c>
    </row>
    <row r="56" spans="2:10" x14ac:dyDescent="0.3">
      <c r="B56" t="s">
        <v>14</v>
      </c>
      <c r="C56" t="s">
        <v>12</v>
      </c>
      <c r="D56">
        <v>17</v>
      </c>
      <c r="E56">
        <v>82303.005600000004</v>
      </c>
      <c r="F56">
        <v>500</v>
      </c>
      <c r="G56">
        <v>43.375</v>
      </c>
      <c r="H56">
        <v>44.275599999999997</v>
      </c>
      <c r="I56">
        <v>39.730800000000002</v>
      </c>
      <c r="J56">
        <f>AVERAGE(G56:I56)</f>
        <v>42.460466666666669</v>
      </c>
    </row>
    <row r="57" spans="2:10" x14ac:dyDescent="0.3">
      <c r="D57">
        <v>22</v>
      </c>
      <c r="E57">
        <v>41967.096799999999</v>
      </c>
      <c r="F57">
        <v>500</v>
      </c>
      <c r="G57">
        <v>41.7164</v>
      </c>
      <c r="H57">
        <v>42.4634</v>
      </c>
      <c r="I57">
        <v>38.493400000000001</v>
      </c>
      <c r="J57">
        <f>AVERAGE(G57:I57)</f>
        <v>40.891066666666667</v>
      </c>
    </row>
    <row r="58" spans="2:10" x14ac:dyDescent="0.3">
      <c r="D58">
        <v>27</v>
      </c>
      <c r="E58">
        <v>23605.9136</v>
      </c>
      <c r="F58">
        <v>500</v>
      </c>
      <c r="G58">
        <v>39.614199999999997</v>
      </c>
      <c r="H58">
        <v>40.447699999999998</v>
      </c>
      <c r="I58">
        <v>37.223199999999999</v>
      </c>
      <c r="J58">
        <f t="shared" ref="J58:J59" si="6">AVERAGE(G58:I58)</f>
        <v>39.095033333333333</v>
      </c>
    </row>
    <row r="59" spans="2:10" x14ac:dyDescent="0.3">
      <c r="D59">
        <v>32</v>
      </c>
      <c r="E59">
        <v>12706.3976</v>
      </c>
      <c r="F59">
        <v>500</v>
      </c>
      <c r="G59">
        <v>37.328299999999999</v>
      </c>
      <c r="H59">
        <v>38.1768</v>
      </c>
      <c r="I59">
        <v>35.765099999999997</v>
      </c>
      <c r="J59">
        <f t="shared" si="6"/>
        <v>37.090066666666665</v>
      </c>
    </row>
    <row r="63" spans="2:10" x14ac:dyDescent="0.3">
      <c r="B63" t="s">
        <v>15</v>
      </c>
      <c r="C63" t="s">
        <v>16</v>
      </c>
      <c r="D63">
        <v>17</v>
      </c>
      <c r="E63">
        <v>81302.549599999998</v>
      </c>
      <c r="F63">
        <v>500</v>
      </c>
      <c r="G63">
        <v>43.348500000000001</v>
      </c>
      <c r="H63">
        <v>44.559899999999999</v>
      </c>
      <c r="I63">
        <v>39.4054</v>
      </c>
      <c r="J63">
        <f t="shared" si="5"/>
        <v>42.437933333333334</v>
      </c>
    </row>
    <row r="64" spans="2:10" x14ac:dyDescent="0.3">
      <c r="D64">
        <v>22</v>
      </c>
      <c r="E64">
        <v>42106.688800000004</v>
      </c>
      <c r="F64">
        <v>500</v>
      </c>
      <c r="G64">
        <v>41.708300000000001</v>
      </c>
      <c r="H64">
        <v>42.700400000000002</v>
      </c>
      <c r="I64">
        <v>38.209299999999999</v>
      </c>
      <c r="J64">
        <f t="shared" si="5"/>
        <v>40.872666666666667</v>
      </c>
    </row>
    <row r="65" spans="1:10" x14ac:dyDescent="0.3">
      <c r="D65">
        <v>27</v>
      </c>
      <c r="E65">
        <v>23780.869600000002</v>
      </c>
      <c r="F65">
        <v>500</v>
      </c>
      <c r="G65">
        <v>39.626300000000001</v>
      </c>
      <c r="H65">
        <v>40.674700000000001</v>
      </c>
      <c r="I65">
        <v>36.893099999999997</v>
      </c>
      <c r="J65">
        <f t="shared" si="5"/>
        <v>39.064699999999995</v>
      </c>
    </row>
    <row r="66" spans="1:10" x14ac:dyDescent="0.3">
      <c r="D66">
        <v>32</v>
      </c>
      <c r="E66">
        <v>12834.779200000001</v>
      </c>
      <c r="F66">
        <v>500</v>
      </c>
      <c r="G66">
        <v>37.3416</v>
      </c>
      <c r="H66">
        <v>38.372799999999998</v>
      </c>
      <c r="I66">
        <v>35.407800000000002</v>
      </c>
      <c r="J66">
        <f t="shared" si="5"/>
        <v>37.040733333333328</v>
      </c>
    </row>
    <row r="73" spans="1:10" x14ac:dyDescent="0.3">
      <c r="A73" t="s">
        <v>18</v>
      </c>
    </row>
    <row r="76" spans="1:10" x14ac:dyDescent="0.3">
      <c r="B76" t="s">
        <v>11</v>
      </c>
      <c r="C76" t="s">
        <v>12</v>
      </c>
      <c r="D76">
        <v>17</v>
      </c>
      <c r="E76">
        <v>124752.276</v>
      </c>
      <c r="F76">
        <v>500</v>
      </c>
      <c r="G76">
        <v>43.302900000000001</v>
      </c>
      <c r="H76">
        <v>44.786700000000003</v>
      </c>
      <c r="I76">
        <v>40.923900000000003</v>
      </c>
      <c r="J76">
        <f t="shared" ref="J74:J79" si="7">AVERAGE(G76:I76)</f>
        <v>43.004500000000007</v>
      </c>
    </row>
    <row r="77" spans="1:10" x14ac:dyDescent="0.3">
      <c r="D77">
        <v>22</v>
      </c>
      <c r="E77">
        <v>77480.065600000002</v>
      </c>
      <c r="F77">
        <v>500</v>
      </c>
      <c r="G77">
        <v>40.990699999999997</v>
      </c>
      <c r="H77">
        <v>42.195300000000003</v>
      </c>
      <c r="I77">
        <v>38.907899999999998</v>
      </c>
      <c r="J77">
        <f t="shared" si="7"/>
        <v>40.697966666666666</v>
      </c>
    </row>
    <row r="78" spans="1:10" x14ac:dyDescent="0.3">
      <c r="D78">
        <v>27</v>
      </c>
      <c r="E78">
        <v>46741.764000000003</v>
      </c>
      <c r="F78">
        <v>500</v>
      </c>
      <c r="G78">
        <v>38.309699999999999</v>
      </c>
      <c r="H78">
        <v>39.3001</v>
      </c>
      <c r="I78">
        <v>36.590899999999998</v>
      </c>
      <c r="J78">
        <f t="shared" si="7"/>
        <v>38.066900000000004</v>
      </c>
    </row>
    <row r="79" spans="1:10" x14ac:dyDescent="0.3">
      <c r="D79">
        <v>32</v>
      </c>
      <c r="E79">
        <v>27258.654399999999</v>
      </c>
      <c r="F79">
        <v>500</v>
      </c>
      <c r="G79">
        <v>35.7408</v>
      </c>
      <c r="H79">
        <v>36.394300000000001</v>
      </c>
      <c r="I79">
        <v>34.312199999999997</v>
      </c>
      <c r="J79">
        <f t="shared" si="7"/>
        <v>35.482433333333326</v>
      </c>
    </row>
    <row r="83" spans="2:10" x14ac:dyDescent="0.3">
      <c r="B83" t="s">
        <v>13</v>
      </c>
      <c r="C83" t="s">
        <v>12</v>
      </c>
      <c r="D83">
        <v>17</v>
      </c>
      <c r="E83">
        <v>124529.38400000001</v>
      </c>
      <c r="F83">
        <v>500</v>
      </c>
      <c r="G83">
        <v>43.5792</v>
      </c>
      <c r="H83">
        <v>44.1541</v>
      </c>
      <c r="I83">
        <v>41.1526</v>
      </c>
      <c r="J83">
        <f t="shared" ref="J81:J100" si="8">AVERAGE(G83:I83)</f>
        <v>42.961966666666662</v>
      </c>
    </row>
    <row r="84" spans="2:10" x14ac:dyDescent="0.3">
      <c r="D84">
        <v>22</v>
      </c>
      <c r="E84">
        <v>77157.353600000002</v>
      </c>
      <c r="F84">
        <v>500</v>
      </c>
      <c r="G84">
        <v>41.269300000000001</v>
      </c>
      <c r="H84">
        <v>41.6372</v>
      </c>
      <c r="I84">
        <v>39.119300000000003</v>
      </c>
      <c r="J84">
        <f t="shared" si="8"/>
        <v>40.675266666666666</v>
      </c>
    </row>
    <row r="85" spans="2:10" x14ac:dyDescent="0.3">
      <c r="D85">
        <v>27</v>
      </c>
      <c r="E85">
        <v>46470.275199999996</v>
      </c>
      <c r="F85">
        <v>500</v>
      </c>
      <c r="G85">
        <v>38.5717</v>
      </c>
      <c r="H85">
        <v>38.825099999999999</v>
      </c>
      <c r="I85">
        <v>36.761400000000002</v>
      </c>
      <c r="J85">
        <f t="shared" si="8"/>
        <v>38.052733333333329</v>
      </c>
    </row>
    <row r="86" spans="2:10" x14ac:dyDescent="0.3">
      <c r="D86">
        <v>32</v>
      </c>
      <c r="E86">
        <v>27064.409599999999</v>
      </c>
      <c r="F86">
        <v>500</v>
      </c>
      <c r="G86">
        <v>35.959400000000002</v>
      </c>
      <c r="H86">
        <v>36.022599999999997</v>
      </c>
      <c r="I86">
        <v>34.438499999999998</v>
      </c>
      <c r="J86">
        <f t="shared" si="8"/>
        <v>35.473500000000001</v>
      </c>
    </row>
    <row r="90" spans="2:10" x14ac:dyDescent="0.3">
      <c r="B90" t="s">
        <v>14</v>
      </c>
      <c r="C90" t="s">
        <v>12</v>
      </c>
      <c r="D90">
        <v>17</v>
      </c>
      <c r="E90">
        <v>125198.2656</v>
      </c>
      <c r="F90">
        <v>500</v>
      </c>
      <c r="G90">
        <v>42.972299999999997</v>
      </c>
      <c r="H90">
        <v>45.4771</v>
      </c>
      <c r="I90">
        <v>40.5381</v>
      </c>
      <c r="J90">
        <f>AVERAGE(G90:I90)</f>
        <v>42.995833333333337</v>
      </c>
    </row>
    <row r="91" spans="2:10" x14ac:dyDescent="0.3">
      <c r="D91">
        <v>22</v>
      </c>
      <c r="E91">
        <v>77869.6152</v>
      </c>
      <c r="F91">
        <v>500</v>
      </c>
      <c r="G91">
        <v>40.660200000000003</v>
      </c>
      <c r="H91">
        <v>42.710799999999999</v>
      </c>
      <c r="I91">
        <v>38.595399999999998</v>
      </c>
      <c r="J91">
        <f t="shared" ref="J91:J93" si="9">AVERAGE(G91:I91)</f>
        <v>40.655466666666669</v>
      </c>
    </row>
    <row r="92" spans="2:10" x14ac:dyDescent="0.3">
      <c r="D92">
        <v>27</v>
      </c>
      <c r="E92">
        <v>47039.677600000003</v>
      </c>
      <c r="F92">
        <v>500</v>
      </c>
      <c r="G92">
        <v>38.0002</v>
      </c>
      <c r="H92">
        <v>39.719000000000001</v>
      </c>
      <c r="I92">
        <v>36.351700000000001</v>
      </c>
      <c r="J92">
        <f t="shared" si="9"/>
        <v>38.023633333333329</v>
      </c>
    </row>
    <row r="93" spans="2:10" x14ac:dyDescent="0.3">
      <c r="D93">
        <v>32</v>
      </c>
      <c r="E93">
        <v>27471.776000000002</v>
      </c>
      <c r="F93">
        <v>500</v>
      </c>
      <c r="G93">
        <v>35.479199999999999</v>
      </c>
      <c r="H93">
        <v>36.735999999999997</v>
      </c>
      <c r="I93">
        <v>34.1494</v>
      </c>
      <c r="J93">
        <f t="shared" si="9"/>
        <v>35.454866666666668</v>
      </c>
    </row>
    <row r="97" spans="1:10" x14ac:dyDescent="0.3">
      <c r="B97" t="s">
        <v>15</v>
      </c>
      <c r="C97" t="s">
        <v>16</v>
      </c>
      <c r="D97">
        <v>17</v>
      </c>
      <c r="E97">
        <v>124453.3064</v>
      </c>
      <c r="F97">
        <v>500</v>
      </c>
      <c r="G97">
        <v>42.994799999999998</v>
      </c>
      <c r="H97">
        <v>45.867199999999997</v>
      </c>
      <c r="I97">
        <v>40.045000000000002</v>
      </c>
      <c r="J97">
        <f t="shared" si="8"/>
        <v>42.968999999999994</v>
      </c>
    </row>
    <row r="98" spans="1:10" x14ac:dyDescent="0.3">
      <c r="D98">
        <v>22</v>
      </c>
      <c r="E98">
        <v>77010.324800000002</v>
      </c>
      <c r="F98">
        <v>500</v>
      </c>
      <c r="G98">
        <v>40.791499999999999</v>
      </c>
      <c r="H98">
        <v>43.029200000000003</v>
      </c>
      <c r="I98">
        <v>38.064900000000002</v>
      </c>
      <c r="J98">
        <f t="shared" si="8"/>
        <v>40.628533333333337</v>
      </c>
    </row>
    <row r="99" spans="1:10" x14ac:dyDescent="0.3">
      <c r="D99">
        <v>27</v>
      </c>
      <c r="E99">
        <v>46376.832000000002</v>
      </c>
      <c r="F99">
        <v>500</v>
      </c>
      <c r="G99">
        <v>38.188299999999998</v>
      </c>
      <c r="H99">
        <v>39.936399999999999</v>
      </c>
      <c r="I99">
        <v>35.764499999999998</v>
      </c>
      <c r="J99">
        <f t="shared" si="8"/>
        <v>37.963066666666663</v>
      </c>
    </row>
    <row r="100" spans="1:10" x14ac:dyDescent="0.3">
      <c r="D100">
        <v>32</v>
      </c>
      <c r="E100">
        <v>27107.727200000001</v>
      </c>
      <c r="F100">
        <v>500</v>
      </c>
      <c r="G100">
        <v>35.686</v>
      </c>
      <c r="H100">
        <v>36.852899999999998</v>
      </c>
      <c r="I100">
        <v>33.6126</v>
      </c>
      <c r="J100">
        <f t="shared" si="8"/>
        <v>35.383833333333335</v>
      </c>
    </row>
    <row r="107" spans="1:10" x14ac:dyDescent="0.3">
      <c r="A107" t="s">
        <v>19</v>
      </c>
    </row>
    <row r="110" spans="1:10" x14ac:dyDescent="0.3">
      <c r="B110" t="s">
        <v>11</v>
      </c>
      <c r="C110" t="s">
        <v>12</v>
      </c>
      <c r="D110">
        <v>17</v>
      </c>
      <c r="E110">
        <v>62982.437599999997</v>
      </c>
      <c r="F110">
        <v>240</v>
      </c>
      <c r="G110">
        <v>38.549700000000001</v>
      </c>
      <c r="H110">
        <v>40.045000000000002</v>
      </c>
      <c r="I110">
        <v>34.153100000000002</v>
      </c>
      <c r="J110">
        <f t="shared" ref="J108:J168" si="10">AVERAGE(G110:I110)</f>
        <v>37.582600000000006</v>
      </c>
    </row>
    <row r="111" spans="1:10" x14ac:dyDescent="0.3">
      <c r="D111">
        <v>22</v>
      </c>
      <c r="E111">
        <v>22853.371999999999</v>
      </c>
      <c r="F111">
        <v>240</v>
      </c>
      <c r="G111">
        <v>37.535699999999999</v>
      </c>
      <c r="H111">
        <v>38.645200000000003</v>
      </c>
      <c r="I111">
        <v>32.660699999999999</v>
      </c>
      <c r="J111">
        <f t="shared" si="10"/>
        <v>36.280533333333331</v>
      </c>
    </row>
    <row r="112" spans="1:10" x14ac:dyDescent="0.3">
      <c r="D112">
        <v>27</v>
      </c>
      <c r="E112">
        <v>12089.596</v>
      </c>
      <c r="F112">
        <v>240</v>
      </c>
      <c r="G112">
        <v>36.188699999999997</v>
      </c>
      <c r="H112">
        <v>37.071399999999997</v>
      </c>
      <c r="I112">
        <v>31.877400000000002</v>
      </c>
      <c r="J112">
        <f t="shared" si="10"/>
        <v>35.045833333333327</v>
      </c>
    </row>
    <row r="113" spans="2:10" x14ac:dyDescent="0.3">
      <c r="D113">
        <v>32</v>
      </c>
      <c r="E113">
        <v>6749.8320000000003</v>
      </c>
      <c r="F113">
        <v>240</v>
      </c>
      <c r="G113">
        <v>34.86</v>
      </c>
      <c r="H113">
        <v>35.451799999999999</v>
      </c>
      <c r="I113">
        <v>31.1602</v>
      </c>
      <c r="J113">
        <f t="shared" si="10"/>
        <v>33.824000000000005</v>
      </c>
    </row>
    <row r="117" spans="2:10" x14ac:dyDescent="0.3">
      <c r="B117" t="s">
        <v>13</v>
      </c>
      <c r="C117" t="s">
        <v>12</v>
      </c>
      <c r="D117">
        <v>17</v>
      </c>
      <c r="E117">
        <v>70018.347999999998</v>
      </c>
      <c r="F117">
        <v>240</v>
      </c>
      <c r="G117">
        <v>38.778100000000002</v>
      </c>
      <c r="H117">
        <v>38.770899999999997</v>
      </c>
      <c r="I117">
        <v>34.776000000000003</v>
      </c>
      <c r="J117">
        <f t="shared" si="10"/>
        <v>37.44166666666667</v>
      </c>
    </row>
    <row r="118" spans="2:10" x14ac:dyDescent="0.3">
      <c r="D118">
        <v>22</v>
      </c>
      <c r="E118">
        <v>23730.4552</v>
      </c>
      <c r="F118">
        <v>240</v>
      </c>
      <c r="G118">
        <v>37.809899999999999</v>
      </c>
      <c r="H118">
        <v>37.929000000000002</v>
      </c>
      <c r="I118">
        <v>32.901600000000002</v>
      </c>
      <c r="J118">
        <f t="shared" si="10"/>
        <v>36.213500000000003</v>
      </c>
    </row>
    <row r="119" spans="2:10" x14ac:dyDescent="0.3">
      <c r="D119">
        <v>27</v>
      </c>
      <c r="E119">
        <v>12084.0368</v>
      </c>
      <c r="F119">
        <v>240</v>
      </c>
      <c r="G119">
        <v>36.508899999999997</v>
      </c>
      <c r="H119">
        <v>36.470799999999997</v>
      </c>
      <c r="I119">
        <v>32.0274</v>
      </c>
      <c r="J119">
        <f t="shared" si="10"/>
        <v>35.002366666666667</v>
      </c>
    </row>
    <row r="120" spans="2:10" x14ac:dyDescent="0.3">
      <c r="D120">
        <v>32</v>
      </c>
      <c r="E120">
        <v>6715.7759999999998</v>
      </c>
      <c r="F120">
        <v>240</v>
      </c>
      <c r="G120">
        <v>35.153300000000002</v>
      </c>
      <c r="H120">
        <v>34.948399999999999</v>
      </c>
      <c r="I120">
        <v>31.294499999999999</v>
      </c>
      <c r="J120">
        <f t="shared" si="10"/>
        <v>33.798733333333331</v>
      </c>
    </row>
    <row r="124" spans="2:10" x14ac:dyDescent="0.3">
      <c r="B124" t="s">
        <v>14</v>
      </c>
      <c r="C124" t="s">
        <v>12</v>
      </c>
      <c r="D124">
        <v>17</v>
      </c>
      <c r="E124">
        <v>59598.423999999999</v>
      </c>
      <c r="F124">
        <v>240</v>
      </c>
      <c r="G124">
        <v>38.172600000000003</v>
      </c>
      <c r="H124">
        <v>41.338000000000001</v>
      </c>
      <c r="I124">
        <v>33.618200000000002</v>
      </c>
      <c r="J124">
        <f>AVERAGE(G124:I124)</f>
        <v>37.709600000000002</v>
      </c>
    </row>
    <row r="125" spans="2:10" x14ac:dyDescent="0.3">
      <c r="D125">
        <v>22</v>
      </c>
      <c r="E125">
        <v>22851.686399999999</v>
      </c>
      <c r="F125">
        <v>240</v>
      </c>
      <c r="G125">
        <v>37.193199999999997</v>
      </c>
      <c r="H125">
        <v>39.328099999999999</v>
      </c>
      <c r="I125">
        <v>32.433100000000003</v>
      </c>
      <c r="J125">
        <f t="shared" ref="J125:J127" si="11">AVERAGE(G125:I125)</f>
        <v>36.318133333333328</v>
      </c>
    </row>
    <row r="126" spans="2:10" x14ac:dyDescent="0.3">
      <c r="D126">
        <v>27</v>
      </c>
      <c r="E126">
        <v>12207.5568</v>
      </c>
      <c r="F126">
        <v>240</v>
      </c>
      <c r="G126">
        <v>35.8048</v>
      </c>
      <c r="H126">
        <v>37.659399999999998</v>
      </c>
      <c r="I126">
        <v>31.6873</v>
      </c>
      <c r="J126">
        <f t="shared" si="11"/>
        <v>35.0505</v>
      </c>
    </row>
    <row r="127" spans="2:10" x14ac:dyDescent="0.3">
      <c r="D127">
        <v>32</v>
      </c>
      <c r="E127">
        <v>6826.5824000000002</v>
      </c>
      <c r="F127">
        <v>240</v>
      </c>
      <c r="G127">
        <v>34.506399999999999</v>
      </c>
      <c r="H127">
        <v>35.914000000000001</v>
      </c>
      <c r="I127">
        <v>30.976900000000001</v>
      </c>
      <c r="J127">
        <f t="shared" si="11"/>
        <v>33.799100000000003</v>
      </c>
    </row>
    <row r="131" spans="1:10" x14ac:dyDescent="0.3">
      <c r="B131" t="s">
        <v>15</v>
      </c>
      <c r="C131" t="s">
        <v>16</v>
      </c>
      <c r="D131">
        <v>17</v>
      </c>
      <c r="E131">
        <v>73759.387199999997</v>
      </c>
      <c r="F131">
        <v>240</v>
      </c>
      <c r="G131">
        <v>38.0535</v>
      </c>
      <c r="H131">
        <v>42.403700000000001</v>
      </c>
      <c r="I131">
        <v>32.658900000000003</v>
      </c>
      <c r="J131">
        <f t="shared" si="10"/>
        <v>37.70536666666667</v>
      </c>
    </row>
    <row r="132" spans="1:10" x14ac:dyDescent="0.3">
      <c r="D132">
        <v>22</v>
      </c>
      <c r="E132">
        <v>29685.587200000002</v>
      </c>
      <c r="F132">
        <v>240</v>
      </c>
      <c r="G132">
        <v>37.226599999999998</v>
      </c>
      <c r="H132">
        <v>39.855800000000002</v>
      </c>
      <c r="I132">
        <v>32.162199999999999</v>
      </c>
      <c r="J132">
        <f t="shared" si="10"/>
        <v>36.414866666666668</v>
      </c>
    </row>
    <row r="133" spans="1:10" x14ac:dyDescent="0.3">
      <c r="D133">
        <v>27</v>
      </c>
      <c r="E133">
        <v>12751.3704</v>
      </c>
      <c r="F133">
        <v>240</v>
      </c>
      <c r="G133">
        <v>35.904899999999998</v>
      </c>
      <c r="H133">
        <v>38.096600000000002</v>
      </c>
      <c r="I133">
        <v>31.453099999999999</v>
      </c>
      <c r="J133">
        <f t="shared" si="10"/>
        <v>35.151533333333333</v>
      </c>
    </row>
    <row r="134" spans="1:10" x14ac:dyDescent="0.3">
      <c r="D134">
        <v>32</v>
      </c>
      <c r="E134">
        <v>6994.3383999999996</v>
      </c>
      <c r="F134">
        <v>240</v>
      </c>
      <c r="G134">
        <v>34.547199999999997</v>
      </c>
      <c r="H134">
        <v>36.246699999999997</v>
      </c>
      <c r="I134">
        <v>30.730899999999998</v>
      </c>
      <c r="J134">
        <f t="shared" si="10"/>
        <v>33.8416</v>
      </c>
    </row>
    <row r="141" spans="1:10" x14ac:dyDescent="0.3">
      <c r="A141" t="s">
        <v>20</v>
      </c>
    </row>
    <row r="144" spans="1:10" x14ac:dyDescent="0.3">
      <c r="B144" t="s">
        <v>11</v>
      </c>
      <c r="C144" t="s">
        <v>12</v>
      </c>
      <c r="D144">
        <v>17</v>
      </c>
      <c r="E144">
        <v>273332.21120000002</v>
      </c>
      <c r="F144">
        <v>500</v>
      </c>
      <c r="G144">
        <v>34.338799999999999</v>
      </c>
      <c r="H144">
        <v>37.460700000000003</v>
      </c>
      <c r="I144">
        <v>31.841799999999999</v>
      </c>
      <c r="J144">
        <f t="shared" si="10"/>
        <v>34.5471</v>
      </c>
    </row>
    <row r="145" spans="2:10" x14ac:dyDescent="0.3">
      <c r="D145">
        <v>22</v>
      </c>
      <c r="E145">
        <v>131169.48879999999</v>
      </c>
      <c r="F145">
        <v>500</v>
      </c>
      <c r="G145">
        <v>33.046399999999998</v>
      </c>
      <c r="H145">
        <v>35.948</v>
      </c>
      <c r="I145">
        <v>30.6128</v>
      </c>
      <c r="J145">
        <f t="shared" si="10"/>
        <v>33.202400000000004</v>
      </c>
    </row>
    <row r="146" spans="2:10" x14ac:dyDescent="0.3">
      <c r="D146">
        <v>27</v>
      </c>
      <c r="E146">
        <v>47731.9568</v>
      </c>
      <c r="F146">
        <v>500</v>
      </c>
      <c r="G146">
        <v>31.739599999999999</v>
      </c>
      <c r="H146">
        <v>34.303400000000003</v>
      </c>
      <c r="I146">
        <v>29.467600000000001</v>
      </c>
      <c r="J146">
        <f t="shared" si="10"/>
        <v>31.836866666666669</v>
      </c>
    </row>
    <row r="147" spans="2:10" x14ac:dyDescent="0.3">
      <c r="D147">
        <v>32</v>
      </c>
      <c r="E147">
        <v>25288.6368</v>
      </c>
      <c r="F147">
        <v>500</v>
      </c>
      <c r="G147">
        <v>30.794499999999999</v>
      </c>
      <c r="H147">
        <v>32.953299999999999</v>
      </c>
      <c r="I147">
        <v>28.949300000000001</v>
      </c>
      <c r="J147">
        <f t="shared" si="10"/>
        <v>30.899033333333335</v>
      </c>
    </row>
    <row r="151" spans="2:10" x14ac:dyDescent="0.3">
      <c r="B151" t="s">
        <v>13</v>
      </c>
      <c r="C151" t="s">
        <v>12</v>
      </c>
      <c r="D151">
        <v>17</v>
      </c>
      <c r="E151">
        <v>281152.58559999999</v>
      </c>
      <c r="F151">
        <v>500</v>
      </c>
      <c r="G151">
        <v>34.773899999999998</v>
      </c>
      <c r="H151">
        <v>35.856000000000002</v>
      </c>
      <c r="I151">
        <v>32.547199999999997</v>
      </c>
      <c r="J151">
        <f t="shared" si="10"/>
        <v>34.392366666666668</v>
      </c>
    </row>
    <row r="152" spans="2:10" x14ac:dyDescent="0.3">
      <c r="D152">
        <v>22</v>
      </c>
      <c r="E152">
        <v>139661.35999999999</v>
      </c>
      <c r="F152">
        <v>500</v>
      </c>
      <c r="G152">
        <v>33.401400000000002</v>
      </c>
      <c r="H152">
        <v>34.843699999999998</v>
      </c>
      <c r="I152">
        <v>31.158899999999999</v>
      </c>
      <c r="J152">
        <f t="shared" si="10"/>
        <v>33.134666666666668</v>
      </c>
    </row>
    <row r="153" spans="2:10" x14ac:dyDescent="0.3">
      <c r="D153">
        <v>27</v>
      </c>
      <c r="E153">
        <v>49057.326399999998</v>
      </c>
      <c r="F153">
        <v>500</v>
      </c>
      <c r="G153">
        <v>31.928100000000001</v>
      </c>
      <c r="H153">
        <v>33.869300000000003</v>
      </c>
      <c r="I153">
        <v>29.635400000000001</v>
      </c>
      <c r="J153">
        <f t="shared" si="10"/>
        <v>31.810933333333338</v>
      </c>
    </row>
    <row r="154" spans="2:10" x14ac:dyDescent="0.3">
      <c r="D154">
        <v>32</v>
      </c>
      <c r="E154">
        <v>25049.357599999999</v>
      </c>
      <c r="F154">
        <v>500</v>
      </c>
      <c r="G154">
        <v>30.931000000000001</v>
      </c>
      <c r="H154">
        <v>32.607999999999997</v>
      </c>
      <c r="I154">
        <v>29.04</v>
      </c>
      <c r="J154">
        <f t="shared" si="10"/>
        <v>30.859666666666669</v>
      </c>
    </row>
    <row r="158" spans="2:10" x14ac:dyDescent="0.3">
      <c r="B158" t="s">
        <v>14</v>
      </c>
      <c r="C158" t="s">
        <v>12</v>
      </c>
      <c r="D158">
        <v>17</v>
      </c>
      <c r="E158">
        <v>271189.87839999999</v>
      </c>
      <c r="F158">
        <v>500</v>
      </c>
      <c r="G158">
        <v>33.787199999999999</v>
      </c>
      <c r="H158">
        <v>39.327100000000002</v>
      </c>
      <c r="I158">
        <v>31.158300000000001</v>
      </c>
      <c r="J158">
        <f>AVERAGE(G158:I158)</f>
        <v>34.757533333333335</v>
      </c>
    </row>
    <row r="159" spans="2:10" x14ac:dyDescent="0.3">
      <c r="D159">
        <v>22</v>
      </c>
      <c r="E159">
        <v>129172.82</v>
      </c>
      <c r="F159">
        <v>500</v>
      </c>
      <c r="G159">
        <v>32.648000000000003</v>
      </c>
      <c r="H159">
        <v>37.024700000000003</v>
      </c>
      <c r="I159">
        <v>30.121700000000001</v>
      </c>
      <c r="J159">
        <f t="shared" ref="J159:J161" si="12">AVERAGE(G159:I159)</f>
        <v>33.264800000000001</v>
      </c>
    </row>
    <row r="160" spans="2:10" x14ac:dyDescent="0.3">
      <c r="D160">
        <v>27</v>
      </c>
      <c r="E160">
        <v>48312.329599999997</v>
      </c>
      <c r="F160">
        <v>500</v>
      </c>
      <c r="G160">
        <v>31.5337</v>
      </c>
      <c r="H160">
        <v>34.710900000000002</v>
      </c>
      <c r="I160">
        <v>29.306799999999999</v>
      </c>
      <c r="J160">
        <f t="shared" si="12"/>
        <v>31.850466666666666</v>
      </c>
    </row>
    <row r="161" spans="1:10" x14ac:dyDescent="0.3">
      <c r="D161">
        <v>32</v>
      </c>
      <c r="E161">
        <v>25701.333600000002</v>
      </c>
      <c r="F161">
        <v>500</v>
      </c>
      <c r="G161">
        <v>30.625399999999999</v>
      </c>
      <c r="H161">
        <v>33.267499999999998</v>
      </c>
      <c r="I161">
        <v>28.828299999999999</v>
      </c>
      <c r="J161">
        <f t="shared" si="12"/>
        <v>30.907066666666665</v>
      </c>
    </row>
    <row r="165" spans="1:10" x14ac:dyDescent="0.3">
      <c r="B165" t="s">
        <v>15</v>
      </c>
      <c r="C165" t="s">
        <v>16</v>
      </c>
      <c r="D165">
        <v>17</v>
      </c>
      <c r="E165">
        <v>326314.90639999998</v>
      </c>
      <c r="F165">
        <v>500</v>
      </c>
      <c r="G165">
        <v>33.691699999999997</v>
      </c>
      <c r="H165">
        <v>41.191499999999998</v>
      </c>
      <c r="I165">
        <v>29.8568</v>
      </c>
      <c r="J165">
        <f t="shared" si="10"/>
        <v>34.913333333333327</v>
      </c>
    </row>
    <row r="166" spans="1:10" x14ac:dyDescent="0.3">
      <c r="D166">
        <v>22</v>
      </c>
      <c r="E166">
        <v>175111.03520000001</v>
      </c>
      <c r="F166">
        <v>500</v>
      </c>
      <c r="G166">
        <v>32.866599999999998</v>
      </c>
      <c r="H166">
        <v>38.201300000000003</v>
      </c>
      <c r="I166">
        <v>29.601900000000001</v>
      </c>
      <c r="J166">
        <f t="shared" si="10"/>
        <v>33.556600000000003</v>
      </c>
    </row>
    <row r="167" spans="1:10" x14ac:dyDescent="0.3">
      <c r="D167">
        <v>27</v>
      </c>
      <c r="E167">
        <v>56429.242400000003</v>
      </c>
      <c r="F167">
        <v>500</v>
      </c>
      <c r="G167">
        <v>31.601900000000001</v>
      </c>
      <c r="H167">
        <v>35.076700000000002</v>
      </c>
      <c r="I167">
        <v>29.116399999999999</v>
      </c>
      <c r="J167">
        <f t="shared" si="10"/>
        <v>31.931666666666668</v>
      </c>
    </row>
    <row r="168" spans="1:10" x14ac:dyDescent="0.3">
      <c r="D168">
        <v>32</v>
      </c>
      <c r="E168">
        <v>26358.679199999999</v>
      </c>
      <c r="F168">
        <v>500</v>
      </c>
      <c r="G168">
        <v>30.656300000000002</v>
      </c>
      <c r="H168">
        <v>33.503500000000003</v>
      </c>
      <c r="I168">
        <v>28.617899999999999</v>
      </c>
      <c r="J168">
        <f t="shared" si="10"/>
        <v>30.925900000000002</v>
      </c>
    </row>
    <row r="175" spans="1:10" x14ac:dyDescent="0.3">
      <c r="A175" t="s">
        <v>21</v>
      </c>
    </row>
    <row r="178" spans="2:10" x14ac:dyDescent="0.3">
      <c r="B178" t="s">
        <v>11</v>
      </c>
      <c r="C178" t="s">
        <v>12</v>
      </c>
      <c r="D178">
        <v>17</v>
      </c>
      <c r="E178">
        <v>106547.9608</v>
      </c>
      <c r="F178">
        <v>240</v>
      </c>
      <c r="G178">
        <v>35.632100000000001</v>
      </c>
      <c r="H178">
        <v>38.611499999999999</v>
      </c>
      <c r="I178">
        <v>33.963299999999997</v>
      </c>
      <c r="J178">
        <f t="shared" ref="J176:J188" si="13">AVERAGE(G178:I178)</f>
        <v>36.068966666666661</v>
      </c>
    </row>
    <row r="179" spans="2:10" x14ac:dyDescent="0.3">
      <c r="D179">
        <v>22</v>
      </c>
      <c r="E179">
        <v>54546.243199999997</v>
      </c>
      <c r="F179">
        <v>240</v>
      </c>
      <c r="G179">
        <v>34.555100000000003</v>
      </c>
      <c r="H179">
        <v>36.992899999999999</v>
      </c>
      <c r="I179">
        <v>32.629100000000001</v>
      </c>
      <c r="J179">
        <f t="shared" si="13"/>
        <v>34.725699999999996</v>
      </c>
    </row>
    <row r="180" spans="2:10" x14ac:dyDescent="0.3">
      <c r="D180">
        <v>27</v>
      </c>
      <c r="E180">
        <v>28374.819200000002</v>
      </c>
      <c r="F180">
        <v>240</v>
      </c>
      <c r="G180">
        <v>32.861499999999999</v>
      </c>
      <c r="H180">
        <v>34.859200000000001</v>
      </c>
      <c r="I180">
        <v>31.351099999999999</v>
      </c>
      <c r="J180">
        <f t="shared" si="13"/>
        <v>33.023933333333332</v>
      </c>
    </row>
    <row r="181" spans="2:10" x14ac:dyDescent="0.3">
      <c r="D181">
        <v>32</v>
      </c>
      <c r="E181">
        <v>14302.234399999999</v>
      </c>
      <c r="F181">
        <v>240</v>
      </c>
      <c r="G181">
        <v>31.2136</v>
      </c>
      <c r="H181">
        <v>32.766300000000001</v>
      </c>
      <c r="I181">
        <v>30.152200000000001</v>
      </c>
      <c r="J181">
        <f t="shared" si="13"/>
        <v>31.377366666666671</v>
      </c>
    </row>
    <row r="185" spans="2:10" x14ac:dyDescent="0.3">
      <c r="B185" t="s">
        <v>13</v>
      </c>
      <c r="C185" t="s">
        <v>12</v>
      </c>
      <c r="D185">
        <v>17</v>
      </c>
      <c r="E185">
        <v>110095.296</v>
      </c>
      <c r="F185">
        <v>240</v>
      </c>
      <c r="G185">
        <v>36.227499999999999</v>
      </c>
      <c r="H185">
        <v>37.137799999999999</v>
      </c>
      <c r="I185">
        <v>34.617600000000003</v>
      </c>
      <c r="J185">
        <f t="shared" si="13"/>
        <v>35.994300000000003</v>
      </c>
    </row>
    <row r="186" spans="2:10" x14ac:dyDescent="0.3">
      <c r="D186">
        <v>22</v>
      </c>
      <c r="E186">
        <v>55141.691200000001</v>
      </c>
      <c r="F186">
        <v>240</v>
      </c>
      <c r="G186">
        <v>35.092300000000002</v>
      </c>
      <c r="H186">
        <v>35.9084</v>
      </c>
      <c r="I186">
        <v>33.036900000000003</v>
      </c>
      <c r="J186">
        <f t="shared" si="13"/>
        <v>34.679200000000002</v>
      </c>
    </row>
    <row r="187" spans="2:10" x14ac:dyDescent="0.3">
      <c r="D187">
        <v>27</v>
      </c>
      <c r="E187">
        <v>28073.147199999999</v>
      </c>
      <c r="F187">
        <v>240</v>
      </c>
      <c r="G187">
        <v>33.290300000000002</v>
      </c>
      <c r="H187">
        <v>34.002699999999997</v>
      </c>
      <c r="I187">
        <v>31.673100000000002</v>
      </c>
      <c r="J187">
        <f t="shared" si="13"/>
        <v>32.988700000000001</v>
      </c>
    </row>
    <row r="188" spans="2:10" x14ac:dyDescent="0.3">
      <c r="D188">
        <v>32</v>
      </c>
      <c r="E188">
        <v>14066.430399999999</v>
      </c>
      <c r="F188">
        <v>240</v>
      </c>
      <c r="G188">
        <v>31.4895</v>
      </c>
      <c r="H188">
        <v>32.131999999999998</v>
      </c>
      <c r="I188">
        <v>30.443100000000001</v>
      </c>
      <c r="J188">
        <f t="shared" si="13"/>
        <v>31.354866666666666</v>
      </c>
    </row>
    <row r="192" spans="2:10" x14ac:dyDescent="0.3">
      <c r="B192" t="s">
        <v>14</v>
      </c>
      <c r="C192" t="s">
        <v>12</v>
      </c>
      <c r="D192">
        <v>17</v>
      </c>
      <c r="E192">
        <v>106048.6712</v>
      </c>
      <c r="F192">
        <v>240</v>
      </c>
      <c r="G192">
        <v>34.9465</v>
      </c>
      <c r="H192">
        <v>40.258000000000003</v>
      </c>
      <c r="I192">
        <v>33.321599999999997</v>
      </c>
      <c r="J192">
        <f>AVERAGE(G192:I192)</f>
        <v>36.175366666666662</v>
      </c>
    </row>
    <row r="193" spans="2:10" x14ac:dyDescent="0.3">
      <c r="D193">
        <v>22</v>
      </c>
      <c r="E193">
        <v>55348.1008</v>
      </c>
      <c r="F193">
        <v>240</v>
      </c>
      <c r="G193">
        <v>33.948999999999998</v>
      </c>
      <c r="H193">
        <v>38.1372</v>
      </c>
      <c r="I193">
        <v>32.194299999999998</v>
      </c>
      <c r="J193">
        <f t="shared" ref="J193:J195" si="14">AVERAGE(G193:I193)</f>
        <v>34.760166666666663</v>
      </c>
    </row>
    <row r="194" spans="2:10" x14ac:dyDescent="0.3">
      <c r="D194">
        <v>27</v>
      </c>
      <c r="E194">
        <v>29057.130399999998</v>
      </c>
      <c r="F194">
        <v>240</v>
      </c>
      <c r="G194">
        <v>32.364600000000003</v>
      </c>
      <c r="H194">
        <v>35.7395</v>
      </c>
      <c r="I194">
        <v>30.9575</v>
      </c>
      <c r="J194">
        <f t="shared" si="14"/>
        <v>33.020533333333333</v>
      </c>
    </row>
    <row r="195" spans="2:10" x14ac:dyDescent="0.3">
      <c r="D195">
        <v>32</v>
      </c>
      <c r="E195">
        <v>14700.0224</v>
      </c>
      <c r="F195">
        <v>240</v>
      </c>
      <c r="G195">
        <v>30.874600000000001</v>
      </c>
      <c r="H195">
        <v>33.392899999999997</v>
      </c>
      <c r="I195">
        <v>29.814</v>
      </c>
      <c r="J195">
        <f t="shared" si="14"/>
        <v>31.360500000000002</v>
      </c>
    </row>
    <row r="199" spans="2:10" x14ac:dyDescent="0.3">
      <c r="B199" t="s">
        <v>15</v>
      </c>
      <c r="C199" t="s">
        <v>16</v>
      </c>
      <c r="D199">
        <v>17</v>
      </c>
      <c r="E199">
        <v>122043.652</v>
      </c>
      <c r="F199">
        <v>240</v>
      </c>
      <c r="G199">
        <v>34.470199999999998</v>
      </c>
      <c r="H199">
        <v>41.3459</v>
      </c>
      <c r="I199">
        <v>31.971499999999999</v>
      </c>
      <c r="J199">
        <f t="shared" ref="J197:J202" si="15">AVERAGE(G199:I199)</f>
        <v>35.929200000000002</v>
      </c>
    </row>
    <row r="200" spans="2:10" x14ac:dyDescent="0.3">
      <c r="D200">
        <v>22</v>
      </c>
      <c r="E200">
        <v>65170.306400000001</v>
      </c>
      <c r="F200">
        <v>240</v>
      </c>
      <c r="G200">
        <v>33.825299999999999</v>
      </c>
      <c r="H200">
        <v>38.998100000000001</v>
      </c>
      <c r="I200">
        <v>31.440999999999999</v>
      </c>
      <c r="J200">
        <f t="shared" si="15"/>
        <v>34.754799999999996</v>
      </c>
    </row>
    <row r="201" spans="2:10" x14ac:dyDescent="0.3">
      <c r="D201">
        <v>27</v>
      </c>
      <c r="E201">
        <v>31870.687999999998</v>
      </c>
      <c r="F201">
        <v>240</v>
      </c>
      <c r="G201">
        <v>32.4694</v>
      </c>
      <c r="H201">
        <v>36.505800000000001</v>
      </c>
      <c r="I201">
        <v>30.460699999999999</v>
      </c>
      <c r="J201">
        <f t="shared" si="15"/>
        <v>33.145299999999999</v>
      </c>
    </row>
    <row r="202" spans="2:10" x14ac:dyDescent="0.3">
      <c r="D202">
        <v>32</v>
      </c>
      <c r="E202">
        <v>15737.301600000001</v>
      </c>
      <c r="F202">
        <v>240</v>
      </c>
      <c r="G202">
        <v>30.9678</v>
      </c>
      <c r="H202">
        <v>33.968800000000002</v>
      </c>
      <c r="I202">
        <v>29.3748</v>
      </c>
      <c r="J202">
        <f t="shared" si="15"/>
        <v>31.437133333333332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AI_he10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</dc:creator>
  <cp:lastModifiedBy>pankaj</cp:lastModifiedBy>
  <dcterms:created xsi:type="dcterms:W3CDTF">2013-01-06T01:14:36Z</dcterms:created>
  <dcterms:modified xsi:type="dcterms:W3CDTF">2013-01-06T02:39:23Z</dcterms:modified>
</cp:coreProperties>
</file>