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4400" yWindow="-15" windowWidth="14445" windowHeight="15180"/>
  </bookViews>
  <sheets>
    <sheet name="Sheet 1" sheetId="1" r:id="rId1"/>
  </sheets>
  <calcPr calcId="125725" concurrentCalc="0"/>
</workbook>
</file>

<file path=xl/calcChain.xml><?xml version="1.0" encoding="utf-8"?>
<calcChain xmlns="http://schemas.openxmlformats.org/spreadsheetml/2006/main">
  <c r="J11" i="1"/>
  <c r="J28"/>
  <c r="J12"/>
  <c r="J29"/>
  <c r="B18"/>
</calcChain>
</file>

<file path=xl/sharedStrings.xml><?xml version="1.0" encoding="utf-8"?>
<sst xmlns="http://schemas.openxmlformats.org/spreadsheetml/2006/main" count="54" uniqueCount="18">
  <si>
    <t>All Intra HE</t>
  </si>
  <si>
    <t>Y</t>
  </si>
  <si>
    <t>U</t>
  </si>
  <si>
    <t>V</t>
  </si>
  <si>
    <t>Class A</t>
  </si>
  <si>
    <t>Class B</t>
  </si>
  <si>
    <t>Class C</t>
  </si>
  <si>
    <t>Class D</t>
  </si>
  <si>
    <t>Class E</t>
  </si>
  <si>
    <t>Class F</t>
  </si>
  <si>
    <t>Overall</t>
  </si>
  <si>
    <t>Enc Time[%]</t>
  </si>
  <si>
    <t>Dec Time[%]</t>
  </si>
  <si>
    <t>All Intra LC</t>
  </si>
  <si>
    <t>Combined BD Rate Average: HE</t>
  </si>
  <si>
    <t>Combined BD Rate Average: LC</t>
  </si>
  <si>
    <t>N/A</t>
  </si>
  <si>
    <t>Hybrid MDCS + Speculation-Friendly Scan vs HM4.0</t>
  </si>
</sst>
</file>

<file path=xl/styles.xml><?xml version="1.0" encoding="utf-8"?>
<styleSheet xmlns="http://schemas.openxmlformats.org/spreadsheetml/2006/main">
  <numFmts count="2">
    <numFmt numFmtId="164" formatCode="0.000%"/>
    <numFmt numFmtId="165" formatCode="0.0%"/>
  </numFmts>
  <fonts count="6">
    <font>
      <sz val="11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55">
    <xf numFmtId="0" fontId="0" fillId="0" borderId="0" xfId="0"/>
    <xf numFmtId="164" fontId="0" fillId="0" borderId="0" xfId="0" applyNumberFormat="1"/>
    <xf numFmtId="10" fontId="0" fillId="0" borderId="0" xfId="1" applyNumberFormat="1" applyFont="1"/>
    <xf numFmtId="10" fontId="3" fillId="0" borderId="0" xfId="1" applyNumberFormat="1" applyFont="1"/>
    <xf numFmtId="165" fontId="0" fillId="0" borderId="0" xfId="0" applyNumberFormat="1"/>
    <xf numFmtId="165" fontId="0" fillId="0" borderId="9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7" xfId="0" applyNumberFormat="1" applyBorder="1"/>
    <xf numFmtId="165" fontId="0" fillId="0" borderId="8" xfId="0" applyNumberFormat="1" applyBorder="1"/>
    <xf numFmtId="165" fontId="0" fillId="0" borderId="11" xfId="0" applyNumberFormat="1" applyBorder="1"/>
    <xf numFmtId="165" fontId="0" fillId="0" borderId="4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12" xfId="0" applyNumberFormat="1" applyBorder="1"/>
    <xf numFmtId="165" fontId="0" fillId="0" borderId="1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10" fontId="0" fillId="0" borderId="1" xfId="0" applyNumberFormat="1" applyBorder="1" applyAlignment="1">
      <alignment horizontal="center"/>
    </xf>
    <xf numFmtId="10" fontId="0" fillId="0" borderId="2" xfId="0" applyNumberFormat="1" applyBorder="1" applyAlignment="1">
      <alignment horizontal="center"/>
    </xf>
    <xf numFmtId="10" fontId="0" fillId="0" borderId="3" xfId="0" applyNumberFormat="1" applyBorder="1" applyAlignment="1">
      <alignment horizontal="center"/>
    </xf>
    <xf numFmtId="10" fontId="1" fillId="0" borderId="4" xfId="0" applyNumberFormat="1" applyFont="1" applyBorder="1" applyAlignment="1">
      <alignment horizontal="center"/>
    </xf>
    <xf numFmtId="10" fontId="1" fillId="0" borderId="5" xfId="0" applyNumberFormat="1" applyFont="1" applyBorder="1" applyAlignment="1">
      <alignment horizontal="center"/>
    </xf>
    <xf numFmtId="10" fontId="1" fillId="0" borderId="6" xfId="0" applyNumberFormat="1" applyFont="1" applyBorder="1" applyAlignment="1">
      <alignment horizontal="center"/>
    </xf>
    <xf numFmtId="165" fontId="0" fillId="2" borderId="1" xfId="0" applyNumberFormat="1" applyFill="1" applyBorder="1" applyAlignment="1">
      <alignment horizontal="center"/>
    </xf>
    <xf numFmtId="165" fontId="0" fillId="2" borderId="2" xfId="0" applyNumberFormat="1" applyFill="1" applyBorder="1" applyAlignment="1">
      <alignment horizontal="center"/>
    </xf>
    <xf numFmtId="165" fontId="0" fillId="2" borderId="3" xfId="0" applyNumberFormat="1" applyFill="1" applyBorder="1" applyAlignment="1">
      <alignment horizontal="center"/>
    </xf>
    <xf numFmtId="165" fontId="0" fillId="2" borderId="9" xfId="0" applyNumberFormat="1" applyFill="1" applyBorder="1" applyAlignment="1">
      <alignment horizontal="center"/>
    </xf>
    <xf numFmtId="165" fontId="0" fillId="2" borderId="0" xfId="0" applyNumberFormat="1" applyFill="1" applyBorder="1" applyAlignment="1">
      <alignment horizontal="center"/>
    </xf>
    <xf numFmtId="165" fontId="0" fillId="2" borderId="10" xfId="0" applyNumberFormat="1" applyFill="1" applyBorder="1" applyAlignment="1">
      <alignment horizontal="center"/>
    </xf>
    <xf numFmtId="10" fontId="0" fillId="2" borderId="1" xfId="0" applyNumberFormat="1" applyFill="1" applyBorder="1" applyAlignment="1">
      <alignment horizontal="center"/>
    </xf>
    <xf numFmtId="10" fontId="0" fillId="2" borderId="2" xfId="0" applyNumberFormat="1" applyFill="1" applyBorder="1" applyAlignment="1">
      <alignment horizontal="center"/>
    </xf>
    <xf numFmtId="10" fontId="0" fillId="2" borderId="3" xfId="0" applyNumberFormat="1" applyFill="1" applyBorder="1" applyAlignment="1">
      <alignment horizontal="center"/>
    </xf>
    <xf numFmtId="10" fontId="1" fillId="2" borderId="4" xfId="0" applyNumberFormat="1" applyFont="1" applyFill="1" applyBorder="1" applyAlignment="1">
      <alignment horizontal="center"/>
    </xf>
    <xf numFmtId="10" fontId="1" fillId="2" borderId="5" xfId="0" applyNumberFormat="1" applyFont="1" applyFill="1" applyBorder="1" applyAlignment="1">
      <alignment horizontal="center"/>
    </xf>
    <xf numFmtId="10" fontId="1" fillId="2" borderId="6" xfId="0" applyNumberFormat="1" applyFont="1" applyFill="1" applyBorder="1" applyAlignment="1">
      <alignment horizontal="center"/>
    </xf>
    <xf numFmtId="165" fontId="0" fillId="2" borderId="4" xfId="0" applyNumberFormat="1" applyFill="1" applyBorder="1" applyAlignment="1">
      <alignment horizontal="center"/>
    </xf>
    <xf numFmtId="165" fontId="0" fillId="2" borderId="5" xfId="0" applyNumberFormat="1" applyFill="1" applyBorder="1" applyAlignment="1">
      <alignment horizontal="center"/>
    </xf>
    <xf numFmtId="165" fontId="0" fillId="2" borderId="6" xfId="0" applyNumberFormat="1" applyFill="1" applyBorder="1" applyAlignment="1">
      <alignment horizontal="center"/>
    </xf>
    <xf numFmtId="9" fontId="0" fillId="2" borderId="13" xfId="0" applyNumberFormat="1" applyFill="1" applyBorder="1" applyAlignment="1">
      <alignment horizontal="center"/>
    </xf>
    <xf numFmtId="9" fontId="0" fillId="2" borderId="14" xfId="0" applyNumberFormat="1" applyFill="1" applyBorder="1" applyAlignment="1">
      <alignment horizontal="center"/>
    </xf>
    <xf numFmtId="9" fontId="0" fillId="2" borderId="15" xfId="0" applyNumberFormat="1" applyFill="1" applyBorder="1" applyAlignment="1">
      <alignment horizontal="center"/>
    </xf>
    <xf numFmtId="0" fontId="4" fillId="0" borderId="0" xfId="0" applyFont="1" applyAlignment="1">
      <alignment horizontal="center"/>
    </xf>
    <xf numFmtId="165" fontId="0" fillId="0" borderId="1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9" fontId="5" fillId="0" borderId="9" xfId="0" applyNumberFormat="1" applyFont="1" applyBorder="1" applyAlignment="1">
      <alignment horizontal="center"/>
    </xf>
    <xf numFmtId="9" fontId="5" fillId="0" borderId="0" xfId="0" applyNumberFormat="1" applyFont="1" applyBorder="1" applyAlignment="1">
      <alignment horizontal="center"/>
    </xf>
    <xf numFmtId="9" fontId="5" fillId="0" borderId="10" xfId="0" applyNumberFormat="1" applyFont="1" applyBorder="1" applyAlignment="1">
      <alignment horizontal="center"/>
    </xf>
    <xf numFmtId="9" fontId="5" fillId="0" borderId="13" xfId="0" applyNumberFormat="1" applyFont="1" applyBorder="1" applyAlignment="1">
      <alignment horizontal="center"/>
    </xf>
    <xf numFmtId="9" fontId="5" fillId="0" borderId="14" xfId="0" applyNumberFormat="1" applyFont="1" applyBorder="1" applyAlignment="1">
      <alignment horizontal="center"/>
    </xf>
    <xf numFmtId="9" fontId="5" fillId="0" borderId="15" xfId="0" applyNumberFormat="1" applyFont="1" applyBorder="1" applyAlignment="1">
      <alignment horizontal="center"/>
    </xf>
    <xf numFmtId="9" fontId="0" fillId="0" borderId="13" xfId="0" applyNumberFormat="1" applyBorder="1" applyAlignment="1">
      <alignment horizontal="center"/>
    </xf>
    <xf numFmtId="9" fontId="0" fillId="0" borderId="14" xfId="0" applyNumberFormat="1" applyBorder="1" applyAlignment="1">
      <alignment horizontal="center"/>
    </xf>
    <xf numFmtId="9" fontId="0" fillId="0" borderId="15" xfId="0" applyNumberForma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S31"/>
  <sheetViews>
    <sheetView tabSelected="1" workbookViewId="0">
      <selection activeCell="C11" sqref="C11"/>
    </sheetView>
  </sheetViews>
  <sheetFormatPr defaultRowHeight="15"/>
  <cols>
    <col min="2" max="2" width="12.140625" bestFit="1" customWidth="1"/>
    <col min="10" max="10" width="21.140625" style="2" bestFit="1" customWidth="1"/>
    <col min="11" max="12" width="1.85546875" style="2" customWidth="1"/>
    <col min="13" max="13" width="21.140625" style="2" bestFit="1" customWidth="1"/>
    <col min="14" max="15" width="1.85546875" style="2" customWidth="1"/>
    <col min="16" max="16" width="21.140625" style="2" bestFit="1" customWidth="1"/>
    <col min="17" max="18" width="1.85546875" style="2" customWidth="1"/>
    <col min="19" max="19" width="21.140625" style="2" bestFit="1" customWidth="1"/>
  </cols>
  <sheetData>
    <row r="2" spans="2:13" ht="15.75">
      <c r="B2" s="42" t="s">
        <v>17</v>
      </c>
      <c r="C2" s="42"/>
      <c r="D2" s="42"/>
      <c r="E2" s="42"/>
      <c r="F2" s="42"/>
      <c r="G2" s="42"/>
      <c r="H2" s="42"/>
    </row>
    <row r="3" spans="2:13" ht="15.75" thickBot="1"/>
    <row r="4" spans="2:13">
      <c r="B4" s="4"/>
      <c r="C4" s="43" t="s">
        <v>0</v>
      </c>
      <c r="D4" s="44"/>
      <c r="E4" s="45"/>
      <c r="F4" s="43" t="s">
        <v>13</v>
      </c>
      <c r="G4" s="44"/>
      <c r="H4" s="45"/>
    </row>
    <row r="5" spans="2:13" ht="15.75" thickBot="1">
      <c r="B5" s="4"/>
      <c r="C5" s="5" t="s">
        <v>1</v>
      </c>
      <c r="D5" s="6" t="s">
        <v>2</v>
      </c>
      <c r="E5" s="7" t="s">
        <v>3</v>
      </c>
      <c r="F5" s="5" t="s">
        <v>1</v>
      </c>
      <c r="G5" s="6" t="s">
        <v>2</v>
      </c>
      <c r="H5" s="7" t="s">
        <v>3</v>
      </c>
    </row>
    <row r="6" spans="2:13">
      <c r="B6" s="8" t="s">
        <v>4</v>
      </c>
      <c r="C6" s="15">
        <v>-4.9836997606012012E-4</v>
      </c>
      <c r="D6" s="16">
        <v>-2.6241412151321863E-3</v>
      </c>
      <c r="E6" s="17">
        <v>-2.3459239111341124E-3</v>
      </c>
      <c r="F6" s="24"/>
      <c r="G6" s="25"/>
      <c r="H6" s="26"/>
    </row>
    <row r="7" spans="2:13">
      <c r="B7" s="9" t="s">
        <v>5</v>
      </c>
      <c r="C7" s="5">
        <v>-1.6871157446054941E-3</v>
      </c>
      <c r="D7" s="6">
        <v>-3.9011003090825948E-3</v>
      </c>
      <c r="E7" s="7">
        <v>-4.1197523496175892E-3</v>
      </c>
      <c r="F7" s="27"/>
      <c r="G7" s="28"/>
      <c r="H7" s="29"/>
    </row>
    <row r="8" spans="2:13">
      <c r="B8" s="9" t="s">
        <v>6</v>
      </c>
      <c r="C8" s="5">
        <v>-7.7363595709628585E-4</v>
      </c>
      <c r="D8" s="6">
        <v>-1.6935828043330992E-3</v>
      </c>
      <c r="E8" s="7">
        <v>-1.8957221605450936E-3</v>
      </c>
      <c r="F8" s="27"/>
      <c r="G8" s="28"/>
      <c r="H8" s="29"/>
    </row>
    <row r="9" spans="2:13">
      <c r="B9" s="9" t="s">
        <v>7</v>
      </c>
      <c r="C9" s="5">
        <v>-5.271997363977543E-4</v>
      </c>
      <c r="D9" s="6">
        <v>-2.4948830465222893E-3</v>
      </c>
      <c r="E9" s="7">
        <v>-2.2316277167989673E-3</v>
      </c>
      <c r="F9" s="27"/>
      <c r="G9" s="28"/>
      <c r="H9" s="29"/>
    </row>
    <row r="10" spans="2:13" ht="15.75" thickBot="1">
      <c r="B10" s="9" t="s">
        <v>8</v>
      </c>
      <c r="C10" s="5">
        <v>-3.2563192553823526E-3</v>
      </c>
      <c r="D10" s="6">
        <v>-5.74453495967997E-3</v>
      </c>
      <c r="E10" s="7">
        <v>-5.2681698650191748E-3</v>
      </c>
      <c r="F10" s="27"/>
      <c r="G10" s="28"/>
      <c r="H10" s="29"/>
    </row>
    <row r="11" spans="2:13">
      <c r="B11" s="8" t="s">
        <v>10</v>
      </c>
      <c r="C11" s="18">
        <v>-1.2700679583695583E-3</v>
      </c>
      <c r="D11" s="19">
        <v>-3.1994767344201589E-3</v>
      </c>
      <c r="E11" s="20">
        <v>-3.1148183248529081E-3</v>
      </c>
      <c r="F11" s="30" t="s">
        <v>16</v>
      </c>
      <c r="G11" s="31" t="s">
        <v>16</v>
      </c>
      <c r="H11" s="32" t="s">
        <v>16</v>
      </c>
      <c r="J11" s="2">
        <f>(6*C11+D11+E11)/8</f>
        <v>-1.7418378511863022E-3</v>
      </c>
      <c r="M11" s="2" t="s">
        <v>14</v>
      </c>
    </row>
    <row r="12" spans="2:13" ht="15.75" thickBot="1">
      <c r="B12" s="10"/>
      <c r="C12" s="21">
        <v>-1.2611288842206913E-3</v>
      </c>
      <c r="D12" s="22">
        <v>-3.2886976642335307E-3</v>
      </c>
      <c r="E12" s="23">
        <v>-3.1954069552010134E-3</v>
      </c>
      <c r="F12" s="33" t="s">
        <v>16</v>
      </c>
      <c r="G12" s="34" t="s">
        <v>16</v>
      </c>
      <c r="H12" s="35" t="s">
        <v>16</v>
      </c>
      <c r="J12" s="2" t="e">
        <f>(6*F11+G11+H11)/8</f>
        <v>#VALUE!</v>
      </c>
      <c r="M12" s="2" t="s">
        <v>15</v>
      </c>
    </row>
    <row r="13" spans="2:13" ht="15.75" thickBot="1">
      <c r="B13" s="14" t="s">
        <v>11</v>
      </c>
      <c r="C13" s="52">
        <v>1.0022459641209376</v>
      </c>
      <c r="D13" s="53"/>
      <c r="E13" s="54"/>
      <c r="F13" s="39" t="s">
        <v>16</v>
      </c>
      <c r="G13" s="40"/>
      <c r="H13" s="41"/>
      <c r="J13" s="3"/>
    </row>
    <row r="14" spans="2:13" ht="15.75" thickBot="1">
      <c r="B14" s="10" t="s">
        <v>12</v>
      </c>
      <c r="C14" s="52">
        <v>1.0021503867746036</v>
      </c>
      <c r="D14" s="53"/>
      <c r="E14" s="54"/>
      <c r="F14" s="39" t="s">
        <v>16</v>
      </c>
      <c r="G14" s="40"/>
      <c r="H14" s="41"/>
    </row>
    <row r="15" spans="2:13">
      <c r="C15" s="1"/>
      <c r="D15" s="1"/>
      <c r="E15" s="1"/>
      <c r="F15" s="1"/>
      <c r="G15" s="1"/>
      <c r="H15" s="1"/>
    </row>
    <row r="18" spans="2:13" ht="15.75">
      <c r="B18" s="42" t="str">
        <f>B2</f>
        <v>Hybrid MDCS + Speculation-Friendly Scan vs HM4.0</v>
      </c>
      <c r="C18" s="42"/>
      <c r="D18" s="42"/>
      <c r="E18" s="42"/>
      <c r="F18" s="42"/>
      <c r="G18" s="42"/>
      <c r="H18" s="42"/>
    </row>
    <row r="19" spans="2:13" ht="15.75" thickBot="1"/>
    <row r="20" spans="2:13">
      <c r="B20" s="4"/>
      <c r="C20" s="43" t="s">
        <v>0</v>
      </c>
      <c r="D20" s="44"/>
      <c r="E20" s="45"/>
      <c r="F20" s="43" t="s">
        <v>13</v>
      </c>
      <c r="G20" s="44"/>
      <c r="H20" s="45"/>
    </row>
    <row r="21" spans="2:13" ht="15.75" thickBot="1">
      <c r="B21" s="4"/>
      <c r="C21" s="5" t="s">
        <v>1</v>
      </c>
      <c r="D21" s="6" t="s">
        <v>2</v>
      </c>
      <c r="E21" s="7" t="s">
        <v>3</v>
      </c>
      <c r="F21" s="5" t="s">
        <v>1</v>
      </c>
      <c r="G21" s="6" t="s">
        <v>2</v>
      </c>
      <c r="H21" s="7" t="s">
        <v>3</v>
      </c>
    </row>
    <row r="22" spans="2:13">
      <c r="B22" s="8" t="s">
        <v>4</v>
      </c>
      <c r="C22" s="15">
        <v>-4.9836997606012012E-4</v>
      </c>
      <c r="D22" s="16">
        <v>-2.6241412151321863E-3</v>
      </c>
      <c r="E22" s="17">
        <v>-2.3459239111341124E-3</v>
      </c>
      <c r="F22" s="24"/>
      <c r="G22" s="25"/>
      <c r="H22" s="26"/>
    </row>
    <row r="23" spans="2:13">
      <c r="B23" s="9" t="s">
        <v>5</v>
      </c>
      <c r="C23" s="5">
        <v>-1.6871157446054941E-3</v>
      </c>
      <c r="D23" s="6">
        <v>-3.9011003090825948E-3</v>
      </c>
      <c r="E23" s="7">
        <v>-4.1197523496175892E-3</v>
      </c>
      <c r="F23" s="27"/>
      <c r="G23" s="28"/>
      <c r="H23" s="29"/>
    </row>
    <row r="24" spans="2:13">
      <c r="B24" s="9" t="s">
        <v>6</v>
      </c>
      <c r="C24" s="5">
        <v>-7.7363595709628585E-4</v>
      </c>
      <c r="D24" s="6">
        <v>-1.6935828043330992E-3</v>
      </c>
      <c r="E24" s="7">
        <v>-1.8957221605450936E-3</v>
      </c>
      <c r="F24" s="27"/>
      <c r="G24" s="28"/>
      <c r="H24" s="29"/>
    </row>
    <row r="25" spans="2:13">
      <c r="B25" s="9" t="s">
        <v>7</v>
      </c>
      <c r="C25" s="5">
        <v>-5.271997363977543E-4</v>
      </c>
      <c r="D25" s="6">
        <v>-2.4948830465222893E-3</v>
      </c>
      <c r="E25" s="7">
        <v>-2.2316277167989673E-3</v>
      </c>
      <c r="F25" s="27"/>
      <c r="G25" s="28"/>
      <c r="H25" s="29"/>
    </row>
    <row r="26" spans="2:13">
      <c r="B26" s="9" t="s">
        <v>8</v>
      </c>
      <c r="C26" s="5">
        <v>-3.2563192553823526E-3</v>
      </c>
      <c r="D26" s="6">
        <v>-5.74453495967997E-3</v>
      </c>
      <c r="E26" s="7">
        <v>-5.2681698650191748E-3</v>
      </c>
      <c r="F26" s="27"/>
      <c r="G26" s="28"/>
      <c r="H26" s="29"/>
    </row>
    <row r="27" spans="2:13" ht="15.75" thickBot="1">
      <c r="B27" s="10" t="s">
        <v>9</v>
      </c>
      <c r="C27" s="11">
        <v>-1.3510006459350465E-3</v>
      </c>
      <c r="D27" s="12">
        <v>-1.9458840715015635E-3</v>
      </c>
      <c r="E27" s="13">
        <v>-1.8141767792203001E-3</v>
      </c>
      <c r="F27" s="36"/>
      <c r="G27" s="37"/>
      <c r="H27" s="38"/>
    </row>
    <row r="28" spans="2:13">
      <c r="B28" s="8" t="s">
        <v>10</v>
      </c>
      <c r="C28" s="18">
        <v>-1.2835567396304731E-3</v>
      </c>
      <c r="D28" s="19">
        <v>-2.9905446239337267E-3</v>
      </c>
      <c r="E28" s="20">
        <v>-2.8980447339141402E-3</v>
      </c>
      <c r="F28" s="30" t="s">
        <v>16</v>
      </c>
      <c r="G28" s="31" t="s">
        <v>16</v>
      </c>
      <c r="H28" s="32" t="s">
        <v>16</v>
      </c>
      <c r="J28" s="2">
        <f>(6*C28+D28+E28)/8</f>
        <v>-1.6987412244538383E-3</v>
      </c>
      <c r="M28" s="2" t="s">
        <v>14</v>
      </c>
    </row>
    <row r="29" spans="2:13" ht="15.75" thickBot="1">
      <c r="B29" s="10"/>
      <c r="C29" s="21">
        <v>-1.2760345060776705E-3</v>
      </c>
      <c r="D29" s="22">
        <v>-3.1132822045270522E-3</v>
      </c>
      <c r="E29" s="23">
        <v>-2.9941389683385508E-3</v>
      </c>
      <c r="F29" s="33" t="s">
        <v>16</v>
      </c>
      <c r="G29" s="34" t="s">
        <v>16</v>
      </c>
      <c r="H29" s="35" t="s">
        <v>16</v>
      </c>
      <c r="J29" s="2" t="e">
        <f>(6*F28+G28+H28)/8</f>
        <v>#VALUE!</v>
      </c>
      <c r="M29" s="2" t="s">
        <v>15</v>
      </c>
    </row>
    <row r="30" spans="2:13" ht="15.75" thickBot="1">
      <c r="B30" s="14" t="s">
        <v>11</v>
      </c>
      <c r="C30" s="46">
        <v>1.0026861406086143</v>
      </c>
      <c r="D30" s="47"/>
      <c r="E30" s="48"/>
      <c r="F30" s="39" t="s">
        <v>16</v>
      </c>
      <c r="G30" s="40"/>
      <c r="H30" s="41"/>
      <c r="J30" s="3"/>
    </row>
    <row r="31" spans="2:13" ht="15.75" thickBot="1">
      <c r="B31" s="10" t="s">
        <v>12</v>
      </c>
      <c r="C31" s="49">
        <v>1.0019469181214409</v>
      </c>
      <c r="D31" s="50"/>
      <c r="E31" s="51"/>
      <c r="F31" s="39" t="s">
        <v>16</v>
      </c>
      <c r="G31" s="40"/>
      <c r="H31" s="41"/>
    </row>
  </sheetData>
  <mergeCells count="14">
    <mergeCell ref="F31:H31"/>
    <mergeCell ref="B2:H2"/>
    <mergeCell ref="B18:H18"/>
    <mergeCell ref="F4:H4"/>
    <mergeCell ref="F13:H13"/>
    <mergeCell ref="F14:H14"/>
    <mergeCell ref="F20:H20"/>
    <mergeCell ref="F30:H30"/>
    <mergeCell ref="C30:E30"/>
    <mergeCell ref="C20:E20"/>
    <mergeCell ref="C31:E31"/>
    <mergeCell ref="C4:E4"/>
    <mergeCell ref="C13:E13"/>
    <mergeCell ref="C14:E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>Sony Europe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 Sharman</dc:creator>
  <cp:lastModifiedBy>gbsilcop</cp:lastModifiedBy>
  <dcterms:created xsi:type="dcterms:W3CDTF">2011-10-04T08:53:01Z</dcterms:created>
  <dcterms:modified xsi:type="dcterms:W3CDTF">2011-11-02T19:44:53Z</dcterms:modified>
</cp:coreProperties>
</file>