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ricsson-my.sharepoint.com/personal/christopher_hollmann_ericsson_com/Documents/Contributions/2024-07 Sapporo/JVET-AI0238 XC Sony/"/>
    </mc:Choice>
  </mc:AlternateContent>
  <xr:revisionPtr revIDLastSave="654" documentId="8_{BE370CA1-27CD-458C-B786-3C6045C83969}" xr6:coauthVersionLast="47" xr6:coauthVersionMax="47" xr10:uidLastSave="{F93B6BFB-B331-4DB8-9B51-A0198C6A7979}"/>
  <bookViews>
    <workbookView xWindow="-98" yWindow="503" windowWidth="28996" windowHeight="15794" firstSheet="3" activeTab="11" xr2:uid="{0571D706-3A75-48AF-94AE-B5AC702042F6}"/>
  </bookViews>
  <sheets>
    <sheet name="SFU_RA t1" sheetId="1" r:id="rId1"/>
    <sheet name="SFU_LD t1" sheetId="2" r:id="rId2"/>
    <sheet name="TVD_RA t1" sheetId="4" r:id="rId3"/>
    <sheet name="TVD_LD t1" sheetId="5" r:id="rId4"/>
    <sheet name="SFU_RA t2" sheetId="6" r:id="rId5"/>
    <sheet name="SFU_LD t2" sheetId="7" r:id="rId6"/>
    <sheet name="TVD_RA t2" sheetId="8" r:id="rId7"/>
    <sheet name="TVD_LD t2" sheetId="9" r:id="rId8"/>
    <sheet name="SFU_RA t3" sheetId="14" r:id="rId9"/>
    <sheet name="SFU_LD t3" sheetId="15" r:id="rId10"/>
    <sheet name="TVD_RA t3" sheetId="16" r:id="rId11"/>
    <sheet name="TVD_LD t3" sheetId="17" r:id="rId12"/>
    <sheet name="SFU_RA t4" sheetId="18" r:id="rId13"/>
    <sheet name="SFU_LD t4" sheetId="19" r:id="rId14"/>
    <sheet name="TVD_RA t4" sheetId="20" r:id="rId15"/>
    <sheet name="TVD_LD t4" sheetId="21" r:id="rId16"/>
    <sheet name="SFU_RA t5" sheetId="10" r:id="rId17"/>
    <sheet name="SFU_LD t5" sheetId="11" r:id="rId18"/>
    <sheet name="TVD_RA t5" sheetId="12" r:id="rId19"/>
    <sheet name="TVD_LD t5" sheetId="13" r:id="rId2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5" i="21" l="1"/>
  <c r="K45" i="21"/>
  <c r="J45" i="21"/>
  <c r="I45" i="21"/>
  <c r="M45" i="21" s="1"/>
  <c r="L44" i="21"/>
  <c r="K44" i="21"/>
  <c r="J44" i="21"/>
  <c r="I44" i="21"/>
  <c r="M44" i="21" s="1"/>
  <c r="L43" i="21"/>
  <c r="K43" i="21"/>
  <c r="J43" i="21"/>
  <c r="I43" i="21"/>
  <c r="M43" i="21" s="1"/>
  <c r="L42" i="21"/>
  <c r="K42" i="21"/>
  <c r="O42" i="21" s="1"/>
  <c r="J42" i="21"/>
  <c r="I42" i="21"/>
  <c r="M42" i="21" s="1"/>
  <c r="L41" i="21"/>
  <c r="K41" i="21"/>
  <c r="J41" i="21"/>
  <c r="I41" i="21"/>
  <c r="M41" i="21" s="1"/>
  <c r="L40" i="21"/>
  <c r="K40" i="21"/>
  <c r="J40" i="21"/>
  <c r="I40" i="21"/>
  <c r="M40" i="21" s="1"/>
  <c r="L39" i="21"/>
  <c r="K39" i="21"/>
  <c r="J39" i="21"/>
  <c r="I39" i="21"/>
  <c r="M39" i="21" s="1"/>
  <c r="L38" i="21"/>
  <c r="K38" i="21"/>
  <c r="J38" i="21"/>
  <c r="I38" i="21"/>
  <c r="M38" i="21" s="1"/>
  <c r="L37" i="21"/>
  <c r="K37" i="21"/>
  <c r="J37" i="21"/>
  <c r="I37" i="21"/>
  <c r="M37" i="21" s="1"/>
  <c r="L36" i="21"/>
  <c r="K36" i="21"/>
  <c r="J36" i="21"/>
  <c r="I36" i="21"/>
  <c r="M36" i="21" s="1"/>
  <c r="L35" i="21"/>
  <c r="K35" i="21"/>
  <c r="J35" i="21"/>
  <c r="I35" i="21"/>
  <c r="M35" i="21" s="1"/>
  <c r="L34" i="21"/>
  <c r="K34" i="21"/>
  <c r="J34" i="21"/>
  <c r="I34" i="21"/>
  <c r="M34" i="21" s="1"/>
  <c r="L33" i="21"/>
  <c r="K33" i="21"/>
  <c r="J33" i="21"/>
  <c r="I33" i="21"/>
  <c r="M33" i="21" s="1"/>
  <c r="L32" i="21"/>
  <c r="K32" i="21"/>
  <c r="J32" i="21"/>
  <c r="I32" i="21"/>
  <c r="M32" i="21" s="1"/>
  <c r="L31" i="21"/>
  <c r="K31" i="21"/>
  <c r="J31" i="21"/>
  <c r="I31" i="21"/>
  <c r="M31" i="21" s="1"/>
  <c r="L30" i="21"/>
  <c r="K30" i="21"/>
  <c r="J30" i="21"/>
  <c r="I30" i="21"/>
  <c r="M30" i="21" s="1"/>
  <c r="L29" i="21"/>
  <c r="K29" i="21"/>
  <c r="J29" i="21"/>
  <c r="I29" i="21"/>
  <c r="M29" i="21" s="1"/>
  <c r="L28" i="21"/>
  <c r="K28" i="21"/>
  <c r="J28" i="21"/>
  <c r="I28" i="21"/>
  <c r="M28" i="21" s="1"/>
  <c r="L27" i="21"/>
  <c r="K27" i="21"/>
  <c r="J27" i="21"/>
  <c r="I27" i="21"/>
  <c r="M27" i="21" s="1"/>
  <c r="L26" i="21"/>
  <c r="K26" i="21"/>
  <c r="N26" i="21" s="1"/>
  <c r="J26" i="21"/>
  <c r="I26" i="21"/>
  <c r="M26" i="21" s="1"/>
  <c r="L25" i="21"/>
  <c r="K25" i="21"/>
  <c r="J25" i="21"/>
  <c r="I25" i="21"/>
  <c r="M25" i="21" s="1"/>
  <c r="L24" i="21"/>
  <c r="K24" i="21"/>
  <c r="J24" i="21"/>
  <c r="I24" i="21"/>
  <c r="M24" i="21" s="1"/>
  <c r="L23" i="21"/>
  <c r="K23" i="21"/>
  <c r="J23" i="21"/>
  <c r="I23" i="21"/>
  <c r="M23" i="21" s="1"/>
  <c r="L22" i="21"/>
  <c r="K22" i="21"/>
  <c r="J22" i="21"/>
  <c r="I22" i="21"/>
  <c r="M22" i="21" s="1"/>
  <c r="L21" i="21"/>
  <c r="K21" i="21"/>
  <c r="J21" i="21"/>
  <c r="I21" i="21"/>
  <c r="M21" i="21" s="1"/>
  <c r="L20" i="21"/>
  <c r="K20" i="21"/>
  <c r="J20" i="21"/>
  <c r="I20" i="21"/>
  <c r="M20" i="21" s="1"/>
  <c r="L19" i="21"/>
  <c r="K19" i="21"/>
  <c r="J19" i="21"/>
  <c r="I19" i="21"/>
  <c r="M19" i="21" s="1"/>
  <c r="L18" i="21"/>
  <c r="K18" i="21"/>
  <c r="J18" i="21"/>
  <c r="I18" i="21"/>
  <c r="M18" i="21" s="1"/>
  <c r="L17" i="21"/>
  <c r="O17" i="21" s="1"/>
  <c r="K17" i="21"/>
  <c r="J17" i="21"/>
  <c r="I17" i="21"/>
  <c r="M17" i="21" s="1"/>
  <c r="L16" i="21"/>
  <c r="K16" i="21"/>
  <c r="J16" i="21"/>
  <c r="I16" i="21"/>
  <c r="M16" i="21" s="1"/>
  <c r="L15" i="21"/>
  <c r="K15" i="21"/>
  <c r="J15" i="21"/>
  <c r="I15" i="21"/>
  <c r="M15" i="21" s="1"/>
  <c r="L14" i="21"/>
  <c r="K14" i="21"/>
  <c r="O14" i="21" s="1"/>
  <c r="J14" i="21"/>
  <c r="I14" i="21"/>
  <c r="M14" i="21" s="1"/>
  <c r="L13" i="21"/>
  <c r="K13" i="21"/>
  <c r="J13" i="21"/>
  <c r="I13" i="21"/>
  <c r="M13" i="21" s="1"/>
  <c r="L12" i="21"/>
  <c r="K12" i="21"/>
  <c r="J12" i="21"/>
  <c r="I12" i="21"/>
  <c r="M12" i="21" s="1"/>
  <c r="L11" i="21"/>
  <c r="K11" i="21"/>
  <c r="J11" i="21"/>
  <c r="I11" i="21"/>
  <c r="M11" i="21" s="1"/>
  <c r="L10" i="21"/>
  <c r="K10" i="21"/>
  <c r="O10" i="21" s="1"/>
  <c r="J10" i="21"/>
  <c r="I10" i="21"/>
  <c r="M10" i="21" s="1"/>
  <c r="L9" i="21"/>
  <c r="K9" i="21"/>
  <c r="J9" i="21"/>
  <c r="I9" i="21"/>
  <c r="M9" i="21" s="1"/>
  <c r="L8" i="21"/>
  <c r="K8" i="21"/>
  <c r="J8" i="21"/>
  <c r="I8" i="21"/>
  <c r="M8" i="21" s="1"/>
  <c r="L7" i="21"/>
  <c r="N7" i="21" s="1"/>
  <c r="K7" i="21"/>
  <c r="J7" i="21"/>
  <c r="I7" i="21"/>
  <c r="M7" i="21" s="1"/>
  <c r="L6" i="21"/>
  <c r="K6" i="21"/>
  <c r="J6" i="21"/>
  <c r="I6" i="21"/>
  <c r="M6" i="21" s="1"/>
  <c r="L5" i="21"/>
  <c r="K5" i="21"/>
  <c r="J5" i="21"/>
  <c r="I5" i="21"/>
  <c r="M5" i="21" s="1"/>
  <c r="L4" i="21"/>
  <c r="K4" i="21"/>
  <c r="J4" i="21"/>
  <c r="I4" i="21"/>
  <c r="M4" i="21" s="1"/>
  <c r="F2" i="21"/>
  <c r="D2" i="21"/>
  <c r="L45" i="20"/>
  <c r="K45" i="20"/>
  <c r="J45" i="20"/>
  <c r="I45" i="20"/>
  <c r="M45" i="20" s="1"/>
  <c r="L44" i="20"/>
  <c r="K44" i="20"/>
  <c r="J44" i="20"/>
  <c r="I44" i="20"/>
  <c r="M44" i="20" s="1"/>
  <c r="L43" i="20"/>
  <c r="K43" i="20"/>
  <c r="J43" i="20"/>
  <c r="I43" i="20"/>
  <c r="M43" i="20" s="1"/>
  <c r="L42" i="20"/>
  <c r="K42" i="20"/>
  <c r="J42" i="20"/>
  <c r="I42" i="20"/>
  <c r="M42" i="20" s="1"/>
  <c r="L41" i="20"/>
  <c r="K41" i="20"/>
  <c r="J41" i="20"/>
  <c r="I41" i="20"/>
  <c r="M41" i="20" s="1"/>
  <c r="L40" i="20"/>
  <c r="K40" i="20"/>
  <c r="J40" i="20"/>
  <c r="I40" i="20"/>
  <c r="M40" i="20" s="1"/>
  <c r="L39" i="20"/>
  <c r="K39" i="20"/>
  <c r="J39" i="20"/>
  <c r="I39" i="20"/>
  <c r="M39" i="20" s="1"/>
  <c r="L38" i="20"/>
  <c r="O38" i="20" s="1"/>
  <c r="K38" i="20"/>
  <c r="J38" i="20"/>
  <c r="I38" i="20"/>
  <c r="M38" i="20" s="1"/>
  <c r="L37" i="20"/>
  <c r="K37" i="20"/>
  <c r="J37" i="20"/>
  <c r="I37" i="20"/>
  <c r="M37" i="20" s="1"/>
  <c r="L36" i="20"/>
  <c r="K36" i="20"/>
  <c r="J36" i="20"/>
  <c r="I36" i="20"/>
  <c r="M36" i="20" s="1"/>
  <c r="L35" i="20"/>
  <c r="O35" i="20" s="1"/>
  <c r="K35" i="20"/>
  <c r="J35" i="20"/>
  <c r="I35" i="20"/>
  <c r="M35" i="20" s="1"/>
  <c r="L34" i="20"/>
  <c r="K34" i="20"/>
  <c r="J34" i="20"/>
  <c r="I34" i="20"/>
  <c r="M34" i="20" s="1"/>
  <c r="L33" i="20"/>
  <c r="K33" i="20"/>
  <c r="J33" i="20"/>
  <c r="I33" i="20"/>
  <c r="M33" i="20" s="1"/>
  <c r="L32" i="20"/>
  <c r="K32" i="20"/>
  <c r="J32" i="20"/>
  <c r="I32" i="20"/>
  <c r="M32" i="20" s="1"/>
  <c r="L31" i="20"/>
  <c r="K31" i="20"/>
  <c r="J31" i="20"/>
  <c r="I31" i="20"/>
  <c r="M31" i="20" s="1"/>
  <c r="L30" i="20"/>
  <c r="K30" i="20"/>
  <c r="J30" i="20"/>
  <c r="I30" i="20"/>
  <c r="M30" i="20" s="1"/>
  <c r="L29" i="20"/>
  <c r="O29" i="20" s="1"/>
  <c r="K29" i="20"/>
  <c r="J29" i="20"/>
  <c r="I29" i="20"/>
  <c r="M29" i="20" s="1"/>
  <c r="L28" i="20"/>
  <c r="K28" i="20"/>
  <c r="J28" i="20"/>
  <c r="I28" i="20"/>
  <c r="M28" i="20" s="1"/>
  <c r="L27" i="20"/>
  <c r="K27" i="20"/>
  <c r="J27" i="20"/>
  <c r="I27" i="20"/>
  <c r="M27" i="20" s="1"/>
  <c r="L26" i="20"/>
  <c r="K26" i="20"/>
  <c r="J26" i="20"/>
  <c r="I26" i="20"/>
  <c r="M26" i="20" s="1"/>
  <c r="L25" i="20"/>
  <c r="K25" i="20"/>
  <c r="J25" i="20"/>
  <c r="I25" i="20"/>
  <c r="M25" i="20" s="1"/>
  <c r="L24" i="20"/>
  <c r="O24" i="20" s="1"/>
  <c r="K24" i="20"/>
  <c r="J24" i="20"/>
  <c r="I24" i="20"/>
  <c r="M24" i="20" s="1"/>
  <c r="L23" i="20"/>
  <c r="K23" i="20"/>
  <c r="J23" i="20"/>
  <c r="I23" i="20"/>
  <c r="M23" i="20" s="1"/>
  <c r="L22" i="20"/>
  <c r="K22" i="20"/>
  <c r="J22" i="20"/>
  <c r="I22" i="20"/>
  <c r="M22" i="20" s="1"/>
  <c r="L21" i="20"/>
  <c r="K21" i="20"/>
  <c r="J21" i="20"/>
  <c r="I21" i="20"/>
  <c r="M21" i="20" s="1"/>
  <c r="L20" i="20"/>
  <c r="K20" i="20"/>
  <c r="J20" i="20"/>
  <c r="I20" i="20"/>
  <c r="M20" i="20" s="1"/>
  <c r="L19" i="20"/>
  <c r="K19" i="20"/>
  <c r="J19" i="20"/>
  <c r="I19" i="20"/>
  <c r="M19" i="20" s="1"/>
  <c r="L18" i="20"/>
  <c r="K18" i="20"/>
  <c r="J18" i="20"/>
  <c r="I18" i="20"/>
  <c r="M18" i="20" s="1"/>
  <c r="L17" i="20"/>
  <c r="K17" i="20"/>
  <c r="J17" i="20"/>
  <c r="I17" i="20"/>
  <c r="M17" i="20" s="1"/>
  <c r="L16" i="20"/>
  <c r="K16" i="20"/>
  <c r="J16" i="20"/>
  <c r="I16" i="20"/>
  <c r="M16" i="20" s="1"/>
  <c r="L15" i="20"/>
  <c r="K15" i="20"/>
  <c r="J15" i="20"/>
  <c r="I15" i="20"/>
  <c r="M15" i="20" s="1"/>
  <c r="L14" i="20"/>
  <c r="K14" i="20"/>
  <c r="J14" i="20"/>
  <c r="I14" i="20"/>
  <c r="M14" i="20" s="1"/>
  <c r="L13" i="20"/>
  <c r="K13" i="20"/>
  <c r="J13" i="20"/>
  <c r="I13" i="20"/>
  <c r="M13" i="20" s="1"/>
  <c r="L12" i="20"/>
  <c r="K12" i="20"/>
  <c r="J12" i="20"/>
  <c r="I12" i="20"/>
  <c r="M12" i="20" s="1"/>
  <c r="L11" i="20"/>
  <c r="K11" i="20"/>
  <c r="J11" i="20"/>
  <c r="I11" i="20"/>
  <c r="M11" i="20" s="1"/>
  <c r="L10" i="20"/>
  <c r="K10" i="20"/>
  <c r="J10" i="20"/>
  <c r="I10" i="20"/>
  <c r="M10" i="20" s="1"/>
  <c r="L9" i="20"/>
  <c r="K9" i="20"/>
  <c r="J9" i="20"/>
  <c r="I9" i="20"/>
  <c r="M9" i="20" s="1"/>
  <c r="L8" i="20"/>
  <c r="K8" i="20"/>
  <c r="J8" i="20"/>
  <c r="I8" i="20"/>
  <c r="M8" i="20" s="1"/>
  <c r="L7" i="20"/>
  <c r="K7" i="20"/>
  <c r="J7" i="20"/>
  <c r="I7" i="20"/>
  <c r="M7" i="20" s="1"/>
  <c r="L6" i="20"/>
  <c r="K6" i="20"/>
  <c r="J6" i="20"/>
  <c r="I6" i="20"/>
  <c r="M6" i="20" s="1"/>
  <c r="L5" i="20"/>
  <c r="K5" i="20"/>
  <c r="J5" i="20"/>
  <c r="I5" i="20"/>
  <c r="M5" i="20" s="1"/>
  <c r="L4" i="20"/>
  <c r="K4" i="20"/>
  <c r="J4" i="20"/>
  <c r="I4" i="20"/>
  <c r="M4" i="20" s="1"/>
  <c r="F2" i="20"/>
  <c r="D2" i="20"/>
  <c r="L87" i="19"/>
  <c r="K87" i="19"/>
  <c r="J87" i="19"/>
  <c r="I87" i="19"/>
  <c r="M87" i="19" s="1"/>
  <c r="L86" i="19"/>
  <c r="K86" i="19"/>
  <c r="J86" i="19"/>
  <c r="I86" i="19"/>
  <c r="M86" i="19" s="1"/>
  <c r="L85" i="19"/>
  <c r="K85" i="19"/>
  <c r="J85" i="19"/>
  <c r="I85" i="19"/>
  <c r="M85" i="19" s="1"/>
  <c r="L84" i="19"/>
  <c r="O84" i="19" s="1"/>
  <c r="K84" i="19"/>
  <c r="J84" i="19"/>
  <c r="I84" i="19"/>
  <c r="M84" i="19" s="1"/>
  <c r="L83" i="19"/>
  <c r="K83" i="19"/>
  <c r="J83" i="19"/>
  <c r="I83" i="19"/>
  <c r="M83" i="19" s="1"/>
  <c r="L82" i="19"/>
  <c r="K82" i="19"/>
  <c r="J82" i="19"/>
  <c r="I82" i="19"/>
  <c r="M82" i="19" s="1"/>
  <c r="L81" i="19"/>
  <c r="O81" i="19" s="1"/>
  <c r="K81" i="19"/>
  <c r="J81" i="19"/>
  <c r="I81" i="19"/>
  <c r="M81" i="19" s="1"/>
  <c r="L80" i="19"/>
  <c r="K80" i="19"/>
  <c r="J80" i="19"/>
  <c r="I80" i="19"/>
  <c r="M80" i="19" s="1"/>
  <c r="L79" i="19"/>
  <c r="K79" i="19"/>
  <c r="J79" i="19"/>
  <c r="I79" i="19"/>
  <c r="M79" i="19" s="1"/>
  <c r="L78" i="19"/>
  <c r="K78" i="19"/>
  <c r="J78" i="19"/>
  <c r="I78" i="19"/>
  <c r="M78" i="19" s="1"/>
  <c r="L77" i="19"/>
  <c r="K77" i="19"/>
  <c r="J77" i="19"/>
  <c r="I77" i="19"/>
  <c r="M77" i="19" s="1"/>
  <c r="L76" i="19"/>
  <c r="K76" i="19"/>
  <c r="J76" i="19"/>
  <c r="I76" i="19"/>
  <c r="M76" i="19" s="1"/>
  <c r="L75" i="19"/>
  <c r="K75" i="19"/>
  <c r="J75" i="19"/>
  <c r="I75" i="19"/>
  <c r="M75" i="19" s="1"/>
  <c r="L74" i="19"/>
  <c r="K74" i="19"/>
  <c r="J74" i="19"/>
  <c r="I74" i="19"/>
  <c r="M74" i="19" s="1"/>
  <c r="L73" i="19"/>
  <c r="K73" i="19"/>
  <c r="J73" i="19"/>
  <c r="I73" i="19"/>
  <c r="M73" i="19" s="1"/>
  <c r="L72" i="19"/>
  <c r="K72" i="19"/>
  <c r="J72" i="19"/>
  <c r="I72" i="19"/>
  <c r="M72" i="19" s="1"/>
  <c r="L71" i="19"/>
  <c r="K71" i="19"/>
  <c r="J71" i="19"/>
  <c r="I71" i="19"/>
  <c r="M71" i="19" s="1"/>
  <c r="L70" i="19"/>
  <c r="K70" i="19"/>
  <c r="J70" i="19"/>
  <c r="I70" i="19"/>
  <c r="M70" i="19" s="1"/>
  <c r="L69" i="19"/>
  <c r="K69" i="19"/>
  <c r="J69" i="19"/>
  <c r="I69" i="19"/>
  <c r="M69" i="19" s="1"/>
  <c r="L68" i="19"/>
  <c r="K68" i="19"/>
  <c r="J68" i="19"/>
  <c r="I68" i="19"/>
  <c r="M68" i="19" s="1"/>
  <c r="L67" i="19"/>
  <c r="K67" i="19"/>
  <c r="J67" i="19"/>
  <c r="I67" i="19"/>
  <c r="M67" i="19" s="1"/>
  <c r="L66" i="19"/>
  <c r="K66" i="19"/>
  <c r="J66" i="19"/>
  <c r="I66" i="19"/>
  <c r="M66" i="19" s="1"/>
  <c r="L65" i="19"/>
  <c r="N65" i="19" s="1"/>
  <c r="K65" i="19"/>
  <c r="J65" i="19"/>
  <c r="I65" i="19"/>
  <c r="M65" i="19" s="1"/>
  <c r="L64" i="19"/>
  <c r="K64" i="19"/>
  <c r="J64" i="19"/>
  <c r="I64" i="19"/>
  <c r="M64" i="19" s="1"/>
  <c r="L63" i="19"/>
  <c r="K63" i="19"/>
  <c r="J63" i="19"/>
  <c r="I63" i="19"/>
  <c r="M63" i="19" s="1"/>
  <c r="L62" i="19"/>
  <c r="K62" i="19"/>
  <c r="J62" i="19"/>
  <c r="I62" i="19"/>
  <c r="M62" i="19" s="1"/>
  <c r="L61" i="19"/>
  <c r="K61" i="19"/>
  <c r="J61" i="19"/>
  <c r="I61" i="19"/>
  <c r="M61" i="19" s="1"/>
  <c r="L60" i="19"/>
  <c r="K60" i="19"/>
  <c r="J60" i="19"/>
  <c r="I60" i="19"/>
  <c r="M60" i="19" s="1"/>
  <c r="L59" i="19"/>
  <c r="K59" i="19"/>
  <c r="J59" i="19"/>
  <c r="I59" i="19"/>
  <c r="M59" i="19" s="1"/>
  <c r="L58" i="19"/>
  <c r="K58" i="19"/>
  <c r="J58" i="19"/>
  <c r="I58" i="19"/>
  <c r="M58" i="19" s="1"/>
  <c r="L57" i="19"/>
  <c r="K57" i="19"/>
  <c r="J57" i="19"/>
  <c r="I57" i="19"/>
  <c r="M57" i="19" s="1"/>
  <c r="L56" i="19"/>
  <c r="K56" i="19"/>
  <c r="N56" i="19" s="1"/>
  <c r="J56" i="19"/>
  <c r="I56" i="19"/>
  <c r="M56" i="19" s="1"/>
  <c r="L55" i="19"/>
  <c r="K55" i="19"/>
  <c r="J55" i="19"/>
  <c r="I55" i="19"/>
  <c r="M55" i="19" s="1"/>
  <c r="L54" i="19"/>
  <c r="K54" i="19"/>
  <c r="J54" i="19"/>
  <c r="I54" i="19"/>
  <c r="M54" i="19" s="1"/>
  <c r="L53" i="19"/>
  <c r="K53" i="19"/>
  <c r="J53" i="19"/>
  <c r="I53" i="19"/>
  <c r="M53" i="19" s="1"/>
  <c r="L52" i="19"/>
  <c r="K52" i="19"/>
  <c r="J52" i="19"/>
  <c r="I52" i="19"/>
  <c r="M52" i="19" s="1"/>
  <c r="L51" i="19"/>
  <c r="K51" i="19"/>
  <c r="J51" i="19"/>
  <c r="I51" i="19"/>
  <c r="M51" i="19" s="1"/>
  <c r="L50" i="19"/>
  <c r="K50" i="19"/>
  <c r="J50" i="19"/>
  <c r="I50" i="19"/>
  <c r="M50" i="19" s="1"/>
  <c r="L49" i="19"/>
  <c r="K49" i="19"/>
  <c r="J49" i="19"/>
  <c r="I49" i="19"/>
  <c r="M49" i="19" s="1"/>
  <c r="L48" i="19"/>
  <c r="K48" i="19"/>
  <c r="J48" i="19"/>
  <c r="I48" i="19"/>
  <c r="M48" i="19" s="1"/>
  <c r="L47" i="19"/>
  <c r="K47" i="19"/>
  <c r="J47" i="19"/>
  <c r="I47" i="19"/>
  <c r="M47" i="19" s="1"/>
  <c r="L46" i="19"/>
  <c r="K46" i="19"/>
  <c r="J46" i="19"/>
  <c r="I46" i="19"/>
  <c r="M46" i="19" s="1"/>
  <c r="L45" i="19"/>
  <c r="K45" i="19"/>
  <c r="J45" i="19"/>
  <c r="I45" i="19"/>
  <c r="M45" i="19" s="1"/>
  <c r="L44" i="19"/>
  <c r="K44" i="19"/>
  <c r="J44" i="19"/>
  <c r="I44" i="19"/>
  <c r="M44" i="19" s="1"/>
  <c r="L43" i="19"/>
  <c r="K43" i="19"/>
  <c r="J43" i="19"/>
  <c r="I43" i="19"/>
  <c r="M43" i="19" s="1"/>
  <c r="L42" i="19"/>
  <c r="K42" i="19"/>
  <c r="J42" i="19"/>
  <c r="I42" i="19"/>
  <c r="M42" i="19" s="1"/>
  <c r="L41" i="19"/>
  <c r="K41" i="19"/>
  <c r="J41" i="19"/>
  <c r="I41" i="19"/>
  <c r="M41" i="19" s="1"/>
  <c r="L40" i="19"/>
  <c r="K40" i="19"/>
  <c r="J40" i="19"/>
  <c r="I40" i="19"/>
  <c r="M40" i="19" s="1"/>
  <c r="L39" i="19"/>
  <c r="K39" i="19"/>
  <c r="J39" i="19"/>
  <c r="I39" i="19"/>
  <c r="M39" i="19" s="1"/>
  <c r="L38" i="19"/>
  <c r="K38" i="19"/>
  <c r="J38" i="19"/>
  <c r="I38" i="19"/>
  <c r="M38" i="19" s="1"/>
  <c r="L37" i="19"/>
  <c r="K37" i="19"/>
  <c r="J37" i="19"/>
  <c r="I37" i="19"/>
  <c r="M37" i="19" s="1"/>
  <c r="L36" i="19"/>
  <c r="K36" i="19"/>
  <c r="J36" i="19"/>
  <c r="I36" i="19"/>
  <c r="M36" i="19" s="1"/>
  <c r="L35" i="19"/>
  <c r="K35" i="19"/>
  <c r="J35" i="19"/>
  <c r="I35" i="19"/>
  <c r="M35" i="19" s="1"/>
  <c r="L34" i="19"/>
  <c r="K34" i="19"/>
  <c r="J34" i="19"/>
  <c r="I34" i="19"/>
  <c r="M34" i="19" s="1"/>
  <c r="L33" i="19"/>
  <c r="K33" i="19"/>
  <c r="J33" i="19"/>
  <c r="I33" i="19"/>
  <c r="M33" i="19" s="1"/>
  <c r="L32" i="19"/>
  <c r="K32" i="19"/>
  <c r="J32" i="19"/>
  <c r="I32" i="19"/>
  <c r="M32" i="19" s="1"/>
  <c r="L31" i="19"/>
  <c r="K31" i="19"/>
  <c r="J31" i="19"/>
  <c r="I31" i="19"/>
  <c r="M31" i="19" s="1"/>
  <c r="L30" i="19"/>
  <c r="K30" i="19"/>
  <c r="J30" i="19"/>
  <c r="I30" i="19"/>
  <c r="M30" i="19" s="1"/>
  <c r="L29" i="19"/>
  <c r="K29" i="19"/>
  <c r="J29" i="19"/>
  <c r="I29" i="19"/>
  <c r="M29" i="19" s="1"/>
  <c r="L28" i="19"/>
  <c r="K28" i="19"/>
  <c r="J28" i="19"/>
  <c r="I28" i="19"/>
  <c r="M28" i="19" s="1"/>
  <c r="L27" i="19"/>
  <c r="K27" i="19"/>
  <c r="J27" i="19"/>
  <c r="I27" i="19"/>
  <c r="M27" i="19" s="1"/>
  <c r="L26" i="19"/>
  <c r="K26" i="19"/>
  <c r="J26" i="19"/>
  <c r="I26" i="19"/>
  <c r="M26" i="19" s="1"/>
  <c r="L25" i="19"/>
  <c r="K25" i="19"/>
  <c r="J25" i="19"/>
  <c r="I25" i="19"/>
  <c r="M25" i="19" s="1"/>
  <c r="L24" i="19"/>
  <c r="K24" i="19"/>
  <c r="O24" i="19" s="1"/>
  <c r="J24" i="19"/>
  <c r="I24" i="19"/>
  <c r="M24" i="19" s="1"/>
  <c r="L23" i="19"/>
  <c r="K23" i="19"/>
  <c r="J23" i="19"/>
  <c r="I23" i="19"/>
  <c r="M23" i="19" s="1"/>
  <c r="L22" i="19"/>
  <c r="K22" i="19"/>
  <c r="J22" i="19"/>
  <c r="I22" i="19"/>
  <c r="M22" i="19" s="1"/>
  <c r="L21" i="19"/>
  <c r="K21" i="19"/>
  <c r="J21" i="19"/>
  <c r="I21" i="19"/>
  <c r="M21" i="19" s="1"/>
  <c r="L20" i="19"/>
  <c r="K20" i="19"/>
  <c r="O20" i="19" s="1"/>
  <c r="J20" i="19"/>
  <c r="I20" i="19"/>
  <c r="M20" i="19" s="1"/>
  <c r="L19" i="19"/>
  <c r="K19" i="19"/>
  <c r="J19" i="19"/>
  <c r="I19" i="19"/>
  <c r="M19" i="19" s="1"/>
  <c r="L18" i="19"/>
  <c r="K18" i="19"/>
  <c r="O18" i="19" s="1"/>
  <c r="J18" i="19"/>
  <c r="I18" i="19"/>
  <c r="M18" i="19" s="1"/>
  <c r="L17" i="19"/>
  <c r="K17" i="19"/>
  <c r="J17" i="19"/>
  <c r="I17" i="19"/>
  <c r="M17" i="19" s="1"/>
  <c r="L16" i="19"/>
  <c r="K16" i="19"/>
  <c r="N16" i="19" s="1"/>
  <c r="J16" i="19"/>
  <c r="I16" i="19"/>
  <c r="M16" i="19" s="1"/>
  <c r="L15" i="19"/>
  <c r="K15" i="19"/>
  <c r="J15" i="19"/>
  <c r="I15" i="19"/>
  <c r="M15" i="19" s="1"/>
  <c r="L14" i="19"/>
  <c r="K14" i="19"/>
  <c r="J14" i="19"/>
  <c r="I14" i="19"/>
  <c r="M14" i="19" s="1"/>
  <c r="L13" i="19"/>
  <c r="K13" i="19"/>
  <c r="J13" i="19"/>
  <c r="I13" i="19"/>
  <c r="M13" i="19" s="1"/>
  <c r="L12" i="19"/>
  <c r="K12" i="19"/>
  <c r="J12" i="19"/>
  <c r="I12" i="19"/>
  <c r="M12" i="19" s="1"/>
  <c r="L11" i="19"/>
  <c r="K11" i="19"/>
  <c r="J11" i="19"/>
  <c r="I11" i="19"/>
  <c r="M11" i="19" s="1"/>
  <c r="L10" i="19"/>
  <c r="K10" i="19"/>
  <c r="J10" i="19"/>
  <c r="I10" i="19"/>
  <c r="M10" i="19" s="1"/>
  <c r="L9" i="19"/>
  <c r="K9" i="19"/>
  <c r="J9" i="19"/>
  <c r="I9" i="19"/>
  <c r="M9" i="19" s="1"/>
  <c r="L8" i="19"/>
  <c r="K8" i="19"/>
  <c r="J8" i="19"/>
  <c r="I8" i="19"/>
  <c r="M8" i="19" s="1"/>
  <c r="L7" i="19"/>
  <c r="K7" i="19"/>
  <c r="J7" i="19"/>
  <c r="I7" i="19"/>
  <c r="M7" i="19" s="1"/>
  <c r="L6" i="19"/>
  <c r="K6" i="19"/>
  <c r="J6" i="19"/>
  <c r="I6" i="19"/>
  <c r="M6" i="19" s="1"/>
  <c r="L5" i="19"/>
  <c r="K5" i="19"/>
  <c r="J5" i="19"/>
  <c r="I5" i="19"/>
  <c r="M5" i="19" s="1"/>
  <c r="L4" i="19"/>
  <c r="K4" i="19"/>
  <c r="J4" i="19"/>
  <c r="I4" i="19"/>
  <c r="M4" i="19" s="1"/>
  <c r="F2" i="19"/>
  <c r="D2" i="19"/>
  <c r="L87" i="18"/>
  <c r="K87" i="18"/>
  <c r="J87" i="18"/>
  <c r="I87" i="18"/>
  <c r="M87" i="18" s="1"/>
  <c r="L86" i="18"/>
  <c r="K86" i="18"/>
  <c r="J86" i="18"/>
  <c r="I86" i="18"/>
  <c r="M86" i="18" s="1"/>
  <c r="L85" i="18"/>
  <c r="K85" i="18"/>
  <c r="J85" i="18"/>
  <c r="I85" i="18"/>
  <c r="M85" i="18" s="1"/>
  <c r="L84" i="18"/>
  <c r="K84" i="18"/>
  <c r="J84" i="18"/>
  <c r="I84" i="18"/>
  <c r="M84" i="18" s="1"/>
  <c r="L83" i="18"/>
  <c r="K83" i="18"/>
  <c r="J83" i="18"/>
  <c r="I83" i="18"/>
  <c r="M83" i="18" s="1"/>
  <c r="L82" i="18"/>
  <c r="K82" i="18"/>
  <c r="J82" i="18"/>
  <c r="I82" i="18"/>
  <c r="M82" i="18" s="1"/>
  <c r="L81" i="18"/>
  <c r="K81" i="18"/>
  <c r="J81" i="18"/>
  <c r="I81" i="18"/>
  <c r="M81" i="18" s="1"/>
  <c r="L80" i="18"/>
  <c r="K80" i="18"/>
  <c r="J80" i="18"/>
  <c r="I80" i="18"/>
  <c r="M80" i="18" s="1"/>
  <c r="L79" i="18"/>
  <c r="K79" i="18"/>
  <c r="J79" i="18"/>
  <c r="I79" i="18"/>
  <c r="M79" i="18" s="1"/>
  <c r="L78" i="18"/>
  <c r="K78" i="18"/>
  <c r="J78" i="18"/>
  <c r="I78" i="18"/>
  <c r="M78" i="18" s="1"/>
  <c r="L77" i="18"/>
  <c r="K77" i="18"/>
  <c r="J77" i="18"/>
  <c r="I77" i="18"/>
  <c r="M77" i="18" s="1"/>
  <c r="L76" i="18"/>
  <c r="K76" i="18"/>
  <c r="J76" i="18"/>
  <c r="I76" i="18"/>
  <c r="M76" i="18" s="1"/>
  <c r="L75" i="18"/>
  <c r="K75" i="18"/>
  <c r="J75" i="18"/>
  <c r="I75" i="18"/>
  <c r="M75" i="18" s="1"/>
  <c r="L74" i="18"/>
  <c r="K74" i="18"/>
  <c r="J74" i="18"/>
  <c r="I74" i="18"/>
  <c r="M74" i="18" s="1"/>
  <c r="L73" i="18"/>
  <c r="K73" i="18"/>
  <c r="J73" i="18"/>
  <c r="I73" i="18"/>
  <c r="M73" i="18" s="1"/>
  <c r="L72" i="18"/>
  <c r="K72" i="18"/>
  <c r="J72" i="18"/>
  <c r="I72" i="18"/>
  <c r="M72" i="18" s="1"/>
  <c r="L71" i="18"/>
  <c r="K71" i="18"/>
  <c r="J71" i="18"/>
  <c r="I71" i="18"/>
  <c r="M71" i="18" s="1"/>
  <c r="L70" i="18"/>
  <c r="K70" i="18"/>
  <c r="J70" i="18"/>
  <c r="I70" i="18"/>
  <c r="M70" i="18" s="1"/>
  <c r="L69" i="18"/>
  <c r="K69" i="18"/>
  <c r="J69" i="18"/>
  <c r="I69" i="18"/>
  <c r="M69" i="18" s="1"/>
  <c r="L68" i="18"/>
  <c r="K68" i="18"/>
  <c r="J68" i="18"/>
  <c r="I68" i="18"/>
  <c r="M68" i="18" s="1"/>
  <c r="L67" i="18"/>
  <c r="K67" i="18"/>
  <c r="J67" i="18"/>
  <c r="I67" i="18"/>
  <c r="M67" i="18" s="1"/>
  <c r="L66" i="18"/>
  <c r="K66" i="18"/>
  <c r="J66" i="18"/>
  <c r="I66" i="18"/>
  <c r="M66" i="18" s="1"/>
  <c r="L65" i="18"/>
  <c r="K65" i="18"/>
  <c r="J65" i="18"/>
  <c r="I65" i="18"/>
  <c r="M65" i="18" s="1"/>
  <c r="L64" i="18"/>
  <c r="K64" i="18"/>
  <c r="J64" i="18"/>
  <c r="I64" i="18"/>
  <c r="M64" i="18" s="1"/>
  <c r="L63" i="18"/>
  <c r="K63" i="18"/>
  <c r="J63" i="18"/>
  <c r="I63" i="18"/>
  <c r="M63" i="18" s="1"/>
  <c r="L62" i="18"/>
  <c r="K62" i="18"/>
  <c r="J62" i="18"/>
  <c r="I62" i="18"/>
  <c r="M62" i="18" s="1"/>
  <c r="L61" i="18"/>
  <c r="K61" i="18"/>
  <c r="J61" i="18"/>
  <c r="I61" i="18"/>
  <c r="M61" i="18" s="1"/>
  <c r="L60" i="18"/>
  <c r="K60" i="18"/>
  <c r="J60" i="18"/>
  <c r="I60" i="18"/>
  <c r="M60" i="18" s="1"/>
  <c r="L59" i="18"/>
  <c r="K59" i="18"/>
  <c r="J59" i="18"/>
  <c r="I59" i="18"/>
  <c r="M59" i="18" s="1"/>
  <c r="L58" i="18"/>
  <c r="K58" i="18"/>
  <c r="J58" i="18"/>
  <c r="I58" i="18"/>
  <c r="M58" i="18" s="1"/>
  <c r="L57" i="18"/>
  <c r="K57" i="18"/>
  <c r="J57" i="18"/>
  <c r="I57" i="18"/>
  <c r="M57" i="18" s="1"/>
  <c r="L56" i="18"/>
  <c r="K56" i="18"/>
  <c r="J56" i="18"/>
  <c r="I56" i="18"/>
  <c r="M56" i="18" s="1"/>
  <c r="L55" i="18"/>
  <c r="K55" i="18"/>
  <c r="J55" i="18"/>
  <c r="I55" i="18"/>
  <c r="M55" i="18" s="1"/>
  <c r="L54" i="18"/>
  <c r="K54" i="18"/>
  <c r="J54" i="18"/>
  <c r="I54" i="18"/>
  <c r="M54" i="18" s="1"/>
  <c r="L53" i="18"/>
  <c r="K53" i="18"/>
  <c r="J53" i="18"/>
  <c r="I53" i="18"/>
  <c r="M53" i="18" s="1"/>
  <c r="L52" i="18"/>
  <c r="K52" i="18"/>
  <c r="J52" i="18"/>
  <c r="I52" i="18"/>
  <c r="M52" i="18" s="1"/>
  <c r="L51" i="18"/>
  <c r="K51" i="18"/>
  <c r="J51" i="18"/>
  <c r="I51" i="18"/>
  <c r="M51" i="18" s="1"/>
  <c r="L50" i="18"/>
  <c r="K50" i="18"/>
  <c r="J50" i="18"/>
  <c r="I50" i="18"/>
  <c r="M50" i="18" s="1"/>
  <c r="L49" i="18"/>
  <c r="K49" i="18"/>
  <c r="J49" i="18"/>
  <c r="I49" i="18"/>
  <c r="M49" i="18" s="1"/>
  <c r="L48" i="18"/>
  <c r="K48" i="18"/>
  <c r="J48" i="18"/>
  <c r="I48" i="18"/>
  <c r="M48" i="18" s="1"/>
  <c r="L47" i="18"/>
  <c r="K47" i="18"/>
  <c r="J47" i="18"/>
  <c r="I47" i="18"/>
  <c r="M47" i="18" s="1"/>
  <c r="L46" i="18"/>
  <c r="K46" i="18"/>
  <c r="J46" i="18"/>
  <c r="I46" i="18"/>
  <c r="M46" i="18" s="1"/>
  <c r="L45" i="18"/>
  <c r="K45" i="18"/>
  <c r="J45" i="18"/>
  <c r="I45" i="18"/>
  <c r="M45" i="18" s="1"/>
  <c r="L44" i="18"/>
  <c r="K44" i="18"/>
  <c r="J44" i="18"/>
  <c r="I44" i="18"/>
  <c r="M44" i="18" s="1"/>
  <c r="L43" i="18"/>
  <c r="K43" i="18"/>
  <c r="J43" i="18"/>
  <c r="I43" i="18"/>
  <c r="M43" i="18" s="1"/>
  <c r="L42" i="18"/>
  <c r="K42" i="18"/>
  <c r="J42" i="18"/>
  <c r="I42" i="18"/>
  <c r="M42" i="18" s="1"/>
  <c r="L41" i="18"/>
  <c r="K41" i="18"/>
  <c r="J41" i="18"/>
  <c r="I41" i="18"/>
  <c r="M41" i="18" s="1"/>
  <c r="L40" i="18"/>
  <c r="K40" i="18"/>
  <c r="J40" i="18"/>
  <c r="I40" i="18"/>
  <c r="M40" i="18" s="1"/>
  <c r="L39" i="18"/>
  <c r="K39" i="18"/>
  <c r="J39" i="18"/>
  <c r="I39" i="18"/>
  <c r="M39" i="18" s="1"/>
  <c r="L38" i="18"/>
  <c r="K38" i="18"/>
  <c r="J38" i="18"/>
  <c r="I38" i="18"/>
  <c r="M38" i="18" s="1"/>
  <c r="L37" i="18"/>
  <c r="K37" i="18"/>
  <c r="J37" i="18"/>
  <c r="I37" i="18"/>
  <c r="M37" i="18" s="1"/>
  <c r="L36" i="18"/>
  <c r="K36" i="18"/>
  <c r="J36" i="18"/>
  <c r="I36" i="18"/>
  <c r="M36" i="18" s="1"/>
  <c r="L35" i="18"/>
  <c r="K35" i="18"/>
  <c r="J35" i="18"/>
  <c r="I35" i="18"/>
  <c r="M35" i="18" s="1"/>
  <c r="L34" i="18"/>
  <c r="K34" i="18"/>
  <c r="J34" i="18"/>
  <c r="I34" i="18"/>
  <c r="M34" i="18" s="1"/>
  <c r="L33" i="18"/>
  <c r="K33" i="18"/>
  <c r="J33" i="18"/>
  <c r="I33" i="18"/>
  <c r="M33" i="18" s="1"/>
  <c r="L32" i="18"/>
  <c r="K32" i="18"/>
  <c r="J32" i="18"/>
  <c r="I32" i="18"/>
  <c r="M32" i="18" s="1"/>
  <c r="L31" i="18"/>
  <c r="K31" i="18"/>
  <c r="J31" i="18"/>
  <c r="I31" i="18"/>
  <c r="M31" i="18" s="1"/>
  <c r="L30" i="18"/>
  <c r="K30" i="18"/>
  <c r="J30" i="18"/>
  <c r="I30" i="18"/>
  <c r="M30" i="18" s="1"/>
  <c r="L29" i="18"/>
  <c r="K29" i="18"/>
  <c r="J29" i="18"/>
  <c r="I29" i="18"/>
  <c r="M29" i="18" s="1"/>
  <c r="L28" i="18"/>
  <c r="K28" i="18"/>
  <c r="J28" i="18"/>
  <c r="I28" i="18"/>
  <c r="M28" i="18" s="1"/>
  <c r="L27" i="18"/>
  <c r="K27" i="18"/>
  <c r="J27" i="18"/>
  <c r="I27" i="18"/>
  <c r="M27" i="18" s="1"/>
  <c r="L26" i="18"/>
  <c r="K26" i="18"/>
  <c r="J26" i="18"/>
  <c r="I26" i="18"/>
  <c r="M26" i="18" s="1"/>
  <c r="L25" i="18"/>
  <c r="K25" i="18"/>
  <c r="J25" i="18"/>
  <c r="I25" i="18"/>
  <c r="M25" i="18" s="1"/>
  <c r="L24" i="18"/>
  <c r="K24" i="18"/>
  <c r="J24" i="18"/>
  <c r="I24" i="18"/>
  <c r="M24" i="18" s="1"/>
  <c r="L23" i="18"/>
  <c r="K23" i="18"/>
  <c r="J23" i="18"/>
  <c r="I23" i="18"/>
  <c r="M23" i="18" s="1"/>
  <c r="L22" i="18"/>
  <c r="K22" i="18"/>
  <c r="J22" i="18"/>
  <c r="I22" i="18"/>
  <c r="M22" i="18" s="1"/>
  <c r="L21" i="18"/>
  <c r="K21" i="18"/>
  <c r="J21" i="18"/>
  <c r="I21" i="18"/>
  <c r="M21" i="18" s="1"/>
  <c r="L20" i="18"/>
  <c r="K20" i="18"/>
  <c r="J20" i="18"/>
  <c r="I20" i="18"/>
  <c r="M20" i="18" s="1"/>
  <c r="L19" i="18"/>
  <c r="K19" i="18"/>
  <c r="J19" i="18"/>
  <c r="I19" i="18"/>
  <c r="M19" i="18" s="1"/>
  <c r="L18" i="18"/>
  <c r="K18" i="18"/>
  <c r="J18" i="18"/>
  <c r="I18" i="18"/>
  <c r="M18" i="18" s="1"/>
  <c r="L17" i="18"/>
  <c r="K17" i="18"/>
  <c r="J17" i="18"/>
  <c r="I17" i="18"/>
  <c r="M17" i="18" s="1"/>
  <c r="L16" i="18"/>
  <c r="K16" i="18"/>
  <c r="J16" i="18"/>
  <c r="I16" i="18"/>
  <c r="M16" i="18" s="1"/>
  <c r="L15" i="18"/>
  <c r="K15" i="18"/>
  <c r="J15" i="18"/>
  <c r="I15" i="18"/>
  <c r="M15" i="18" s="1"/>
  <c r="L14" i="18"/>
  <c r="K14" i="18"/>
  <c r="J14" i="18"/>
  <c r="I14" i="18"/>
  <c r="M14" i="18" s="1"/>
  <c r="L13" i="18"/>
  <c r="K13" i="18"/>
  <c r="J13" i="18"/>
  <c r="I13" i="18"/>
  <c r="M13" i="18" s="1"/>
  <c r="L12" i="18"/>
  <c r="K12" i="18"/>
  <c r="J12" i="18"/>
  <c r="I12" i="18"/>
  <c r="M12" i="18" s="1"/>
  <c r="L11" i="18"/>
  <c r="K11" i="18"/>
  <c r="J11" i="18"/>
  <c r="I11" i="18"/>
  <c r="M11" i="18" s="1"/>
  <c r="L10" i="18"/>
  <c r="K10" i="18"/>
  <c r="J10" i="18"/>
  <c r="I10" i="18"/>
  <c r="M10" i="18" s="1"/>
  <c r="L9" i="18"/>
  <c r="K9" i="18"/>
  <c r="J9" i="18"/>
  <c r="I9" i="18"/>
  <c r="M9" i="18" s="1"/>
  <c r="L8" i="18"/>
  <c r="K8" i="18"/>
  <c r="J8" i="18"/>
  <c r="I8" i="18"/>
  <c r="M8" i="18" s="1"/>
  <c r="L7" i="18"/>
  <c r="K7" i="18"/>
  <c r="J7" i="18"/>
  <c r="I7" i="18"/>
  <c r="M7" i="18" s="1"/>
  <c r="L6" i="18"/>
  <c r="K6" i="18"/>
  <c r="J6" i="18"/>
  <c r="I6" i="18"/>
  <c r="M6" i="18" s="1"/>
  <c r="L5" i="18"/>
  <c r="K5" i="18"/>
  <c r="J5" i="18"/>
  <c r="I5" i="18"/>
  <c r="M5" i="18" s="1"/>
  <c r="L4" i="18"/>
  <c r="K4" i="18"/>
  <c r="J4" i="18"/>
  <c r="I4" i="18"/>
  <c r="M4" i="18" s="1"/>
  <c r="F2" i="18"/>
  <c r="D2" i="18"/>
  <c r="L45" i="17"/>
  <c r="K45" i="17"/>
  <c r="J45" i="17"/>
  <c r="I45" i="17"/>
  <c r="M45" i="17" s="1"/>
  <c r="L44" i="17"/>
  <c r="K44" i="17"/>
  <c r="J44" i="17"/>
  <c r="I44" i="17"/>
  <c r="M44" i="17" s="1"/>
  <c r="L43" i="17"/>
  <c r="K43" i="17"/>
  <c r="J43" i="17"/>
  <c r="I43" i="17"/>
  <c r="M43" i="17" s="1"/>
  <c r="L42" i="17"/>
  <c r="K42" i="17"/>
  <c r="J42" i="17"/>
  <c r="I42" i="17"/>
  <c r="M42" i="17" s="1"/>
  <c r="L41" i="17"/>
  <c r="K41" i="17"/>
  <c r="J41" i="17"/>
  <c r="I41" i="17"/>
  <c r="M41" i="17" s="1"/>
  <c r="L40" i="17"/>
  <c r="K40" i="17"/>
  <c r="J40" i="17"/>
  <c r="I40" i="17"/>
  <c r="M40" i="17" s="1"/>
  <c r="L39" i="17"/>
  <c r="K39" i="17"/>
  <c r="J39" i="17"/>
  <c r="I39" i="17"/>
  <c r="M39" i="17" s="1"/>
  <c r="L38" i="17"/>
  <c r="K38" i="17"/>
  <c r="J38" i="17"/>
  <c r="I38" i="17"/>
  <c r="M38" i="17" s="1"/>
  <c r="L37" i="17"/>
  <c r="K37" i="17"/>
  <c r="J37" i="17"/>
  <c r="I37" i="17"/>
  <c r="M37" i="17" s="1"/>
  <c r="L36" i="17"/>
  <c r="K36" i="17"/>
  <c r="J36" i="17"/>
  <c r="I36" i="17"/>
  <c r="M36" i="17" s="1"/>
  <c r="L35" i="17"/>
  <c r="K35" i="17"/>
  <c r="J35" i="17"/>
  <c r="I35" i="17"/>
  <c r="M35" i="17" s="1"/>
  <c r="L34" i="17"/>
  <c r="K34" i="17"/>
  <c r="J34" i="17"/>
  <c r="I34" i="17"/>
  <c r="M34" i="17" s="1"/>
  <c r="L33" i="17"/>
  <c r="K33" i="17"/>
  <c r="J33" i="17"/>
  <c r="I33" i="17"/>
  <c r="M33" i="17" s="1"/>
  <c r="L32" i="17"/>
  <c r="K32" i="17"/>
  <c r="J32" i="17"/>
  <c r="I32" i="17"/>
  <c r="M32" i="17" s="1"/>
  <c r="L31" i="17"/>
  <c r="K31" i="17"/>
  <c r="J31" i="17"/>
  <c r="I31" i="17"/>
  <c r="M31" i="17" s="1"/>
  <c r="L30" i="17"/>
  <c r="K30" i="17"/>
  <c r="J30" i="17"/>
  <c r="I30" i="17"/>
  <c r="M30" i="17" s="1"/>
  <c r="L29" i="17"/>
  <c r="K29" i="17"/>
  <c r="J29" i="17"/>
  <c r="I29" i="17"/>
  <c r="M29" i="17" s="1"/>
  <c r="L28" i="17"/>
  <c r="K28" i="17"/>
  <c r="J28" i="17"/>
  <c r="I28" i="17"/>
  <c r="M28" i="17" s="1"/>
  <c r="L27" i="17"/>
  <c r="K27" i="17"/>
  <c r="J27" i="17"/>
  <c r="I27" i="17"/>
  <c r="M27" i="17" s="1"/>
  <c r="L26" i="17"/>
  <c r="K26" i="17"/>
  <c r="J26" i="17"/>
  <c r="I26" i="17"/>
  <c r="M26" i="17" s="1"/>
  <c r="L25" i="17"/>
  <c r="K25" i="17"/>
  <c r="J25" i="17"/>
  <c r="I25" i="17"/>
  <c r="M25" i="17" s="1"/>
  <c r="L24" i="17"/>
  <c r="K24" i="17"/>
  <c r="J24" i="17"/>
  <c r="I24" i="17"/>
  <c r="M24" i="17" s="1"/>
  <c r="L23" i="17"/>
  <c r="K23" i="17"/>
  <c r="J23" i="17"/>
  <c r="I23" i="17"/>
  <c r="M23" i="17" s="1"/>
  <c r="L22" i="17"/>
  <c r="K22" i="17"/>
  <c r="J22" i="17"/>
  <c r="I22" i="17"/>
  <c r="M22" i="17" s="1"/>
  <c r="L21" i="17"/>
  <c r="K21" i="17"/>
  <c r="J21" i="17"/>
  <c r="I21" i="17"/>
  <c r="M21" i="17" s="1"/>
  <c r="L20" i="17"/>
  <c r="K20" i="17"/>
  <c r="J20" i="17"/>
  <c r="I20" i="17"/>
  <c r="M20" i="17" s="1"/>
  <c r="L19" i="17"/>
  <c r="K19" i="17"/>
  <c r="J19" i="17"/>
  <c r="I19" i="17"/>
  <c r="M19" i="17" s="1"/>
  <c r="L18" i="17"/>
  <c r="K18" i="17"/>
  <c r="J18" i="17"/>
  <c r="I18" i="17"/>
  <c r="M18" i="17" s="1"/>
  <c r="L17" i="17"/>
  <c r="K17" i="17"/>
  <c r="J17" i="17"/>
  <c r="I17" i="17"/>
  <c r="M17" i="17" s="1"/>
  <c r="L16" i="17"/>
  <c r="K16" i="17"/>
  <c r="J16" i="17"/>
  <c r="I16" i="17"/>
  <c r="M16" i="17" s="1"/>
  <c r="L15" i="17"/>
  <c r="K15" i="17"/>
  <c r="J15" i="17"/>
  <c r="I15" i="17"/>
  <c r="M15" i="17" s="1"/>
  <c r="L14" i="17"/>
  <c r="K14" i="17"/>
  <c r="J14" i="17"/>
  <c r="I14" i="17"/>
  <c r="M14" i="17" s="1"/>
  <c r="L13" i="17"/>
  <c r="K13" i="17"/>
  <c r="J13" i="17"/>
  <c r="I13" i="17"/>
  <c r="M13" i="17" s="1"/>
  <c r="L12" i="17"/>
  <c r="K12" i="17"/>
  <c r="J12" i="17"/>
  <c r="I12" i="17"/>
  <c r="M12" i="17" s="1"/>
  <c r="L11" i="17"/>
  <c r="K11" i="17"/>
  <c r="J11" i="17"/>
  <c r="I11" i="17"/>
  <c r="M11" i="17" s="1"/>
  <c r="L10" i="17"/>
  <c r="K10" i="17"/>
  <c r="J10" i="17"/>
  <c r="I10" i="17"/>
  <c r="M10" i="17" s="1"/>
  <c r="L9" i="17"/>
  <c r="K9" i="17"/>
  <c r="J9" i="17"/>
  <c r="I9" i="17"/>
  <c r="M9" i="17" s="1"/>
  <c r="L8" i="17"/>
  <c r="K8" i="17"/>
  <c r="J8" i="17"/>
  <c r="I8" i="17"/>
  <c r="M8" i="17" s="1"/>
  <c r="L7" i="17"/>
  <c r="K7" i="17"/>
  <c r="J7" i="17"/>
  <c r="I7" i="17"/>
  <c r="M7" i="17" s="1"/>
  <c r="L6" i="17"/>
  <c r="K6" i="17"/>
  <c r="J6" i="17"/>
  <c r="I6" i="17"/>
  <c r="M6" i="17" s="1"/>
  <c r="L5" i="17"/>
  <c r="K5" i="17"/>
  <c r="J5" i="17"/>
  <c r="I5" i="17"/>
  <c r="M5" i="17" s="1"/>
  <c r="L4" i="17"/>
  <c r="K4" i="17"/>
  <c r="J4" i="17"/>
  <c r="I4" i="17"/>
  <c r="M4" i="17" s="1"/>
  <c r="F2" i="17"/>
  <c r="D2" i="17"/>
  <c r="L45" i="16"/>
  <c r="K45" i="16"/>
  <c r="J45" i="16"/>
  <c r="I45" i="16"/>
  <c r="M45" i="16" s="1"/>
  <c r="L44" i="16"/>
  <c r="K44" i="16"/>
  <c r="J44" i="16"/>
  <c r="I44" i="16"/>
  <c r="M44" i="16" s="1"/>
  <c r="L43" i="16"/>
  <c r="K43" i="16"/>
  <c r="J43" i="16"/>
  <c r="I43" i="16"/>
  <c r="M43" i="16" s="1"/>
  <c r="L42" i="16"/>
  <c r="K42" i="16"/>
  <c r="J42" i="16"/>
  <c r="I42" i="16"/>
  <c r="M42" i="16" s="1"/>
  <c r="L41" i="16"/>
  <c r="K41" i="16"/>
  <c r="J41" i="16"/>
  <c r="I41" i="16"/>
  <c r="M41" i="16" s="1"/>
  <c r="L40" i="16"/>
  <c r="K40" i="16"/>
  <c r="J40" i="16"/>
  <c r="I40" i="16"/>
  <c r="M40" i="16" s="1"/>
  <c r="L39" i="16"/>
  <c r="K39" i="16"/>
  <c r="J39" i="16"/>
  <c r="I39" i="16"/>
  <c r="M39" i="16" s="1"/>
  <c r="L38" i="16"/>
  <c r="K38" i="16"/>
  <c r="J38" i="16"/>
  <c r="I38" i="16"/>
  <c r="M38" i="16" s="1"/>
  <c r="L37" i="16"/>
  <c r="K37" i="16"/>
  <c r="J37" i="16"/>
  <c r="I37" i="16"/>
  <c r="M37" i="16" s="1"/>
  <c r="L36" i="16"/>
  <c r="K36" i="16"/>
  <c r="J36" i="16"/>
  <c r="I36" i="16"/>
  <c r="M36" i="16" s="1"/>
  <c r="L35" i="16"/>
  <c r="K35" i="16"/>
  <c r="J35" i="16"/>
  <c r="I35" i="16"/>
  <c r="M35" i="16" s="1"/>
  <c r="L34" i="16"/>
  <c r="K34" i="16"/>
  <c r="J34" i="16"/>
  <c r="I34" i="16"/>
  <c r="M34" i="16" s="1"/>
  <c r="L33" i="16"/>
  <c r="K33" i="16"/>
  <c r="J33" i="16"/>
  <c r="I33" i="16"/>
  <c r="M33" i="16" s="1"/>
  <c r="L32" i="16"/>
  <c r="K32" i="16"/>
  <c r="J32" i="16"/>
  <c r="I32" i="16"/>
  <c r="M32" i="16" s="1"/>
  <c r="L31" i="16"/>
  <c r="K31" i="16"/>
  <c r="J31" i="16"/>
  <c r="I31" i="16"/>
  <c r="M31" i="16" s="1"/>
  <c r="L30" i="16"/>
  <c r="K30" i="16"/>
  <c r="J30" i="16"/>
  <c r="I30" i="16"/>
  <c r="M30" i="16" s="1"/>
  <c r="L29" i="16"/>
  <c r="O29" i="16" s="1"/>
  <c r="K29" i="16"/>
  <c r="J29" i="16"/>
  <c r="I29" i="16"/>
  <c r="M29" i="16" s="1"/>
  <c r="L28" i="16"/>
  <c r="K28" i="16"/>
  <c r="J28" i="16"/>
  <c r="I28" i="16"/>
  <c r="M28" i="16" s="1"/>
  <c r="L27" i="16"/>
  <c r="K27" i="16"/>
  <c r="J27" i="16"/>
  <c r="I27" i="16"/>
  <c r="M27" i="16" s="1"/>
  <c r="L26" i="16"/>
  <c r="K26" i="16"/>
  <c r="J26" i="16"/>
  <c r="I26" i="16"/>
  <c r="M26" i="16" s="1"/>
  <c r="L25" i="16"/>
  <c r="K25" i="16"/>
  <c r="J25" i="16"/>
  <c r="I25" i="16"/>
  <c r="M25" i="16" s="1"/>
  <c r="L24" i="16"/>
  <c r="K24" i="16"/>
  <c r="J24" i="16"/>
  <c r="I24" i="16"/>
  <c r="M24" i="16" s="1"/>
  <c r="L23" i="16"/>
  <c r="K23" i="16"/>
  <c r="J23" i="16"/>
  <c r="I23" i="16"/>
  <c r="M23" i="16" s="1"/>
  <c r="L22" i="16"/>
  <c r="K22" i="16"/>
  <c r="J22" i="16"/>
  <c r="I22" i="16"/>
  <c r="M22" i="16" s="1"/>
  <c r="L21" i="16"/>
  <c r="K21" i="16"/>
  <c r="J21" i="16"/>
  <c r="I21" i="16"/>
  <c r="M21" i="16" s="1"/>
  <c r="L20" i="16"/>
  <c r="K20" i="16"/>
  <c r="J20" i="16"/>
  <c r="I20" i="16"/>
  <c r="M20" i="16" s="1"/>
  <c r="L19" i="16"/>
  <c r="K19" i="16"/>
  <c r="J19" i="16"/>
  <c r="I19" i="16"/>
  <c r="M19" i="16" s="1"/>
  <c r="L18" i="16"/>
  <c r="K18" i="16"/>
  <c r="J18" i="16"/>
  <c r="I18" i="16"/>
  <c r="M18" i="16" s="1"/>
  <c r="L17" i="16"/>
  <c r="K17" i="16"/>
  <c r="J17" i="16"/>
  <c r="I17" i="16"/>
  <c r="M17" i="16" s="1"/>
  <c r="L16" i="16"/>
  <c r="K16" i="16"/>
  <c r="J16" i="16"/>
  <c r="I16" i="16"/>
  <c r="M16" i="16" s="1"/>
  <c r="L15" i="16"/>
  <c r="K15" i="16"/>
  <c r="J15" i="16"/>
  <c r="I15" i="16"/>
  <c r="M15" i="16" s="1"/>
  <c r="L14" i="16"/>
  <c r="K14" i="16"/>
  <c r="J14" i="16"/>
  <c r="I14" i="16"/>
  <c r="M14" i="16" s="1"/>
  <c r="L13" i="16"/>
  <c r="K13" i="16"/>
  <c r="J13" i="16"/>
  <c r="I13" i="16"/>
  <c r="M13" i="16" s="1"/>
  <c r="L12" i="16"/>
  <c r="K12" i="16"/>
  <c r="J12" i="16"/>
  <c r="I12" i="16"/>
  <c r="M12" i="16" s="1"/>
  <c r="L11" i="16"/>
  <c r="K11" i="16"/>
  <c r="J11" i="16"/>
  <c r="I11" i="16"/>
  <c r="M11" i="16" s="1"/>
  <c r="L10" i="16"/>
  <c r="K10" i="16"/>
  <c r="J10" i="16"/>
  <c r="I10" i="16"/>
  <c r="M10" i="16" s="1"/>
  <c r="L9" i="16"/>
  <c r="K9" i="16"/>
  <c r="J9" i="16"/>
  <c r="I9" i="16"/>
  <c r="M9" i="16" s="1"/>
  <c r="L8" i="16"/>
  <c r="K8" i="16"/>
  <c r="J8" i="16"/>
  <c r="I8" i="16"/>
  <c r="M8" i="16" s="1"/>
  <c r="L7" i="16"/>
  <c r="K7" i="16"/>
  <c r="J7" i="16"/>
  <c r="I7" i="16"/>
  <c r="M7" i="16" s="1"/>
  <c r="L6" i="16"/>
  <c r="K6" i="16"/>
  <c r="J6" i="16"/>
  <c r="I6" i="16"/>
  <c r="M6" i="16" s="1"/>
  <c r="L5" i="16"/>
  <c r="K5" i="16"/>
  <c r="J5" i="16"/>
  <c r="I5" i="16"/>
  <c r="M5" i="16" s="1"/>
  <c r="L4" i="16"/>
  <c r="K4" i="16"/>
  <c r="J4" i="16"/>
  <c r="I4" i="16"/>
  <c r="M4" i="16" s="1"/>
  <c r="F2" i="16"/>
  <c r="D2" i="16"/>
  <c r="M87" i="15"/>
  <c r="L87" i="15"/>
  <c r="K87" i="15"/>
  <c r="J87" i="15"/>
  <c r="I87" i="15"/>
  <c r="L86" i="15"/>
  <c r="K86" i="15"/>
  <c r="J86" i="15"/>
  <c r="I86" i="15"/>
  <c r="M86" i="15" s="1"/>
  <c r="L85" i="15"/>
  <c r="K85" i="15"/>
  <c r="J85" i="15"/>
  <c r="I85" i="15"/>
  <c r="M85" i="15" s="1"/>
  <c r="L84" i="15"/>
  <c r="N84" i="15" s="1"/>
  <c r="K84" i="15"/>
  <c r="J84" i="15"/>
  <c r="I84" i="15"/>
  <c r="M84" i="15" s="1"/>
  <c r="L83" i="15"/>
  <c r="K83" i="15"/>
  <c r="O83" i="15" s="1"/>
  <c r="J83" i="15"/>
  <c r="I83" i="15"/>
  <c r="M83" i="15" s="1"/>
  <c r="O82" i="15"/>
  <c r="L82" i="15"/>
  <c r="K82" i="15"/>
  <c r="J82" i="15"/>
  <c r="I82" i="15"/>
  <c r="M82" i="15" s="1"/>
  <c r="L81" i="15"/>
  <c r="K81" i="15"/>
  <c r="J81" i="15"/>
  <c r="I81" i="15"/>
  <c r="M81" i="15" s="1"/>
  <c r="L80" i="15"/>
  <c r="K80" i="15"/>
  <c r="J80" i="15"/>
  <c r="I80" i="15"/>
  <c r="M80" i="15" s="1"/>
  <c r="L79" i="15"/>
  <c r="K79" i="15"/>
  <c r="J79" i="15"/>
  <c r="I79" i="15"/>
  <c r="M79" i="15" s="1"/>
  <c r="L78" i="15"/>
  <c r="K78" i="15"/>
  <c r="J78" i="15"/>
  <c r="I78" i="15"/>
  <c r="M78" i="15" s="1"/>
  <c r="L77" i="15"/>
  <c r="K77" i="15"/>
  <c r="J77" i="15"/>
  <c r="I77" i="15"/>
  <c r="M77" i="15" s="1"/>
  <c r="L76" i="15"/>
  <c r="K76" i="15"/>
  <c r="J76" i="15"/>
  <c r="I76" i="15"/>
  <c r="M76" i="15" s="1"/>
  <c r="L75" i="15"/>
  <c r="K75" i="15"/>
  <c r="J75" i="15"/>
  <c r="I75" i="15"/>
  <c r="M75" i="15" s="1"/>
  <c r="L74" i="15"/>
  <c r="K74" i="15"/>
  <c r="O74" i="15" s="1"/>
  <c r="J74" i="15"/>
  <c r="I74" i="15"/>
  <c r="M74" i="15" s="1"/>
  <c r="L73" i="15"/>
  <c r="K73" i="15"/>
  <c r="J73" i="15"/>
  <c r="I73" i="15"/>
  <c r="M73" i="15" s="1"/>
  <c r="L72" i="15"/>
  <c r="K72" i="15"/>
  <c r="J72" i="15"/>
  <c r="I72" i="15"/>
  <c r="M72" i="15" s="1"/>
  <c r="L71" i="15"/>
  <c r="K71" i="15"/>
  <c r="J71" i="15"/>
  <c r="I71" i="15"/>
  <c r="M71" i="15" s="1"/>
  <c r="L70" i="15"/>
  <c r="K70" i="15"/>
  <c r="J70" i="15"/>
  <c r="I70" i="15"/>
  <c r="M70" i="15" s="1"/>
  <c r="L69" i="15"/>
  <c r="K69" i="15"/>
  <c r="J69" i="15"/>
  <c r="I69" i="15"/>
  <c r="M69" i="15" s="1"/>
  <c r="L68" i="15"/>
  <c r="K68" i="15"/>
  <c r="J68" i="15"/>
  <c r="I68" i="15"/>
  <c r="M68" i="15" s="1"/>
  <c r="L67" i="15"/>
  <c r="K67" i="15"/>
  <c r="J67" i="15"/>
  <c r="I67" i="15"/>
  <c r="M67" i="15" s="1"/>
  <c r="L66" i="15"/>
  <c r="K66" i="15"/>
  <c r="J66" i="15"/>
  <c r="I66" i="15"/>
  <c r="M66" i="15" s="1"/>
  <c r="L65" i="15"/>
  <c r="K65" i="15"/>
  <c r="J65" i="15"/>
  <c r="I65" i="15"/>
  <c r="M65" i="15" s="1"/>
  <c r="L64" i="15"/>
  <c r="K64" i="15"/>
  <c r="J64" i="15"/>
  <c r="I64" i="15"/>
  <c r="M64" i="15" s="1"/>
  <c r="L63" i="15"/>
  <c r="K63" i="15"/>
  <c r="J63" i="15"/>
  <c r="I63" i="15"/>
  <c r="M63" i="15" s="1"/>
  <c r="L62" i="15"/>
  <c r="K62" i="15"/>
  <c r="J62" i="15"/>
  <c r="I62" i="15"/>
  <c r="M62" i="15" s="1"/>
  <c r="L61" i="15"/>
  <c r="K61" i="15"/>
  <c r="J61" i="15"/>
  <c r="I61" i="15"/>
  <c r="M61" i="15" s="1"/>
  <c r="L60" i="15"/>
  <c r="K60" i="15"/>
  <c r="J60" i="15"/>
  <c r="I60" i="15"/>
  <c r="M60" i="15" s="1"/>
  <c r="L59" i="15"/>
  <c r="K59" i="15"/>
  <c r="J59" i="15"/>
  <c r="I59" i="15"/>
  <c r="M59" i="15" s="1"/>
  <c r="L58" i="15"/>
  <c r="K58" i="15"/>
  <c r="J58" i="15"/>
  <c r="I58" i="15"/>
  <c r="M58" i="15" s="1"/>
  <c r="L57" i="15"/>
  <c r="K57" i="15"/>
  <c r="J57" i="15"/>
  <c r="I57" i="15"/>
  <c r="M57" i="15" s="1"/>
  <c r="L56" i="15"/>
  <c r="K56" i="15"/>
  <c r="N56" i="15" s="1"/>
  <c r="J56" i="15"/>
  <c r="I56" i="15"/>
  <c r="M56" i="15" s="1"/>
  <c r="L55" i="15"/>
  <c r="K55" i="15"/>
  <c r="J55" i="15"/>
  <c r="I55" i="15"/>
  <c r="M55" i="15" s="1"/>
  <c r="L54" i="15"/>
  <c r="K54" i="15"/>
  <c r="J54" i="15"/>
  <c r="I54" i="15"/>
  <c r="M54" i="15" s="1"/>
  <c r="L53" i="15"/>
  <c r="K53" i="15"/>
  <c r="J53" i="15"/>
  <c r="I53" i="15"/>
  <c r="M53" i="15" s="1"/>
  <c r="L52" i="15"/>
  <c r="K52" i="15"/>
  <c r="J52" i="15"/>
  <c r="I52" i="15"/>
  <c r="M52" i="15" s="1"/>
  <c r="L51" i="15"/>
  <c r="K51" i="15"/>
  <c r="J51" i="15"/>
  <c r="I51" i="15"/>
  <c r="M51" i="15" s="1"/>
  <c r="L50" i="15"/>
  <c r="K50" i="15"/>
  <c r="O50" i="15" s="1"/>
  <c r="J50" i="15"/>
  <c r="I50" i="15"/>
  <c r="M50" i="15" s="1"/>
  <c r="L49" i="15"/>
  <c r="K49" i="15"/>
  <c r="J49" i="15"/>
  <c r="I49" i="15"/>
  <c r="M49" i="15" s="1"/>
  <c r="L48" i="15"/>
  <c r="K48" i="15"/>
  <c r="J48" i="15"/>
  <c r="I48" i="15"/>
  <c r="M48" i="15" s="1"/>
  <c r="L47" i="15"/>
  <c r="K47" i="15"/>
  <c r="J47" i="15"/>
  <c r="I47" i="15"/>
  <c r="M47" i="15" s="1"/>
  <c r="L46" i="15"/>
  <c r="K46" i="15"/>
  <c r="J46" i="15"/>
  <c r="I46" i="15"/>
  <c r="M46" i="15" s="1"/>
  <c r="L45" i="15"/>
  <c r="K45" i="15"/>
  <c r="J45" i="15"/>
  <c r="I45" i="15"/>
  <c r="M45" i="15" s="1"/>
  <c r="L44" i="15"/>
  <c r="K44" i="15"/>
  <c r="J44" i="15"/>
  <c r="I44" i="15"/>
  <c r="M44" i="15" s="1"/>
  <c r="L43" i="15"/>
  <c r="K43" i="15"/>
  <c r="J43" i="15"/>
  <c r="I43" i="15"/>
  <c r="M43" i="15" s="1"/>
  <c r="L42" i="15"/>
  <c r="K42" i="15"/>
  <c r="J42" i="15"/>
  <c r="I42" i="15"/>
  <c r="M42" i="15" s="1"/>
  <c r="L41" i="15"/>
  <c r="K41" i="15"/>
  <c r="J41" i="15"/>
  <c r="I41" i="15"/>
  <c r="M41" i="15" s="1"/>
  <c r="L40" i="15"/>
  <c r="K40" i="15"/>
  <c r="J40" i="15"/>
  <c r="I40" i="15"/>
  <c r="M40" i="15" s="1"/>
  <c r="L39" i="15"/>
  <c r="K39" i="15"/>
  <c r="J39" i="15"/>
  <c r="I39" i="15"/>
  <c r="M39" i="15" s="1"/>
  <c r="L38" i="15"/>
  <c r="K38" i="15"/>
  <c r="J38" i="15"/>
  <c r="I38" i="15"/>
  <c r="M38" i="15" s="1"/>
  <c r="L37" i="15"/>
  <c r="K37" i="15"/>
  <c r="J37" i="15"/>
  <c r="I37" i="15"/>
  <c r="M37" i="15" s="1"/>
  <c r="L36" i="15"/>
  <c r="K36" i="15"/>
  <c r="J36" i="15"/>
  <c r="I36" i="15"/>
  <c r="M36" i="15" s="1"/>
  <c r="L35" i="15"/>
  <c r="K35" i="15"/>
  <c r="J35" i="15"/>
  <c r="I35" i="15"/>
  <c r="M35" i="15" s="1"/>
  <c r="L34" i="15"/>
  <c r="K34" i="15"/>
  <c r="J34" i="15"/>
  <c r="I34" i="15"/>
  <c r="M34" i="15" s="1"/>
  <c r="L33" i="15"/>
  <c r="K33" i="15"/>
  <c r="J33" i="15"/>
  <c r="I33" i="15"/>
  <c r="M33" i="15" s="1"/>
  <c r="L32" i="15"/>
  <c r="K32" i="15"/>
  <c r="J32" i="15"/>
  <c r="I32" i="15"/>
  <c r="M32" i="15" s="1"/>
  <c r="L31" i="15"/>
  <c r="K31" i="15"/>
  <c r="J31" i="15"/>
  <c r="I31" i="15"/>
  <c r="M31" i="15" s="1"/>
  <c r="L30" i="15"/>
  <c r="K30" i="15"/>
  <c r="J30" i="15"/>
  <c r="I30" i="15"/>
  <c r="M30" i="15" s="1"/>
  <c r="L29" i="15"/>
  <c r="K29" i="15"/>
  <c r="J29" i="15"/>
  <c r="I29" i="15"/>
  <c r="M29" i="15" s="1"/>
  <c r="L28" i="15"/>
  <c r="K28" i="15"/>
  <c r="J28" i="15"/>
  <c r="I28" i="15"/>
  <c r="M28" i="15" s="1"/>
  <c r="L27" i="15"/>
  <c r="K27" i="15"/>
  <c r="J27" i="15"/>
  <c r="I27" i="15"/>
  <c r="M27" i="15" s="1"/>
  <c r="L26" i="15"/>
  <c r="K26" i="15"/>
  <c r="J26" i="15"/>
  <c r="I26" i="15"/>
  <c r="M26" i="15" s="1"/>
  <c r="L25" i="15"/>
  <c r="K25" i="15"/>
  <c r="J25" i="15"/>
  <c r="I25" i="15"/>
  <c r="M25" i="15" s="1"/>
  <c r="L24" i="15"/>
  <c r="K24" i="15"/>
  <c r="J24" i="15"/>
  <c r="I24" i="15"/>
  <c r="M24" i="15" s="1"/>
  <c r="L23" i="15"/>
  <c r="K23" i="15"/>
  <c r="J23" i="15"/>
  <c r="I23" i="15"/>
  <c r="M23" i="15" s="1"/>
  <c r="L22" i="15"/>
  <c r="K22" i="15"/>
  <c r="J22" i="15"/>
  <c r="I22" i="15"/>
  <c r="M22" i="15" s="1"/>
  <c r="L21" i="15"/>
  <c r="K21" i="15"/>
  <c r="J21" i="15"/>
  <c r="I21" i="15"/>
  <c r="M21" i="15" s="1"/>
  <c r="L20" i="15"/>
  <c r="K20" i="15"/>
  <c r="J20" i="15"/>
  <c r="I20" i="15"/>
  <c r="M20" i="15" s="1"/>
  <c r="L19" i="15"/>
  <c r="K19" i="15"/>
  <c r="J19" i="15"/>
  <c r="I19" i="15"/>
  <c r="M19" i="15" s="1"/>
  <c r="L18" i="15"/>
  <c r="K18" i="15"/>
  <c r="J18" i="15"/>
  <c r="I18" i="15"/>
  <c r="M18" i="15" s="1"/>
  <c r="L17" i="15"/>
  <c r="K17" i="15"/>
  <c r="J17" i="15"/>
  <c r="I17" i="15"/>
  <c r="M17" i="15" s="1"/>
  <c r="L16" i="15"/>
  <c r="K16" i="15"/>
  <c r="J16" i="15"/>
  <c r="I16" i="15"/>
  <c r="M16" i="15" s="1"/>
  <c r="L15" i="15"/>
  <c r="K15" i="15"/>
  <c r="J15" i="15"/>
  <c r="I15" i="15"/>
  <c r="M15" i="15" s="1"/>
  <c r="L14" i="15"/>
  <c r="K14" i="15"/>
  <c r="J14" i="15"/>
  <c r="I14" i="15"/>
  <c r="M14" i="15" s="1"/>
  <c r="L13" i="15"/>
  <c r="K13" i="15"/>
  <c r="J13" i="15"/>
  <c r="I13" i="15"/>
  <c r="M13" i="15" s="1"/>
  <c r="L12" i="15"/>
  <c r="K12" i="15"/>
  <c r="J12" i="15"/>
  <c r="I12" i="15"/>
  <c r="M12" i="15" s="1"/>
  <c r="L11" i="15"/>
  <c r="K11" i="15"/>
  <c r="J11" i="15"/>
  <c r="I11" i="15"/>
  <c r="M11" i="15" s="1"/>
  <c r="L10" i="15"/>
  <c r="K10" i="15"/>
  <c r="J10" i="15"/>
  <c r="I10" i="15"/>
  <c r="M10" i="15" s="1"/>
  <c r="L9" i="15"/>
  <c r="K9" i="15"/>
  <c r="J9" i="15"/>
  <c r="I9" i="15"/>
  <c r="M9" i="15" s="1"/>
  <c r="L8" i="15"/>
  <c r="K8" i="15"/>
  <c r="J8" i="15"/>
  <c r="I8" i="15"/>
  <c r="M8" i="15" s="1"/>
  <c r="L7" i="15"/>
  <c r="K7" i="15"/>
  <c r="J7" i="15"/>
  <c r="I7" i="15"/>
  <c r="M7" i="15" s="1"/>
  <c r="L6" i="15"/>
  <c r="K6" i="15"/>
  <c r="J6" i="15"/>
  <c r="I6" i="15"/>
  <c r="M6" i="15" s="1"/>
  <c r="L5" i="15"/>
  <c r="K5" i="15"/>
  <c r="J5" i="15"/>
  <c r="I5" i="15"/>
  <c r="M5" i="15" s="1"/>
  <c r="L4" i="15"/>
  <c r="K4" i="15"/>
  <c r="J4" i="15"/>
  <c r="I4" i="15"/>
  <c r="M4" i="15" s="1"/>
  <c r="F2" i="15"/>
  <c r="D2" i="15"/>
  <c r="L87" i="14"/>
  <c r="K87" i="14"/>
  <c r="J87" i="14"/>
  <c r="I87" i="14"/>
  <c r="M87" i="14" s="1"/>
  <c r="L86" i="14"/>
  <c r="K86" i="14"/>
  <c r="J86" i="14"/>
  <c r="I86" i="14"/>
  <c r="M86" i="14" s="1"/>
  <c r="L85" i="14"/>
  <c r="K85" i="14"/>
  <c r="J85" i="14"/>
  <c r="I85" i="14"/>
  <c r="M85" i="14" s="1"/>
  <c r="L84" i="14"/>
  <c r="K84" i="14"/>
  <c r="N84" i="14" s="1"/>
  <c r="J84" i="14"/>
  <c r="I84" i="14"/>
  <c r="M84" i="14" s="1"/>
  <c r="L83" i="14"/>
  <c r="K83" i="14"/>
  <c r="N83" i="14" s="1"/>
  <c r="J83" i="14"/>
  <c r="I83" i="14"/>
  <c r="M83" i="14" s="1"/>
  <c r="L82" i="14"/>
  <c r="K82" i="14"/>
  <c r="J82" i="14"/>
  <c r="I82" i="14"/>
  <c r="M82" i="14" s="1"/>
  <c r="L81" i="14"/>
  <c r="K81" i="14"/>
  <c r="J81" i="14"/>
  <c r="I81" i="14"/>
  <c r="M81" i="14" s="1"/>
  <c r="L80" i="14"/>
  <c r="K80" i="14"/>
  <c r="J80" i="14"/>
  <c r="I80" i="14"/>
  <c r="M80" i="14" s="1"/>
  <c r="L79" i="14"/>
  <c r="K79" i="14"/>
  <c r="J79" i="14"/>
  <c r="I79" i="14"/>
  <c r="M79" i="14" s="1"/>
  <c r="L78" i="14"/>
  <c r="K78" i="14"/>
  <c r="J78" i="14"/>
  <c r="I78" i="14"/>
  <c r="M78" i="14" s="1"/>
  <c r="L77" i="14"/>
  <c r="K77" i="14"/>
  <c r="J77" i="14"/>
  <c r="I77" i="14"/>
  <c r="M77" i="14" s="1"/>
  <c r="L76" i="14"/>
  <c r="K76" i="14"/>
  <c r="J76" i="14"/>
  <c r="I76" i="14"/>
  <c r="M76" i="14" s="1"/>
  <c r="L75" i="14"/>
  <c r="K75" i="14"/>
  <c r="J75" i="14"/>
  <c r="I75" i="14"/>
  <c r="M75" i="14" s="1"/>
  <c r="L74" i="14"/>
  <c r="K74" i="14"/>
  <c r="J74" i="14"/>
  <c r="I74" i="14"/>
  <c r="M74" i="14" s="1"/>
  <c r="L73" i="14"/>
  <c r="K73" i="14"/>
  <c r="J73" i="14"/>
  <c r="I73" i="14"/>
  <c r="M73" i="14" s="1"/>
  <c r="L72" i="14"/>
  <c r="K72" i="14"/>
  <c r="J72" i="14"/>
  <c r="I72" i="14"/>
  <c r="M72" i="14" s="1"/>
  <c r="L71" i="14"/>
  <c r="K71" i="14"/>
  <c r="J71" i="14"/>
  <c r="I71" i="14"/>
  <c r="M71" i="14" s="1"/>
  <c r="L70" i="14"/>
  <c r="K70" i="14"/>
  <c r="J70" i="14"/>
  <c r="I70" i="14"/>
  <c r="M70" i="14" s="1"/>
  <c r="L69" i="14"/>
  <c r="K69" i="14"/>
  <c r="J69" i="14"/>
  <c r="I69" i="14"/>
  <c r="M69" i="14" s="1"/>
  <c r="L68" i="14"/>
  <c r="K68" i="14"/>
  <c r="J68" i="14"/>
  <c r="I68" i="14"/>
  <c r="M68" i="14" s="1"/>
  <c r="L67" i="14"/>
  <c r="K67" i="14"/>
  <c r="J67" i="14"/>
  <c r="I67" i="14"/>
  <c r="M67" i="14" s="1"/>
  <c r="L66" i="14"/>
  <c r="K66" i="14"/>
  <c r="J66" i="14"/>
  <c r="I66" i="14"/>
  <c r="M66" i="14" s="1"/>
  <c r="L65" i="14"/>
  <c r="K65" i="14"/>
  <c r="J65" i="14"/>
  <c r="I65" i="14"/>
  <c r="M65" i="14" s="1"/>
  <c r="L64" i="14"/>
  <c r="K64" i="14"/>
  <c r="J64" i="14"/>
  <c r="I64" i="14"/>
  <c r="M64" i="14" s="1"/>
  <c r="L63" i="14"/>
  <c r="K63" i="14"/>
  <c r="J63" i="14"/>
  <c r="I63" i="14"/>
  <c r="M63" i="14" s="1"/>
  <c r="L62" i="14"/>
  <c r="K62" i="14"/>
  <c r="J62" i="14"/>
  <c r="I62" i="14"/>
  <c r="M62" i="14" s="1"/>
  <c r="L61" i="14"/>
  <c r="K61" i="14"/>
  <c r="J61" i="14"/>
  <c r="I61" i="14"/>
  <c r="M61" i="14" s="1"/>
  <c r="L60" i="14"/>
  <c r="K60" i="14"/>
  <c r="J60" i="14"/>
  <c r="I60" i="14"/>
  <c r="M60" i="14" s="1"/>
  <c r="L59" i="14"/>
  <c r="K59" i="14"/>
  <c r="J59" i="14"/>
  <c r="I59" i="14"/>
  <c r="M59" i="14" s="1"/>
  <c r="L58" i="14"/>
  <c r="K58" i="14"/>
  <c r="J58" i="14"/>
  <c r="I58" i="14"/>
  <c r="M58" i="14" s="1"/>
  <c r="L57" i="14"/>
  <c r="K57" i="14"/>
  <c r="J57" i="14"/>
  <c r="I57" i="14"/>
  <c r="M57" i="14" s="1"/>
  <c r="L56" i="14"/>
  <c r="K56" i="14"/>
  <c r="J56" i="14"/>
  <c r="I56" i="14"/>
  <c r="M56" i="14" s="1"/>
  <c r="L55" i="14"/>
  <c r="K55" i="14"/>
  <c r="J55" i="14"/>
  <c r="I55" i="14"/>
  <c r="M55" i="14" s="1"/>
  <c r="L54" i="14"/>
  <c r="K54" i="14"/>
  <c r="J54" i="14"/>
  <c r="I54" i="14"/>
  <c r="M54" i="14" s="1"/>
  <c r="L53" i="14"/>
  <c r="K53" i="14"/>
  <c r="J53" i="14"/>
  <c r="I53" i="14"/>
  <c r="M53" i="14" s="1"/>
  <c r="L52" i="14"/>
  <c r="K52" i="14"/>
  <c r="J52" i="14"/>
  <c r="I52" i="14"/>
  <c r="M52" i="14" s="1"/>
  <c r="L51" i="14"/>
  <c r="K51" i="14"/>
  <c r="J51" i="14"/>
  <c r="I51" i="14"/>
  <c r="M51" i="14" s="1"/>
  <c r="L50" i="14"/>
  <c r="K50" i="14"/>
  <c r="J50" i="14"/>
  <c r="I50" i="14"/>
  <c r="M50" i="14" s="1"/>
  <c r="L49" i="14"/>
  <c r="K49" i="14"/>
  <c r="J49" i="14"/>
  <c r="I49" i="14"/>
  <c r="M49" i="14" s="1"/>
  <c r="L48" i="14"/>
  <c r="K48" i="14"/>
  <c r="J48" i="14"/>
  <c r="I48" i="14"/>
  <c r="M48" i="14" s="1"/>
  <c r="L47" i="14"/>
  <c r="K47" i="14"/>
  <c r="J47" i="14"/>
  <c r="I47" i="14"/>
  <c r="M47" i="14" s="1"/>
  <c r="L46" i="14"/>
  <c r="K46" i="14"/>
  <c r="J46" i="14"/>
  <c r="I46" i="14"/>
  <c r="M46" i="14" s="1"/>
  <c r="L45" i="14"/>
  <c r="K45" i="14"/>
  <c r="J45" i="14"/>
  <c r="I45" i="14"/>
  <c r="M45" i="14" s="1"/>
  <c r="L44" i="14"/>
  <c r="O44" i="14" s="1"/>
  <c r="K44" i="14"/>
  <c r="J44" i="14"/>
  <c r="I44" i="14"/>
  <c r="M44" i="14" s="1"/>
  <c r="L43" i="14"/>
  <c r="K43" i="14"/>
  <c r="J43" i="14"/>
  <c r="I43" i="14"/>
  <c r="M43" i="14" s="1"/>
  <c r="L42" i="14"/>
  <c r="K42" i="14"/>
  <c r="J42" i="14"/>
  <c r="I42" i="14"/>
  <c r="M42" i="14" s="1"/>
  <c r="L41" i="14"/>
  <c r="K41" i="14"/>
  <c r="J41" i="14"/>
  <c r="I41" i="14"/>
  <c r="M41" i="14" s="1"/>
  <c r="L40" i="14"/>
  <c r="K40" i="14"/>
  <c r="J40" i="14"/>
  <c r="I40" i="14"/>
  <c r="M40" i="14" s="1"/>
  <c r="L39" i="14"/>
  <c r="K39" i="14"/>
  <c r="J39" i="14"/>
  <c r="I39" i="14"/>
  <c r="M39" i="14" s="1"/>
  <c r="L38" i="14"/>
  <c r="K38" i="14"/>
  <c r="J38" i="14"/>
  <c r="I38" i="14"/>
  <c r="M38" i="14" s="1"/>
  <c r="L37" i="14"/>
  <c r="K37" i="14"/>
  <c r="J37" i="14"/>
  <c r="I37" i="14"/>
  <c r="M37" i="14" s="1"/>
  <c r="L36" i="14"/>
  <c r="K36" i="14"/>
  <c r="J36" i="14"/>
  <c r="I36" i="14"/>
  <c r="M36" i="14" s="1"/>
  <c r="L35" i="14"/>
  <c r="K35" i="14"/>
  <c r="J35" i="14"/>
  <c r="I35" i="14"/>
  <c r="M35" i="14" s="1"/>
  <c r="L34" i="14"/>
  <c r="K34" i="14"/>
  <c r="J34" i="14"/>
  <c r="I34" i="14"/>
  <c r="M34" i="14" s="1"/>
  <c r="L33" i="14"/>
  <c r="K33" i="14"/>
  <c r="J33" i="14"/>
  <c r="I33" i="14"/>
  <c r="M33" i="14" s="1"/>
  <c r="L32" i="14"/>
  <c r="K32" i="14"/>
  <c r="J32" i="14"/>
  <c r="I32" i="14"/>
  <c r="M32" i="14" s="1"/>
  <c r="L31" i="14"/>
  <c r="K31" i="14"/>
  <c r="J31" i="14"/>
  <c r="I31" i="14"/>
  <c r="M31" i="14" s="1"/>
  <c r="L30" i="14"/>
  <c r="K30" i="14"/>
  <c r="J30" i="14"/>
  <c r="I30" i="14"/>
  <c r="M30" i="14" s="1"/>
  <c r="L29" i="14"/>
  <c r="K29" i="14"/>
  <c r="J29" i="14"/>
  <c r="I29" i="14"/>
  <c r="M29" i="14" s="1"/>
  <c r="L28" i="14"/>
  <c r="K28" i="14"/>
  <c r="J28" i="14"/>
  <c r="I28" i="14"/>
  <c r="M28" i="14" s="1"/>
  <c r="L27" i="14"/>
  <c r="K27" i="14"/>
  <c r="J27" i="14"/>
  <c r="I27" i="14"/>
  <c r="M27" i="14" s="1"/>
  <c r="L26" i="14"/>
  <c r="K26" i="14"/>
  <c r="J26" i="14"/>
  <c r="I26" i="14"/>
  <c r="M26" i="14" s="1"/>
  <c r="L25" i="14"/>
  <c r="K25" i="14"/>
  <c r="J25" i="14"/>
  <c r="I25" i="14"/>
  <c r="M25" i="14" s="1"/>
  <c r="L24" i="14"/>
  <c r="K24" i="14"/>
  <c r="J24" i="14"/>
  <c r="I24" i="14"/>
  <c r="M24" i="14" s="1"/>
  <c r="L23" i="14"/>
  <c r="K23" i="14"/>
  <c r="J23" i="14"/>
  <c r="I23" i="14"/>
  <c r="M23" i="14" s="1"/>
  <c r="L22" i="14"/>
  <c r="K22" i="14"/>
  <c r="J22" i="14"/>
  <c r="I22" i="14"/>
  <c r="M22" i="14" s="1"/>
  <c r="L21" i="14"/>
  <c r="K21" i="14"/>
  <c r="J21" i="14"/>
  <c r="I21" i="14"/>
  <c r="M21" i="14" s="1"/>
  <c r="L20" i="14"/>
  <c r="K20" i="14"/>
  <c r="J20" i="14"/>
  <c r="I20" i="14"/>
  <c r="M20" i="14" s="1"/>
  <c r="L19" i="14"/>
  <c r="K19" i="14"/>
  <c r="J19" i="14"/>
  <c r="I19" i="14"/>
  <c r="M19" i="14" s="1"/>
  <c r="L18" i="14"/>
  <c r="K18" i="14"/>
  <c r="J18" i="14"/>
  <c r="I18" i="14"/>
  <c r="M18" i="14" s="1"/>
  <c r="L17" i="14"/>
  <c r="K17" i="14"/>
  <c r="J17" i="14"/>
  <c r="I17" i="14"/>
  <c r="M17" i="14" s="1"/>
  <c r="L16" i="14"/>
  <c r="K16" i="14"/>
  <c r="J16" i="14"/>
  <c r="I16" i="14"/>
  <c r="M16" i="14" s="1"/>
  <c r="L15" i="14"/>
  <c r="K15" i="14"/>
  <c r="J15" i="14"/>
  <c r="I15" i="14"/>
  <c r="M15" i="14" s="1"/>
  <c r="L14" i="14"/>
  <c r="K14" i="14"/>
  <c r="J14" i="14"/>
  <c r="I14" i="14"/>
  <c r="M14" i="14" s="1"/>
  <c r="L13" i="14"/>
  <c r="K13" i="14"/>
  <c r="J13" i="14"/>
  <c r="I13" i="14"/>
  <c r="M13" i="14" s="1"/>
  <c r="L12" i="14"/>
  <c r="K12" i="14"/>
  <c r="J12" i="14"/>
  <c r="I12" i="14"/>
  <c r="M12" i="14" s="1"/>
  <c r="L11" i="14"/>
  <c r="K11" i="14"/>
  <c r="J11" i="14"/>
  <c r="I11" i="14"/>
  <c r="M11" i="14" s="1"/>
  <c r="L10" i="14"/>
  <c r="K10" i="14"/>
  <c r="J10" i="14"/>
  <c r="I10" i="14"/>
  <c r="M10" i="14" s="1"/>
  <c r="L9" i="14"/>
  <c r="K9" i="14"/>
  <c r="J9" i="14"/>
  <c r="I9" i="14"/>
  <c r="M9" i="14" s="1"/>
  <c r="L8" i="14"/>
  <c r="K8" i="14"/>
  <c r="J8" i="14"/>
  <c r="I8" i="14"/>
  <c r="M8" i="14" s="1"/>
  <c r="L7" i="14"/>
  <c r="K7" i="14"/>
  <c r="J7" i="14"/>
  <c r="I7" i="14"/>
  <c r="M7" i="14" s="1"/>
  <c r="L6" i="14"/>
  <c r="K6" i="14"/>
  <c r="J6" i="14"/>
  <c r="I6" i="14"/>
  <c r="M6" i="14" s="1"/>
  <c r="L5" i="14"/>
  <c r="K5" i="14"/>
  <c r="J5" i="14"/>
  <c r="I5" i="14"/>
  <c r="M5" i="14" s="1"/>
  <c r="L4" i="14"/>
  <c r="K4" i="14"/>
  <c r="J4" i="14"/>
  <c r="I4" i="14"/>
  <c r="M4" i="14" s="1"/>
  <c r="F2" i="14"/>
  <c r="D2" i="14"/>
  <c r="L45" i="13"/>
  <c r="K45" i="13"/>
  <c r="J45" i="13"/>
  <c r="I45" i="13"/>
  <c r="M45" i="13" s="1"/>
  <c r="L44" i="13"/>
  <c r="K44" i="13"/>
  <c r="J44" i="13"/>
  <c r="I44" i="13"/>
  <c r="M44" i="13" s="1"/>
  <c r="L43" i="13"/>
  <c r="K43" i="13"/>
  <c r="J43" i="13"/>
  <c r="I43" i="13"/>
  <c r="M43" i="13" s="1"/>
  <c r="L42" i="13"/>
  <c r="K42" i="13"/>
  <c r="J42" i="13"/>
  <c r="I42" i="13"/>
  <c r="M42" i="13" s="1"/>
  <c r="L41" i="13"/>
  <c r="K41" i="13"/>
  <c r="J41" i="13"/>
  <c r="I41" i="13"/>
  <c r="M41" i="13" s="1"/>
  <c r="L40" i="13"/>
  <c r="K40" i="13"/>
  <c r="J40" i="13"/>
  <c r="I40" i="13"/>
  <c r="M40" i="13" s="1"/>
  <c r="L39" i="13"/>
  <c r="K39" i="13"/>
  <c r="J39" i="13"/>
  <c r="I39" i="13"/>
  <c r="M39" i="13" s="1"/>
  <c r="L38" i="13"/>
  <c r="K38" i="13"/>
  <c r="J38" i="13"/>
  <c r="I38" i="13"/>
  <c r="M38" i="13" s="1"/>
  <c r="L37" i="13"/>
  <c r="K37" i="13"/>
  <c r="J37" i="13"/>
  <c r="I37" i="13"/>
  <c r="M37" i="13" s="1"/>
  <c r="L36" i="13"/>
  <c r="K36" i="13"/>
  <c r="J36" i="13"/>
  <c r="I36" i="13"/>
  <c r="M36" i="13" s="1"/>
  <c r="L35" i="13"/>
  <c r="K35" i="13"/>
  <c r="J35" i="13"/>
  <c r="I35" i="13"/>
  <c r="M35" i="13" s="1"/>
  <c r="L34" i="13"/>
  <c r="K34" i="13"/>
  <c r="J34" i="13"/>
  <c r="I34" i="13"/>
  <c r="M34" i="13" s="1"/>
  <c r="L33" i="13"/>
  <c r="K33" i="13"/>
  <c r="J33" i="13"/>
  <c r="I33" i="13"/>
  <c r="M33" i="13" s="1"/>
  <c r="L32" i="13"/>
  <c r="K32" i="13"/>
  <c r="J32" i="13"/>
  <c r="I32" i="13"/>
  <c r="M32" i="13" s="1"/>
  <c r="L31" i="13"/>
  <c r="K31" i="13"/>
  <c r="J31" i="13"/>
  <c r="I31" i="13"/>
  <c r="M31" i="13" s="1"/>
  <c r="L30" i="13"/>
  <c r="K30" i="13"/>
  <c r="J30" i="13"/>
  <c r="I30" i="13"/>
  <c r="M30" i="13" s="1"/>
  <c r="L29" i="13"/>
  <c r="K29" i="13"/>
  <c r="J29" i="13"/>
  <c r="I29" i="13"/>
  <c r="M29" i="13" s="1"/>
  <c r="L28" i="13"/>
  <c r="K28" i="13"/>
  <c r="J28" i="13"/>
  <c r="I28" i="13"/>
  <c r="M28" i="13" s="1"/>
  <c r="L27" i="13"/>
  <c r="K27" i="13"/>
  <c r="J27" i="13"/>
  <c r="I27" i="13"/>
  <c r="M27" i="13" s="1"/>
  <c r="L26" i="13"/>
  <c r="K26" i="13"/>
  <c r="J26" i="13"/>
  <c r="I26" i="13"/>
  <c r="M26" i="13" s="1"/>
  <c r="L25" i="13"/>
  <c r="K25" i="13"/>
  <c r="J25" i="13"/>
  <c r="I25" i="13"/>
  <c r="M25" i="13" s="1"/>
  <c r="L24" i="13"/>
  <c r="K24" i="13"/>
  <c r="J24" i="13"/>
  <c r="I24" i="13"/>
  <c r="M24" i="13" s="1"/>
  <c r="L23" i="13"/>
  <c r="K23" i="13"/>
  <c r="J23" i="13"/>
  <c r="I23" i="13"/>
  <c r="M23" i="13" s="1"/>
  <c r="L22" i="13"/>
  <c r="K22" i="13"/>
  <c r="J22" i="13"/>
  <c r="I22" i="13"/>
  <c r="M22" i="13" s="1"/>
  <c r="L21" i="13"/>
  <c r="K21" i="13"/>
  <c r="J21" i="13"/>
  <c r="I21" i="13"/>
  <c r="M21" i="13" s="1"/>
  <c r="L20" i="13"/>
  <c r="K20" i="13"/>
  <c r="J20" i="13"/>
  <c r="I20" i="13"/>
  <c r="M20" i="13" s="1"/>
  <c r="L19" i="13"/>
  <c r="K19" i="13"/>
  <c r="J19" i="13"/>
  <c r="I19" i="13"/>
  <c r="M19" i="13" s="1"/>
  <c r="L18" i="13"/>
  <c r="K18" i="13"/>
  <c r="J18" i="13"/>
  <c r="I18" i="13"/>
  <c r="M18" i="13" s="1"/>
  <c r="L17" i="13"/>
  <c r="K17" i="13"/>
  <c r="J17" i="13"/>
  <c r="I17" i="13"/>
  <c r="M17" i="13" s="1"/>
  <c r="L16" i="13"/>
  <c r="K16" i="13"/>
  <c r="J16" i="13"/>
  <c r="I16" i="13"/>
  <c r="M16" i="13" s="1"/>
  <c r="L15" i="13"/>
  <c r="K15" i="13"/>
  <c r="J15" i="13"/>
  <c r="I15" i="13"/>
  <c r="M15" i="13" s="1"/>
  <c r="L14" i="13"/>
  <c r="K14" i="13"/>
  <c r="J14" i="13"/>
  <c r="I14" i="13"/>
  <c r="M14" i="13" s="1"/>
  <c r="L13" i="13"/>
  <c r="K13" i="13"/>
  <c r="J13" i="13"/>
  <c r="I13" i="13"/>
  <c r="M13" i="13" s="1"/>
  <c r="L12" i="13"/>
  <c r="K12" i="13"/>
  <c r="J12" i="13"/>
  <c r="I12" i="13"/>
  <c r="M12" i="13" s="1"/>
  <c r="L11" i="13"/>
  <c r="K11" i="13"/>
  <c r="J11" i="13"/>
  <c r="I11" i="13"/>
  <c r="M11" i="13" s="1"/>
  <c r="L10" i="13"/>
  <c r="K10" i="13"/>
  <c r="J10" i="13"/>
  <c r="I10" i="13"/>
  <c r="M10" i="13" s="1"/>
  <c r="L9" i="13"/>
  <c r="K9" i="13"/>
  <c r="J9" i="13"/>
  <c r="I9" i="13"/>
  <c r="M9" i="13" s="1"/>
  <c r="L8" i="13"/>
  <c r="K8" i="13"/>
  <c r="J8" i="13"/>
  <c r="I8" i="13"/>
  <c r="M8" i="13" s="1"/>
  <c r="L7" i="13"/>
  <c r="K7" i="13"/>
  <c r="J7" i="13"/>
  <c r="I7" i="13"/>
  <c r="M7" i="13" s="1"/>
  <c r="L6" i="13"/>
  <c r="K6" i="13"/>
  <c r="J6" i="13"/>
  <c r="I6" i="13"/>
  <c r="M6" i="13" s="1"/>
  <c r="L5" i="13"/>
  <c r="K5" i="13"/>
  <c r="J5" i="13"/>
  <c r="I5" i="13"/>
  <c r="M5" i="13" s="1"/>
  <c r="L4" i="13"/>
  <c r="K4" i="13"/>
  <c r="J4" i="13"/>
  <c r="I4" i="13"/>
  <c r="M4" i="13" s="1"/>
  <c r="F2" i="13"/>
  <c r="D2" i="13"/>
  <c r="L45" i="12"/>
  <c r="K45" i="12"/>
  <c r="J45" i="12"/>
  <c r="I45" i="12"/>
  <c r="M45" i="12" s="1"/>
  <c r="L44" i="12"/>
  <c r="K44" i="12"/>
  <c r="J44" i="12"/>
  <c r="I44" i="12"/>
  <c r="M44" i="12" s="1"/>
  <c r="L43" i="12"/>
  <c r="K43" i="12"/>
  <c r="J43" i="12"/>
  <c r="I43" i="12"/>
  <c r="M43" i="12" s="1"/>
  <c r="L42" i="12"/>
  <c r="N42" i="12" s="1"/>
  <c r="K42" i="12"/>
  <c r="J42" i="12"/>
  <c r="I42" i="12"/>
  <c r="M42" i="12" s="1"/>
  <c r="L41" i="12"/>
  <c r="K41" i="12"/>
  <c r="J41" i="12"/>
  <c r="I41" i="12"/>
  <c r="M41" i="12" s="1"/>
  <c r="L40" i="12"/>
  <c r="K40" i="12"/>
  <c r="J40" i="12"/>
  <c r="I40" i="12"/>
  <c r="M40" i="12" s="1"/>
  <c r="L39" i="12"/>
  <c r="K39" i="12"/>
  <c r="J39" i="12"/>
  <c r="I39" i="12"/>
  <c r="M39" i="12" s="1"/>
  <c r="L38" i="12"/>
  <c r="K38" i="12"/>
  <c r="J38" i="12"/>
  <c r="I38" i="12"/>
  <c r="M38" i="12" s="1"/>
  <c r="L37" i="12"/>
  <c r="K37" i="12"/>
  <c r="J37" i="12"/>
  <c r="I37" i="12"/>
  <c r="M37" i="12" s="1"/>
  <c r="L36" i="12"/>
  <c r="K36" i="12"/>
  <c r="J36" i="12"/>
  <c r="I36" i="12"/>
  <c r="M36" i="12" s="1"/>
  <c r="L35" i="12"/>
  <c r="K35" i="12"/>
  <c r="J35" i="12"/>
  <c r="I35" i="12"/>
  <c r="M35" i="12" s="1"/>
  <c r="L34" i="12"/>
  <c r="K34" i="12"/>
  <c r="J34" i="12"/>
  <c r="I34" i="12"/>
  <c r="M34" i="12" s="1"/>
  <c r="L33" i="12"/>
  <c r="K33" i="12"/>
  <c r="J33" i="12"/>
  <c r="I33" i="12"/>
  <c r="M33" i="12" s="1"/>
  <c r="L32" i="12"/>
  <c r="K32" i="12"/>
  <c r="J32" i="12"/>
  <c r="I32" i="12"/>
  <c r="M32" i="12" s="1"/>
  <c r="L31" i="12"/>
  <c r="K31" i="12"/>
  <c r="J31" i="12"/>
  <c r="I31" i="12"/>
  <c r="M31" i="12" s="1"/>
  <c r="L30" i="12"/>
  <c r="K30" i="12"/>
  <c r="J30" i="12"/>
  <c r="I30" i="12"/>
  <c r="M30" i="12" s="1"/>
  <c r="L29" i="12"/>
  <c r="K29" i="12"/>
  <c r="J29" i="12"/>
  <c r="I29" i="12"/>
  <c r="M29" i="12" s="1"/>
  <c r="L28" i="12"/>
  <c r="K28" i="12"/>
  <c r="J28" i="12"/>
  <c r="I28" i="12"/>
  <c r="M28" i="12" s="1"/>
  <c r="L27" i="12"/>
  <c r="K27" i="12"/>
  <c r="J27" i="12"/>
  <c r="I27" i="12"/>
  <c r="M27" i="12" s="1"/>
  <c r="L26" i="12"/>
  <c r="K26" i="12"/>
  <c r="J26" i="12"/>
  <c r="I26" i="12"/>
  <c r="M26" i="12" s="1"/>
  <c r="L25" i="12"/>
  <c r="K25" i="12"/>
  <c r="J25" i="12"/>
  <c r="I25" i="12"/>
  <c r="M25" i="12" s="1"/>
  <c r="L24" i="12"/>
  <c r="K24" i="12"/>
  <c r="J24" i="12"/>
  <c r="I24" i="12"/>
  <c r="M24" i="12" s="1"/>
  <c r="L23" i="12"/>
  <c r="K23" i="12"/>
  <c r="J23" i="12"/>
  <c r="I23" i="12"/>
  <c r="M23" i="12" s="1"/>
  <c r="L22" i="12"/>
  <c r="K22" i="12"/>
  <c r="J22" i="12"/>
  <c r="I22" i="12"/>
  <c r="M22" i="12" s="1"/>
  <c r="L21" i="12"/>
  <c r="K21" i="12"/>
  <c r="J21" i="12"/>
  <c r="I21" i="12"/>
  <c r="M21" i="12" s="1"/>
  <c r="L20" i="12"/>
  <c r="K20" i="12"/>
  <c r="J20" i="12"/>
  <c r="I20" i="12"/>
  <c r="M20" i="12" s="1"/>
  <c r="L19" i="12"/>
  <c r="K19" i="12"/>
  <c r="J19" i="12"/>
  <c r="I19" i="12"/>
  <c r="M19" i="12" s="1"/>
  <c r="L18" i="12"/>
  <c r="K18" i="12"/>
  <c r="J18" i="12"/>
  <c r="I18" i="12"/>
  <c r="M18" i="12" s="1"/>
  <c r="L17" i="12"/>
  <c r="K17" i="12"/>
  <c r="J17" i="12"/>
  <c r="I17" i="12"/>
  <c r="M17" i="12" s="1"/>
  <c r="L16" i="12"/>
  <c r="K16" i="12"/>
  <c r="J16" i="12"/>
  <c r="I16" i="12"/>
  <c r="M16" i="12" s="1"/>
  <c r="L15" i="12"/>
  <c r="K15" i="12"/>
  <c r="J15" i="12"/>
  <c r="I15" i="12"/>
  <c r="M15" i="12" s="1"/>
  <c r="L14" i="12"/>
  <c r="K14" i="12"/>
  <c r="J14" i="12"/>
  <c r="I14" i="12"/>
  <c r="M14" i="12" s="1"/>
  <c r="L13" i="12"/>
  <c r="K13" i="12"/>
  <c r="J13" i="12"/>
  <c r="I13" i="12"/>
  <c r="M13" i="12" s="1"/>
  <c r="L12" i="12"/>
  <c r="K12" i="12"/>
  <c r="J12" i="12"/>
  <c r="I12" i="12"/>
  <c r="M12" i="12" s="1"/>
  <c r="L11" i="12"/>
  <c r="K11" i="12"/>
  <c r="J11" i="12"/>
  <c r="I11" i="12"/>
  <c r="M11" i="12" s="1"/>
  <c r="L10" i="12"/>
  <c r="K10" i="12"/>
  <c r="J10" i="12"/>
  <c r="I10" i="12"/>
  <c r="M10" i="12" s="1"/>
  <c r="L9" i="12"/>
  <c r="K9" i="12"/>
  <c r="J9" i="12"/>
  <c r="I9" i="12"/>
  <c r="M9" i="12" s="1"/>
  <c r="L8" i="12"/>
  <c r="K8" i="12"/>
  <c r="J8" i="12"/>
  <c r="I8" i="12"/>
  <c r="M8" i="12" s="1"/>
  <c r="L7" i="12"/>
  <c r="K7" i="12"/>
  <c r="J7" i="12"/>
  <c r="I7" i="12"/>
  <c r="M7" i="12" s="1"/>
  <c r="L6" i="12"/>
  <c r="K6" i="12"/>
  <c r="J6" i="12"/>
  <c r="I6" i="12"/>
  <c r="M6" i="12" s="1"/>
  <c r="L5" i="12"/>
  <c r="K5" i="12"/>
  <c r="J5" i="12"/>
  <c r="I5" i="12"/>
  <c r="M5" i="12" s="1"/>
  <c r="L4" i="12"/>
  <c r="K4" i="12"/>
  <c r="J4" i="12"/>
  <c r="I4" i="12"/>
  <c r="M4" i="12" s="1"/>
  <c r="F2" i="12"/>
  <c r="D2" i="12"/>
  <c r="L87" i="11"/>
  <c r="K87" i="11"/>
  <c r="J87" i="11"/>
  <c r="I87" i="11"/>
  <c r="M87" i="11" s="1"/>
  <c r="L86" i="11"/>
  <c r="K86" i="11"/>
  <c r="J86" i="11"/>
  <c r="I86" i="11"/>
  <c r="M86" i="11" s="1"/>
  <c r="L85" i="11"/>
  <c r="K85" i="11"/>
  <c r="J85" i="11"/>
  <c r="I85" i="11"/>
  <c r="M85" i="11" s="1"/>
  <c r="L84" i="11"/>
  <c r="K84" i="11"/>
  <c r="J84" i="11"/>
  <c r="I84" i="11"/>
  <c r="M84" i="11" s="1"/>
  <c r="L83" i="11"/>
  <c r="K83" i="11"/>
  <c r="J83" i="11"/>
  <c r="I83" i="11"/>
  <c r="M83" i="11" s="1"/>
  <c r="L82" i="11"/>
  <c r="K82" i="11"/>
  <c r="J82" i="11"/>
  <c r="I82" i="11"/>
  <c r="M82" i="11" s="1"/>
  <c r="L81" i="11"/>
  <c r="K81" i="11"/>
  <c r="J81" i="11"/>
  <c r="I81" i="11"/>
  <c r="M81" i="11" s="1"/>
  <c r="L80" i="11"/>
  <c r="K80" i="11"/>
  <c r="J80" i="11"/>
  <c r="I80" i="11"/>
  <c r="M80" i="11" s="1"/>
  <c r="L79" i="11"/>
  <c r="K79" i="11"/>
  <c r="J79" i="11"/>
  <c r="I79" i="11"/>
  <c r="M79" i="11" s="1"/>
  <c r="L78" i="11"/>
  <c r="K78" i="11"/>
  <c r="O78" i="11" s="1"/>
  <c r="J78" i="11"/>
  <c r="I78" i="11"/>
  <c r="M78" i="11" s="1"/>
  <c r="L77" i="11"/>
  <c r="K77" i="11"/>
  <c r="J77" i="11"/>
  <c r="I77" i="11"/>
  <c r="M77" i="11" s="1"/>
  <c r="L76" i="11"/>
  <c r="K76" i="11"/>
  <c r="J76" i="11"/>
  <c r="I76" i="11"/>
  <c r="M76" i="11" s="1"/>
  <c r="L75" i="11"/>
  <c r="K75" i="11"/>
  <c r="J75" i="11"/>
  <c r="I75" i="11"/>
  <c r="M75" i="11" s="1"/>
  <c r="L74" i="11"/>
  <c r="K74" i="11"/>
  <c r="J74" i="11"/>
  <c r="I74" i="11"/>
  <c r="M74" i="11" s="1"/>
  <c r="L73" i="11"/>
  <c r="K73" i="11"/>
  <c r="J73" i="11"/>
  <c r="I73" i="11"/>
  <c r="M73" i="11" s="1"/>
  <c r="L72" i="11"/>
  <c r="K72" i="11"/>
  <c r="J72" i="11"/>
  <c r="I72" i="11"/>
  <c r="M72" i="11" s="1"/>
  <c r="L71" i="11"/>
  <c r="K71" i="11"/>
  <c r="J71" i="11"/>
  <c r="I71" i="11"/>
  <c r="M71" i="11" s="1"/>
  <c r="L70" i="11"/>
  <c r="K70" i="11"/>
  <c r="J70" i="11"/>
  <c r="I70" i="11"/>
  <c r="M70" i="11" s="1"/>
  <c r="L69" i="11"/>
  <c r="K69" i="11"/>
  <c r="O69" i="11" s="1"/>
  <c r="J69" i="11"/>
  <c r="I69" i="11"/>
  <c r="M69" i="11" s="1"/>
  <c r="L68" i="11"/>
  <c r="K68" i="11"/>
  <c r="J68" i="11"/>
  <c r="I68" i="11"/>
  <c r="M68" i="11" s="1"/>
  <c r="L67" i="11"/>
  <c r="K67" i="11"/>
  <c r="O67" i="11" s="1"/>
  <c r="J67" i="11"/>
  <c r="I67" i="11"/>
  <c r="M67" i="11" s="1"/>
  <c r="L66" i="11"/>
  <c r="K66" i="11"/>
  <c r="J66" i="11"/>
  <c r="I66" i="11"/>
  <c r="M66" i="11" s="1"/>
  <c r="L65" i="11"/>
  <c r="K65" i="11"/>
  <c r="O65" i="11" s="1"/>
  <c r="J65" i="11"/>
  <c r="I65" i="11"/>
  <c r="M65" i="11" s="1"/>
  <c r="L64" i="11"/>
  <c r="K64" i="11"/>
  <c r="J64" i="11"/>
  <c r="I64" i="11"/>
  <c r="M64" i="11" s="1"/>
  <c r="L63" i="11"/>
  <c r="K63" i="11"/>
  <c r="O63" i="11" s="1"/>
  <c r="J63" i="11"/>
  <c r="I63" i="11"/>
  <c r="M63" i="11" s="1"/>
  <c r="L62" i="11"/>
  <c r="K62" i="11"/>
  <c r="J62" i="11"/>
  <c r="I62" i="11"/>
  <c r="M62" i="11" s="1"/>
  <c r="L61" i="11"/>
  <c r="K61" i="11"/>
  <c r="J61" i="11"/>
  <c r="I61" i="11"/>
  <c r="M61" i="11" s="1"/>
  <c r="L60" i="11"/>
  <c r="K60" i="11"/>
  <c r="J60" i="11"/>
  <c r="I60" i="11"/>
  <c r="M60" i="11" s="1"/>
  <c r="L59" i="11"/>
  <c r="K59" i="11"/>
  <c r="J59" i="11"/>
  <c r="I59" i="11"/>
  <c r="M59" i="11" s="1"/>
  <c r="L58" i="11"/>
  <c r="K58" i="11"/>
  <c r="J58" i="11"/>
  <c r="I58" i="11"/>
  <c r="M58" i="11" s="1"/>
  <c r="L57" i="11"/>
  <c r="K57" i="11"/>
  <c r="J57" i="11"/>
  <c r="I57" i="11"/>
  <c r="M57" i="11" s="1"/>
  <c r="L56" i="11"/>
  <c r="K56" i="11"/>
  <c r="J56" i="11"/>
  <c r="I56" i="11"/>
  <c r="M56" i="11" s="1"/>
  <c r="L55" i="11"/>
  <c r="K55" i="11"/>
  <c r="J55" i="11"/>
  <c r="I55" i="11"/>
  <c r="M55" i="11" s="1"/>
  <c r="L54" i="11"/>
  <c r="K54" i="11"/>
  <c r="J54" i="11"/>
  <c r="I54" i="11"/>
  <c r="M54" i="11" s="1"/>
  <c r="L53" i="11"/>
  <c r="K53" i="11"/>
  <c r="J53" i="11"/>
  <c r="I53" i="11"/>
  <c r="M53" i="11" s="1"/>
  <c r="L52" i="11"/>
  <c r="K52" i="11"/>
  <c r="J52" i="11"/>
  <c r="I52" i="11"/>
  <c r="M52" i="11" s="1"/>
  <c r="L51" i="11"/>
  <c r="K51" i="11"/>
  <c r="J51" i="11"/>
  <c r="I51" i="11"/>
  <c r="M51" i="11" s="1"/>
  <c r="L50" i="11"/>
  <c r="K50" i="11"/>
  <c r="J50" i="11"/>
  <c r="I50" i="11"/>
  <c r="M50" i="11" s="1"/>
  <c r="L49" i="11"/>
  <c r="K49" i="11"/>
  <c r="J49" i="11"/>
  <c r="I49" i="11"/>
  <c r="M49" i="11" s="1"/>
  <c r="L48" i="11"/>
  <c r="K48" i="11"/>
  <c r="J48" i="11"/>
  <c r="I48" i="11"/>
  <c r="M48" i="11" s="1"/>
  <c r="L47" i="11"/>
  <c r="K47" i="11"/>
  <c r="J47" i="11"/>
  <c r="I47" i="11"/>
  <c r="M47" i="11" s="1"/>
  <c r="L46" i="11"/>
  <c r="K46" i="11"/>
  <c r="N46" i="11" s="1"/>
  <c r="J46" i="11"/>
  <c r="I46" i="11"/>
  <c r="M46" i="11" s="1"/>
  <c r="L45" i="11"/>
  <c r="K45" i="11"/>
  <c r="J45" i="11"/>
  <c r="I45" i="11"/>
  <c r="M45" i="11" s="1"/>
  <c r="L44" i="11"/>
  <c r="K44" i="11"/>
  <c r="O44" i="11" s="1"/>
  <c r="J44" i="11"/>
  <c r="I44" i="11"/>
  <c r="M44" i="11" s="1"/>
  <c r="L43" i="11"/>
  <c r="K43" i="11"/>
  <c r="N43" i="11" s="1"/>
  <c r="J43" i="11"/>
  <c r="I43" i="11"/>
  <c r="M43" i="11" s="1"/>
  <c r="L42" i="11"/>
  <c r="K42" i="11"/>
  <c r="O42" i="11" s="1"/>
  <c r="J42" i="11"/>
  <c r="I42" i="11"/>
  <c r="M42" i="11" s="1"/>
  <c r="L41" i="11"/>
  <c r="K41" i="11"/>
  <c r="J41" i="11"/>
  <c r="I41" i="11"/>
  <c r="M41" i="11" s="1"/>
  <c r="L40" i="11"/>
  <c r="K40" i="11"/>
  <c r="J40" i="11"/>
  <c r="I40" i="11"/>
  <c r="M40" i="11" s="1"/>
  <c r="L39" i="11"/>
  <c r="K39" i="11"/>
  <c r="J39" i="11"/>
  <c r="I39" i="11"/>
  <c r="M39" i="11" s="1"/>
  <c r="L38" i="11"/>
  <c r="K38" i="11"/>
  <c r="J38" i="11"/>
  <c r="I38" i="11"/>
  <c r="M38" i="11" s="1"/>
  <c r="L37" i="11"/>
  <c r="K37" i="11"/>
  <c r="N37" i="11" s="1"/>
  <c r="J37" i="11"/>
  <c r="I37" i="11"/>
  <c r="M37" i="11" s="1"/>
  <c r="L36" i="11"/>
  <c r="K36" i="11"/>
  <c r="J36" i="11"/>
  <c r="I36" i="11"/>
  <c r="M36" i="11" s="1"/>
  <c r="L35" i="11"/>
  <c r="K35" i="11"/>
  <c r="N35" i="11" s="1"/>
  <c r="J35" i="11"/>
  <c r="I35" i="11"/>
  <c r="M35" i="11" s="1"/>
  <c r="L34" i="11"/>
  <c r="K34" i="11"/>
  <c r="N34" i="11" s="1"/>
  <c r="J34" i="11"/>
  <c r="I34" i="11"/>
  <c r="M34" i="11" s="1"/>
  <c r="L33" i="11"/>
  <c r="K33" i="11"/>
  <c r="O33" i="11" s="1"/>
  <c r="J33" i="11"/>
  <c r="I33" i="11"/>
  <c r="M33" i="11" s="1"/>
  <c r="L32" i="11"/>
  <c r="K32" i="11"/>
  <c r="O32" i="11" s="1"/>
  <c r="J32" i="11"/>
  <c r="I32" i="11"/>
  <c r="M32" i="11" s="1"/>
  <c r="L31" i="11"/>
  <c r="K31" i="11"/>
  <c r="O31" i="11" s="1"/>
  <c r="J31" i="11"/>
  <c r="I31" i="11"/>
  <c r="M31" i="11" s="1"/>
  <c r="L30" i="11"/>
  <c r="K30" i="11"/>
  <c r="N30" i="11" s="1"/>
  <c r="J30" i="11"/>
  <c r="I30" i="11"/>
  <c r="M30" i="11" s="1"/>
  <c r="L29" i="11"/>
  <c r="K29" i="11"/>
  <c r="J29" i="11"/>
  <c r="I29" i="11"/>
  <c r="M29" i="11" s="1"/>
  <c r="L28" i="11"/>
  <c r="K28" i="11"/>
  <c r="O28" i="11" s="1"/>
  <c r="J28" i="11"/>
  <c r="I28" i="11"/>
  <c r="M28" i="11" s="1"/>
  <c r="L27" i="11"/>
  <c r="K27" i="11"/>
  <c r="O27" i="11" s="1"/>
  <c r="J27" i="11"/>
  <c r="I27" i="11"/>
  <c r="M27" i="11" s="1"/>
  <c r="L26" i="11"/>
  <c r="K26" i="11"/>
  <c r="J26" i="11"/>
  <c r="I26" i="11"/>
  <c r="M26" i="11" s="1"/>
  <c r="L25" i="11"/>
  <c r="K25" i="11"/>
  <c r="J25" i="11"/>
  <c r="I25" i="11"/>
  <c r="M25" i="11" s="1"/>
  <c r="L24" i="11"/>
  <c r="K24" i="11"/>
  <c r="J24" i="11"/>
  <c r="I24" i="11"/>
  <c r="M24" i="11" s="1"/>
  <c r="L23" i="11"/>
  <c r="K23" i="11"/>
  <c r="J23" i="11"/>
  <c r="I23" i="11"/>
  <c r="M23" i="11" s="1"/>
  <c r="L22" i="11"/>
  <c r="K22" i="11"/>
  <c r="J22" i="11"/>
  <c r="I22" i="11"/>
  <c r="M22" i="11" s="1"/>
  <c r="L21" i="11"/>
  <c r="K21" i="11"/>
  <c r="N21" i="11" s="1"/>
  <c r="J21" i="11"/>
  <c r="I21" i="11"/>
  <c r="M21" i="11" s="1"/>
  <c r="L20" i="11"/>
  <c r="K20" i="11"/>
  <c r="J20" i="11"/>
  <c r="I20" i="11"/>
  <c r="M20" i="11" s="1"/>
  <c r="L19" i="11"/>
  <c r="K19" i="11"/>
  <c r="N19" i="11" s="1"/>
  <c r="J19" i="11"/>
  <c r="I19" i="11"/>
  <c r="M19" i="11" s="1"/>
  <c r="L18" i="11"/>
  <c r="K18" i="11"/>
  <c r="J18" i="11"/>
  <c r="I18" i="11"/>
  <c r="M18" i="11" s="1"/>
  <c r="L17" i="11"/>
  <c r="K17" i="11"/>
  <c r="O17" i="11" s="1"/>
  <c r="J17" i="11"/>
  <c r="I17" i="11"/>
  <c r="M17" i="11" s="1"/>
  <c r="L16" i="11"/>
  <c r="K16" i="11"/>
  <c r="J16" i="11"/>
  <c r="I16" i="11"/>
  <c r="M16" i="11" s="1"/>
  <c r="L15" i="11"/>
  <c r="K15" i="11"/>
  <c r="O15" i="11" s="1"/>
  <c r="J15" i="11"/>
  <c r="I15" i="11"/>
  <c r="M15" i="11" s="1"/>
  <c r="L14" i="11"/>
  <c r="K14" i="11"/>
  <c r="N14" i="11" s="1"/>
  <c r="J14" i="11"/>
  <c r="I14" i="11"/>
  <c r="M14" i="11" s="1"/>
  <c r="L13" i="11"/>
  <c r="K13" i="11"/>
  <c r="J13" i="11"/>
  <c r="I13" i="11"/>
  <c r="M13" i="11" s="1"/>
  <c r="L12" i="11"/>
  <c r="K12" i="11"/>
  <c r="O12" i="11" s="1"/>
  <c r="J12" i="11"/>
  <c r="I12" i="11"/>
  <c r="M12" i="11" s="1"/>
  <c r="L11" i="11"/>
  <c r="K11" i="11"/>
  <c r="J11" i="11"/>
  <c r="I11" i="11"/>
  <c r="M11" i="11" s="1"/>
  <c r="L10" i="11"/>
  <c r="K10" i="11"/>
  <c r="J10" i="11"/>
  <c r="I10" i="11"/>
  <c r="M10" i="11" s="1"/>
  <c r="L9" i="11"/>
  <c r="K9" i="11"/>
  <c r="J9" i="11"/>
  <c r="I9" i="11"/>
  <c r="M9" i="11" s="1"/>
  <c r="L8" i="11"/>
  <c r="K8" i="11"/>
  <c r="J8" i="11"/>
  <c r="I8" i="11"/>
  <c r="M8" i="11" s="1"/>
  <c r="L7" i="11"/>
  <c r="K7" i="11"/>
  <c r="J7" i="11"/>
  <c r="I7" i="11"/>
  <c r="M7" i="11" s="1"/>
  <c r="L6" i="11"/>
  <c r="K6" i="11"/>
  <c r="J6" i="11"/>
  <c r="I6" i="11"/>
  <c r="M6" i="11" s="1"/>
  <c r="L5" i="11"/>
  <c r="K5" i="11"/>
  <c r="J5" i="11"/>
  <c r="I5" i="11"/>
  <c r="M5" i="11" s="1"/>
  <c r="L4" i="11"/>
  <c r="K4" i="11"/>
  <c r="J4" i="11"/>
  <c r="I4" i="11"/>
  <c r="M4" i="11" s="1"/>
  <c r="F2" i="11"/>
  <c r="D2" i="11"/>
  <c r="L87" i="10"/>
  <c r="K87" i="10"/>
  <c r="J87" i="10"/>
  <c r="I87" i="10"/>
  <c r="M87" i="10" s="1"/>
  <c r="L86" i="10"/>
  <c r="K86" i="10"/>
  <c r="J86" i="10"/>
  <c r="I86" i="10"/>
  <c r="M86" i="10" s="1"/>
  <c r="L85" i="10"/>
  <c r="K85" i="10"/>
  <c r="J85" i="10"/>
  <c r="I85" i="10"/>
  <c r="M85" i="10" s="1"/>
  <c r="L84" i="10"/>
  <c r="K84" i="10"/>
  <c r="J84" i="10"/>
  <c r="I84" i="10"/>
  <c r="M84" i="10" s="1"/>
  <c r="L83" i="10"/>
  <c r="K83" i="10"/>
  <c r="J83" i="10"/>
  <c r="I83" i="10"/>
  <c r="M83" i="10" s="1"/>
  <c r="L82" i="10"/>
  <c r="K82" i="10"/>
  <c r="J82" i="10"/>
  <c r="I82" i="10"/>
  <c r="M82" i="10" s="1"/>
  <c r="L81" i="10"/>
  <c r="K81" i="10"/>
  <c r="J81" i="10"/>
  <c r="I81" i="10"/>
  <c r="M81" i="10" s="1"/>
  <c r="L80" i="10"/>
  <c r="K80" i="10"/>
  <c r="J80" i="10"/>
  <c r="I80" i="10"/>
  <c r="M80" i="10" s="1"/>
  <c r="L79" i="10"/>
  <c r="K79" i="10"/>
  <c r="J79" i="10"/>
  <c r="I79" i="10"/>
  <c r="M79" i="10" s="1"/>
  <c r="L78" i="10"/>
  <c r="K78" i="10"/>
  <c r="J78" i="10"/>
  <c r="I78" i="10"/>
  <c r="M78" i="10" s="1"/>
  <c r="L77" i="10"/>
  <c r="K77" i="10"/>
  <c r="J77" i="10"/>
  <c r="I77" i="10"/>
  <c r="M77" i="10" s="1"/>
  <c r="L76" i="10"/>
  <c r="K76" i="10"/>
  <c r="J76" i="10"/>
  <c r="I76" i="10"/>
  <c r="M76" i="10" s="1"/>
  <c r="L75" i="10"/>
  <c r="K75" i="10"/>
  <c r="J75" i="10"/>
  <c r="I75" i="10"/>
  <c r="M75" i="10" s="1"/>
  <c r="L74" i="10"/>
  <c r="K74" i="10"/>
  <c r="J74" i="10"/>
  <c r="I74" i="10"/>
  <c r="M74" i="10" s="1"/>
  <c r="L73" i="10"/>
  <c r="K73" i="10"/>
  <c r="J73" i="10"/>
  <c r="I73" i="10"/>
  <c r="M73" i="10" s="1"/>
  <c r="L72" i="10"/>
  <c r="K72" i="10"/>
  <c r="J72" i="10"/>
  <c r="I72" i="10"/>
  <c r="M72" i="10" s="1"/>
  <c r="L71" i="10"/>
  <c r="K71" i="10"/>
  <c r="J71" i="10"/>
  <c r="I71" i="10"/>
  <c r="M71" i="10" s="1"/>
  <c r="L70" i="10"/>
  <c r="K70" i="10"/>
  <c r="J70" i="10"/>
  <c r="I70" i="10"/>
  <c r="M70" i="10" s="1"/>
  <c r="L69" i="10"/>
  <c r="O69" i="10" s="1"/>
  <c r="K69" i="10"/>
  <c r="J69" i="10"/>
  <c r="I69" i="10"/>
  <c r="M69" i="10" s="1"/>
  <c r="L68" i="10"/>
  <c r="K68" i="10"/>
  <c r="J68" i="10"/>
  <c r="I68" i="10"/>
  <c r="M68" i="10" s="1"/>
  <c r="L67" i="10"/>
  <c r="K67" i="10"/>
  <c r="J67" i="10"/>
  <c r="I67" i="10"/>
  <c r="M67" i="10" s="1"/>
  <c r="L66" i="10"/>
  <c r="K66" i="10"/>
  <c r="J66" i="10"/>
  <c r="I66" i="10"/>
  <c r="M66" i="10" s="1"/>
  <c r="L65" i="10"/>
  <c r="K65" i="10"/>
  <c r="J65" i="10"/>
  <c r="I65" i="10"/>
  <c r="M65" i="10" s="1"/>
  <c r="L64" i="10"/>
  <c r="K64" i="10"/>
  <c r="J64" i="10"/>
  <c r="I64" i="10"/>
  <c r="M64" i="10" s="1"/>
  <c r="L63" i="10"/>
  <c r="K63" i="10"/>
  <c r="J63" i="10"/>
  <c r="I63" i="10"/>
  <c r="M63" i="10" s="1"/>
  <c r="L62" i="10"/>
  <c r="K62" i="10"/>
  <c r="J62" i="10"/>
  <c r="I62" i="10"/>
  <c r="M62" i="10" s="1"/>
  <c r="L61" i="10"/>
  <c r="K61" i="10"/>
  <c r="J61" i="10"/>
  <c r="I61" i="10"/>
  <c r="M61" i="10" s="1"/>
  <c r="L60" i="10"/>
  <c r="K60" i="10"/>
  <c r="J60" i="10"/>
  <c r="I60" i="10"/>
  <c r="M60" i="10" s="1"/>
  <c r="L59" i="10"/>
  <c r="K59" i="10"/>
  <c r="J59" i="10"/>
  <c r="I59" i="10"/>
  <c r="M59" i="10" s="1"/>
  <c r="L58" i="10"/>
  <c r="K58" i="10"/>
  <c r="J58" i="10"/>
  <c r="I58" i="10"/>
  <c r="M58" i="10" s="1"/>
  <c r="L57" i="10"/>
  <c r="K57" i="10"/>
  <c r="J57" i="10"/>
  <c r="I57" i="10"/>
  <c r="M57" i="10" s="1"/>
  <c r="L56" i="10"/>
  <c r="K56" i="10"/>
  <c r="J56" i="10"/>
  <c r="I56" i="10"/>
  <c r="M56" i="10" s="1"/>
  <c r="L55" i="10"/>
  <c r="K55" i="10"/>
  <c r="J55" i="10"/>
  <c r="I55" i="10"/>
  <c r="M55" i="10" s="1"/>
  <c r="L54" i="10"/>
  <c r="K54" i="10"/>
  <c r="J54" i="10"/>
  <c r="I54" i="10"/>
  <c r="M54" i="10" s="1"/>
  <c r="L53" i="10"/>
  <c r="K53" i="10"/>
  <c r="J53" i="10"/>
  <c r="I53" i="10"/>
  <c r="M53" i="10" s="1"/>
  <c r="L52" i="10"/>
  <c r="K52" i="10"/>
  <c r="J52" i="10"/>
  <c r="I52" i="10"/>
  <c r="M52" i="10" s="1"/>
  <c r="L51" i="10"/>
  <c r="K51" i="10"/>
  <c r="J51" i="10"/>
  <c r="I51" i="10"/>
  <c r="M51" i="10" s="1"/>
  <c r="L50" i="10"/>
  <c r="K50" i="10"/>
  <c r="J50" i="10"/>
  <c r="I50" i="10"/>
  <c r="M50" i="10" s="1"/>
  <c r="L49" i="10"/>
  <c r="K49" i="10"/>
  <c r="J49" i="10"/>
  <c r="I49" i="10"/>
  <c r="M49" i="10" s="1"/>
  <c r="L48" i="10"/>
  <c r="K48" i="10"/>
  <c r="J48" i="10"/>
  <c r="I48" i="10"/>
  <c r="M48" i="10" s="1"/>
  <c r="L47" i="10"/>
  <c r="K47" i="10"/>
  <c r="J47" i="10"/>
  <c r="I47" i="10"/>
  <c r="M47" i="10" s="1"/>
  <c r="L46" i="10"/>
  <c r="K46" i="10"/>
  <c r="J46" i="10"/>
  <c r="I46" i="10"/>
  <c r="M46" i="10" s="1"/>
  <c r="L45" i="10"/>
  <c r="K45" i="10"/>
  <c r="J45" i="10"/>
  <c r="I45" i="10"/>
  <c r="M45" i="10" s="1"/>
  <c r="L44" i="10"/>
  <c r="K44" i="10"/>
  <c r="J44" i="10"/>
  <c r="I44" i="10"/>
  <c r="M44" i="10" s="1"/>
  <c r="L43" i="10"/>
  <c r="K43" i="10"/>
  <c r="J43" i="10"/>
  <c r="I43" i="10"/>
  <c r="M43" i="10" s="1"/>
  <c r="L42" i="10"/>
  <c r="K42" i="10"/>
  <c r="J42" i="10"/>
  <c r="I42" i="10"/>
  <c r="M42" i="10" s="1"/>
  <c r="L41" i="10"/>
  <c r="K41" i="10"/>
  <c r="J41" i="10"/>
  <c r="I41" i="10"/>
  <c r="M41" i="10" s="1"/>
  <c r="L40" i="10"/>
  <c r="K40" i="10"/>
  <c r="J40" i="10"/>
  <c r="I40" i="10"/>
  <c r="M40" i="10" s="1"/>
  <c r="L39" i="10"/>
  <c r="K39" i="10"/>
  <c r="J39" i="10"/>
  <c r="I39" i="10"/>
  <c r="M39" i="10" s="1"/>
  <c r="L38" i="10"/>
  <c r="K38" i="10"/>
  <c r="J38" i="10"/>
  <c r="I38" i="10"/>
  <c r="M38" i="10" s="1"/>
  <c r="L37" i="10"/>
  <c r="K37" i="10"/>
  <c r="J37" i="10"/>
  <c r="I37" i="10"/>
  <c r="M37" i="10" s="1"/>
  <c r="L36" i="10"/>
  <c r="K36" i="10"/>
  <c r="J36" i="10"/>
  <c r="I36" i="10"/>
  <c r="M36" i="10" s="1"/>
  <c r="L35" i="10"/>
  <c r="K35" i="10"/>
  <c r="J35" i="10"/>
  <c r="I35" i="10"/>
  <c r="M35" i="10" s="1"/>
  <c r="L34" i="10"/>
  <c r="K34" i="10"/>
  <c r="J34" i="10"/>
  <c r="I34" i="10"/>
  <c r="M34" i="10" s="1"/>
  <c r="L33" i="10"/>
  <c r="K33" i="10"/>
  <c r="J33" i="10"/>
  <c r="I33" i="10"/>
  <c r="M33" i="10" s="1"/>
  <c r="L32" i="10"/>
  <c r="K32" i="10"/>
  <c r="J32" i="10"/>
  <c r="I32" i="10"/>
  <c r="M32" i="10" s="1"/>
  <c r="L31" i="10"/>
  <c r="K31" i="10"/>
  <c r="J31" i="10"/>
  <c r="I31" i="10"/>
  <c r="M31" i="10" s="1"/>
  <c r="L30" i="10"/>
  <c r="K30" i="10"/>
  <c r="J30" i="10"/>
  <c r="I30" i="10"/>
  <c r="M30" i="10" s="1"/>
  <c r="L29" i="10"/>
  <c r="K29" i="10"/>
  <c r="J29" i="10"/>
  <c r="I29" i="10"/>
  <c r="M29" i="10" s="1"/>
  <c r="L28" i="10"/>
  <c r="K28" i="10"/>
  <c r="J28" i="10"/>
  <c r="I28" i="10"/>
  <c r="M28" i="10" s="1"/>
  <c r="L27" i="10"/>
  <c r="K27" i="10"/>
  <c r="J27" i="10"/>
  <c r="I27" i="10"/>
  <c r="M27" i="10" s="1"/>
  <c r="L26" i="10"/>
  <c r="K26" i="10"/>
  <c r="J26" i="10"/>
  <c r="I26" i="10"/>
  <c r="M26" i="10" s="1"/>
  <c r="L25" i="10"/>
  <c r="K25" i="10"/>
  <c r="J25" i="10"/>
  <c r="I25" i="10"/>
  <c r="M25" i="10" s="1"/>
  <c r="L24" i="10"/>
  <c r="K24" i="10"/>
  <c r="J24" i="10"/>
  <c r="I24" i="10"/>
  <c r="M24" i="10" s="1"/>
  <c r="L23" i="10"/>
  <c r="K23" i="10"/>
  <c r="J23" i="10"/>
  <c r="I23" i="10"/>
  <c r="M23" i="10" s="1"/>
  <c r="L22" i="10"/>
  <c r="K22" i="10"/>
  <c r="J22" i="10"/>
  <c r="I22" i="10"/>
  <c r="M22" i="10" s="1"/>
  <c r="L21" i="10"/>
  <c r="K21" i="10"/>
  <c r="J21" i="10"/>
  <c r="I21" i="10"/>
  <c r="M21" i="10" s="1"/>
  <c r="L20" i="10"/>
  <c r="K20" i="10"/>
  <c r="J20" i="10"/>
  <c r="I20" i="10"/>
  <c r="M20" i="10" s="1"/>
  <c r="L19" i="10"/>
  <c r="K19" i="10"/>
  <c r="J19" i="10"/>
  <c r="I19" i="10"/>
  <c r="M19" i="10" s="1"/>
  <c r="L18" i="10"/>
  <c r="K18" i="10"/>
  <c r="J18" i="10"/>
  <c r="I18" i="10"/>
  <c r="M18" i="10" s="1"/>
  <c r="L17" i="10"/>
  <c r="K17" i="10"/>
  <c r="J17" i="10"/>
  <c r="I17" i="10"/>
  <c r="M17" i="10" s="1"/>
  <c r="L16" i="10"/>
  <c r="K16" i="10"/>
  <c r="J16" i="10"/>
  <c r="I16" i="10"/>
  <c r="M16" i="10" s="1"/>
  <c r="L15" i="10"/>
  <c r="K15" i="10"/>
  <c r="J15" i="10"/>
  <c r="I15" i="10"/>
  <c r="M15" i="10" s="1"/>
  <c r="L14" i="10"/>
  <c r="K14" i="10"/>
  <c r="J14" i="10"/>
  <c r="I14" i="10"/>
  <c r="M14" i="10" s="1"/>
  <c r="L13" i="10"/>
  <c r="K13" i="10"/>
  <c r="J13" i="10"/>
  <c r="I13" i="10"/>
  <c r="M13" i="10" s="1"/>
  <c r="L12" i="10"/>
  <c r="K12" i="10"/>
  <c r="J12" i="10"/>
  <c r="I12" i="10"/>
  <c r="M12" i="10" s="1"/>
  <c r="L11" i="10"/>
  <c r="K11" i="10"/>
  <c r="J11" i="10"/>
  <c r="I11" i="10"/>
  <c r="M11" i="10" s="1"/>
  <c r="L10" i="10"/>
  <c r="K10" i="10"/>
  <c r="J10" i="10"/>
  <c r="I10" i="10"/>
  <c r="M10" i="10" s="1"/>
  <c r="L9" i="10"/>
  <c r="K9" i="10"/>
  <c r="J9" i="10"/>
  <c r="I9" i="10"/>
  <c r="M9" i="10" s="1"/>
  <c r="L8" i="10"/>
  <c r="K8" i="10"/>
  <c r="J8" i="10"/>
  <c r="I8" i="10"/>
  <c r="M8" i="10" s="1"/>
  <c r="L7" i="10"/>
  <c r="K7" i="10"/>
  <c r="J7" i="10"/>
  <c r="I7" i="10"/>
  <c r="M7" i="10" s="1"/>
  <c r="L6" i="10"/>
  <c r="K6" i="10"/>
  <c r="J6" i="10"/>
  <c r="I6" i="10"/>
  <c r="M6" i="10" s="1"/>
  <c r="L5" i="10"/>
  <c r="K5" i="10"/>
  <c r="J5" i="10"/>
  <c r="I5" i="10"/>
  <c r="M5" i="10" s="1"/>
  <c r="L4" i="10"/>
  <c r="K4" i="10"/>
  <c r="J4" i="10"/>
  <c r="I4" i="10"/>
  <c r="M4" i="10" s="1"/>
  <c r="F2" i="10"/>
  <c r="D2" i="10"/>
  <c r="N9" i="17" l="1"/>
  <c r="O15" i="17"/>
  <c r="N31" i="17"/>
  <c r="O42" i="13"/>
  <c r="O44" i="13"/>
  <c r="O5" i="13"/>
  <c r="O9" i="13"/>
  <c r="O11" i="13"/>
  <c r="O13" i="13"/>
  <c r="O15" i="13"/>
  <c r="O19" i="13"/>
  <c r="N41" i="13"/>
  <c r="N45" i="13"/>
  <c r="N6" i="12"/>
  <c r="O33" i="12"/>
  <c r="O39" i="12"/>
  <c r="N41" i="12"/>
  <c r="O43" i="12"/>
  <c r="O45" i="12"/>
  <c r="N23" i="10"/>
  <c r="O79" i="10"/>
  <c r="N22" i="10"/>
  <c r="O6" i="10"/>
  <c r="O32" i="10"/>
  <c r="O15" i="10"/>
  <c r="N37" i="20"/>
  <c r="O4" i="20"/>
  <c r="O14" i="20"/>
  <c r="O22" i="20"/>
  <c r="O40" i="20"/>
  <c r="N5" i="20"/>
  <c r="N13" i="20"/>
  <c r="O64" i="19"/>
  <c r="N72" i="19"/>
  <c r="N17" i="19"/>
  <c r="O19" i="19"/>
  <c r="O33" i="19"/>
  <c r="N49" i="19"/>
  <c r="O58" i="19"/>
  <c r="N80" i="19"/>
  <c r="O32" i="19"/>
  <c r="O69" i="18"/>
  <c r="O77" i="18"/>
  <c r="O11" i="18"/>
  <c r="N35" i="18"/>
  <c r="O23" i="18"/>
  <c r="O12" i="18"/>
  <c r="O20" i="18"/>
  <c r="O22" i="18"/>
  <c r="O46" i="18"/>
  <c r="O50" i="18"/>
  <c r="N52" i="18"/>
  <c r="O10" i="17"/>
  <c r="O32" i="17"/>
  <c r="N15" i="17"/>
  <c r="O33" i="17"/>
  <c r="N35" i="17"/>
  <c r="O39" i="17"/>
  <c r="O41" i="17"/>
  <c r="N43" i="17"/>
  <c r="O18" i="17"/>
  <c r="O22" i="17"/>
  <c r="O24" i="17"/>
  <c r="O26" i="17"/>
  <c r="O34" i="17"/>
  <c r="O38" i="17"/>
  <c r="O40" i="17"/>
  <c r="O42" i="17"/>
  <c r="O7" i="17"/>
  <c r="O9" i="17"/>
  <c r="O17" i="17"/>
  <c r="N19" i="17"/>
  <c r="O23" i="17"/>
  <c r="O25" i="17"/>
  <c r="N27" i="17"/>
  <c r="O31" i="17"/>
  <c r="N26" i="17"/>
  <c r="N8" i="17"/>
  <c r="O11" i="17"/>
  <c r="N32" i="17"/>
  <c r="N10" i="17"/>
  <c r="N17" i="17"/>
  <c r="N25" i="17"/>
  <c r="N42" i="17"/>
  <c r="N16" i="17"/>
  <c r="O16" i="17"/>
  <c r="N33" i="17"/>
  <c r="N41" i="17"/>
  <c r="N12" i="16"/>
  <c r="N44" i="16"/>
  <c r="N23" i="16"/>
  <c r="O8" i="16"/>
  <c r="N24" i="16"/>
  <c r="O28" i="16"/>
  <c r="O38" i="16"/>
  <c r="O73" i="15"/>
  <c r="O16" i="15"/>
  <c r="N18" i="15"/>
  <c r="N8" i="15"/>
  <c r="N28" i="15"/>
  <c r="O48" i="15"/>
  <c r="O13" i="14"/>
  <c r="O46" i="14"/>
  <c r="O29" i="14"/>
  <c r="N11" i="21"/>
  <c r="N15" i="21"/>
  <c r="N25" i="21"/>
  <c r="N39" i="21"/>
  <c r="O41" i="21"/>
  <c r="N16" i="21"/>
  <c r="O24" i="21"/>
  <c r="N17" i="21"/>
  <c r="O25" i="21"/>
  <c r="O27" i="21"/>
  <c r="O35" i="21"/>
  <c r="O43" i="21"/>
  <c r="O9" i="21"/>
  <c r="O32" i="21"/>
  <c r="N18" i="21"/>
  <c r="O8" i="21"/>
  <c r="N10" i="21"/>
  <c r="N32" i="21"/>
  <c r="O34" i="21"/>
  <c r="O38" i="21"/>
  <c r="O26" i="21"/>
  <c r="O40" i="21"/>
  <c r="O16" i="21"/>
  <c r="N23" i="21"/>
  <c r="N9" i="21"/>
  <c r="O31" i="21"/>
  <c r="O33" i="21"/>
  <c r="O39" i="21"/>
  <c r="N27" i="13"/>
  <c r="N29" i="13"/>
  <c r="O21" i="13"/>
  <c r="N43" i="13"/>
  <c r="O4" i="13"/>
  <c r="O18" i="13"/>
  <c r="O20" i="13"/>
  <c r="O26" i="13"/>
  <c r="O28" i="13"/>
  <c r="O36" i="13"/>
  <c r="O38" i="13"/>
  <c r="O40" i="13"/>
  <c r="O25" i="13"/>
  <c r="N33" i="13"/>
  <c r="N35" i="13"/>
  <c r="N17" i="13"/>
  <c r="N11" i="13"/>
  <c r="N13" i="13"/>
  <c r="N19" i="13"/>
  <c r="N4" i="13"/>
  <c r="O6" i="13"/>
  <c r="O8" i="13"/>
  <c r="O27" i="13"/>
  <c r="O29" i="13"/>
  <c r="O34" i="13"/>
  <c r="O10" i="13"/>
  <c r="O12" i="13"/>
  <c r="N25" i="13"/>
  <c r="O31" i="13"/>
  <c r="O35" i="13"/>
  <c r="O37" i="13"/>
  <c r="O41" i="13"/>
  <c r="N9" i="13"/>
  <c r="N20" i="13"/>
  <c r="O22" i="13"/>
  <c r="O24" i="13"/>
  <c r="O43" i="13"/>
  <c r="O45" i="13"/>
  <c r="N14" i="16"/>
  <c r="O7" i="16"/>
  <c r="O23" i="16"/>
  <c r="N43" i="16"/>
  <c r="O11" i="16"/>
  <c r="O32" i="16"/>
  <c r="O36" i="16"/>
  <c r="O13" i="16"/>
  <c r="N4" i="16"/>
  <c r="O37" i="16"/>
  <c r="O45" i="16"/>
  <c r="O5" i="16"/>
  <c r="N16" i="16"/>
  <c r="O20" i="16"/>
  <c r="N29" i="16"/>
  <c r="O14" i="16"/>
  <c r="N22" i="16"/>
  <c r="O31" i="16"/>
  <c r="O40" i="16"/>
  <c r="O6" i="16"/>
  <c r="N8" i="16"/>
  <c r="N13" i="16"/>
  <c r="O15" i="16"/>
  <c r="O21" i="16"/>
  <c r="N37" i="16"/>
  <c r="N28" i="16"/>
  <c r="O30" i="16"/>
  <c r="O39" i="16"/>
  <c r="M47" i="16"/>
  <c r="O5" i="20"/>
  <c r="O6" i="20"/>
  <c r="O16" i="20"/>
  <c r="O12" i="20"/>
  <c r="N45" i="20"/>
  <c r="O30" i="20"/>
  <c r="O36" i="20"/>
  <c r="O11" i="20"/>
  <c r="O13" i="20"/>
  <c r="O15" i="20"/>
  <c r="N21" i="20"/>
  <c r="O7" i="20"/>
  <c r="O28" i="20"/>
  <c r="O37" i="20"/>
  <c r="O39" i="20"/>
  <c r="N6" i="20"/>
  <c r="O19" i="20"/>
  <c r="O21" i="20"/>
  <c r="O43" i="20"/>
  <c r="O45" i="20"/>
  <c r="O23" i="20"/>
  <c r="O32" i="20"/>
  <c r="O8" i="20"/>
  <c r="O27" i="20"/>
  <c r="O20" i="20"/>
  <c r="O44" i="20"/>
  <c r="N22" i="20"/>
  <c r="N29" i="20"/>
  <c r="O31" i="20"/>
  <c r="N40" i="20"/>
  <c r="O7" i="12"/>
  <c r="O23" i="12"/>
  <c r="N22" i="12"/>
  <c r="O10" i="12"/>
  <c r="N16" i="12"/>
  <c r="O26" i="12"/>
  <c r="N32" i="12"/>
  <c r="O34" i="12"/>
  <c r="O36" i="12"/>
  <c r="O5" i="12"/>
  <c r="O9" i="12"/>
  <c r="O11" i="12"/>
  <c r="O13" i="12"/>
  <c r="O15" i="12"/>
  <c r="N17" i="12"/>
  <c r="O19" i="12"/>
  <c r="O21" i="12"/>
  <c r="N25" i="12"/>
  <c r="O27" i="12"/>
  <c r="O29" i="12"/>
  <c r="O31" i="12"/>
  <c r="N33" i="12"/>
  <c r="N7" i="12"/>
  <c r="O24" i="12"/>
  <c r="O28" i="12"/>
  <c r="O30" i="12"/>
  <c r="O38" i="12"/>
  <c r="O4" i="12"/>
  <c r="O6" i="12"/>
  <c r="O17" i="12"/>
  <c r="N23" i="12"/>
  <c r="N38" i="12"/>
  <c r="O40" i="12"/>
  <c r="O44" i="12"/>
  <c r="O8" i="12"/>
  <c r="O12" i="12"/>
  <c r="O14" i="12"/>
  <c r="O35" i="12"/>
  <c r="O37" i="12"/>
  <c r="O18" i="12"/>
  <c r="O20" i="12"/>
  <c r="O22" i="12"/>
  <c r="N39" i="12"/>
  <c r="O10" i="11"/>
  <c r="O68" i="11"/>
  <c r="O75" i="11"/>
  <c r="O11" i="11"/>
  <c r="O83" i="11"/>
  <c r="O84" i="11"/>
  <c r="O86" i="11"/>
  <c r="O5" i="11"/>
  <c r="O7" i="11"/>
  <c r="O9" i="11"/>
  <c r="N11" i="11"/>
  <c r="O43" i="11"/>
  <c r="N61" i="11"/>
  <c r="N83" i="11"/>
  <c r="O48" i="11"/>
  <c r="O50" i="11"/>
  <c r="N54" i="11"/>
  <c r="O56" i="11"/>
  <c r="O58" i="11"/>
  <c r="O60" i="11"/>
  <c r="N62" i="11"/>
  <c r="N20" i="11"/>
  <c r="O38" i="11"/>
  <c r="N10" i="11"/>
  <c r="O29" i="11"/>
  <c r="N67" i="11"/>
  <c r="N18" i="11"/>
  <c r="O22" i="11"/>
  <c r="O24" i="11"/>
  <c r="N26" i="11"/>
  <c r="O35" i="11"/>
  <c r="O39" i="11"/>
  <c r="O41" i="11"/>
  <c r="N52" i="11"/>
  <c r="O66" i="11"/>
  <c r="N77" i="11"/>
  <c r="O79" i="11"/>
  <c r="O81" i="11"/>
  <c r="O4" i="11"/>
  <c r="O26" i="11"/>
  <c r="N25" i="11"/>
  <c r="N38" i="11"/>
  <c r="O62" i="11"/>
  <c r="O6" i="11"/>
  <c r="O8" i="11"/>
  <c r="N13" i="11"/>
  <c r="O36" i="11"/>
  <c r="N45" i="11"/>
  <c r="O47" i="11"/>
  <c r="O49" i="11"/>
  <c r="O51" i="11"/>
  <c r="N53" i="11"/>
  <c r="O59" i="11"/>
  <c r="O70" i="11"/>
  <c r="O72" i="11"/>
  <c r="O74" i="11"/>
  <c r="O76" i="11"/>
  <c r="N78" i="11"/>
  <c r="O85" i="11"/>
  <c r="O82" i="11"/>
  <c r="N80" i="10"/>
  <c r="O71" i="10"/>
  <c r="O73" i="10"/>
  <c r="O75" i="10"/>
  <c r="O77" i="10"/>
  <c r="O87" i="10"/>
  <c r="N6" i="10"/>
  <c r="N14" i="10"/>
  <c r="N18" i="10"/>
  <c r="O48" i="10"/>
  <c r="N52" i="10"/>
  <c r="N54" i="10"/>
  <c r="N62" i="10"/>
  <c r="O70" i="10"/>
  <c r="O72" i="10"/>
  <c r="O74" i="10"/>
  <c r="O78" i="10"/>
  <c r="N84" i="10"/>
  <c r="O14" i="10"/>
  <c r="O5" i="10"/>
  <c r="N7" i="10"/>
  <c r="O26" i="10"/>
  <c r="O30" i="10"/>
  <c r="N79" i="10"/>
  <c r="N34" i="10"/>
  <c r="N40" i="10"/>
  <c r="N56" i="10"/>
  <c r="N58" i="10"/>
  <c r="O62" i="10"/>
  <c r="N64" i="10"/>
  <c r="O23" i="10"/>
  <c r="O25" i="10"/>
  <c r="O27" i="10"/>
  <c r="O31" i="10"/>
  <c r="O37" i="10"/>
  <c r="O39" i="10"/>
  <c r="O9" i="10"/>
  <c r="O11" i="10"/>
  <c r="N16" i="10"/>
  <c r="N50" i="10"/>
  <c r="N60" i="10"/>
  <c r="O4" i="10"/>
  <c r="O7" i="10"/>
  <c r="N20" i="10"/>
  <c r="O22" i="10"/>
  <c r="N31" i="10"/>
  <c r="O54" i="10"/>
  <c r="O64" i="10"/>
  <c r="O66" i="10"/>
  <c r="N68" i="10"/>
  <c r="N70" i="10"/>
  <c r="O81" i="10"/>
  <c r="O83" i="10"/>
  <c r="O85" i="10"/>
  <c r="O33" i="10"/>
  <c r="N35" i="10"/>
  <c r="O41" i="10"/>
  <c r="O43" i="10"/>
  <c r="O47" i="10"/>
  <c r="N8" i="10"/>
  <c r="O10" i="10"/>
  <c r="N15" i="10"/>
  <c r="N30" i="10"/>
  <c r="O53" i="10"/>
  <c r="O55" i="10"/>
  <c r="O57" i="10"/>
  <c r="O59" i="10"/>
  <c r="N76" i="10"/>
  <c r="N32" i="10"/>
  <c r="O63" i="10"/>
  <c r="N78" i="10"/>
  <c r="O82" i="10"/>
  <c r="O86" i="10"/>
  <c r="N36" i="10"/>
  <c r="O38" i="10"/>
  <c r="O42" i="10"/>
  <c r="O46" i="10"/>
  <c r="N71" i="10"/>
  <c r="O10" i="19"/>
  <c r="O12" i="19"/>
  <c r="N58" i="19"/>
  <c r="O76" i="19"/>
  <c r="N24" i="19"/>
  <c r="N57" i="19"/>
  <c r="O44" i="19"/>
  <c r="O65" i="19"/>
  <c r="N81" i="19"/>
  <c r="O56" i="19"/>
  <c r="O26" i="19"/>
  <c r="O66" i="19"/>
  <c r="O68" i="19"/>
  <c r="O36" i="19"/>
  <c r="O40" i="19"/>
  <c r="O42" i="19"/>
  <c r="O74" i="19"/>
  <c r="N42" i="19"/>
  <c r="N48" i="19"/>
  <c r="N33" i="19"/>
  <c r="O35" i="19"/>
  <c r="O41" i="19"/>
  <c r="O49" i="19"/>
  <c r="N10" i="19"/>
  <c r="O28" i="19"/>
  <c r="O50" i="19"/>
  <c r="O52" i="19"/>
  <c r="O59" i="19"/>
  <c r="O16" i="19"/>
  <c r="N26" i="19"/>
  <c r="O43" i="19"/>
  <c r="O67" i="19"/>
  <c r="N71" i="19"/>
  <c r="O9" i="19"/>
  <c r="O25" i="19"/>
  <c r="O34" i="19"/>
  <c r="O73" i="19"/>
  <c r="O82" i="19"/>
  <c r="O11" i="19"/>
  <c r="N25" i="19"/>
  <c r="O27" i="19"/>
  <c r="N34" i="19"/>
  <c r="O51" i="19"/>
  <c r="O60" i="19"/>
  <c r="N73" i="19"/>
  <c r="N79" i="19"/>
  <c r="O4" i="19"/>
  <c r="O8" i="19"/>
  <c r="O17" i="19"/>
  <c r="O48" i="19"/>
  <c r="O57" i="19"/>
  <c r="N66" i="19"/>
  <c r="N87" i="19"/>
  <c r="O18" i="18"/>
  <c r="O62" i="18"/>
  <c r="N15" i="18"/>
  <c r="O17" i="18"/>
  <c r="N19" i="18"/>
  <c r="O37" i="18"/>
  <c r="N39" i="18"/>
  <c r="O43" i="18"/>
  <c r="N45" i="18"/>
  <c r="N55" i="18"/>
  <c r="O59" i="18"/>
  <c r="N85" i="18"/>
  <c r="O52" i="18"/>
  <c r="O85" i="18"/>
  <c r="N4" i="18"/>
  <c r="O6" i="18"/>
  <c r="N68" i="18"/>
  <c r="O72" i="18"/>
  <c r="O74" i="18"/>
  <c r="O78" i="18"/>
  <c r="O82" i="18"/>
  <c r="N12" i="18"/>
  <c r="O45" i="18"/>
  <c r="O36" i="18"/>
  <c r="N63" i="18"/>
  <c r="O13" i="18"/>
  <c r="O67" i="18"/>
  <c r="N31" i="18"/>
  <c r="O33" i="18"/>
  <c r="O35" i="18"/>
  <c r="O54" i="18"/>
  <c r="O58" i="18"/>
  <c r="O60" i="18"/>
  <c r="N62" i="18"/>
  <c r="O8" i="18"/>
  <c r="O19" i="18"/>
  <c r="N38" i="18"/>
  <c r="O53" i="18"/>
  <c r="N76" i="18"/>
  <c r="O21" i="18"/>
  <c r="O25" i="18"/>
  <c r="N27" i="18"/>
  <c r="N29" i="18"/>
  <c r="O42" i="18"/>
  <c r="O44" i="18"/>
  <c r="O70" i="18"/>
  <c r="N53" i="18"/>
  <c r="O61" i="18"/>
  <c r="O76" i="18"/>
  <c r="O84" i="18"/>
  <c r="N14" i="18"/>
  <c r="N18" i="18"/>
  <c r="O29" i="18"/>
  <c r="O86" i="18"/>
  <c r="O5" i="18"/>
  <c r="N75" i="18"/>
  <c r="N13" i="18"/>
  <c r="N28" i="18"/>
  <c r="N30" i="18"/>
  <c r="N34" i="18"/>
  <c r="O39" i="18"/>
  <c r="O49" i="15"/>
  <c r="N55" i="15"/>
  <c r="O59" i="15"/>
  <c r="O65" i="15"/>
  <c r="O66" i="15"/>
  <c r="N16" i="15"/>
  <c r="N71" i="15"/>
  <c r="O9" i="15"/>
  <c r="N11" i="15"/>
  <c r="O56" i="15"/>
  <c r="O80" i="15"/>
  <c r="N68" i="15"/>
  <c r="O72" i="15"/>
  <c r="O11" i="15"/>
  <c r="N15" i="15"/>
  <c r="O19" i="15"/>
  <c r="N31" i="15"/>
  <c r="N33" i="15"/>
  <c r="O43" i="15"/>
  <c r="N49" i="15"/>
  <c r="O4" i="15"/>
  <c r="O8" i="15"/>
  <c r="O12" i="15"/>
  <c r="N19" i="15"/>
  <c r="N27" i="15"/>
  <c r="O35" i="15"/>
  <c r="O41" i="15"/>
  <c r="N43" i="15"/>
  <c r="O75" i="15"/>
  <c r="O81" i="15"/>
  <c r="N45" i="15"/>
  <c r="O47" i="15"/>
  <c r="N50" i="15"/>
  <c r="N52" i="15"/>
  <c r="O58" i="15"/>
  <c r="O64" i="15"/>
  <c r="N72" i="15"/>
  <c r="O20" i="15"/>
  <c r="O24" i="15"/>
  <c r="O26" i="15"/>
  <c r="O32" i="15"/>
  <c r="O36" i="15"/>
  <c r="O40" i="15"/>
  <c r="O42" i="15"/>
  <c r="O51" i="15"/>
  <c r="N76" i="15"/>
  <c r="O44" i="15"/>
  <c r="O57" i="15"/>
  <c r="O67" i="15"/>
  <c r="O62" i="14"/>
  <c r="O66" i="14"/>
  <c r="O76" i="14"/>
  <c r="O37" i="14"/>
  <c r="O43" i="14"/>
  <c r="N49" i="14"/>
  <c r="O51" i="14"/>
  <c r="O55" i="14"/>
  <c r="O61" i="14"/>
  <c r="N67" i="14"/>
  <c r="O69" i="14"/>
  <c r="O73" i="14"/>
  <c r="N4" i="14"/>
  <c r="N6" i="14"/>
  <c r="O10" i="14"/>
  <c r="N12" i="14"/>
  <c r="O79" i="14"/>
  <c r="O83" i="14"/>
  <c r="N60" i="14"/>
  <c r="O21" i="14"/>
  <c r="O12" i="14"/>
  <c r="N55" i="14"/>
  <c r="N20" i="14"/>
  <c r="N22" i="14"/>
  <c r="N26" i="14"/>
  <c r="O28" i="14"/>
  <c r="O5" i="14"/>
  <c r="O7" i="14"/>
  <c r="O9" i="14"/>
  <c r="O32" i="14"/>
  <c r="O34" i="14"/>
  <c r="N87" i="14"/>
  <c r="O11" i="14"/>
  <c r="N37" i="14"/>
  <c r="O85" i="14"/>
  <c r="N13" i="14"/>
  <c r="N28" i="14"/>
  <c r="O78" i="14"/>
  <c r="O82" i="14"/>
  <c r="O87" i="14"/>
  <c r="O30" i="14"/>
  <c r="N36" i="14"/>
  <c r="O4" i="14"/>
  <c r="O16" i="14"/>
  <c r="O27" i="14"/>
  <c r="N38" i="14"/>
  <c r="O40" i="14"/>
  <c r="N48" i="14"/>
  <c r="O50" i="14"/>
  <c r="O52" i="14"/>
  <c r="N61" i="14"/>
  <c r="O84" i="14"/>
  <c r="N29" i="14"/>
  <c r="O20" i="14"/>
  <c r="O31" i="14"/>
  <c r="O33" i="14"/>
  <c r="N56" i="14"/>
  <c r="O17" i="13"/>
  <c r="O33" i="13"/>
  <c r="M47" i="13"/>
  <c r="N12" i="13"/>
  <c r="N18" i="13"/>
  <c r="N28" i="13"/>
  <c r="N34" i="13"/>
  <c r="N44" i="13"/>
  <c r="N5" i="13"/>
  <c r="O7" i="13"/>
  <c r="O14" i="13"/>
  <c r="O16" i="13"/>
  <c r="N21" i="13"/>
  <c r="O23" i="13"/>
  <c r="O30" i="13"/>
  <c r="O32" i="13"/>
  <c r="N37" i="13"/>
  <c r="O39" i="13"/>
  <c r="N10" i="13"/>
  <c r="N26" i="13"/>
  <c r="N36" i="13"/>
  <c r="N42" i="13"/>
  <c r="N9" i="12"/>
  <c r="N15" i="12"/>
  <c r="N24" i="12"/>
  <c r="O25" i="12"/>
  <c r="N40" i="12"/>
  <c r="O41" i="12"/>
  <c r="N14" i="12"/>
  <c r="N18" i="12"/>
  <c r="N30" i="12"/>
  <c r="N34" i="12"/>
  <c r="N10" i="12"/>
  <c r="N26" i="12"/>
  <c r="O32" i="12"/>
  <c r="O42" i="12"/>
  <c r="N31" i="12"/>
  <c r="N8" i="12"/>
  <c r="O16" i="12"/>
  <c r="O20" i="11"/>
  <c r="N4" i="11"/>
  <c r="O61" i="11"/>
  <c r="O13" i="11"/>
  <c r="O19" i="11"/>
  <c r="N17" i="11"/>
  <c r="O18" i="11"/>
  <c r="O30" i="11"/>
  <c r="O45" i="11"/>
  <c r="N50" i="11"/>
  <c r="N59" i="11"/>
  <c r="N69" i="11"/>
  <c r="N75" i="11"/>
  <c r="N85" i="11"/>
  <c r="O46" i="11"/>
  <c r="O52" i="11"/>
  <c r="O77" i="11"/>
  <c r="N22" i="11"/>
  <c r="O37" i="11"/>
  <c r="N51" i="11"/>
  <c r="O54" i="11"/>
  <c r="N86" i="11"/>
  <c r="N36" i="11"/>
  <c r="N6" i="11"/>
  <c r="N12" i="11"/>
  <c r="N5" i="11"/>
  <c r="O14" i="11"/>
  <c r="O21" i="11"/>
  <c r="O23" i="11"/>
  <c r="N27" i="11"/>
  <c r="O34" i="11"/>
  <c r="N44" i="11"/>
  <c r="N68" i="11"/>
  <c r="N84" i="11"/>
  <c r="N9" i="11"/>
  <c r="N60" i="11"/>
  <c r="N76" i="11"/>
  <c r="N28" i="11"/>
  <c r="N42" i="11"/>
  <c r="N66" i="11"/>
  <c r="N70" i="11"/>
  <c r="N82" i="11"/>
  <c r="O16" i="11"/>
  <c r="O25" i="11"/>
  <c r="N29" i="11"/>
  <c r="O40" i="11"/>
  <c r="O53" i="11"/>
  <c r="O55" i="11"/>
  <c r="O57" i="11"/>
  <c r="N58" i="11"/>
  <c r="O64" i="11"/>
  <c r="O71" i="11"/>
  <c r="O73" i="11"/>
  <c r="N74" i="11"/>
  <c r="O80" i="11"/>
  <c r="O87" i="11"/>
  <c r="O17" i="10"/>
  <c r="O19" i="10"/>
  <c r="O40" i="10"/>
  <c r="N42" i="10"/>
  <c r="N44" i="10"/>
  <c r="N48" i="10"/>
  <c r="O50" i="10"/>
  <c r="O61" i="10"/>
  <c r="O58" i="10"/>
  <c r="N39" i="10"/>
  <c r="O56" i="10"/>
  <c r="N77" i="10"/>
  <c r="N87" i="10"/>
  <c r="N66" i="10"/>
  <c r="N72" i="10"/>
  <c r="O13" i="10"/>
  <c r="N47" i="10"/>
  <c r="O8" i="10"/>
  <c r="N10" i="10"/>
  <c r="N12" i="10"/>
  <c r="O18" i="10"/>
  <c r="N24" i="10"/>
  <c r="O29" i="10"/>
  <c r="N38" i="10"/>
  <c r="O49" i="10"/>
  <c r="O51" i="10"/>
  <c r="N55" i="10"/>
  <c r="N74" i="10"/>
  <c r="O76" i="10"/>
  <c r="N85" i="10"/>
  <c r="N86" i="10"/>
  <c r="O21" i="10"/>
  <c r="O16" i="10"/>
  <c r="N46" i="10"/>
  <c r="N63" i="10"/>
  <c r="O24" i="10"/>
  <c r="N26" i="10"/>
  <c r="O28" i="10"/>
  <c r="O34" i="10"/>
  <c r="O45" i="10"/>
  <c r="O65" i="10"/>
  <c r="O67" i="10"/>
  <c r="O80" i="10"/>
  <c r="N82" i="10"/>
  <c r="O84" i="10"/>
  <c r="O19" i="21"/>
  <c r="O23" i="21"/>
  <c r="N42" i="21"/>
  <c r="N24" i="21"/>
  <c r="N33" i="21"/>
  <c r="O7" i="21"/>
  <c r="N8" i="21"/>
  <c r="O18" i="21"/>
  <c r="N41" i="21"/>
  <c r="O11" i="21"/>
  <c r="O30" i="21"/>
  <c r="N31" i="21"/>
  <c r="N40" i="21"/>
  <c r="O15" i="21"/>
  <c r="N34" i="21"/>
  <c r="N4" i="20"/>
  <c r="N12" i="20"/>
  <c r="N20" i="20"/>
  <c r="N28" i="20"/>
  <c r="N36" i="20"/>
  <c r="N44" i="20"/>
  <c r="N14" i="20"/>
  <c r="N30" i="20"/>
  <c r="N38" i="20"/>
  <c r="O72" i="19"/>
  <c r="O75" i="19"/>
  <c r="O83" i="19"/>
  <c r="O79" i="19"/>
  <c r="O87" i="19"/>
  <c r="N9" i="19"/>
  <c r="N18" i="19"/>
  <c r="N32" i="19"/>
  <c r="N41" i="19"/>
  <c r="N50" i="19"/>
  <c r="N64" i="19"/>
  <c r="O71" i="19"/>
  <c r="N82" i="19"/>
  <c r="N74" i="19"/>
  <c r="N8" i="19"/>
  <c r="N40" i="19"/>
  <c r="N68" i="19"/>
  <c r="O80" i="19"/>
  <c r="N6" i="18"/>
  <c r="N44" i="18"/>
  <c r="N51" i="18"/>
  <c r="N61" i="18"/>
  <c r="N66" i="18"/>
  <c r="N70" i="18"/>
  <c r="N11" i="18"/>
  <c r="N17" i="18"/>
  <c r="N20" i="18"/>
  <c r="O31" i="18"/>
  <c r="N84" i="18"/>
  <c r="N5" i="18"/>
  <c r="O10" i="18"/>
  <c r="O14" i="18"/>
  <c r="O34" i="18"/>
  <c r="N60" i="18"/>
  <c r="N69" i="18"/>
  <c r="N78" i="18"/>
  <c r="N83" i="18"/>
  <c r="N16" i="18"/>
  <c r="N37" i="18"/>
  <c r="N43" i="18"/>
  <c r="N54" i="18"/>
  <c r="N59" i="18"/>
  <c r="O68" i="18"/>
  <c r="N7" i="18"/>
  <c r="O9" i="18"/>
  <c r="O24" i="18"/>
  <c r="O26" i="18"/>
  <c r="O30" i="18"/>
  <c r="N33" i="18"/>
  <c r="N36" i="18"/>
  <c r="O41" i="18"/>
  <c r="N42" i="18"/>
  <c r="N77" i="18"/>
  <c r="N86" i="18"/>
  <c r="N23" i="18"/>
  <c r="N47" i="18"/>
  <c r="O49" i="18"/>
  <c r="O64" i="18"/>
  <c r="N82" i="18"/>
  <c r="O8" i="17"/>
  <c r="N24" i="17"/>
  <c r="N40" i="17"/>
  <c r="O19" i="17"/>
  <c r="N7" i="17"/>
  <c r="N18" i="17"/>
  <c r="N34" i="17"/>
  <c r="N11" i="17"/>
  <c r="N23" i="17"/>
  <c r="N39" i="17"/>
  <c r="O35" i="17"/>
  <c r="O27" i="17"/>
  <c r="O43" i="17"/>
  <c r="O12" i="16"/>
  <c r="O43" i="16"/>
  <c r="N7" i="16"/>
  <c r="N27" i="16"/>
  <c r="N6" i="16"/>
  <c r="O16" i="16"/>
  <c r="O22" i="16"/>
  <c r="N31" i="16"/>
  <c r="N11" i="16"/>
  <c r="N21" i="16"/>
  <c r="N30" i="16"/>
  <c r="N36" i="16"/>
  <c r="N40" i="16"/>
  <c r="O4" i="16"/>
  <c r="N15" i="16"/>
  <c r="N35" i="16"/>
  <c r="O44" i="16"/>
  <c r="N5" i="16"/>
  <c r="N20" i="16"/>
  <c r="O24" i="16"/>
  <c r="N39" i="16"/>
  <c r="N45" i="16"/>
  <c r="N19" i="16"/>
  <c r="N32" i="16"/>
  <c r="N38" i="16"/>
  <c r="O86" i="14"/>
  <c r="N85" i="14"/>
  <c r="N7" i="15"/>
  <c r="N10" i="15"/>
  <c r="O33" i="15"/>
  <c r="N42" i="15"/>
  <c r="O52" i="15"/>
  <c r="N59" i="15"/>
  <c r="O68" i="15"/>
  <c r="N75" i="15"/>
  <c r="O84" i="15"/>
  <c r="N36" i="15"/>
  <c r="N48" i="15"/>
  <c r="N65" i="15"/>
  <c r="N81" i="15"/>
  <c r="N74" i="15"/>
  <c r="N80" i="15"/>
  <c r="O21" i="15"/>
  <c r="N24" i="15"/>
  <c r="N64" i="15"/>
  <c r="N4" i="15"/>
  <c r="N23" i="15"/>
  <c r="N26" i="15"/>
  <c r="O27" i="15"/>
  <c r="N35" i="15"/>
  <c r="N41" i="15"/>
  <c r="N63" i="15"/>
  <c r="N79" i="15"/>
  <c r="N12" i="15"/>
  <c r="O17" i="15"/>
  <c r="N32" i="15"/>
  <c r="N37" i="15"/>
  <c r="N40" i="15"/>
  <c r="N44" i="15"/>
  <c r="N51" i="15"/>
  <c r="O60" i="15"/>
  <c r="N67" i="15"/>
  <c r="O76" i="15"/>
  <c r="N83" i="15"/>
  <c r="O45" i="15"/>
  <c r="N47" i="15"/>
  <c r="N58" i="15"/>
  <c r="N20" i="15"/>
  <c r="N57" i="15"/>
  <c r="N73" i="15"/>
  <c r="O25" i="15"/>
  <c r="O28" i="15"/>
  <c r="N34" i="15"/>
  <c r="N39" i="15"/>
  <c r="O55" i="15"/>
  <c r="N60" i="15"/>
  <c r="N66" i="15"/>
  <c r="O71" i="15"/>
  <c r="N82" i="15"/>
  <c r="N87" i="15"/>
  <c r="O8" i="14"/>
  <c r="N14" i="14"/>
  <c r="O19" i="14"/>
  <c r="O39" i="14"/>
  <c r="N41" i="14"/>
  <c r="N44" i="14"/>
  <c r="O54" i="14"/>
  <c r="N57" i="14"/>
  <c r="O63" i="14"/>
  <c r="N65" i="14"/>
  <c r="N66" i="14"/>
  <c r="O68" i="14"/>
  <c r="O75" i="14"/>
  <c r="N79" i="14"/>
  <c r="N81" i="14"/>
  <c r="O6" i="14"/>
  <c r="O14" i="14"/>
  <c r="N18" i="14"/>
  <c r="O24" i="14"/>
  <c r="N30" i="14"/>
  <c r="O35" i="14"/>
  <c r="O36" i="14"/>
  <c r="O49" i="14"/>
  <c r="O53" i="14"/>
  <c r="O59" i="14"/>
  <c r="O60" i="14"/>
  <c r="O70" i="14"/>
  <c r="N78" i="14"/>
  <c r="N5" i="14"/>
  <c r="O22" i="14"/>
  <c r="O77" i="14"/>
  <c r="N43" i="14"/>
  <c r="O58" i="14"/>
  <c r="N62" i="14"/>
  <c r="N64" i="14"/>
  <c r="N72" i="14"/>
  <c r="O74" i="14"/>
  <c r="O80" i="14"/>
  <c r="O15" i="14"/>
  <c r="O17" i="14"/>
  <c r="N21" i="14"/>
  <c r="O38" i="14"/>
  <c r="O56" i="14"/>
  <c r="O67" i="14"/>
  <c r="O23" i="14"/>
  <c r="O25" i="14"/>
  <c r="N42" i="14"/>
  <c r="O45" i="14"/>
  <c r="O47" i="14"/>
  <c r="N71" i="14"/>
  <c r="M90" i="18"/>
  <c r="M89" i="18"/>
  <c r="O65" i="18"/>
  <c r="N65" i="18"/>
  <c r="O5" i="19"/>
  <c r="N5" i="19"/>
  <c r="O37" i="19"/>
  <c r="N37" i="19"/>
  <c r="O12" i="21"/>
  <c r="N12" i="21"/>
  <c r="O29" i="21"/>
  <c r="N29" i="21"/>
  <c r="O44" i="21"/>
  <c r="N44" i="21"/>
  <c r="N9" i="18"/>
  <c r="O38" i="18"/>
  <c r="O40" i="18"/>
  <c r="N40" i="18"/>
  <c r="N41" i="18"/>
  <c r="N50" i="18"/>
  <c r="O57" i="18"/>
  <c r="N57" i="18"/>
  <c r="N58" i="18"/>
  <c r="O63" i="18"/>
  <c r="O75" i="18"/>
  <c r="O22" i="19"/>
  <c r="N22" i="19"/>
  <c r="O31" i="19"/>
  <c r="N31" i="19"/>
  <c r="O54" i="19"/>
  <c r="N54" i="19"/>
  <c r="O63" i="19"/>
  <c r="N63" i="19"/>
  <c r="M47" i="20"/>
  <c r="O9" i="20"/>
  <c r="N9" i="20"/>
  <c r="O17" i="20"/>
  <c r="N17" i="20"/>
  <c r="O25" i="20"/>
  <c r="N25" i="20"/>
  <c r="O33" i="20"/>
  <c r="N33" i="20"/>
  <c r="O5" i="21"/>
  <c r="N5" i="21"/>
  <c r="O29" i="19"/>
  <c r="N29" i="19"/>
  <c r="O69" i="19"/>
  <c r="N69" i="19"/>
  <c r="O10" i="20"/>
  <c r="N10" i="20"/>
  <c r="O81" i="18"/>
  <c r="N81" i="18"/>
  <c r="O23" i="19"/>
  <c r="N23" i="19"/>
  <c r="O46" i="19"/>
  <c r="N46" i="19"/>
  <c r="N10" i="18"/>
  <c r="O47" i="18"/>
  <c r="O28" i="18"/>
  <c r="O51" i="18"/>
  <c r="O4" i="18"/>
  <c r="O15" i="18"/>
  <c r="N21" i="18"/>
  <c r="N26" i="18"/>
  <c r="O27" i="18"/>
  <c r="N46" i="18"/>
  <c r="O55" i="18"/>
  <c r="M90" i="19"/>
  <c r="M89" i="19"/>
  <c r="O13" i="19"/>
  <c r="N13" i="19"/>
  <c r="O45" i="19"/>
  <c r="N45" i="19"/>
  <c r="O78" i="19"/>
  <c r="N78" i="19"/>
  <c r="O86" i="19"/>
  <c r="N86" i="19"/>
  <c r="N11" i="20"/>
  <c r="N19" i="20"/>
  <c r="N27" i="20"/>
  <c r="N35" i="20"/>
  <c r="O41" i="20"/>
  <c r="N41" i="20"/>
  <c r="N43" i="20"/>
  <c r="O20" i="21"/>
  <c r="N20" i="21"/>
  <c r="O22" i="21"/>
  <c r="O37" i="21"/>
  <c r="N37" i="21"/>
  <c r="O34" i="20"/>
  <c r="N34" i="20"/>
  <c r="O42" i="20"/>
  <c r="N42" i="20"/>
  <c r="O21" i="21"/>
  <c r="N21" i="21"/>
  <c r="O32" i="18"/>
  <c r="N32" i="18"/>
  <c r="O14" i="19"/>
  <c r="N14" i="19"/>
  <c r="O55" i="19"/>
  <c r="N55" i="19"/>
  <c r="N22" i="18"/>
  <c r="N8" i="18"/>
  <c r="N25" i="18"/>
  <c r="O48" i="18"/>
  <c r="N48" i="18"/>
  <c r="N49" i="18"/>
  <c r="N67" i="18"/>
  <c r="O71" i="18"/>
  <c r="N71" i="18"/>
  <c r="O73" i="18"/>
  <c r="N73" i="18"/>
  <c r="N74" i="18"/>
  <c r="O80" i="18"/>
  <c r="O87" i="18"/>
  <c r="N87" i="18"/>
  <c r="O7" i="19"/>
  <c r="N7" i="19"/>
  <c r="O30" i="19"/>
  <c r="N30" i="19"/>
  <c r="O39" i="19"/>
  <c r="N39" i="19"/>
  <c r="O62" i="19"/>
  <c r="N62" i="19"/>
  <c r="O70" i="19"/>
  <c r="N70" i="19"/>
  <c r="M47" i="21"/>
  <c r="O21" i="19"/>
  <c r="N21" i="19"/>
  <c r="O53" i="19"/>
  <c r="N53" i="19"/>
  <c r="O13" i="21"/>
  <c r="N13" i="21"/>
  <c r="O28" i="21"/>
  <c r="N28" i="21"/>
  <c r="O45" i="21"/>
  <c r="N45" i="21"/>
  <c r="O61" i="19"/>
  <c r="N61" i="19"/>
  <c r="O18" i="20"/>
  <c r="N18" i="20"/>
  <c r="O26" i="20"/>
  <c r="N26" i="20"/>
  <c r="O36" i="21"/>
  <c r="N36" i="21"/>
  <c r="O79" i="18"/>
  <c r="N79" i="18"/>
  <c r="O7" i="18"/>
  <c r="O16" i="18"/>
  <c r="N24" i="18"/>
  <c r="O56" i="18"/>
  <c r="N56" i="18"/>
  <c r="O66" i="18"/>
  <c r="O83" i="18"/>
  <c r="O6" i="19"/>
  <c r="N6" i="19"/>
  <c r="O15" i="19"/>
  <c r="N15" i="19"/>
  <c r="O38" i="19"/>
  <c r="N38" i="19"/>
  <c r="O47" i="19"/>
  <c r="N47" i="19"/>
  <c r="O77" i="19"/>
  <c r="N77" i="19"/>
  <c r="O85" i="19"/>
  <c r="N85" i="19"/>
  <c r="O4" i="21"/>
  <c r="N4" i="21"/>
  <c r="O6" i="21"/>
  <c r="N6" i="21"/>
  <c r="N14" i="21"/>
  <c r="N22" i="21"/>
  <c r="N30" i="21"/>
  <c r="N38" i="21"/>
  <c r="N64" i="18"/>
  <c r="N72" i="18"/>
  <c r="N80" i="18"/>
  <c r="N4" i="19"/>
  <c r="N12" i="19"/>
  <c r="N20" i="19"/>
  <c r="N28" i="19"/>
  <c r="N36" i="19"/>
  <c r="N44" i="19"/>
  <c r="N52" i="19"/>
  <c r="N60" i="19"/>
  <c r="N76" i="19"/>
  <c r="N84" i="19"/>
  <c r="N8" i="20"/>
  <c r="N16" i="20"/>
  <c r="N24" i="20"/>
  <c r="N32" i="20"/>
  <c r="N19" i="21"/>
  <c r="N27" i="21"/>
  <c r="N35" i="21"/>
  <c r="N43" i="21"/>
  <c r="N11" i="19"/>
  <c r="N19" i="19"/>
  <c r="N27" i="19"/>
  <c r="N35" i="19"/>
  <c r="N43" i="19"/>
  <c r="N51" i="19"/>
  <c r="N59" i="19"/>
  <c r="N67" i="19"/>
  <c r="N75" i="19"/>
  <c r="N83" i="19"/>
  <c r="N7" i="20"/>
  <c r="N15" i="20"/>
  <c r="N23" i="20"/>
  <c r="N31" i="20"/>
  <c r="N39" i="20"/>
  <c r="O54" i="15"/>
  <c r="N54" i="15"/>
  <c r="O70" i="15"/>
  <c r="N70" i="15"/>
  <c r="O86" i="15"/>
  <c r="N86" i="15"/>
  <c r="O41" i="16"/>
  <c r="N41" i="16"/>
  <c r="N35" i="14"/>
  <c r="N54" i="14"/>
  <c r="N59" i="14"/>
  <c r="O72" i="14"/>
  <c r="N77" i="14"/>
  <c r="O6" i="15"/>
  <c r="N6" i="15"/>
  <c r="O14" i="15"/>
  <c r="N14" i="15"/>
  <c r="O22" i="15"/>
  <c r="N22" i="15"/>
  <c r="O34" i="15"/>
  <c r="O63" i="15"/>
  <c r="O79" i="15"/>
  <c r="O25" i="16"/>
  <c r="N25" i="16"/>
  <c r="O27" i="16"/>
  <c r="O12" i="17"/>
  <c r="N12" i="17"/>
  <c r="O14" i="17"/>
  <c r="O21" i="17"/>
  <c r="N21" i="17"/>
  <c r="O28" i="17"/>
  <c r="N28" i="17"/>
  <c r="O30" i="17"/>
  <c r="O37" i="17"/>
  <c r="N37" i="17"/>
  <c r="O44" i="17"/>
  <c r="N44" i="17"/>
  <c r="O77" i="15"/>
  <c r="N77" i="15"/>
  <c r="N10" i="14"/>
  <c r="O65" i="14"/>
  <c r="N76" i="14"/>
  <c r="N82" i="14"/>
  <c r="N29" i="15"/>
  <c r="O37" i="15"/>
  <c r="O39" i="15"/>
  <c r="O18" i="16"/>
  <c r="N18" i="16"/>
  <c r="M47" i="17"/>
  <c r="O10" i="16"/>
  <c r="N10" i="16"/>
  <c r="O61" i="15"/>
  <c r="N61" i="15"/>
  <c r="O34" i="16"/>
  <c r="N34" i="16"/>
  <c r="N11" i="14"/>
  <c r="N34" i="14"/>
  <c r="O48" i="14"/>
  <c r="N53" i="14"/>
  <c r="N9" i="14"/>
  <c r="N17" i="14"/>
  <c r="O18" i="14"/>
  <c r="N25" i="14"/>
  <c r="O26" i="14"/>
  <c r="N33" i="14"/>
  <c r="O41" i="14"/>
  <c r="N47" i="14"/>
  <c r="N52" i="14"/>
  <c r="N70" i="14"/>
  <c r="O71" i="14"/>
  <c r="N75" i="14"/>
  <c r="O46" i="15"/>
  <c r="N46" i="15"/>
  <c r="O9" i="16"/>
  <c r="N9" i="16"/>
  <c r="N8" i="14"/>
  <c r="N16" i="14"/>
  <c r="N24" i="14"/>
  <c r="N32" i="14"/>
  <c r="N40" i="14"/>
  <c r="N46" i="14"/>
  <c r="N51" i="14"/>
  <c r="O64" i="14"/>
  <c r="N69" i="14"/>
  <c r="N73" i="14"/>
  <c r="O81" i="14"/>
  <c r="M90" i="15"/>
  <c r="M89" i="15"/>
  <c r="N5" i="15"/>
  <c r="O10" i="15"/>
  <c r="N13" i="15"/>
  <c r="O18" i="15"/>
  <c r="N21" i="15"/>
  <c r="O29" i="15"/>
  <c r="O31" i="15"/>
  <c r="O53" i="15"/>
  <c r="N53" i="15"/>
  <c r="O62" i="15"/>
  <c r="N62" i="15"/>
  <c r="O69" i="15"/>
  <c r="N69" i="15"/>
  <c r="O78" i="15"/>
  <c r="N78" i="15"/>
  <c r="O85" i="15"/>
  <c r="N85" i="15"/>
  <c r="O87" i="15"/>
  <c r="O33" i="16"/>
  <c r="N33" i="16"/>
  <c r="O35" i="16"/>
  <c r="O42" i="16"/>
  <c r="N42" i="16"/>
  <c r="O4" i="17"/>
  <c r="N4" i="17"/>
  <c r="O6" i="17"/>
  <c r="M90" i="14"/>
  <c r="O30" i="15"/>
  <c r="N30" i="15"/>
  <c r="N31" i="14"/>
  <c r="N39" i="14"/>
  <c r="O57" i="14"/>
  <c r="N63" i="14"/>
  <c r="N68" i="14"/>
  <c r="N74" i="14"/>
  <c r="N80" i="14"/>
  <c r="N86" i="14"/>
  <c r="N9" i="15"/>
  <c r="N17" i="15"/>
  <c r="N25" i="15"/>
  <c r="O38" i="15"/>
  <c r="N38" i="15"/>
  <c r="O26" i="16"/>
  <c r="N26" i="16"/>
  <c r="O13" i="17"/>
  <c r="N13" i="17"/>
  <c r="O20" i="17"/>
  <c r="N20" i="17"/>
  <c r="O29" i="17"/>
  <c r="N29" i="17"/>
  <c r="O36" i="17"/>
  <c r="N36" i="17"/>
  <c r="O45" i="17"/>
  <c r="N45" i="17"/>
  <c r="O5" i="17"/>
  <c r="N5" i="17"/>
  <c r="N19" i="14"/>
  <c r="N27" i="14"/>
  <c r="N58" i="14"/>
  <c r="N7" i="14"/>
  <c r="N15" i="14"/>
  <c r="N23" i="14"/>
  <c r="N45" i="14"/>
  <c r="O42" i="14"/>
  <c r="N50" i="14"/>
  <c r="M89" i="14"/>
  <c r="O5" i="15"/>
  <c r="O7" i="15"/>
  <c r="O13" i="15"/>
  <c r="O15" i="15"/>
  <c r="O23" i="15"/>
  <c r="O17" i="16"/>
  <c r="N17" i="16"/>
  <c r="O19" i="16"/>
  <c r="N6" i="17"/>
  <c r="N14" i="17"/>
  <c r="N22" i="17"/>
  <c r="N30" i="17"/>
  <c r="N38" i="17"/>
  <c r="M47" i="12"/>
  <c r="M90" i="10"/>
  <c r="M89" i="11"/>
  <c r="M90" i="11"/>
  <c r="M89" i="10"/>
  <c r="N5" i="10"/>
  <c r="N13" i="10"/>
  <c r="N21" i="10"/>
  <c r="N29" i="10"/>
  <c r="N37" i="10"/>
  <c r="N45" i="10"/>
  <c r="N53" i="10"/>
  <c r="N61" i="10"/>
  <c r="N69" i="10"/>
  <c r="N33" i="11"/>
  <c r="N41" i="11"/>
  <c r="N49" i="11"/>
  <c r="N57" i="11"/>
  <c r="N65" i="11"/>
  <c r="N73" i="11"/>
  <c r="N81" i="11"/>
  <c r="N5" i="12"/>
  <c r="N13" i="12"/>
  <c r="N21" i="12"/>
  <c r="N29" i="12"/>
  <c r="N37" i="12"/>
  <c r="N45" i="12"/>
  <c r="N8" i="13"/>
  <c r="N16" i="13"/>
  <c r="N24" i="13"/>
  <c r="N32" i="13"/>
  <c r="N40" i="13"/>
  <c r="N8" i="11"/>
  <c r="N16" i="11"/>
  <c r="N24" i="11"/>
  <c r="N32" i="11"/>
  <c r="N40" i="11"/>
  <c r="N48" i="11"/>
  <c r="N56" i="11"/>
  <c r="N64" i="11"/>
  <c r="N72" i="11"/>
  <c r="N80" i="11"/>
  <c r="N4" i="12"/>
  <c r="N12" i="12"/>
  <c r="N20" i="12"/>
  <c r="N28" i="12"/>
  <c r="N36" i="12"/>
  <c r="N44" i="12"/>
  <c r="N7" i="13"/>
  <c r="N15" i="13"/>
  <c r="N23" i="13"/>
  <c r="N31" i="13"/>
  <c r="N39" i="13"/>
  <c r="O36" i="10"/>
  <c r="N43" i="10"/>
  <c r="O44" i="10"/>
  <c r="N51" i="10"/>
  <c r="O52" i="10"/>
  <c r="N59" i="10"/>
  <c r="O60" i="10"/>
  <c r="N67" i="10"/>
  <c r="O68" i="10"/>
  <c r="N75" i="10"/>
  <c r="N83" i="10"/>
  <c r="N7" i="11"/>
  <c r="N15" i="11"/>
  <c r="N23" i="11"/>
  <c r="N31" i="11"/>
  <c r="N39" i="11"/>
  <c r="N47" i="11"/>
  <c r="N55" i="11"/>
  <c r="N63" i="11"/>
  <c r="N71" i="11"/>
  <c r="N79" i="11"/>
  <c r="N87" i="11"/>
  <c r="N11" i="12"/>
  <c r="N19" i="12"/>
  <c r="N27" i="12"/>
  <c r="N35" i="12"/>
  <c r="N43" i="12"/>
  <c r="N6" i="13"/>
  <c r="N14" i="13"/>
  <c r="N22" i="13"/>
  <c r="N30" i="13"/>
  <c r="N38" i="13"/>
  <c r="N4" i="10"/>
  <c r="N28" i="10"/>
  <c r="N11" i="10"/>
  <c r="O12" i="10"/>
  <c r="N19" i="10"/>
  <c r="O20" i="10"/>
  <c r="N27" i="10"/>
  <c r="O35" i="10"/>
  <c r="N9" i="10"/>
  <c r="N17" i="10"/>
  <c r="N25" i="10"/>
  <c r="N33" i="10"/>
  <c r="N41" i="10"/>
  <c r="N49" i="10"/>
  <c r="N57" i="10"/>
  <c r="N65" i="10"/>
  <c r="N73" i="10"/>
  <c r="N81" i="10"/>
  <c r="O47" i="13" l="1"/>
  <c r="O47" i="12"/>
  <c r="O89" i="11"/>
  <c r="N90" i="14"/>
  <c r="N47" i="13"/>
  <c r="O90" i="11"/>
  <c r="N89" i="11"/>
  <c r="O90" i="10"/>
  <c r="O47" i="20"/>
  <c r="N47" i="20"/>
  <c r="O89" i="19"/>
  <c r="N89" i="18"/>
  <c r="N90" i="18"/>
  <c r="N47" i="16"/>
  <c r="O47" i="16"/>
  <c r="O90" i="14"/>
  <c r="O90" i="18"/>
  <c r="O89" i="18"/>
  <c r="N47" i="21"/>
  <c r="O90" i="19"/>
  <c r="N89" i="19"/>
  <c r="N90" i="19"/>
  <c r="O47" i="21"/>
  <c r="N47" i="17"/>
  <c r="O47" i="17"/>
  <c r="N90" i="15"/>
  <c r="N89" i="15"/>
  <c r="O89" i="14"/>
  <c r="O90" i="15"/>
  <c r="O89" i="15"/>
  <c r="N89" i="14"/>
  <c r="O89" i="10"/>
  <c r="N90" i="10"/>
  <c r="N89" i="10"/>
  <c r="N47" i="12"/>
  <c r="N90" i="11"/>
  <c r="F2" i="6" l="1"/>
  <c r="D2" i="6"/>
  <c r="L45" i="9"/>
  <c r="K45" i="9"/>
  <c r="J45" i="9"/>
  <c r="I45" i="9"/>
  <c r="M45" i="9" s="1"/>
  <c r="L44" i="9"/>
  <c r="K44" i="9"/>
  <c r="J44" i="9"/>
  <c r="I44" i="9"/>
  <c r="M44" i="9" s="1"/>
  <c r="L43" i="9"/>
  <c r="K43" i="9"/>
  <c r="J43" i="9"/>
  <c r="I43" i="9"/>
  <c r="M43" i="9" s="1"/>
  <c r="L42" i="9"/>
  <c r="K42" i="9"/>
  <c r="J42" i="9"/>
  <c r="I42" i="9"/>
  <c r="M42" i="9" s="1"/>
  <c r="L41" i="9"/>
  <c r="K41" i="9"/>
  <c r="J41" i="9"/>
  <c r="I41" i="9"/>
  <c r="M41" i="9" s="1"/>
  <c r="L40" i="9"/>
  <c r="K40" i="9"/>
  <c r="J40" i="9"/>
  <c r="I40" i="9"/>
  <c r="M40" i="9" s="1"/>
  <c r="L39" i="9"/>
  <c r="K39" i="9"/>
  <c r="J39" i="9"/>
  <c r="I39" i="9"/>
  <c r="M39" i="9" s="1"/>
  <c r="L38" i="9"/>
  <c r="K38" i="9"/>
  <c r="J38" i="9"/>
  <c r="I38" i="9"/>
  <c r="M38" i="9" s="1"/>
  <c r="L37" i="9"/>
  <c r="K37" i="9"/>
  <c r="J37" i="9"/>
  <c r="I37" i="9"/>
  <c r="M37" i="9" s="1"/>
  <c r="L36" i="9"/>
  <c r="K36" i="9"/>
  <c r="J36" i="9"/>
  <c r="I36" i="9"/>
  <c r="M36" i="9" s="1"/>
  <c r="L35" i="9"/>
  <c r="K35" i="9"/>
  <c r="J35" i="9"/>
  <c r="I35" i="9"/>
  <c r="M35" i="9" s="1"/>
  <c r="L34" i="9"/>
  <c r="K34" i="9"/>
  <c r="J34" i="9"/>
  <c r="I34" i="9"/>
  <c r="M34" i="9" s="1"/>
  <c r="L33" i="9"/>
  <c r="K33" i="9"/>
  <c r="J33" i="9"/>
  <c r="I33" i="9"/>
  <c r="M33" i="9" s="1"/>
  <c r="L32" i="9"/>
  <c r="K32" i="9"/>
  <c r="J32" i="9"/>
  <c r="I32" i="9"/>
  <c r="M32" i="9" s="1"/>
  <c r="L31" i="9"/>
  <c r="K31" i="9"/>
  <c r="J31" i="9"/>
  <c r="I31" i="9"/>
  <c r="M31" i="9" s="1"/>
  <c r="L30" i="9"/>
  <c r="K30" i="9"/>
  <c r="J30" i="9"/>
  <c r="I30" i="9"/>
  <c r="M30" i="9" s="1"/>
  <c r="L29" i="9"/>
  <c r="K29" i="9"/>
  <c r="J29" i="9"/>
  <c r="I29" i="9"/>
  <c r="M29" i="9" s="1"/>
  <c r="L28" i="9"/>
  <c r="K28" i="9"/>
  <c r="J28" i="9"/>
  <c r="I28" i="9"/>
  <c r="M28" i="9" s="1"/>
  <c r="L27" i="9"/>
  <c r="K27" i="9"/>
  <c r="J27" i="9"/>
  <c r="I27" i="9"/>
  <c r="M27" i="9" s="1"/>
  <c r="L26" i="9"/>
  <c r="K26" i="9"/>
  <c r="J26" i="9"/>
  <c r="I26" i="9"/>
  <c r="M26" i="9" s="1"/>
  <c r="L25" i="9"/>
  <c r="K25" i="9"/>
  <c r="J25" i="9"/>
  <c r="I25" i="9"/>
  <c r="M25" i="9" s="1"/>
  <c r="L24" i="9"/>
  <c r="K24" i="9"/>
  <c r="J24" i="9"/>
  <c r="I24" i="9"/>
  <c r="M24" i="9" s="1"/>
  <c r="L23" i="9"/>
  <c r="K23" i="9"/>
  <c r="J23" i="9"/>
  <c r="I23" i="9"/>
  <c r="M23" i="9" s="1"/>
  <c r="M22" i="9"/>
  <c r="L22" i="9"/>
  <c r="K22" i="9"/>
  <c r="J22" i="9"/>
  <c r="I22" i="9"/>
  <c r="L21" i="9"/>
  <c r="K21" i="9"/>
  <c r="J21" i="9"/>
  <c r="I21" i="9"/>
  <c r="M21" i="9" s="1"/>
  <c r="L20" i="9"/>
  <c r="K20" i="9"/>
  <c r="J20" i="9"/>
  <c r="I20" i="9"/>
  <c r="M20" i="9" s="1"/>
  <c r="L19" i="9"/>
  <c r="K19" i="9"/>
  <c r="J19" i="9"/>
  <c r="I19" i="9"/>
  <c r="M19" i="9" s="1"/>
  <c r="L18" i="9"/>
  <c r="K18" i="9"/>
  <c r="J18" i="9"/>
  <c r="I18" i="9"/>
  <c r="M18" i="9" s="1"/>
  <c r="L17" i="9"/>
  <c r="K17" i="9"/>
  <c r="J17" i="9"/>
  <c r="I17" i="9"/>
  <c r="M17" i="9" s="1"/>
  <c r="L16" i="9"/>
  <c r="K16" i="9"/>
  <c r="J16" i="9"/>
  <c r="I16" i="9"/>
  <c r="M16" i="9" s="1"/>
  <c r="L15" i="9"/>
  <c r="K15" i="9"/>
  <c r="J15" i="9"/>
  <c r="I15" i="9"/>
  <c r="M15" i="9" s="1"/>
  <c r="L14" i="9"/>
  <c r="K14" i="9"/>
  <c r="J14" i="9"/>
  <c r="I14" i="9"/>
  <c r="M14" i="9" s="1"/>
  <c r="L13" i="9"/>
  <c r="K13" i="9"/>
  <c r="J13" i="9"/>
  <c r="I13" i="9"/>
  <c r="M13" i="9" s="1"/>
  <c r="L12" i="9"/>
  <c r="K12" i="9"/>
  <c r="J12" i="9"/>
  <c r="I12" i="9"/>
  <c r="M12" i="9" s="1"/>
  <c r="L11" i="9"/>
  <c r="K11" i="9"/>
  <c r="J11" i="9"/>
  <c r="I11" i="9"/>
  <c r="M11" i="9" s="1"/>
  <c r="L10" i="9"/>
  <c r="K10" i="9"/>
  <c r="J10" i="9"/>
  <c r="I10" i="9"/>
  <c r="M10" i="9" s="1"/>
  <c r="L9" i="9"/>
  <c r="K9" i="9"/>
  <c r="J9" i="9"/>
  <c r="I9" i="9"/>
  <c r="M9" i="9" s="1"/>
  <c r="L8" i="9"/>
  <c r="K8" i="9"/>
  <c r="J8" i="9"/>
  <c r="I8" i="9"/>
  <c r="M8" i="9" s="1"/>
  <c r="L7" i="9"/>
  <c r="K7" i="9"/>
  <c r="J7" i="9"/>
  <c r="I7" i="9"/>
  <c r="M7" i="9" s="1"/>
  <c r="L6" i="9"/>
  <c r="K6" i="9"/>
  <c r="J6" i="9"/>
  <c r="I6" i="9"/>
  <c r="M6" i="9" s="1"/>
  <c r="L5" i="9"/>
  <c r="K5" i="9"/>
  <c r="J5" i="9"/>
  <c r="I5" i="9"/>
  <c r="M5" i="9" s="1"/>
  <c r="L4" i="9"/>
  <c r="K4" i="9"/>
  <c r="J4" i="9"/>
  <c r="I4" i="9"/>
  <c r="M4" i="9" s="1"/>
  <c r="F2" i="9"/>
  <c r="D2" i="9"/>
  <c r="L45" i="8"/>
  <c r="K45" i="8"/>
  <c r="J45" i="8"/>
  <c r="I45" i="8"/>
  <c r="M45" i="8" s="1"/>
  <c r="L44" i="8"/>
  <c r="K44" i="8"/>
  <c r="J44" i="8"/>
  <c r="I44" i="8"/>
  <c r="M44" i="8" s="1"/>
  <c r="L43" i="8"/>
  <c r="K43" i="8"/>
  <c r="J43" i="8"/>
  <c r="I43" i="8"/>
  <c r="M43" i="8" s="1"/>
  <c r="L42" i="8"/>
  <c r="K42" i="8"/>
  <c r="J42" i="8"/>
  <c r="I42" i="8"/>
  <c r="M42" i="8" s="1"/>
  <c r="L41" i="8"/>
  <c r="K41" i="8"/>
  <c r="J41" i="8"/>
  <c r="I41" i="8"/>
  <c r="M41" i="8" s="1"/>
  <c r="L40" i="8"/>
  <c r="K40" i="8"/>
  <c r="J40" i="8"/>
  <c r="I40" i="8"/>
  <c r="M40" i="8" s="1"/>
  <c r="L39" i="8"/>
  <c r="K39" i="8"/>
  <c r="J39" i="8"/>
  <c r="I39" i="8"/>
  <c r="M39" i="8" s="1"/>
  <c r="L38" i="8"/>
  <c r="K38" i="8"/>
  <c r="J38" i="8"/>
  <c r="I38" i="8"/>
  <c r="M38" i="8" s="1"/>
  <c r="L37" i="8"/>
  <c r="K37" i="8"/>
  <c r="J37" i="8"/>
  <c r="I37" i="8"/>
  <c r="M37" i="8" s="1"/>
  <c r="L36" i="8"/>
  <c r="K36" i="8"/>
  <c r="J36" i="8"/>
  <c r="I36" i="8"/>
  <c r="M36" i="8" s="1"/>
  <c r="L35" i="8"/>
  <c r="K35" i="8"/>
  <c r="J35" i="8"/>
  <c r="I35" i="8"/>
  <c r="M35" i="8" s="1"/>
  <c r="L34" i="8"/>
  <c r="K34" i="8"/>
  <c r="J34" i="8"/>
  <c r="I34" i="8"/>
  <c r="M34" i="8" s="1"/>
  <c r="L33" i="8"/>
  <c r="K33" i="8"/>
  <c r="J33" i="8"/>
  <c r="I33" i="8"/>
  <c r="M33" i="8" s="1"/>
  <c r="L32" i="8"/>
  <c r="K32" i="8"/>
  <c r="J32" i="8"/>
  <c r="I32" i="8"/>
  <c r="M32" i="8" s="1"/>
  <c r="L31" i="8"/>
  <c r="K31" i="8"/>
  <c r="J31" i="8"/>
  <c r="I31" i="8"/>
  <c r="M31" i="8" s="1"/>
  <c r="L30" i="8"/>
  <c r="K30" i="8"/>
  <c r="J30" i="8"/>
  <c r="I30" i="8"/>
  <c r="M30" i="8" s="1"/>
  <c r="L29" i="8"/>
  <c r="K29" i="8"/>
  <c r="J29" i="8"/>
  <c r="I29" i="8"/>
  <c r="M29" i="8" s="1"/>
  <c r="L28" i="8"/>
  <c r="K28" i="8"/>
  <c r="J28" i="8"/>
  <c r="I28" i="8"/>
  <c r="M28" i="8" s="1"/>
  <c r="L27" i="8"/>
  <c r="K27" i="8"/>
  <c r="J27" i="8"/>
  <c r="I27" i="8"/>
  <c r="M27" i="8" s="1"/>
  <c r="L26" i="8"/>
  <c r="K26" i="8"/>
  <c r="J26" i="8"/>
  <c r="I26" i="8"/>
  <c r="M26" i="8" s="1"/>
  <c r="L25" i="8"/>
  <c r="K25" i="8"/>
  <c r="J25" i="8"/>
  <c r="I25" i="8"/>
  <c r="M25" i="8" s="1"/>
  <c r="L24" i="8"/>
  <c r="K24" i="8"/>
  <c r="J24" i="8"/>
  <c r="I24" i="8"/>
  <c r="M24" i="8" s="1"/>
  <c r="L23" i="8"/>
  <c r="K23" i="8"/>
  <c r="J23" i="8"/>
  <c r="I23" i="8"/>
  <c r="M23" i="8" s="1"/>
  <c r="L22" i="8"/>
  <c r="K22" i="8"/>
  <c r="J22" i="8"/>
  <c r="I22" i="8"/>
  <c r="M22" i="8" s="1"/>
  <c r="L21" i="8"/>
  <c r="K21" i="8"/>
  <c r="J21" i="8"/>
  <c r="I21" i="8"/>
  <c r="M21" i="8" s="1"/>
  <c r="L20" i="8"/>
  <c r="K20" i="8"/>
  <c r="J20" i="8"/>
  <c r="I20" i="8"/>
  <c r="M20" i="8" s="1"/>
  <c r="L19" i="8"/>
  <c r="K19" i="8"/>
  <c r="J19" i="8"/>
  <c r="I19" i="8"/>
  <c r="M19" i="8" s="1"/>
  <c r="L18" i="8"/>
  <c r="K18" i="8"/>
  <c r="J18" i="8"/>
  <c r="I18" i="8"/>
  <c r="M18" i="8" s="1"/>
  <c r="L17" i="8"/>
  <c r="K17" i="8"/>
  <c r="J17" i="8"/>
  <c r="I17" i="8"/>
  <c r="M17" i="8" s="1"/>
  <c r="L16" i="8"/>
  <c r="K16" i="8"/>
  <c r="J16" i="8"/>
  <c r="I16" i="8"/>
  <c r="M16" i="8" s="1"/>
  <c r="L15" i="8"/>
  <c r="K15" i="8"/>
  <c r="J15" i="8"/>
  <c r="I15" i="8"/>
  <c r="M15" i="8" s="1"/>
  <c r="L14" i="8"/>
  <c r="K14" i="8"/>
  <c r="J14" i="8"/>
  <c r="I14" i="8"/>
  <c r="M14" i="8" s="1"/>
  <c r="L13" i="8"/>
  <c r="K13" i="8"/>
  <c r="J13" i="8"/>
  <c r="I13" i="8"/>
  <c r="M13" i="8" s="1"/>
  <c r="L12" i="8"/>
  <c r="K12" i="8"/>
  <c r="J12" i="8"/>
  <c r="I12" i="8"/>
  <c r="M12" i="8" s="1"/>
  <c r="L11" i="8"/>
  <c r="K11" i="8"/>
  <c r="J11" i="8"/>
  <c r="I11" i="8"/>
  <c r="M11" i="8" s="1"/>
  <c r="L10" i="8"/>
  <c r="K10" i="8"/>
  <c r="J10" i="8"/>
  <c r="I10" i="8"/>
  <c r="M10" i="8" s="1"/>
  <c r="L9" i="8"/>
  <c r="K9" i="8"/>
  <c r="J9" i="8"/>
  <c r="I9" i="8"/>
  <c r="M9" i="8" s="1"/>
  <c r="L8" i="8"/>
  <c r="K8" i="8"/>
  <c r="J8" i="8"/>
  <c r="I8" i="8"/>
  <c r="M8" i="8" s="1"/>
  <c r="L7" i="8"/>
  <c r="K7" i="8"/>
  <c r="J7" i="8"/>
  <c r="I7" i="8"/>
  <c r="M7" i="8" s="1"/>
  <c r="L6" i="8"/>
  <c r="K6" i="8"/>
  <c r="J6" i="8"/>
  <c r="I6" i="8"/>
  <c r="M6" i="8" s="1"/>
  <c r="L5" i="8"/>
  <c r="K5" i="8"/>
  <c r="J5" i="8"/>
  <c r="I5" i="8"/>
  <c r="M5" i="8" s="1"/>
  <c r="L4" i="8"/>
  <c r="K4" i="8"/>
  <c r="J4" i="8"/>
  <c r="I4" i="8"/>
  <c r="M4" i="8" s="1"/>
  <c r="F2" i="8"/>
  <c r="D2" i="8"/>
  <c r="L87" i="7"/>
  <c r="K87" i="7"/>
  <c r="O87" i="7" s="1"/>
  <c r="J87" i="7"/>
  <c r="I87" i="7"/>
  <c r="M87" i="7" s="1"/>
  <c r="L86" i="7"/>
  <c r="K86" i="7"/>
  <c r="O86" i="7" s="1"/>
  <c r="J86" i="7"/>
  <c r="I86" i="7"/>
  <c r="M86" i="7" s="1"/>
  <c r="L85" i="7"/>
  <c r="K85" i="7"/>
  <c r="N85" i="7" s="1"/>
  <c r="J85" i="7"/>
  <c r="I85" i="7"/>
  <c r="M85" i="7" s="1"/>
  <c r="L84" i="7"/>
  <c r="K84" i="7"/>
  <c r="J84" i="7"/>
  <c r="I84" i="7"/>
  <c r="M84" i="7" s="1"/>
  <c r="L83" i="7"/>
  <c r="K83" i="7"/>
  <c r="O83" i="7" s="1"/>
  <c r="J83" i="7"/>
  <c r="I83" i="7"/>
  <c r="M83" i="7" s="1"/>
  <c r="L82" i="7"/>
  <c r="K82" i="7"/>
  <c r="J82" i="7"/>
  <c r="I82" i="7"/>
  <c r="M82" i="7" s="1"/>
  <c r="L81" i="7"/>
  <c r="K81" i="7"/>
  <c r="J81" i="7"/>
  <c r="I81" i="7"/>
  <c r="M81" i="7" s="1"/>
  <c r="L80" i="7"/>
  <c r="K80" i="7"/>
  <c r="J80" i="7"/>
  <c r="I80" i="7"/>
  <c r="M80" i="7" s="1"/>
  <c r="L79" i="7"/>
  <c r="K79" i="7"/>
  <c r="J79" i="7"/>
  <c r="I79" i="7"/>
  <c r="M79" i="7" s="1"/>
  <c r="L78" i="7"/>
  <c r="K78" i="7"/>
  <c r="J78" i="7"/>
  <c r="I78" i="7"/>
  <c r="M78" i="7" s="1"/>
  <c r="L77" i="7"/>
  <c r="K77" i="7"/>
  <c r="J77" i="7"/>
  <c r="I77" i="7"/>
  <c r="M77" i="7" s="1"/>
  <c r="L76" i="7"/>
  <c r="K76" i="7"/>
  <c r="J76" i="7"/>
  <c r="I76" i="7"/>
  <c r="M76" i="7" s="1"/>
  <c r="L75" i="7"/>
  <c r="K75" i="7"/>
  <c r="J75" i="7"/>
  <c r="I75" i="7"/>
  <c r="M75" i="7" s="1"/>
  <c r="L74" i="7"/>
  <c r="K74" i="7"/>
  <c r="J74" i="7"/>
  <c r="I74" i="7"/>
  <c r="M74" i="7" s="1"/>
  <c r="L73" i="7"/>
  <c r="K73" i="7"/>
  <c r="J73" i="7"/>
  <c r="I73" i="7"/>
  <c r="M73" i="7" s="1"/>
  <c r="L72" i="7"/>
  <c r="K72" i="7"/>
  <c r="J72" i="7"/>
  <c r="I72" i="7"/>
  <c r="M72" i="7" s="1"/>
  <c r="L71" i="7"/>
  <c r="K71" i="7"/>
  <c r="J71" i="7"/>
  <c r="I71" i="7"/>
  <c r="M71" i="7" s="1"/>
  <c r="L70" i="7"/>
  <c r="K70" i="7"/>
  <c r="J70" i="7"/>
  <c r="I70" i="7"/>
  <c r="M70" i="7" s="1"/>
  <c r="L69" i="7"/>
  <c r="K69" i="7"/>
  <c r="J69" i="7"/>
  <c r="I69" i="7"/>
  <c r="M69" i="7" s="1"/>
  <c r="L68" i="7"/>
  <c r="K68" i="7"/>
  <c r="J68" i="7"/>
  <c r="I68" i="7"/>
  <c r="M68" i="7" s="1"/>
  <c r="L67" i="7"/>
  <c r="K67" i="7"/>
  <c r="J67" i="7"/>
  <c r="I67" i="7"/>
  <c r="M67" i="7" s="1"/>
  <c r="L66" i="7"/>
  <c r="K66" i="7"/>
  <c r="J66" i="7"/>
  <c r="I66" i="7"/>
  <c r="M66" i="7" s="1"/>
  <c r="L65" i="7"/>
  <c r="K65" i="7"/>
  <c r="J65" i="7"/>
  <c r="I65" i="7"/>
  <c r="M65" i="7" s="1"/>
  <c r="L64" i="7"/>
  <c r="K64" i="7"/>
  <c r="J64" i="7"/>
  <c r="I64" i="7"/>
  <c r="M64" i="7" s="1"/>
  <c r="L63" i="7"/>
  <c r="K63" i="7"/>
  <c r="J63" i="7"/>
  <c r="I63" i="7"/>
  <c r="M63" i="7" s="1"/>
  <c r="L62" i="7"/>
  <c r="K62" i="7"/>
  <c r="J62" i="7"/>
  <c r="I62" i="7"/>
  <c r="M62" i="7" s="1"/>
  <c r="L61" i="7"/>
  <c r="K61" i="7"/>
  <c r="J61" i="7"/>
  <c r="I61" i="7"/>
  <c r="M61" i="7" s="1"/>
  <c r="L60" i="7"/>
  <c r="K60" i="7"/>
  <c r="J60" i="7"/>
  <c r="I60" i="7"/>
  <c r="M60" i="7" s="1"/>
  <c r="L59" i="7"/>
  <c r="K59" i="7"/>
  <c r="J59" i="7"/>
  <c r="I59" i="7"/>
  <c r="M59" i="7" s="1"/>
  <c r="L58" i="7"/>
  <c r="K58" i="7"/>
  <c r="J58" i="7"/>
  <c r="I58" i="7"/>
  <c r="M58" i="7" s="1"/>
  <c r="L57" i="7"/>
  <c r="K57" i="7"/>
  <c r="J57" i="7"/>
  <c r="I57" i="7"/>
  <c r="M57" i="7" s="1"/>
  <c r="L56" i="7"/>
  <c r="K56" i="7"/>
  <c r="J56" i="7"/>
  <c r="I56" i="7"/>
  <c r="M56" i="7" s="1"/>
  <c r="L55" i="7"/>
  <c r="K55" i="7"/>
  <c r="J55" i="7"/>
  <c r="I55" i="7"/>
  <c r="M55" i="7" s="1"/>
  <c r="L54" i="7"/>
  <c r="K54" i="7"/>
  <c r="J54" i="7"/>
  <c r="I54" i="7"/>
  <c r="M54" i="7" s="1"/>
  <c r="L53" i="7"/>
  <c r="K53" i="7"/>
  <c r="J53" i="7"/>
  <c r="I53" i="7"/>
  <c r="M53" i="7" s="1"/>
  <c r="L52" i="7"/>
  <c r="K52" i="7"/>
  <c r="J52" i="7"/>
  <c r="I52" i="7"/>
  <c r="M52" i="7" s="1"/>
  <c r="L51" i="7"/>
  <c r="K51" i="7"/>
  <c r="J51" i="7"/>
  <c r="I51" i="7"/>
  <c r="M51" i="7" s="1"/>
  <c r="L50" i="7"/>
  <c r="K50" i="7"/>
  <c r="J50" i="7"/>
  <c r="I50" i="7"/>
  <c r="M50" i="7" s="1"/>
  <c r="L49" i="7"/>
  <c r="K49" i="7"/>
  <c r="J49" i="7"/>
  <c r="I49" i="7"/>
  <c r="M49" i="7" s="1"/>
  <c r="L48" i="7"/>
  <c r="K48" i="7"/>
  <c r="J48" i="7"/>
  <c r="I48" i="7"/>
  <c r="M48" i="7" s="1"/>
  <c r="L47" i="7"/>
  <c r="K47" i="7"/>
  <c r="J47" i="7"/>
  <c r="I47" i="7"/>
  <c r="M47" i="7" s="1"/>
  <c r="L46" i="7"/>
  <c r="K46" i="7"/>
  <c r="J46" i="7"/>
  <c r="I46" i="7"/>
  <c r="M46" i="7" s="1"/>
  <c r="L45" i="7"/>
  <c r="K45" i="7"/>
  <c r="J45" i="7"/>
  <c r="I45" i="7"/>
  <c r="M45" i="7" s="1"/>
  <c r="L44" i="7"/>
  <c r="K44" i="7"/>
  <c r="J44" i="7"/>
  <c r="I44" i="7"/>
  <c r="M44" i="7" s="1"/>
  <c r="L43" i="7"/>
  <c r="K43" i="7"/>
  <c r="J43" i="7"/>
  <c r="I43" i="7"/>
  <c r="M43" i="7" s="1"/>
  <c r="L42" i="7"/>
  <c r="K42" i="7"/>
  <c r="J42" i="7"/>
  <c r="I42" i="7"/>
  <c r="M42" i="7" s="1"/>
  <c r="L41" i="7"/>
  <c r="K41" i="7"/>
  <c r="J41" i="7"/>
  <c r="I41" i="7"/>
  <c r="M41" i="7" s="1"/>
  <c r="L40" i="7"/>
  <c r="K40" i="7"/>
  <c r="J40" i="7"/>
  <c r="I40" i="7"/>
  <c r="M40" i="7" s="1"/>
  <c r="L39" i="7"/>
  <c r="K39" i="7"/>
  <c r="J39" i="7"/>
  <c r="I39" i="7"/>
  <c r="M39" i="7" s="1"/>
  <c r="L38" i="7"/>
  <c r="K38" i="7"/>
  <c r="J38" i="7"/>
  <c r="I38" i="7"/>
  <c r="M38" i="7" s="1"/>
  <c r="L37" i="7"/>
  <c r="K37" i="7"/>
  <c r="J37" i="7"/>
  <c r="I37" i="7"/>
  <c r="M37" i="7" s="1"/>
  <c r="L36" i="7"/>
  <c r="K36" i="7"/>
  <c r="J36" i="7"/>
  <c r="I36" i="7"/>
  <c r="M36" i="7" s="1"/>
  <c r="L35" i="7"/>
  <c r="K35" i="7"/>
  <c r="J35" i="7"/>
  <c r="I35" i="7"/>
  <c r="M35" i="7" s="1"/>
  <c r="L34" i="7"/>
  <c r="K34" i="7"/>
  <c r="J34" i="7"/>
  <c r="I34" i="7"/>
  <c r="M34" i="7" s="1"/>
  <c r="L33" i="7"/>
  <c r="K33" i="7"/>
  <c r="J33" i="7"/>
  <c r="I33" i="7"/>
  <c r="M33" i="7" s="1"/>
  <c r="L32" i="7"/>
  <c r="K32" i="7"/>
  <c r="J32" i="7"/>
  <c r="I32" i="7"/>
  <c r="M32" i="7" s="1"/>
  <c r="L31" i="7"/>
  <c r="K31" i="7"/>
  <c r="J31" i="7"/>
  <c r="I31" i="7"/>
  <c r="M31" i="7" s="1"/>
  <c r="L30" i="7"/>
  <c r="K30" i="7"/>
  <c r="J30" i="7"/>
  <c r="I30" i="7"/>
  <c r="M30" i="7" s="1"/>
  <c r="L29" i="7"/>
  <c r="K29" i="7"/>
  <c r="J29" i="7"/>
  <c r="I29" i="7"/>
  <c r="M29" i="7" s="1"/>
  <c r="L28" i="7"/>
  <c r="K28" i="7"/>
  <c r="J28" i="7"/>
  <c r="I28" i="7"/>
  <c r="M28" i="7" s="1"/>
  <c r="L27" i="7"/>
  <c r="K27" i="7"/>
  <c r="J27" i="7"/>
  <c r="I27" i="7"/>
  <c r="M27" i="7" s="1"/>
  <c r="L26" i="7"/>
  <c r="K26" i="7"/>
  <c r="J26" i="7"/>
  <c r="I26" i="7"/>
  <c r="M26" i="7" s="1"/>
  <c r="L25" i="7"/>
  <c r="K25" i="7"/>
  <c r="J25" i="7"/>
  <c r="I25" i="7"/>
  <c r="M25" i="7" s="1"/>
  <c r="L24" i="7"/>
  <c r="K24" i="7"/>
  <c r="J24" i="7"/>
  <c r="I24" i="7"/>
  <c r="M24" i="7" s="1"/>
  <c r="L23" i="7"/>
  <c r="K23" i="7"/>
  <c r="J23" i="7"/>
  <c r="I23" i="7"/>
  <c r="M23" i="7" s="1"/>
  <c r="L22" i="7"/>
  <c r="K22" i="7"/>
  <c r="J22" i="7"/>
  <c r="I22" i="7"/>
  <c r="M22" i="7" s="1"/>
  <c r="L21" i="7"/>
  <c r="K21" i="7"/>
  <c r="J21" i="7"/>
  <c r="I21" i="7"/>
  <c r="M21" i="7" s="1"/>
  <c r="L20" i="7"/>
  <c r="K20" i="7"/>
  <c r="J20" i="7"/>
  <c r="I20" i="7"/>
  <c r="M20" i="7" s="1"/>
  <c r="L19" i="7"/>
  <c r="K19" i="7"/>
  <c r="J19" i="7"/>
  <c r="I19" i="7"/>
  <c r="M19" i="7" s="1"/>
  <c r="L18" i="7"/>
  <c r="K18" i="7"/>
  <c r="J18" i="7"/>
  <c r="I18" i="7"/>
  <c r="M18" i="7" s="1"/>
  <c r="L17" i="7"/>
  <c r="K17" i="7"/>
  <c r="J17" i="7"/>
  <c r="I17" i="7"/>
  <c r="M17" i="7" s="1"/>
  <c r="L16" i="7"/>
  <c r="K16" i="7"/>
  <c r="J16" i="7"/>
  <c r="I16" i="7"/>
  <c r="M16" i="7" s="1"/>
  <c r="L15" i="7"/>
  <c r="K15" i="7"/>
  <c r="J15" i="7"/>
  <c r="I15" i="7"/>
  <c r="M15" i="7" s="1"/>
  <c r="L14" i="7"/>
  <c r="K14" i="7"/>
  <c r="J14" i="7"/>
  <c r="I14" i="7"/>
  <c r="M14" i="7" s="1"/>
  <c r="L13" i="7"/>
  <c r="K13" i="7"/>
  <c r="J13" i="7"/>
  <c r="I13" i="7"/>
  <c r="M13" i="7" s="1"/>
  <c r="L12" i="7"/>
  <c r="K12" i="7"/>
  <c r="J12" i="7"/>
  <c r="I12" i="7"/>
  <c r="M12" i="7" s="1"/>
  <c r="L11" i="7"/>
  <c r="K11" i="7"/>
  <c r="J11" i="7"/>
  <c r="I11" i="7"/>
  <c r="M11" i="7" s="1"/>
  <c r="L10" i="7"/>
  <c r="K10" i="7"/>
  <c r="J10" i="7"/>
  <c r="I10" i="7"/>
  <c r="M10" i="7" s="1"/>
  <c r="L9" i="7"/>
  <c r="K9" i="7"/>
  <c r="J9" i="7"/>
  <c r="I9" i="7"/>
  <c r="M9" i="7" s="1"/>
  <c r="L8" i="7"/>
  <c r="K8" i="7"/>
  <c r="J8" i="7"/>
  <c r="I8" i="7"/>
  <c r="M8" i="7" s="1"/>
  <c r="L7" i="7"/>
  <c r="K7" i="7"/>
  <c r="J7" i="7"/>
  <c r="I7" i="7"/>
  <c r="M7" i="7" s="1"/>
  <c r="L6" i="7"/>
  <c r="K6" i="7"/>
  <c r="J6" i="7"/>
  <c r="I6" i="7"/>
  <c r="M6" i="7" s="1"/>
  <c r="L5" i="7"/>
  <c r="K5" i="7"/>
  <c r="J5" i="7"/>
  <c r="I5" i="7"/>
  <c r="M5" i="7" s="1"/>
  <c r="L4" i="7"/>
  <c r="K4" i="7"/>
  <c r="J4" i="7"/>
  <c r="I4" i="7"/>
  <c r="M4" i="7" s="1"/>
  <c r="F2" i="7"/>
  <c r="D2" i="7"/>
  <c r="L87" i="6"/>
  <c r="K87" i="6"/>
  <c r="J87" i="6"/>
  <c r="I87" i="6"/>
  <c r="M87" i="6" s="1"/>
  <c r="L86" i="6"/>
  <c r="K86" i="6"/>
  <c r="J86" i="6"/>
  <c r="I86" i="6"/>
  <c r="M86" i="6" s="1"/>
  <c r="L85" i="6"/>
  <c r="K85" i="6"/>
  <c r="J85" i="6"/>
  <c r="I85" i="6"/>
  <c r="M85" i="6" s="1"/>
  <c r="L84" i="6"/>
  <c r="K84" i="6"/>
  <c r="J84" i="6"/>
  <c r="I84" i="6"/>
  <c r="M84" i="6" s="1"/>
  <c r="L83" i="6"/>
  <c r="K83" i="6"/>
  <c r="J83" i="6"/>
  <c r="I83" i="6"/>
  <c r="M83" i="6" s="1"/>
  <c r="L82" i="6"/>
  <c r="K82" i="6"/>
  <c r="J82" i="6"/>
  <c r="I82" i="6"/>
  <c r="M82" i="6" s="1"/>
  <c r="L81" i="6"/>
  <c r="K81" i="6"/>
  <c r="J81" i="6"/>
  <c r="I81" i="6"/>
  <c r="M81" i="6" s="1"/>
  <c r="L80" i="6"/>
  <c r="K80" i="6"/>
  <c r="J80" i="6"/>
  <c r="I80" i="6"/>
  <c r="M80" i="6" s="1"/>
  <c r="L79" i="6"/>
  <c r="K79" i="6"/>
  <c r="J79" i="6"/>
  <c r="I79" i="6"/>
  <c r="M79" i="6" s="1"/>
  <c r="L78" i="6"/>
  <c r="K78" i="6"/>
  <c r="J78" i="6"/>
  <c r="I78" i="6"/>
  <c r="M78" i="6" s="1"/>
  <c r="L77" i="6"/>
  <c r="K77" i="6"/>
  <c r="J77" i="6"/>
  <c r="I77" i="6"/>
  <c r="M77" i="6" s="1"/>
  <c r="L76" i="6"/>
  <c r="K76" i="6"/>
  <c r="J76" i="6"/>
  <c r="I76" i="6"/>
  <c r="M76" i="6" s="1"/>
  <c r="L75" i="6"/>
  <c r="K75" i="6"/>
  <c r="J75" i="6"/>
  <c r="I75" i="6"/>
  <c r="M75" i="6" s="1"/>
  <c r="L74" i="6"/>
  <c r="K74" i="6"/>
  <c r="J74" i="6"/>
  <c r="I74" i="6"/>
  <c r="M74" i="6" s="1"/>
  <c r="L73" i="6"/>
  <c r="K73" i="6"/>
  <c r="J73" i="6"/>
  <c r="I73" i="6"/>
  <c r="M73" i="6" s="1"/>
  <c r="L72" i="6"/>
  <c r="K72" i="6"/>
  <c r="J72" i="6"/>
  <c r="I72" i="6"/>
  <c r="M72" i="6" s="1"/>
  <c r="L71" i="6"/>
  <c r="K71" i="6"/>
  <c r="J71" i="6"/>
  <c r="I71" i="6"/>
  <c r="M71" i="6" s="1"/>
  <c r="L70" i="6"/>
  <c r="K70" i="6"/>
  <c r="J70" i="6"/>
  <c r="I70" i="6"/>
  <c r="M70" i="6" s="1"/>
  <c r="L69" i="6"/>
  <c r="K69" i="6"/>
  <c r="J69" i="6"/>
  <c r="I69" i="6"/>
  <c r="M69" i="6" s="1"/>
  <c r="L68" i="6"/>
  <c r="K68" i="6"/>
  <c r="J68" i="6"/>
  <c r="I68" i="6"/>
  <c r="M68" i="6" s="1"/>
  <c r="L67" i="6"/>
  <c r="K67" i="6"/>
  <c r="J67" i="6"/>
  <c r="I67" i="6"/>
  <c r="M67" i="6" s="1"/>
  <c r="L66" i="6"/>
  <c r="K66" i="6"/>
  <c r="J66" i="6"/>
  <c r="I66" i="6"/>
  <c r="M66" i="6" s="1"/>
  <c r="L65" i="6"/>
  <c r="K65" i="6"/>
  <c r="J65" i="6"/>
  <c r="I65" i="6"/>
  <c r="M65" i="6" s="1"/>
  <c r="L64" i="6"/>
  <c r="K64" i="6"/>
  <c r="J64" i="6"/>
  <c r="I64" i="6"/>
  <c r="M64" i="6" s="1"/>
  <c r="L63" i="6"/>
  <c r="K63" i="6"/>
  <c r="J63" i="6"/>
  <c r="I63" i="6"/>
  <c r="M63" i="6" s="1"/>
  <c r="L62" i="6"/>
  <c r="K62" i="6"/>
  <c r="J62" i="6"/>
  <c r="I62" i="6"/>
  <c r="M62" i="6" s="1"/>
  <c r="L61" i="6"/>
  <c r="K61" i="6"/>
  <c r="J61" i="6"/>
  <c r="I61" i="6"/>
  <c r="M61" i="6" s="1"/>
  <c r="L60" i="6"/>
  <c r="K60" i="6"/>
  <c r="J60" i="6"/>
  <c r="I60" i="6"/>
  <c r="M60" i="6" s="1"/>
  <c r="L59" i="6"/>
  <c r="K59" i="6"/>
  <c r="J59" i="6"/>
  <c r="I59" i="6"/>
  <c r="M59" i="6" s="1"/>
  <c r="L58" i="6"/>
  <c r="K58" i="6"/>
  <c r="J58" i="6"/>
  <c r="I58" i="6"/>
  <c r="M58" i="6" s="1"/>
  <c r="L57" i="6"/>
  <c r="K57" i="6"/>
  <c r="J57" i="6"/>
  <c r="I57" i="6"/>
  <c r="M57" i="6" s="1"/>
  <c r="L56" i="6"/>
  <c r="K56" i="6"/>
  <c r="J56" i="6"/>
  <c r="I56" i="6"/>
  <c r="M56" i="6" s="1"/>
  <c r="L55" i="6"/>
  <c r="K55" i="6"/>
  <c r="J55" i="6"/>
  <c r="I55" i="6"/>
  <c r="M55" i="6" s="1"/>
  <c r="L54" i="6"/>
  <c r="K54" i="6"/>
  <c r="J54" i="6"/>
  <c r="I54" i="6"/>
  <c r="M54" i="6" s="1"/>
  <c r="L53" i="6"/>
  <c r="K53" i="6"/>
  <c r="J53" i="6"/>
  <c r="I53" i="6"/>
  <c r="M53" i="6" s="1"/>
  <c r="L52" i="6"/>
  <c r="K52" i="6"/>
  <c r="J52" i="6"/>
  <c r="I52" i="6"/>
  <c r="M52" i="6" s="1"/>
  <c r="L51" i="6"/>
  <c r="K51" i="6"/>
  <c r="J51" i="6"/>
  <c r="I51" i="6"/>
  <c r="M51" i="6" s="1"/>
  <c r="L50" i="6"/>
  <c r="K50" i="6"/>
  <c r="J50" i="6"/>
  <c r="I50" i="6"/>
  <c r="M50" i="6" s="1"/>
  <c r="L49" i="6"/>
  <c r="K49" i="6"/>
  <c r="J49" i="6"/>
  <c r="I49" i="6"/>
  <c r="M49" i="6" s="1"/>
  <c r="L48" i="6"/>
  <c r="K48" i="6"/>
  <c r="J48" i="6"/>
  <c r="I48" i="6"/>
  <c r="M48" i="6" s="1"/>
  <c r="L47" i="6"/>
  <c r="K47" i="6"/>
  <c r="J47" i="6"/>
  <c r="I47" i="6"/>
  <c r="M47" i="6" s="1"/>
  <c r="L46" i="6"/>
  <c r="K46" i="6"/>
  <c r="J46" i="6"/>
  <c r="I46" i="6"/>
  <c r="M46" i="6" s="1"/>
  <c r="L45" i="6"/>
  <c r="K45" i="6"/>
  <c r="J45" i="6"/>
  <c r="I45" i="6"/>
  <c r="M45" i="6" s="1"/>
  <c r="L44" i="6"/>
  <c r="K44" i="6"/>
  <c r="J44" i="6"/>
  <c r="I44" i="6"/>
  <c r="M44" i="6" s="1"/>
  <c r="L43" i="6"/>
  <c r="K43" i="6"/>
  <c r="J43" i="6"/>
  <c r="I43" i="6"/>
  <c r="M43" i="6" s="1"/>
  <c r="L42" i="6"/>
  <c r="K42" i="6"/>
  <c r="J42" i="6"/>
  <c r="I42" i="6"/>
  <c r="M42" i="6" s="1"/>
  <c r="L41" i="6"/>
  <c r="K41" i="6"/>
  <c r="J41" i="6"/>
  <c r="I41" i="6"/>
  <c r="M41" i="6" s="1"/>
  <c r="L40" i="6"/>
  <c r="K40" i="6"/>
  <c r="J40" i="6"/>
  <c r="I40" i="6"/>
  <c r="M40" i="6" s="1"/>
  <c r="L39" i="6"/>
  <c r="K39" i="6"/>
  <c r="J39" i="6"/>
  <c r="I39" i="6"/>
  <c r="M39" i="6" s="1"/>
  <c r="L38" i="6"/>
  <c r="K38" i="6"/>
  <c r="J38" i="6"/>
  <c r="I38" i="6"/>
  <c r="M38" i="6" s="1"/>
  <c r="L37" i="6"/>
  <c r="K37" i="6"/>
  <c r="J37" i="6"/>
  <c r="I37" i="6"/>
  <c r="M37" i="6" s="1"/>
  <c r="L36" i="6"/>
  <c r="K36" i="6"/>
  <c r="J36" i="6"/>
  <c r="I36" i="6"/>
  <c r="M36" i="6" s="1"/>
  <c r="L35" i="6"/>
  <c r="K35" i="6"/>
  <c r="J35" i="6"/>
  <c r="I35" i="6"/>
  <c r="M35" i="6" s="1"/>
  <c r="L34" i="6"/>
  <c r="K34" i="6"/>
  <c r="J34" i="6"/>
  <c r="I34" i="6"/>
  <c r="M34" i="6" s="1"/>
  <c r="L33" i="6"/>
  <c r="K33" i="6"/>
  <c r="J33" i="6"/>
  <c r="I33" i="6"/>
  <c r="M33" i="6" s="1"/>
  <c r="L32" i="6"/>
  <c r="K32" i="6"/>
  <c r="J32" i="6"/>
  <c r="I32" i="6"/>
  <c r="M32" i="6" s="1"/>
  <c r="L31" i="6"/>
  <c r="K31" i="6"/>
  <c r="J31" i="6"/>
  <c r="I31" i="6"/>
  <c r="M31" i="6" s="1"/>
  <c r="L30" i="6"/>
  <c r="K30" i="6"/>
  <c r="J30" i="6"/>
  <c r="I30" i="6"/>
  <c r="M30" i="6" s="1"/>
  <c r="L29" i="6"/>
  <c r="K29" i="6"/>
  <c r="J29" i="6"/>
  <c r="I29" i="6"/>
  <c r="M29" i="6" s="1"/>
  <c r="L28" i="6"/>
  <c r="K28" i="6"/>
  <c r="J28" i="6"/>
  <c r="I28" i="6"/>
  <c r="M28" i="6" s="1"/>
  <c r="L27" i="6"/>
  <c r="K27" i="6"/>
  <c r="J27" i="6"/>
  <c r="I27" i="6"/>
  <c r="M27" i="6" s="1"/>
  <c r="L26" i="6"/>
  <c r="K26" i="6"/>
  <c r="J26" i="6"/>
  <c r="I26" i="6"/>
  <c r="M26" i="6" s="1"/>
  <c r="L25" i="6"/>
  <c r="K25" i="6"/>
  <c r="J25" i="6"/>
  <c r="I25" i="6"/>
  <c r="M25" i="6" s="1"/>
  <c r="L24" i="6"/>
  <c r="K24" i="6"/>
  <c r="J24" i="6"/>
  <c r="I24" i="6"/>
  <c r="M24" i="6" s="1"/>
  <c r="L23" i="6"/>
  <c r="K23" i="6"/>
  <c r="J23" i="6"/>
  <c r="I23" i="6"/>
  <c r="M23" i="6" s="1"/>
  <c r="L22" i="6"/>
  <c r="K22" i="6"/>
  <c r="J22" i="6"/>
  <c r="I22" i="6"/>
  <c r="M22" i="6" s="1"/>
  <c r="L21" i="6"/>
  <c r="K21" i="6"/>
  <c r="J21" i="6"/>
  <c r="I21" i="6"/>
  <c r="M21" i="6" s="1"/>
  <c r="L20" i="6"/>
  <c r="K20" i="6"/>
  <c r="J20" i="6"/>
  <c r="I20" i="6"/>
  <c r="M20" i="6" s="1"/>
  <c r="L19" i="6"/>
  <c r="K19" i="6"/>
  <c r="J19" i="6"/>
  <c r="I19" i="6"/>
  <c r="M19" i="6" s="1"/>
  <c r="L18" i="6"/>
  <c r="K18" i="6"/>
  <c r="J18" i="6"/>
  <c r="I18" i="6"/>
  <c r="M18" i="6" s="1"/>
  <c r="L17" i="6"/>
  <c r="K17" i="6"/>
  <c r="J17" i="6"/>
  <c r="I17" i="6"/>
  <c r="M17" i="6" s="1"/>
  <c r="L16" i="6"/>
  <c r="K16" i="6"/>
  <c r="J16" i="6"/>
  <c r="I16" i="6"/>
  <c r="M16" i="6" s="1"/>
  <c r="L15" i="6"/>
  <c r="K15" i="6"/>
  <c r="J15" i="6"/>
  <c r="I15" i="6"/>
  <c r="M15" i="6" s="1"/>
  <c r="L14" i="6"/>
  <c r="K14" i="6"/>
  <c r="J14" i="6"/>
  <c r="I14" i="6"/>
  <c r="M14" i="6" s="1"/>
  <c r="L13" i="6"/>
  <c r="K13" i="6"/>
  <c r="J13" i="6"/>
  <c r="I13" i="6"/>
  <c r="M13" i="6" s="1"/>
  <c r="L12" i="6"/>
  <c r="K12" i="6"/>
  <c r="J12" i="6"/>
  <c r="I12" i="6"/>
  <c r="M12" i="6" s="1"/>
  <c r="L11" i="6"/>
  <c r="K11" i="6"/>
  <c r="J11" i="6"/>
  <c r="I11" i="6"/>
  <c r="M11" i="6" s="1"/>
  <c r="L10" i="6"/>
  <c r="K10" i="6"/>
  <c r="J10" i="6"/>
  <c r="I10" i="6"/>
  <c r="M10" i="6" s="1"/>
  <c r="L9" i="6"/>
  <c r="K9" i="6"/>
  <c r="J9" i="6"/>
  <c r="I9" i="6"/>
  <c r="M9" i="6" s="1"/>
  <c r="L8" i="6"/>
  <c r="K8" i="6"/>
  <c r="J8" i="6"/>
  <c r="I8" i="6"/>
  <c r="M8" i="6" s="1"/>
  <c r="L7" i="6"/>
  <c r="K7" i="6"/>
  <c r="J7" i="6"/>
  <c r="I7" i="6"/>
  <c r="M7" i="6" s="1"/>
  <c r="L6" i="6"/>
  <c r="K6" i="6"/>
  <c r="J6" i="6"/>
  <c r="I6" i="6"/>
  <c r="M6" i="6" s="1"/>
  <c r="L5" i="6"/>
  <c r="K5" i="6"/>
  <c r="J5" i="6"/>
  <c r="I5" i="6"/>
  <c r="M5" i="6" s="1"/>
  <c r="L4" i="6"/>
  <c r="K4" i="6"/>
  <c r="J4" i="6"/>
  <c r="I4" i="6"/>
  <c r="M4" i="6" s="1"/>
  <c r="L87" i="2"/>
  <c r="K87" i="2"/>
  <c r="O87" i="2" s="1"/>
  <c r="J87" i="2"/>
  <c r="I87" i="2"/>
  <c r="M87" i="2" s="1"/>
  <c r="L86" i="2"/>
  <c r="K86" i="2"/>
  <c r="J86" i="2"/>
  <c r="I86" i="2"/>
  <c r="M86" i="2" s="1"/>
  <c r="L85" i="2"/>
  <c r="K85" i="2"/>
  <c r="O85" i="2" s="1"/>
  <c r="J85" i="2"/>
  <c r="I85" i="2"/>
  <c r="M85" i="2" s="1"/>
  <c r="L84" i="2"/>
  <c r="K84" i="2"/>
  <c r="J84" i="2"/>
  <c r="I84" i="2"/>
  <c r="M84" i="2" s="1"/>
  <c r="L83" i="2"/>
  <c r="K83" i="2"/>
  <c r="N83" i="2" s="1"/>
  <c r="J83" i="2"/>
  <c r="I83" i="2"/>
  <c r="M83" i="2" s="1"/>
  <c r="L82" i="2"/>
  <c r="K82" i="2"/>
  <c r="J82" i="2"/>
  <c r="I82" i="2"/>
  <c r="M82" i="2" s="1"/>
  <c r="L87" i="1"/>
  <c r="K87" i="1"/>
  <c r="J87" i="1"/>
  <c r="I87" i="1"/>
  <c r="M87" i="1" s="1"/>
  <c r="L86" i="1"/>
  <c r="K86" i="1"/>
  <c r="J86" i="1"/>
  <c r="I86" i="1"/>
  <c r="M86" i="1" s="1"/>
  <c r="L85" i="1"/>
  <c r="K85" i="1"/>
  <c r="J85" i="1"/>
  <c r="I85" i="1"/>
  <c r="M85" i="1" s="1"/>
  <c r="L84" i="1"/>
  <c r="K84" i="1"/>
  <c r="J84" i="1"/>
  <c r="I84" i="1"/>
  <c r="M84" i="1" s="1"/>
  <c r="L83" i="1"/>
  <c r="K83" i="1"/>
  <c r="J83" i="1"/>
  <c r="I83" i="1"/>
  <c r="M83" i="1" s="1"/>
  <c r="L82" i="1"/>
  <c r="K82" i="1"/>
  <c r="J82" i="1"/>
  <c r="I82" i="1"/>
  <c r="M82" i="1" s="1"/>
  <c r="O82" i="7" l="1"/>
  <c r="N84" i="7"/>
  <c r="N87" i="7"/>
  <c r="O85" i="7"/>
  <c r="O84" i="7"/>
  <c r="N83" i="7"/>
  <c r="N86" i="7"/>
  <c r="N87" i="6"/>
  <c r="O9" i="9"/>
  <c r="O33" i="9"/>
  <c r="N86" i="6"/>
  <c r="O82" i="6"/>
  <c r="O87" i="6"/>
  <c r="O85" i="6"/>
  <c r="O83" i="6"/>
  <c r="N85" i="6"/>
  <c r="N84" i="6"/>
  <c r="O86" i="6"/>
  <c r="N18" i="9"/>
  <c r="O41" i="8"/>
  <c r="N12" i="8"/>
  <c r="N70" i="7"/>
  <c r="N17" i="9"/>
  <c r="O11" i="8"/>
  <c r="N43" i="8"/>
  <c r="N17" i="8"/>
  <c r="N51" i="7"/>
  <c r="O57" i="7"/>
  <c r="O59" i="7"/>
  <c r="N61" i="7"/>
  <c r="N67" i="7"/>
  <c r="O38" i="7"/>
  <c r="O72" i="7"/>
  <c r="O74" i="7"/>
  <c r="N76" i="7"/>
  <c r="N40" i="7"/>
  <c r="O36" i="9"/>
  <c r="N21" i="9"/>
  <c r="N9" i="9"/>
  <c r="O38" i="9"/>
  <c r="O32" i="9"/>
  <c r="O17" i="9"/>
  <c r="O10" i="9"/>
  <c r="O44" i="8"/>
  <c r="O26" i="8"/>
  <c r="O34" i="8"/>
  <c r="N5" i="8"/>
  <c r="O21" i="8"/>
  <c r="O4" i="6"/>
  <c r="O32" i="6"/>
  <c r="N36" i="6"/>
  <c r="O38" i="6"/>
  <c r="N44" i="6"/>
  <c r="O46" i="6"/>
  <c r="O48" i="6"/>
  <c r="O56" i="6"/>
  <c r="N64" i="6"/>
  <c r="N68" i="6"/>
  <c r="O70" i="6"/>
  <c r="O72" i="6"/>
  <c r="N76" i="6"/>
  <c r="O78" i="6"/>
  <c r="N80" i="6"/>
  <c r="N75" i="7"/>
  <c r="O15" i="7"/>
  <c r="O44" i="7"/>
  <c r="O21" i="7"/>
  <c r="N23" i="7"/>
  <c r="O53" i="7"/>
  <c r="N55" i="7"/>
  <c r="N6" i="7"/>
  <c r="N14" i="7"/>
  <c r="N30" i="7"/>
  <c r="O54" i="7"/>
  <c r="O39" i="7"/>
  <c r="O41" i="7"/>
  <c r="O43" i="7"/>
  <c r="N45" i="7"/>
  <c r="N47" i="7"/>
  <c r="N7" i="6"/>
  <c r="O57" i="6"/>
  <c r="O59" i="6"/>
  <c r="O65" i="6"/>
  <c r="N14" i="6"/>
  <c r="N22" i="6"/>
  <c r="O80" i="6"/>
  <c r="N6" i="6"/>
  <c r="O34" i="6"/>
  <c r="O67" i="6"/>
  <c r="O11" i="9"/>
  <c r="O26" i="9"/>
  <c r="N5" i="9"/>
  <c r="N25" i="9"/>
  <c r="N35" i="9"/>
  <c r="N37" i="9"/>
  <c r="N41" i="9"/>
  <c r="N43" i="9"/>
  <c r="O15" i="9"/>
  <c r="O20" i="9"/>
  <c r="O22" i="9"/>
  <c r="O34" i="9"/>
  <c r="O42" i="9"/>
  <c r="O18" i="9"/>
  <c r="N27" i="9"/>
  <c r="N29" i="9"/>
  <c r="O31" i="9"/>
  <c r="O19" i="9"/>
  <c r="O23" i="9"/>
  <c r="N26" i="9"/>
  <c r="O28" i="9"/>
  <c r="O30" i="9"/>
  <c r="O4" i="9"/>
  <c r="O6" i="9"/>
  <c r="N11" i="9"/>
  <c r="O25" i="9"/>
  <c r="O43" i="9"/>
  <c r="N34" i="9"/>
  <c r="N16" i="9"/>
  <c r="N42" i="9"/>
  <c r="O7" i="9"/>
  <c r="N13" i="9"/>
  <c r="N19" i="9"/>
  <c r="N24" i="9"/>
  <c r="N33" i="9"/>
  <c r="O44" i="9"/>
  <c r="N40" i="9"/>
  <c r="O41" i="9"/>
  <c r="O27" i="9"/>
  <c r="N8" i="9"/>
  <c r="N10" i="9"/>
  <c r="O12" i="9"/>
  <c r="O14" i="9"/>
  <c r="O35" i="9"/>
  <c r="O39" i="9"/>
  <c r="N45" i="9"/>
  <c r="N7" i="8"/>
  <c r="O9" i="8"/>
  <c r="N13" i="8"/>
  <c r="O15" i="8"/>
  <c r="O25" i="8"/>
  <c r="O27" i="8"/>
  <c r="O29" i="8"/>
  <c r="N18" i="8"/>
  <c r="O33" i="8"/>
  <c r="O10" i="8"/>
  <c r="O14" i="8"/>
  <c r="O19" i="8"/>
  <c r="O28" i="8"/>
  <c r="O30" i="8"/>
  <c r="O35" i="8"/>
  <c r="O37" i="8"/>
  <c r="O42" i="8"/>
  <c r="O4" i="8"/>
  <c r="N11" i="8"/>
  <c r="O20" i="8"/>
  <c r="O22" i="8"/>
  <c r="N25" i="8"/>
  <c r="O5" i="8"/>
  <c r="N9" i="8"/>
  <c r="O18" i="8"/>
  <c r="N27" i="8"/>
  <c r="N34" i="8"/>
  <c r="O36" i="8"/>
  <c r="O38" i="8"/>
  <c r="N41" i="8"/>
  <c r="O43" i="8"/>
  <c r="N31" i="8"/>
  <c r="O45" i="8"/>
  <c r="N10" i="8"/>
  <c r="N19" i="8"/>
  <c r="N24" i="8"/>
  <c r="O13" i="8"/>
  <c r="N33" i="8"/>
  <c r="N42" i="8"/>
  <c r="N4" i="8"/>
  <c r="O6" i="8"/>
  <c r="O12" i="8"/>
  <c r="O17" i="8"/>
  <c r="N23" i="8"/>
  <c r="O32" i="8"/>
  <c r="N8" i="8"/>
  <c r="O40" i="8"/>
  <c r="N26" i="8"/>
  <c r="N35" i="8"/>
  <c r="N16" i="8"/>
  <c r="N20" i="8"/>
  <c r="N39" i="8"/>
  <c r="N8" i="7"/>
  <c r="N24" i="7"/>
  <c r="O69" i="7"/>
  <c r="N71" i="7"/>
  <c r="N79" i="7"/>
  <c r="O81" i="7"/>
  <c r="O60" i="7"/>
  <c r="O32" i="7"/>
  <c r="O48" i="7"/>
  <c r="O50" i="7"/>
  <c r="N5" i="7"/>
  <c r="O7" i="7"/>
  <c r="N13" i="7"/>
  <c r="O17" i="7"/>
  <c r="O19" i="7"/>
  <c r="O23" i="7"/>
  <c r="O25" i="7"/>
  <c r="O27" i="7"/>
  <c r="N80" i="7"/>
  <c r="N35" i="7"/>
  <c r="O37" i="7"/>
  <c r="N27" i="7"/>
  <c r="O4" i="7"/>
  <c r="O6" i="7"/>
  <c r="N15" i="7"/>
  <c r="N31" i="7"/>
  <c r="N56" i="7"/>
  <c r="O71" i="7"/>
  <c r="N77" i="7"/>
  <c r="N28" i="7"/>
  <c r="O30" i="7"/>
  <c r="N62" i="7"/>
  <c r="O64" i="7"/>
  <c r="O66" i="7"/>
  <c r="O8" i="7"/>
  <c r="N12" i="7"/>
  <c r="N19" i="7"/>
  <c r="N32" i="7"/>
  <c r="O47" i="7"/>
  <c r="O55" i="7"/>
  <c r="O78" i="7"/>
  <c r="O34" i="7"/>
  <c r="O9" i="7"/>
  <c r="O11" i="7"/>
  <c r="O16" i="7"/>
  <c r="O22" i="7"/>
  <c r="N29" i="7"/>
  <c r="N46" i="7"/>
  <c r="O63" i="7"/>
  <c r="O5" i="7"/>
  <c r="O31" i="7"/>
  <c r="N39" i="7"/>
  <c r="N11" i="7"/>
  <c r="O13" i="7"/>
  <c r="N16" i="7"/>
  <c r="N22" i="7"/>
  <c r="O33" i="7"/>
  <c r="O35" i="7"/>
  <c r="O46" i="7"/>
  <c r="N52" i="7"/>
  <c r="O56" i="7"/>
  <c r="O58" i="7"/>
  <c r="N72" i="7"/>
  <c r="O79" i="7"/>
  <c r="O10" i="7"/>
  <c r="O29" i="7"/>
  <c r="N38" i="7"/>
  <c r="O49" i="7"/>
  <c r="O51" i="7"/>
  <c r="O62" i="7"/>
  <c r="N63" i="7"/>
  <c r="N68" i="7"/>
  <c r="N78" i="7"/>
  <c r="N7" i="7"/>
  <c r="O18" i="7"/>
  <c r="O14" i="7"/>
  <c r="O20" i="7"/>
  <c r="O24" i="7"/>
  <c r="O26" i="7"/>
  <c r="N43" i="7"/>
  <c r="O45" i="7"/>
  <c r="N48" i="7"/>
  <c r="N53" i="7"/>
  <c r="N54" i="7"/>
  <c r="O65" i="7"/>
  <c r="O67" i="7"/>
  <c r="O70" i="7"/>
  <c r="O76" i="7"/>
  <c r="O77" i="7"/>
  <c r="O36" i="7"/>
  <c r="O40" i="7"/>
  <c r="O42" i="7"/>
  <c r="N59" i="7"/>
  <c r="O61" i="7"/>
  <c r="N64" i="7"/>
  <c r="N69" i="7"/>
  <c r="O73" i="7"/>
  <c r="O75" i="7"/>
  <c r="O80" i="7"/>
  <c r="N15" i="6"/>
  <c r="O17" i="6"/>
  <c r="O19" i="6"/>
  <c r="N21" i="6"/>
  <c r="O23" i="6"/>
  <c r="N29" i="6"/>
  <c r="O40" i="6"/>
  <c r="O50" i="6"/>
  <c r="O7" i="6"/>
  <c r="O33" i="6"/>
  <c r="O35" i="6"/>
  <c r="O74" i="6"/>
  <c r="N16" i="6"/>
  <c r="N20" i="6"/>
  <c r="O28" i="6"/>
  <c r="O30" i="6"/>
  <c r="O39" i="6"/>
  <c r="O61" i="6"/>
  <c r="O63" i="6"/>
  <c r="O71" i="6"/>
  <c r="O73" i="6"/>
  <c r="O75" i="6"/>
  <c r="O81" i="6"/>
  <c r="O5" i="6"/>
  <c r="O45" i="6"/>
  <c r="O9" i="6"/>
  <c r="O11" i="6"/>
  <c r="O22" i="6"/>
  <c r="N31" i="6"/>
  <c r="N40" i="6"/>
  <c r="O47" i="6"/>
  <c r="O49" i="6"/>
  <c r="O51" i="6"/>
  <c r="O58" i="6"/>
  <c r="N60" i="6"/>
  <c r="O62" i="6"/>
  <c r="O69" i="6"/>
  <c r="O77" i="6"/>
  <c r="O13" i="6"/>
  <c r="O42" i="6"/>
  <c r="O55" i="6"/>
  <c r="O64" i="6"/>
  <c r="O66" i="6"/>
  <c r="N8" i="6"/>
  <c r="O15" i="6"/>
  <c r="N72" i="6"/>
  <c r="O79" i="6"/>
  <c r="O53" i="6"/>
  <c r="N24" i="6"/>
  <c r="O37" i="6"/>
  <c r="N12" i="6"/>
  <c r="N30" i="6"/>
  <c r="O41" i="6"/>
  <c r="O43" i="6"/>
  <c r="N52" i="6"/>
  <c r="O54" i="6"/>
  <c r="O29" i="6"/>
  <c r="N48" i="6"/>
  <c r="N56" i="6"/>
  <c r="N5" i="6"/>
  <c r="N13" i="6"/>
  <c r="O21" i="6"/>
  <c r="N32" i="6"/>
  <c r="N39" i="6"/>
  <c r="N47" i="6"/>
  <c r="N55" i="6"/>
  <c r="N63" i="6"/>
  <c r="N79" i="6"/>
  <c r="O18" i="6"/>
  <c r="N23" i="6"/>
  <c r="O31" i="6"/>
  <c r="O24" i="6"/>
  <c r="O26" i="6"/>
  <c r="N71" i="6"/>
  <c r="O16" i="6"/>
  <c r="O8" i="6"/>
  <c r="O10" i="6"/>
  <c r="O6" i="6"/>
  <c r="O14" i="6"/>
  <c r="O25" i="6"/>
  <c r="O27" i="6"/>
  <c r="N37" i="6"/>
  <c r="N38" i="6"/>
  <c r="N45" i="6"/>
  <c r="N46" i="6"/>
  <c r="N53" i="6"/>
  <c r="N54" i="6"/>
  <c r="N61" i="6"/>
  <c r="N62" i="6"/>
  <c r="N69" i="6"/>
  <c r="N70" i="6"/>
  <c r="N77" i="6"/>
  <c r="N78" i="6"/>
  <c r="M47" i="9"/>
  <c r="N32" i="9"/>
  <c r="N7" i="9"/>
  <c r="O8" i="9"/>
  <c r="N15" i="9"/>
  <c r="O16" i="9"/>
  <c r="N23" i="9"/>
  <c r="O24" i="9"/>
  <c r="N31" i="9"/>
  <c r="N39" i="9"/>
  <c r="O40" i="9"/>
  <c r="N6" i="9"/>
  <c r="N14" i="9"/>
  <c r="N22" i="9"/>
  <c r="N30" i="9"/>
  <c r="N38" i="9"/>
  <c r="N4" i="9"/>
  <c r="O5" i="9"/>
  <c r="N12" i="9"/>
  <c r="O13" i="9"/>
  <c r="N20" i="9"/>
  <c r="O21" i="9"/>
  <c r="N28" i="9"/>
  <c r="O29" i="9"/>
  <c r="N36" i="9"/>
  <c r="O37" i="9"/>
  <c r="N44" i="9"/>
  <c r="O45" i="9"/>
  <c r="M47" i="8"/>
  <c r="N32" i="8"/>
  <c r="N40" i="8"/>
  <c r="O8" i="8"/>
  <c r="N15" i="8"/>
  <c r="O16" i="8"/>
  <c r="O24" i="8"/>
  <c r="N6" i="8"/>
  <c r="O7" i="8"/>
  <c r="N14" i="8"/>
  <c r="N22" i="8"/>
  <c r="O23" i="8"/>
  <c r="N30" i="8"/>
  <c r="O31" i="8"/>
  <c r="N38" i="8"/>
  <c r="O39" i="8"/>
  <c r="N21" i="8"/>
  <c r="N29" i="8"/>
  <c r="N37" i="8"/>
  <c r="N45" i="8"/>
  <c r="N28" i="8"/>
  <c r="N36" i="8"/>
  <c r="N44" i="8"/>
  <c r="M90" i="7"/>
  <c r="M89" i="7"/>
  <c r="N21" i="7"/>
  <c r="N37" i="7"/>
  <c r="N20" i="7"/>
  <c r="N44" i="7"/>
  <c r="N18" i="7"/>
  <c r="N26" i="7"/>
  <c r="N34" i="7"/>
  <c r="N42" i="7"/>
  <c r="N50" i="7"/>
  <c r="N58" i="7"/>
  <c r="N66" i="7"/>
  <c r="N74" i="7"/>
  <c r="N82" i="7"/>
  <c r="N4" i="7"/>
  <c r="O12" i="7"/>
  <c r="O28" i="7"/>
  <c r="O52" i="7"/>
  <c r="O68" i="7"/>
  <c r="N25" i="7"/>
  <c r="N33" i="7"/>
  <c r="N41" i="7"/>
  <c r="N49" i="7"/>
  <c r="N57" i="7"/>
  <c r="N65" i="7"/>
  <c r="N73" i="7"/>
  <c r="N81" i="7"/>
  <c r="N36" i="7"/>
  <c r="N60" i="7"/>
  <c r="N10" i="7"/>
  <c r="N9" i="7"/>
  <c r="N17" i="7"/>
  <c r="M90" i="6"/>
  <c r="M89" i="6"/>
  <c r="N28" i="6"/>
  <c r="O12" i="6"/>
  <c r="N19" i="6"/>
  <c r="O20" i="6"/>
  <c r="N27" i="6"/>
  <c r="N35" i="6"/>
  <c r="O36" i="6"/>
  <c r="N43" i="6"/>
  <c r="O44" i="6"/>
  <c r="N51" i="6"/>
  <c r="O52" i="6"/>
  <c r="N59" i="6"/>
  <c r="O60" i="6"/>
  <c r="N67" i="6"/>
  <c r="O68" i="6"/>
  <c r="N75" i="6"/>
  <c r="O76" i="6"/>
  <c r="N83" i="6"/>
  <c r="O84" i="6"/>
  <c r="N4" i="6"/>
  <c r="N11" i="6"/>
  <c r="N10" i="6"/>
  <c r="N18" i="6"/>
  <c r="N26" i="6"/>
  <c r="N34" i="6"/>
  <c r="N42" i="6"/>
  <c r="N50" i="6"/>
  <c r="N58" i="6"/>
  <c r="N66" i="6"/>
  <c r="N74" i="6"/>
  <c r="N82" i="6"/>
  <c r="N9" i="6"/>
  <c r="N17" i="6"/>
  <c r="N25" i="6"/>
  <c r="N33" i="6"/>
  <c r="N41" i="6"/>
  <c r="N49" i="6"/>
  <c r="N57" i="6"/>
  <c r="N65" i="6"/>
  <c r="N73" i="6"/>
  <c r="N81" i="6"/>
  <c r="O82" i="2"/>
  <c r="O84" i="2"/>
  <c r="O86" i="2"/>
  <c r="O84" i="1"/>
  <c r="N82" i="2"/>
  <c r="O83" i="2"/>
  <c r="N85" i="2"/>
  <c r="O86" i="1"/>
  <c r="N82" i="1"/>
  <c r="O82" i="1"/>
  <c r="N86" i="1"/>
  <c r="O83" i="1"/>
  <c r="O85" i="1"/>
  <c r="N87" i="1"/>
  <c r="O87" i="1"/>
  <c r="N87" i="2"/>
  <c r="N86" i="2"/>
  <c r="N84" i="2"/>
  <c r="N85" i="1"/>
  <c r="N84" i="1"/>
  <c r="N83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L4" i="1"/>
  <c r="L81" i="2"/>
  <c r="L80" i="2"/>
  <c r="L79" i="2"/>
  <c r="L78" i="2"/>
  <c r="L77" i="2"/>
  <c r="L76" i="2"/>
  <c r="L75" i="2"/>
  <c r="L74" i="2"/>
  <c r="L73" i="2"/>
  <c r="L72" i="2"/>
  <c r="L71" i="2"/>
  <c r="L70" i="2"/>
  <c r="L69" i="2"/>
  <c r="L68" i="2"/>
  <c r="L67" i="2"/>
  <c r="L66" i="2"/>
  <c r="L65" i="2"/>
  <c r="L64" i="2"/>
  <c r="L63" i="2"/>
  <c r="L62" i="2"/>
  <c r="L61" i="2"/>
  <c r="L60" i="2"/>
  <c r="L59" i="2"/>
  <c r="L58" i="2"/>
  <c r="L57" i="2"/>
  <c r="L56" i="2"/>
  <c r="L55" i="2"/>
  <c r="L54" i="2"/>
  <c r="L53" i="2"/>
  <c r="L52" i="2"/>
  <c r="L51" i="2"/>
  <c r="L50" i="2"/>
  <c r="L49" i="2"/>
  <c r="L48" i="2"/>
  <c r="L47" i="2"/>
  <c r="L46" i="2"/>
  <c r="L45" i="2"/>
  <c r="L44" i="2"/>
  <c r="L43" i="2"/>
  <c r="L42" i="2"/>
  <c r="L41" i="2"/>
  <c r="L40" i="2"/>
  <c r="L39" i="2"/>
  <c r="L38" i="2"/>
  <c r="L37" i="2"/>
  <c r="L36" i="2"/>
  <c r="L35" i="2"/>
  <c r="L34" i="2"/>
  <c r="L33" i="2"/>
  <c r="L32" i="2"/>
  <c r="L31" i="2"/>
  <c r="L30" i="2"/>
  <c r="L29" i="2"/>
  <c r="L28" i="2"/>
  <c r="L27" i="2"/>
  <c r="L26" i="2"/>
  <c r="L25" i="2"/>
  <c r="L24" i="2"/>
  <c r="L23" i="2"/>
  <c r="L22" i="2"/>
  <c r="L21" i="2"/>
  <c r="L20" i="2"/>
  <c r="L19" i="2"/>
  <c r="L18" i="2"/>
  <c r="L17" i="2"/>
  <c r="L16" i="2"/>
  <c r="L15" i="2"/>
  <c r="L14" i="2"/>
  <c r="L13" i="2"/>
  <c r="L12" i="2"/>
  <c r="L11" i="2"/>
  <c r="L10" i="2"/>
  <c r="L9" i="2"/>
  <c r="L8" i="2"/>
  <c r="L7" i="2"/>
  <c r="L6" i="2"/>
  <c r="L5" i="2"/>
  <c r="L4" i="2"/>
  <c r="O47" i="9" l="1"/>
  <c r="O47" i="8"/>
  <c r="N47" i="8"/>
  <c r="O89" i="7"/>
  <c r="O90" i="6"/>
  <c r="O89" i="6"/>
  <c r="N47" i="9"/>
  <c r="O90" i="7"/>
  <c r="N90" i="7"/>
  <c r="N89" i="7"/>
  <c r="N90" i="6"/>
  <c r="N89" i="6"/>
  <c r="F2" i="5"/>
  <c r="D2" i="5"/>
  <c r="F2" i="4"/>
  <c r="D2" i="4"/>
  <c r="F2" i="2"/>
  <c r="D2" i="2"/>
  <c r="I45" i="5"/>
  <c r="M45" i="5" s="1"/>
  <c r="I44" i="5"/>
  <c r="M44" i="5" s="1"/>
  <c r="I43" i="5"/>
  <c r="M43" i="5" s="1"/>
  <c r="I42" i="5"/>
  <c r="M42" i="5" s="1"/>
  <c r="I41" i="5"/>
  <c r="M41" i="5" s="1"/>
  <c r="I40" i="5"/>
  <c r="M40" i="5" s="1"/>
  <c r="I39" i="5"/>
  <c r="M39" i="5" s="1"/>
  <c r="I38" i="5"/>
  <c r="M38" i="5" s="1"/>
  <c r="I37" i="5"/>
  <c r="M37" i="5" s="1"/>
  <c r="I36" i="5"/>
  <c r="M36" i="5" s="1"/>
  <c r="I35" i="5"/>
  <c r="M35" i="5" s="1"/>
  <c r="I34" i="5"/>
  <c r="M34" i="5" s="1"/>
  <c r="I33" i="5"/>
  <c r="M33" i="5" s="1"/>
  <c r="I32" i="5"/>
  <c r="M32" i="5" s="1"/>
  <c r="I31" i="5"/>
  <c r="M31" i="5" s="1"/>
  <c r="I30" i="5"/>
  <c r="M30" i="5" s="1"/>
  <c r="I29" i="5"/>
  <c r="M29" i="5" s="1"/>
  <c r="I28" i="5"/>
  <c r="M28" i="5" s="1"/>
  <c r="I27" i="5"/>
  <c r="M27" i="5" s="1"/>
  <c r="I26" i="5"/>
  <c r="M26" i="5" s="1"/>
  <c r="I25" i="5"/>
  <c r="M25" i="5" s="1"/>
  <c r="I24" i="5"/>
  <c r="M24" i="5" s="1"/>
  <c r="I23" i="5"/>
  <c r="M23" i="5" s="1"/>
  <c r="I22" i="5"/>
  <c r="M22" i="5" s="1"/>
  <c r="I21" i="5"/>
  <c r="M21" i="5" s="1"/>
  <c r="I20" i="5"/>
  <c r="M20" i="5" s="1"/>
  <c r="I19" i="5"/>
  <c r="M19" i="5" s="1"/>
  <c r="I18" i="5"/>
  <c r="M18" i="5" s="1"/>
  <c r="I17" i="5"/>
  <c r="M17" i="5" s="1"/>
  <c r="I16" i="5"/>
  <c r="M16" i="5" s="1"/>
  <c r="I15" i="5"/>
  <c r="M15" i="5" s="1"/>
  <c r="I14" i="5"/>
  <c r="M14" i="5" s="1"/>
  <c r="I13" i="5"/>
  <c r="M13" i="5" s="1"/>
  <c r="I12" i="5"/>
  <c r="M12" i="5" s="1"/>
  <c r="I11" i="5"/>
  <c r="M11" i="5" s="1"/>
  <c r="I10" i="5"/>
  <c r="M10" i="5" s="1"/>
  <c r="I9" i="5"/>
  <c r="M9" i="5" s="1"/>
  <c r="I8" i="5"/>
  <c r="M8" i="5" s="1"/>
  <c r="I7" i="5"/>
  <c r="M7" i="5" s="1"/>
  <c r="I6" i="5"/>
  <c r="M6" i="5" s="1"/>
  <c r="I5" i="5"/>
  <c r="M5" i="5" s="1"/>
  <c r="I4" i="5"/>
  <c r="M4" i="5" s="1"/>
  <c r="I45" i="4"/>
  <c r="M45" i="4" s="1"/>
  <c r="I44" i="4"/>
  <c r="M44" i="4" s="1"/>
  <c r="I43" i="4"/>
  <c r="M43" i="4" s="1"/>
  <c r="I42" i="4"/>
  <c r="M42" i="4" s="1"/>
  <c r="I41" i="4"/>
  <c r="M41" i="4" s="1"/>
  <c r="I40" i="4"/>
  <c r="M40" i="4" s="1"/>
  <c r="I39" i="4"/>
  <c r="M39" i="4" s="1"/>
  <c r="I38" i="4"/>
  <c r="M38" i="4" s="1"/>
  <c r="I37" i="4"/>
  <c r="M37" i="4" s="1"/>
  <c r="I36" i="4"/>
  <c r="M36" i="4" s="1"/>
  <c r="I35" i="4"/>
  <c r="M35" i="4" s="1"/>
  <c r="I34" i="4"/>
  <c r="M34" i="4" s="1"/>
  <c r="I33" i="4"/>
  <c r="M33" i="4" s="1"/>
  <c r="I32" i="4"/>
  <c r="M32" i="4" s="1"/>
  <c r="I31" i="4"/>
  <c r="M31" i="4" s="1"/>
  <c r="I30" i="4"/>
  <c r="M30" i="4" s="1"/>
  <c r="I29" i="4"/>
  <c r="M29" i="4" s="1"/>
  <c r="I28" i="4"/>
  <c r="M28" i="4" s="1"/>
  <c r="I27" i="4"/>
  <c r="M27" i="4" s="1"/>
  <c r="I26" i="4"/>
  <c r="M26" i="4" s="1"/>
  <c r="I25" i="4"/>
  <c r="M25" i="4" s="1"/>
  <c r="I24" i="4"/>
  <c r="M24" i="4" s="1"/>
  <c r="I23" i="4"/>
  <c r="M23" i="4" s="1"/>
  <c r="I22" i="4"/>
  <c r="M22" i="4" s="1"/>
  <c r="I21" i="4"/>
  <c r="M21" i="4" s="1"/>
  <c r="I20" i="4"/>
  <c r="M20" i="4" s="1"/>
  <c r="I19" i="4"/>
  <c r="M19" i="4" s="1"/>
  <c r="I18" i="4"/>
  <c r="M18" i="4" s="1"/>
  <c r="I17" i="4"/>
  <c r="M17" i="4" s="1"/>
  <c r="I16" i="4"/>
  <c r="M16" i="4" s="1"/>
  <c r="I15" i="4"/>
  <c r="M15" i="4" s="1"/>
  <c r="I14" i="4"/>
  <c r="M14" i="4" s="1"/>
  <c r="I13" i="4"/>
  <c r="M13" i="4" s="1"/>
  <c r="I12" i="4"/>
  <c r="M12" i="4" s="1"/>
  <c r="I11" i="4"/>
  <c r="M11" i="4" s="1"/>
  <c r="I10" i="4"/>
  <c r="M10" i="4" s="1"/>
  <c r="I9" i="4"/>
  <c r="M9" i="4" s="1"/>
  <c r="I8" i="4"/>
  <c r="M8" i="4" s="1"/>
  <c r="I7" i="4"/>
  <c r="M7" i="4" s="1"/>
  <c r="I6" i="4"/>
  <c r="M6" i="4" s="1"/>
  <c r="I5" i="4"/>
  <c r="M5" i="4" s="1"/>
  <c r="I4" i="4"/>
  <c r="M4" i="4" s="1"/>
  <c r="I81" i="2"/>
  <c r="M81" i="2" s="1"/>
  <c r="I80" i="2"/>
  <c r="M80" i="2" s="1"/>
  <c r="I79" i="2"/>
  <c r="M79" i="2" s="1"/>
  <c r="I78" i="2"/>
  <c r="M78" i="2" s="1"/>
  <c r="I77" i="2"/>
  <c r="M77" i="2" s="1"/>
  <c r="I76" i="2"/>
  <c r="M76" i="2" s="1"/>
  <c r="I75" i="2"/>
  <c r="M75" i="2" s="1"/>
  <c r="I74" i="2"/>
  <c r="M74" i="2" s="1"/>
  <c r="I73" i="2"/>
  <c r="M73" i="2" s="1"/>
  <c r="I72" i="2"/>
  <c r="M72" i="2" s="1"/>
  <c r="I71" i="2"/>
  <c r="M71" i="2" s="1"/>
  <c r="I70" i="2"/>
  <c r="M70" i="2" s="1"/>
  <c r="I69" i="2"/>
  <c r="M69" i="2" s="1"/>
  <c r="I68" i="2"/>
  <c r="M68" i="2" s="1"/>
  <c r="I67" i="2"/>
  <c r="M67" i="2" s="1"/>
  <c r="I66" i="2"/>
  <c r="M66" i="2" s="1"/>
  <c r="I65" i="2"/>
  <c r="M65" i="2" s="1"/>
  <c r="I64" i="2"/>
  <c r="M64" i="2" s="1"/>
  <c r="I63" i="2"/>
  <c r="M63" i="2" s="1"/>
  <c r="I62" i="2"/>
  <c r="M62" i="2" s="1"/>
  <c r="I61" i="2"/>
  <c r="M61" i="2" s="1"/>
  <c r="I60" i="2"/>
  <c r="M60" i="2" s="1"/>
  <c r="I59" i="2"/>
  <c r="M59" i="2" s="1"/>
  <c r="I58" i="2"/>
  <c r="M58" i="2" s="1"/>
  <c r="I57" i="2"/>
  <c r="M57" i="2" s="1"/>
  <c r="I56" i="2"/>
  <c r="M56" i="2" s="1"/>
  <c r="I55" i="2"/>
  <c r="M55" i="2" s="1"/>
  <c r="I54" i="2"/>
  <c r="M54" i="2" s="1"/>
  <c r="I53" i="2"/>
  <c r="M53" i="2" s="1"/>
  <c r="I52" i="2"/>
  <c r="M52" i="2" s="1"/>
  <c r="I51" i="2"/>
  <c r="M51" i="2" s="1"/>
  <c r="I50" i="2"/>
  <c r="M50" i="2" s="1"/>
  <c r="I49" i="2"/>
  <c r="M49" i="2" s="1"/>
  <c r="I48" i="2"/>
  <c r="M48" i="2" s="1"/>
  <c r="I47" i="2"/>
  <c r="M47" i="2" s="1"/>
  <c r="I46" i="2"/>
  <c r="M46" i="2" s="1"/>
  <c r="I45" i="2"/>
  <c r="M45" i="2" s="1"/>
  <c r="I44" i="2"/>
  <c r="M44" i="2" s="1"/>
  <c r="I43" i="2"/>
  <c r="M43" i="2" s="1"/>
  <c r="I42" i="2"/>
  <c r="M42" i="2" s="1"/>
  <c r="I41" i="2"/>
  <c r="M41" i="2" s="1"/>
  <c r="I40" i="2"/>
  <c r="M40" i="2" s="1"/>
  <c r="I39" i="2"/>
  <c r="M39" i="2" s="1"/>
  <c r="I38" i="2"/>
  <c r="M38" i="2" s="1"/>
  <c r="I37" i="2"/>
  <c r="M37" i="2" s="1"/>
  <c r="I36" i="2"/>
  <c r="M36" i="2" s="1"/>
  <c r="I35" i="2"/>
  <c r="M35" i="2" s="1"/>
  <c r="I34" i="2"/>
  <c r="M34" i="2" s="1"/>
  <c r="I33" i="2"/>
  <c r="M33" i="2" s="1"/>
  <c r="I32" i="2"/>
  <c r="M32" i="2" s="1"/>
  <c r="I31" i="2"/>
  <c r="M31" i="2" s="1"/>
  <c r="I30" i="2"/>
  <c r="M30" i="2" s="1"/>
  <c r="I29" i="2"/>
  <c r="M29" i="2" s="1"/>
  <c r="I28" i="2"/>
  <c r="M28" i="2" s="1"/>
  <c r="I27" i="2"/>
  <c r="M27" i="2" s="1"/>
  <c r="I26" i="2"/>
  <c r="M26" i="2" s="1"/>
  <c r="I25" i="2"/>
  <c r="M25" i="2" s="1"/>
  <c r="I24" i="2"/>
  <c r="M24" i="2" s="1"/>
  <c r="I23" i="2"/>
  <c r="M23" i="2" s="1"/>
  <c r="I22" i="2"/>
  <c r="M22" i="2" s="1"/>
  <c r="I21" i="2"/>
  <c r="M21" i="2" s="1"/>
  <c r="I20" i="2"/>
  <c r="M20" i="2" s="1"/>
  <c r="I19" i="2"/>
  <c r="M19" i="2" s="1"/>
  <c r="I18" i="2"/>
  <c r="M18" i="2" s="1"/>
  <c r="I17" i="2"/>
  <c r="M17" i="2" s="1"/>
  <c r="I16" i="2"/>
  <c r="M16" i="2" s="1"/>
  <c r="I15" i="2"/>
  <c r="M15" i="2" s="1"/>
  <c r="I14" i="2"/>
  <c r="M14" i="2" s="1"/>
  <c r="I13" i="2"/>
  <c r="M13" i="2" s="1"/>
  <c r="I12" i="2"/>
  <c r="M12" i="2" s="1"/>
  <c r="I11" i="2"/>
  <c r="M11" i="2" s="1"/>
  <c r="I10" i="2"/>
  <c r="M10" i="2" s="1"/>
  <c r="I9" i="2"/>
  <c r="M9" i="2" s="1"/>
  <c r="I8" i="2"/>
  <c r="M8" i="2" s="1"/>
  <c r="I7" i="2"/>
  <c r="M7" i="2" s="1"/>
  <c r="I6" i="2"/>
  <c r="M6" i="2" s="1"/>
  <c r="I5" i="2"/>
  <c r="M5" i="2" s="1"/>
  <c r="I4" i="2"/>
  <c r="M4" i="2" s="1"/>
  <c r="M90" i="2" l="1"/>
  <c r="M89" i="2"/>
  <c r="M47" i="5"/>
  <c r="I81" i="1" l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J74" i="1" l="1"/>
  <c r="J66" i="1"/>
  <c r="J58" i="1"/>
  <c r="J50" i="1"/>
  <c r="J42" i="1"/>
  <c r="J34" i="1"/>
  <c r="J26" i="1"/>
  <c r="J18" i="1"/>
  <c r="M10" i="1"/>
  <c r="J4" i="5"/>
  <c r="K4" i="5"/>
  <c r="L4" i="5"/>
  <c r="J5" i="5"/>
  <c r="K5" i="5"/>
  <c r="L5" i="5"/>
  <c r="J6" i="5"/>
  <c r="K6" i="5"/>
  <c r="L6" i="5"/>
  <c r="J7" i="5"/>
  <c r="K7" i="5"/>
  <c r="L7" i="5"/>
  <c r="J8" i="5"/>
  <c r="K8" i="5"/>
  <c r="L8" i="5"/>
  <c r="J9" i="5"/>
  <c r="K9" i="5"/>
  <c r="L9" i="5"/>
  <c r="J10" i="5"/>
  <c r="K10" i="5"/>
  <c r="L10" i="5"/>
  <c r="J11" i="5"/>
  <c r="K11" i="5"/>
  <c r="L11" i="5"/>
  <c r="J12" i="5"/>
  <c r="K12" i="5"/>
  <c r="L12" i="5"/>
  <c r="J13" i="5"/>
  <c r="K13" i="5"/>
  <c r="L13" i="5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L32" i="5"/>
  <c r="J33" i="5"/>
  <c r="K33" i="5"/>
  <c r="L33" i="5"/>
  <c r="J34" i="5"/>
  <c r="K34" i="5"/>
  <c r="L34" i="5"/>
  <c r="J35" i="5"/>
  <c r="K35" i="5"/>
  <c r="L35" i="5"/>
  <c r="J36" i="5"/>
  <c r="K36" i="5"/>
  <c r="L36" i="5"/>
  <c r="J37" i="5"/>
  <c r="K37" i="5"/>
  <c r="L37" i="5"/>
  <c r="J38" i="5"/>
  <c r="K38" i="5"/>
  <c r="L38" i="5"/>
  <c r="J39" i="5"/>
  <c r="K39" i="5"/>
  <c r="L39" i="5"/>
  <c r="J40" i="5"/>
  <c r="K40" i="5"/>
  <c r="L40" i="5"/>
  <c r="J41" i="5"/>
  <c r="K41" i="5"/>
  <c r="L41" i="5"/>
  <c r="J42" i="5"/>
  <c r="K42" i="5"/>
  <c r="L42" i="5"/>
  <c r="J43" i="5"/>
  <c r="K43" i="5"/>
  <c r="L43" i="5"/>
  <c r="J44" i="5"/>
  <c r="K44" i="5"/>
  <c r="L44" i="5"/>
  <c r="J45" i="5"/>
  <c r="K45" i="5"/>
  <c r="L45" i="5"/>
  <c r="J4" i="2"/>
  <c r="K4" i="2"/>
  <c r="O4" i="2" s="1"/>
  <c r="J5" i="2"/>
  <c r="K5" i="2"/>
  <c r="O5" i="2" s="1"/>
  <c r="J6" i="2"/>
  <c r="K6" i="2"/>
  <c r="O6" i="2" s="1"/>
  <c r="J7" i="2"/>
  <c r="K7" i="2"/>
  <c r="O7" i="2" s="1"/>
  <c r="J8" i="2"/>
  <c r="K8" i="2"/>
  <c r="O8" i="2" s="1"/>
  <c r="J9" i="2"/>
  <c r="K9" i="2"/>
  <c r="O9" i="2" s="1"/>
  <c r="K10" i="2"/>
  <c r="O10" i="2" s="1"/>
  <c r="J11" i="2"/>
  <c r="K11" i="2"/>
  <c r="O11" i="2" s="1"/>
  <c r="J12" i="2"/>
  <c r="K12" i="2"/>
  <c r="O12" i="2" s="1"/>
  <c r="J13" i="2"/>
  <c r="K13" i="2"/>
  <c r="O13" i="2" s="1"/>
  <c r="J14" i="2"/>
  <c r="K14" i="2"/>
  <c r="O14" i="2" s="1"/>
  <c r="J15" i="2"/>
  <c r="K15" i="2"/>
  <c r="O15" i="2" s="1"/>
  <c r="J16" i="2"/>
  <c r="K16" i="2"/>
  <c r="O16" i="2" s="1"/>
  <c r="J17" i="2"/>
  <c r="K17" i="2"/>
  <c r="O17" i="2" s="1"/>
  <c r="K18" i="2"/>
  <c r="O18" i="2" s="1"/>
  <c r="J19" i="2"/>
  <c r="K19" i="2"/>
  <c r="O19" i="2" s="1"/>
  <c r="J20" i="2"/>
  <c r="K20" i="2"/>
  <c r="O20" i="2" s="1"/>
  <c r="J21" i="2"/>
  <c r="K21" i="2"/>
  <c r="O21" i="2" s="1"/>
  <c r="J22" i="2"/>
  <c r="K22" i="2"/>
  <c r="O22" i="2" s="1"/>
  <c r="J23" i="2"/>
  <c r="K23" i="2"/>
  <c r="O23" i="2" s="1"/>
  <c r="J24" i="2"/>
  <c r="K24" i="2"/>
  <c r="O24" i="2" s="1"/>
  <c r="J25" i="2"/>
  <c r="K25" i="2"/>
  <c r="O25" i="2" s="1"/>
  <c r="K26" i="2"/>
  <c r="O26" i="2" s="1"/>
  <c r="J27" i="2"/>
  <c r="K27" i="2"/>
  <c r="O27" i="2" s="1"/>
  <c r="J28" i="2"/>
  <c r="K28" i="2"/>
  <c r="O28" i="2" s="1"/>
  <c r="J29" i="2"/>
  <c r="K29" i="2"/>
  <c r="O29" i="2" s="1"/>
  <c r="J30" i="2"/>
  <c r="K30" i="2"/>
  <c r="O30" i="2" s="1"/>
  <c r="J31" i="2"/>
  <c r="K31" i="2"/>
  <c r="O31" i="2" s="1"/>
  <c r="J32" i="2"/>
  <c r="K32" i="2"/>
  <c r="O32" i="2" s="1"/>
  <c r="J33" i="2"/>
  <c r="K33" i="2"/>
  <c r="O33" i="2" s="1"/>
  <c r="K34" i="2"/>
  <c r="O34" i="2" s="1"/>
  <c r="J35" i="2"/>
  <c r="K35" i="2"/>
  <c r="O35" i="2" s="1"/>
  <c r="J36" i="2"/>
  <c r="K36" i="2"/>
  <c r="O36" i="2" s="1"/>
  <c r="J37" i="2"/>
  <c r="K37" i="2"/>
  <c r="O37" i="2" s="1"/>
  <c r="J38" i="2"/>
  <c r="K38" i="2"/>
  <c r="O38" i="2" s="1"/>
  <c r="J39" i="2"/>
  <c r="K39" i="2"/>
  <c r="O39" i="2" s="1"/>
  <c r="J40" i="2"/>
  <c r="K40" i="2"/>
  <c r="O40" i="2" s="1"/>
  <c r="J41" i="2"/>
  <c r="K41" i="2"/>
  <c r="O41" i="2" s="1"/>
  <c r="K42" i="2"/>
  <c r="O42" i="2" s="1"/>
  <c r="J43" i="2"/>
  <c r="K43" i="2"/>
  <c r="O43" i="2" s="1"/>
  <c r="J44" i="2"/>
  <c r="K44" i="2"/>
  <c r="O44" i="2" s="1"/>
  <c r="J45" i="2"/>
  <c r="K45" i="2"/>
  <c r="O45" i="2" s="1"/>
  <c r="J46" i="2"/>
  <c r="K46" i="2"/>
  <c r="O46" i="2" s="1"/>
  <c r="J47" i="2"/>
  <c r="K47" i="2"/>
  <c r="O47" i="2" s="1"/>
  <c r="J48" i="2"/>
  <c r="K48" i="2"/>
  <c r="O48" i="2" s="1"/>
  <c r="J49" i="2"/>
  <c r="K49" i="2"/>
  <c r="O49" i="2" s="1"/>
  <c r="K50" i="2"/>
  <c r="O50" i="2" s="1"/>
  <c r="J51" i="2"/>
  <c r="K51" i="2"/>
  <c r="O51" i="2" s="1"/>
  <c r="J52" i="2"/>
  <c r="K52" i="2"/>
  <c r="O52" i="2" s="1"/>
  <c r="J53" i="2"/>
  <c r="K53" i="2"/>
  <c r="O53" i="2" s="1"/>
  <c r="J54" i="2"/>
  <c r="K54" i="2"/>
  <c r="O54" i="2" s="1"/>
  <c r="J55" i="2"/>
  <c r="K55" i="2"/>
  <c r="O55" i="2" s="1"/>
  <c r="J56" i="2"/>
  <c r="K56" i="2"/>
  <c r="O56" i="2" s="1"/>
  <c r="J57" i="2"/>
  <c r="K57" i="2"/>
  <c r="O57" i="2" s="1"/>
  <c r="K58" i="2"/>
  <c r="O58" i="2" s="1"/>
  <c r="J59" i="2"/>
  <c r="K59" i="2"/>
  <c r="O59" i="2" s="1"/>
  <c r="J60" i="2"/>
  <c r="K60" i="2"/>
  <c r="O60" i="2" s="1"/>
  <c r="J61" i="2"/>
  <c r="K61" i="2"/>
  <c r="O61" i="2" s="1"/>
  <c r="J62" i="2"/>
  <c r="K62" i="2"/>
  <c r="O62" i="2" s="1"/>
  <c r="J63" i="2"/>
  <c r="K63" i="2"/>
  <c r="O63" i="2" s="1"/>
  <c r="J64" i="2"/>
  <c r="K64" i="2"/>
  <c r="O64" i="2" s="1"/>
  <c r="J65" i="2"/>
  <c r="K65" i="2"/>
  <c r="O65" i="2" s="1"/>
  <c r="K66" i="2"/>
  <c r="O66" i="2" s="1"/>
  <c r="J67" i="2"/>
  <c r="K67" i="2"/>
  <c r="O67" i="2" s="1"/>
  <c r="J68" i="2"/>
  <c r="K68" i="2"/>
  <c r="O68" i="2" s="1"/>
  <c r="J69" i="2"/>
  <c r="K69" i="2"/>
  <c r="O69" i="2" s="1"/>
  <c r="J70" i="2"/>
  <c r="K70" i="2"/>
  <c r="O70" i="2" s="1"/>
  <c r="J71" i="2"/>
  <c r="K71" i="2"/>
  <c r="O71" i="2" s="1"/>
  <c r="J72" i="2"/>
  <c r="K72" i="2"/>
  <c r="O72" i="2" s="1"/>
  <c r="J73" i="2"/>
  <c r="K73" i="2"/>
  <c r="O73" i="2" s="1"/>
  <c r="K74" i="2"/>
  <c r="O74" i="2" s="1"/>
  <c r="J75" i="2"/>
  <c r="K75" i="2"/>
  <c r="O75" i="2" s="1"/>
  <c r="J76" i="2"/>
  <c r="K76" i="2"/>
  <c r="O76" i="2" s="1"/>
  <c r="J77" i="2"/>
  <c r="K77" i="2"/>
  <c r="O77" i="2" s="1"/>
  <c r="J78" i="2"/>
  <c r="K78" i="2"/>
  <c r="O78" i="2" s="1"/>
  <c r="J79" i="2"/>
  <c r="K79" i="2"/>
  <c r="O79" i="2" s="1"/>
  <c r="J80" i="2"/>
  <c r="K80" i="2"/>
  <c r="O80" i="2" s="1"/>
  <c r="J81" i="2"/>
  <c r="K81" i="2"/>
  <c r="O81" i="2" s="1"/>
  <c r="K4" i="1"/>
  <c r="O4" i="1" s="1"/>
  <c r="K5" i="1"/>
  <c r="O5" i="1" s="1"/>
  <c r="K6" i="1"/>
  <c r="O6" i="1" s="1"/>
  <c r="K7" i="1"/>
  <c r="O7" i="1" s="1"/>
  <c r="K8" i="1"/>
  <c r="O8" i="1" s="1"/>
  <c r="K9" i="1"/>
  <c r="O9" i="1" s="1"/>
  <c r="K10" i="1"/>
  <c r="O10" i="1" s="1"/>
  <c r="K11" i="1"/>
  <c r="O11" i="1" s="1"/>
  <c r="K12" i="1"/>
  <c r="O12" i="1" s="1"/>
  <c r="K13" i="1"/>
  <c r="O13" i="1" s="1"/>
  <c r="K14" i="1"/>
  <c r="O14" i="1" s="1"/>
  <c r="K15" i="1"/>
  <c r="O15" i="1" s="1"/>
  <c r="K16" i="1"/>
  <c r="O16" i="1" s="1"/>
  <c r="K17" i="1"/>
  <c r="O17" i="1" s="1"/>
  <c r="K18" i="1"/>
  <c r="O18" i="1" s="1"/>
  <c r="K19" i="1"/>
  <c r="O19" i="1" s="1"/>
  <c r="K20" i="1"/>
  <c r="O20" i="1" s="1"/>
  <c r="K21" i="1"/>
  <c r="O21" i="1" s="1"/>
  <c r="K22" i="1"/>
  <c r="O22" i="1" s="1"/>
  <c r="K23" i="1"/>
  <c r="O23" i="1" s="1"/>
  <c r="K24" i="1"/>
  <c r="O24" i="1" s="1"/>
  <c r="K25" i="1"/>
  <c r="O25" i="1" s="1"/>
  <c r="K26" i="1"/>
  <c r="O26" i="1" s="1"/>
  <c r="K27" i="1"/>
  <c r="O27" i="1" s="1"/>
  <c r="K28" i="1"/>
  <c r="O28" i="1" s="1"/>
  <c r="K29" i="1"/>
  <c r="O29" i="1" s="1"/>
  <c r="K30" i="1"/>
  <c r="O30" i="1" s="1"/>
  <c r="K31" i="1"/>
  <c r="O31" i="1" s="1"/>
  <c r="K32" i="1"/>
  <c r="O32" i="1" s="1"/>
  <c r="K33" i="1"/>
  <c r="O33" i="1" s="1"/>
  <c r="K34" i="1"/>
  <c r="O34" i="1" s="1"/>
  <c r="K35" i="1"/>
  <c r="O35" i="1" s="1"/>
  <c r="K36" i="1"/>
  <c r="O36" i="1" s="1"/>
  <c r="K37" i="1"/>
  <c r="O37" i="1" s="1"/>
  <c r="K38" i="1"/>
  <c r="O38" i="1" s="1"/>
  <c r="K39" i="1"/>
  <c r="O39" i="1" s="1"/>
  <c r="K40" i="1"/>
  <c r="O40" i="1" s="1"/>
  <c r="K41" i="1"/>
  <c r="O41" i="1" s="1"/>
  <c r="K42" i="1"/>
  <c r="O42" i="1" s="1"/>
  <c r="K43" i="1"/>
  <c r="O43" i="1" s="1"/>
  <c r="K44" i="1"/>
  <c r="O44" i="1" s="1"/>
  <c r="K45" i="1"/>
  <c r="O45" i="1" s="1"/>
  <c r="K46" i="1"/>
  <c r="O46" i="1" s="1"/>
  <c r="K47" i="1"/>
  <c r="O47" i="1" s="1"/>
  <c r="K48" i="1"/>
  <c r="O48" i="1" s="1"/>
  <c r="K49" i="1"/>
  <c r="O49" i="1" s="1"/>
  <c r="K50" i="1"/>
  <c r="O50" i="1" s="1"/>
  <c r="K51" i="1"/>
  <c r="O51" i="1" s="1"/>
  <c r="K52" i="1"/>
  <c r="O52" i="1" s="1"/>
  <c r="K53" i="1"/>
  <c r="O53" i="1" s="1"/>
  <c r="K54" i="1"/>
  <c r="O54" i="1" s="1"/>
  <c r="K55" i="1"/>
  <c r="O55" i="1" s="1"/>
  <c r="K56" i="1"/>
  <c r="O56" i="1" s="1"/>
  <c r="K57" i="1"/>
  <c r="O57" i="1" s="1"/>
  <c r="K58" i="1"/>
  <c r="O58" i="1" s="1"/>
  <c r="K59" i="1"/>
  <c r="O59" i="1" s="1"/>
  <c r="K60" i="1"/>
  <c r="O60" i="1" s="1"/>
  <c r="K61" i="1"/>
  <c r="O61" i="1" s="1"/>
  <c r="K62" i="1"/>
  <c r="O62" i="1" s="1"/>
  <c r="K63" i="1"/>
  <c r="O63" i="1" s="1"/>
  <c r="K64" i="1"/>
  <c r="O64" i="1" s="1"/>
  <c r="K65" i="1"/>
  <c r="O65" i="1" s="1"/>
  <c r="K66" i="1"/>
  <c r="O66" i="1" s="1"/>
  <c r="K67" i="1"/>
  <c r="O67" i="1" s="1"/>
  <c r="K68" i="1"/>
  <c r="O68" i="1" s="1"/>
  <c r="K69" i="1"/>
  <c r="O69" i="1" s="1"/>
  <c r="K70" i="1"/>
  <c r="O70" i="1" s="1"/>
  <c r="K71" i="1"/>
  <c r="O71" i="1" s="1"/>
  <c r="K72" i="1"/>
  <c r="O72" i="1" s="1"/>
  <c r="K73" i="1"/>
  <c r="O73" i="1" s="1"/>
  <c r="K74" i="1"/>
  <c r="O74" i="1" s="1"/>
  <c r="K75" i="1"/>
  <c r="O75" i="1" s="1"/>
  <c r="K76" i="1"/>
  <c r="O76" i="1" s="1"/>
  <c r="K77" i="1"/>
  <c r="O77" i="1" s="1"/>
  <c r="K78" i="1"/>
  <c r="O78" i="1" s="1"/>
  <c r="K79" i="1"/>
  <c r="O79" i="1" s="1"/>
  <c r="K80" i="1"/>
  <c r="O80" i="1" s="1"/>
  <c r="K81" i="1"/>
  <c r="O81" i="1" s="1"/>
  <c r="J33" i="4"/>
  <c r="K33" i="4"/>
  <c r="L33" i="4"/>
  <c r="J34" i="4"/>
  <c r="K34" i="4"/>
  <c r="L34" i="4"/>
  <c r="J35" i="4"/>
  <c r="K35" i="4"/>
  <c r="L35" i="4"/>
  <c r="J36" i="4"/>
  <c r="K36" i="4"/>
  <c r="L36" i="4"/>
  <c r="J37" i="4"/>
  <c r="K37" i="4"/>
  <c r="L37" i="4"/>
  <c r="J38" i="4"/>
  <c r="K38" i="4"/>
  <c r="L38" i="4"/>
  <c r="J39" i="4"/>
  <c r="K39" i="4"/>
  <c r="L39" i="4"/>
  <c r="J40" i="4"/>
  <c r="K40" i="4"/>
  <c r="L40" i="4"/>
  <c r="J41" i="4"/>
  <c r="K41" i="4"/>
  <c r="L41" i="4"/>
  <c r="J42" i="4"/>
  <c r="K42" i="4"/>
  <c r="L42" i="4"/>
  <c r="J43" i="4"/>
  <c r="K43" i="4"/>
  <c r="L43" i="4"/>
  <c r="J44" i="4"/>
  <c r="K44" i="4"/>
  <c r="L44" i="4"/>
  <c r="L45" i="4"/>
  <c r="K45" i="4"/>
  <c r="J45" i="4"/>
  <c r="L32" i="4"/>
  <c r="K32" i="4"/>
  <c r="J32" i="4"/>
  <c r="L31" i="4"/>
  <c r="K31" i="4"/>
  <c r="J31" i="4"/>
  <c r="L30" i="4"/>
  <c r="K30" i="4"/>
  <c r="J30" i="4"/>
  <c r="L29" i="4"/>
  <c r="K29" i="4"/>
  <c r="J29" i="4"/>
  <c r="L28" i="4"/>
  <c r="K28" i="4"/>
  <c r="J28" i="4"/>
  <c r="L27" i="4"/>
  <c r="K27" i="4"/>
  <c r="J27" i="4"/>
  <c r="L26" i="4"/>
  <c r="K26" i="4"/>
  <c r="J26" i="4"/>
  <c r="L25" i="4"/>
  <c r="K25" i="4"/>
  <c r="J25" i="4"/>
  <c r="L24" i="4"/>
  <c r="K24" i="4"/>
  <c r="J24" i="4"/>
  <c r="L23" i="4"/>
  <c r="K23" i="4"/>
  <c r="J23" i="4"/>
  <c r="L22" i="4"/>
  <c r="K22" i="4"/>
  <c r="J22" i="4"/>
  <c r="L21" i="4"/>
  <c r="K21" i="4"/>
  <c r="J21" i="4"/>
  <c r="L20" i="4"/>
  <c r="K20" i="4"/>
  <c r="J20" i="4"/>
  <c r="L19" i="4"/>
  <c r="K19" i="4"/>
  <c r="J19" i="4"/>
  <c r="L18" i="4"/>
  <c r="K18" i="4"/>
  <c r="J18" i="4"/>
  <c r="L17" i="4"/>
  <c r="K17" i="4"/>
  <c r="J17" i="4"/>
  <c r="L16" i="4"/>
  <c r="K16" i="4"/>
  <c r="J16" i="4"/>
  <c r="L15" i="4"/>
  <c r="K15" i="4"/>
  <c r="J15" i="4"/>
  <c r="L14" i="4"/>
  <c r="K14" i="4"/>
  <c r="J14" i="4"/>
  <c r="L13" i="4"/>
  <c r="K13" i="4"/>
  <c r="J13" i="4"/>
  <c r="L12" i="4"/>
  <c r="K12" i="4"/>
  <c r="J12" i="4"/>
  <c r="L11" i="4"/>
  <c r="K11" i="4"/>
  <c r="J11" i="4"/>
  <c r="L10" i="4"/>
  <c r="K10" i="4"/>
  <c r="J10" i="4"/>
  <c r="L9" i="4"/>
  <c r="K9" i="4"/>
  <c r="J9" i="4"/>
  <c r="L8" i="4"/>
  <c r="K8" i="4"/>
  <c r="J8" i="4"/>
  <c r="L7" i="4"/>
  <c r="K7" i="4"/>
  <c r="J7" i="4"/>
  <c r="L6" i="4"/>
  <c r="K6" i="4"/>
  <c r="J6" i="4"/>
  <c r="L5" i="4"/>
  <c r="K5" i="4"/>
  <c r="J5" i="4"/>
  <c r="L4" i="4"/>
  <c r="K4" i="4"/>
  <c r="J4" i="4"/>
  <c r="J81" i="1"/>
  <c r="J80" i="1"/>
  <c r="J79" i="1"/>
  <c r="J78" i="1"/>
  <c r="J77" i="1"/>
  <c r="J76" i="1"/>
  <c r="J75" i="1"/>
  <c r="J73" i="1"/>
  <c r="J72" i="1"/>
  <c r="J71" i="1"/>
  <c r="J70" i="1"/>
  <c r="J69" i="1"/>
  <c r="J68" i="1"/>
  <c r="J67" i="1"/>
  <c r="J65" i="1"/>
  <c r="J64" i="1"/>
  <c r="J63" i="1"/>
  <c r="J62" i="1"/>
  <c r="J61" i="1"/>
  <c r="J60" i="1"/>
  <c r="J59" i="1"/>
  <c r="J57" i="1"/>
  <c r="J56" i="1"/>
  <c r="J55" i="1"/>
  <c r="J54" i="1"/>
  <c r="J53" i="1"/>
  <c r="J52" i="1"/>
  <c r="J51" i="1"/>
  <c r="J49" i="1"/>
  <c r="J48" i="1"/>
  <c r="J47" i="1"/>
  <c r="J46" i="1"/>
  <c r="J45" i="1"/>
  <c r="J44" i="1"/>
  <c r="J43" i="1"/>
  <c r="J41" i="1"/>
  <c r="J40" i="1"/>
  <c r="J39" i="1"/>
  <c r="J38" i="1"/>
  <c r="J37" i="1"/>
  <c r="J36" i="1"/>
  <c r="J35" i="1"/>
  <c r="J33" i="1"/>
  <c r="J32" i="1"/>
  <c r="J31" i="1"/>
  <c r="J30" i="1"/>
  <c r="J29" i="1"/>
  <c r="J28" i="1"/>
  <c r="J27" i="1"/>
  <c r="J25" i="1"/>
  <c r="J24" i="1"/>
  <c r="J23" i="1"/>
  <c r="J22" i="1"/>
  <c r="J21" i="1"/>
  <c r="J20" i="1"/>
  <c r="J19" i="1"/>
  <c r="J17" i="1"/>
  <c r="J16" i="1"/>
  <c r="J15" i="1"/>
  <c r="J14" i="1"/>
  <c r="J13" i="1"/>
  <c r="J12" i="1"/>
  <c r="J11" i="1"/>
  <c r="J9" i="1"/>
  <c r="J8" i="1"/>
  <c r="J7" i="1"/>
  <c r="J6" i="1"/>
  <c r="J5" i="1"/>
  <c r="J4" i="1"/>
  <c r="M81" i="1"/>
  <c r="M80" i="1"/>
  <c r="M79" i="1"/>
  <c r="M78" i="1"/>
  <c r="M77" i="1"/>
  <c r="M76" i="1"/>
  <c r="M75" i="1"/>
  <c r="M73" i="1"/>
  <c r="M72" i="1"/>
  <c r="M71" i="1"/>
  <c r="M70" i="1"/>
  <c r="M69" i="1"/>
  <c r="M68" i="1"/>
  <c r="M67" i="1"/>
  <c r="M65" i="1"/>
  <c r="M64" i="1"/>
  <c r="M63" i="1"/>
  <c r="M62" i="1"/>
  <c r="M61" i="1"/>
  <c r="M60" i="1"/>
  <c r="M59" i="1"/>
  <c r="M57" i="1"/>
  <c r="M56" i="1"/>
  <c r="M55" i="1"/>
  <c r="M54" i="1"/>
  <c r="M53" i="1"/>
  <c r="M52" i="1"/>
  <c r="M51" i="1"/>
  <c r="M49" i="1"/>
  <c r="M48" i="1"/>
  <c r="M47" i="1"/>
  <c r="M46" i="1"/>
  <c r="M45" i="1"/>
  <c r="M44" i="1"/>
  <c r="M43" i="1"/>
  <c r="M41" i="1"/>
  <c r="M40" i="1"/>
  <c r="M39" i="1"/>
  <c r="M38" i="1"/>
  <c r="M37" i="1"/>
  <c r="M36" i="1"/>
  <c r="M35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9" i="1"/>
  <c r="M8" i="1"/>
  <c r="M7" i="1"/>
  <c r="M6" i="1"/>
  <c r="M5" i="1"/>
  <c r="M4" i="1"/>
  <c r="O12" i="4" l="1"/>
  <c r="O20" i="4"/>
  <c r="O41" i="5"/>
  <c r="O33" i="5"/>
  <c r="O25" i="5"/>
  <c r="O17" i="5"/>
  <c r="O10" i="4"/>
  <c r="O7" i="5"/>
  <c r="O39" i="5"/>
  <c r="O31" i="5"/>
  <c r="O23" i="5"/>
  <c r="O15" i="5"/>
  <c r="O40" i="4"/>
  <c r="O4" i="4"/>
  <c r="O90" i="2"/>
  <c r="O89" i="2"/>
  <c r="O89" i="1"/>
  <c r="O90" i="1"/>
  <c r="O9" i="4"/>
  <c r="O17" i="4"/>
  <c r="O25" i="4"/>
  <c r="O45" i="4"/>
  <c r="O8" i="4"/>
  <c r="O28" i="4"/>
  <c r="O16" i="4"/>
  <c r="O9" i="5"/>
  <c r="O7" i="4"/>
  <c r="O15" i="4"/>
  <c r="O23" i="4"/>
  <c r="O31" i="4"/>
  <c r="O41" i="4"/>
  <c r="O33" i="4"/>
  <c r="O43" i="4"/>
  <c r="O35" i="4"/>
  <c r="O35" i="5"/>
  <c r="O43" i="5"/>
  <c r="O45" i="5"/>
  <c r="O37" i="5"/>
  <c r="O27" i="5"/>
  <c r="O19" i="5"/>
  <c r="O11" i="5"/>
  <c r="O44" i="5"/>
  <c r="O28" i="5"/>
  <c r="O20" i="5"/>
  <c r="O12" i="5"/>
  <c r="O4" i="5"/>
  <c r="O18" i="4"/>
  <c r="O24" i="4"/>
  <c r="O6" i="4"/>
  <c r="O14" i="4"/>
  <c r="O22" i="4"/>
  <c r="O30" i="4"/>
  <c r="O26" i="4"/>
  <c r="O32" i="4"/>
  <c r="O34" i="4"/>
  <c r="O39" i="4"/>
  <c r="O44" i="4"/>
  <c r="O36" i="4"/>
  <c r="O5" i="4"/>
  <c r="O13" i="4"/>
  <c r="O21" i="4"/>
  <c r="O29" i="4"/>
  <c r="O38" i="4"/>
  <c r="O37" i="4"/>
  <c r="O42" i="4"/>
  <c r="O11" i="4"/>
  <c r="O19" i="4"/>
  <c r="O27" i="4"/>
  <c r="O29" i="5"/>
  <c r="O21" i="5"/>
  <c r="O13" i="5"/>
  <c r="O5" i="5"/>
  <c r="O36" i="5"/>
  <c r="O38" i="5"/>
  <c r="O30" i="5"/>
  <c r="O22" i="5"/>
  <c r="O14" i="5"/>
  <c r="O6" i="5"/>
  <c r="O40" i="5"/>
  <c r="O32" i="5"/>
  <c r="O24" i="5"/>
  <c r="O16" i="5"/>
  <c r="O8" i="5"/>
  <c r="O42" i="5"/>
  <c r="O34" i="5"/>
  <c r="O26" i="5"/>
  <c r="O18" i="5"/>
  <c r="O10" i="5"/>
  <c r="N79" i="2"/>
  <c r="N68" i="2"/>
  <c r="N65" i="2"/>
  <c r="N54" i="2"/>
  <c r="N43" i="2"/>
  <c r="N40" i="2"/>
  <c r="N29" i="2"/>
  <c r="N18" i="2"/>
  <c r="N15" i="2"/>
  <c r="N4" i="2"/>
  <c r="N76" i="2"/>
  <c r="N73" i="2"/>
  <c r="N62" i="2"/>
  <c r="N51" i="2"/>
  <c r="N48" i="2"/>
  <c r="N37" i="2"/>
  <c r="N26" i="2"/>
  <c r="N23" i="2"/>
  <c r="N12" i="2"/>
  <c r="N9" i="2"/>
  <c r="N81" i="2"/>
  <c r="N70" i="2"/>
  <c r="N59" i="2"/>
  <c r="N56" i="2"/>
  <c r="N45" i="2"/>
  <c r="N34" i="2"/>
  <c r="N31" i="2"/>
  <c r="N20" i="2"/>
  <c r="N17" i="2"/>
  <c r="N6" i="2"/>
  <c r="N67" i="2"/>
  <c r="N64" i="2"/>
  <c r="N53" i="2"/>
  <c r="N42" i="2"/>
  <c r="N39" i="2"/>
  <c r="N28" i="2"/>
  <c r="N25" i="2"/>
  <c r="N14" i="2"/>
  <c r="N78" i="2"/>
  <c r="N75" i="2"/>
  <c r="N72" i="2"/>
  <c r="N61" i="2"/>
  <c r="N50" i="2"/>
  <c r="N47" i="2"/>
  <c r="N36" i="2"/>
  <c r="N33" i="2"/>
  <c r="N22" i="2"/>
  <c r="N11" i="2"/>
  <c r="N8" i="2"/>
  <c r="N80" i="2"/>
  <c r="N69" i="2"/>
  <c r="N58" i="2"/>
  <c r="N55" i="2"/>
  <c r="N44" i="2"/>
  <c r="N41" i="2"/>
  <c r="N30" i="2"/>
  <c r="N19" i="2"/>
  <c r="N16" i="2"/>
  <c r="N5" i="2"/>
  <c r="N77" i="2"/>
  <c r="N66" i="2"/>
  <c r="N63" i="2"/>
  <c r="N52" i="2"/>
  <c r="N49" i="2"/>
  <c r="N38" i="2"/>
  <c r="N27" i="2"/>
  <c r="N24" i="2"/>
  <c r="N13" i="2"/>
  <c r="N74" i="2"/>
  <c r="N71" i="2"/>
  <c r="N60" i="2"/>
  <c r="N57" i="2"/>
  <c r="N46" i="2"/>
  <c r="N35" i="2"/>
  <c r="N32" i="2"/>
  <c r="N21" i="2"/>
  <c r="N10" i="2"/>
  <c r="N7" i="2"/>
  <c r="N41" i="5"/>
  <c r="N33" i="5"/>
  <c r="N25" i="5"/>
  <c r="N17" i="5"/>
  <c r="N9" i="5"/>
  <c r="N38" i="5"/>
  <c r="N30" i="5"/>
  <c r="N22" i="5"/>
  <c r="N14" i="5"/>
  <c r="N6" i="5"/>
  <c r="N43" i="5"/>
  <c r="N35" i="5"/>
  <c r="N27" i="5"/>
  <c r="N19" i="5"/>
  <c r="N11" i="5"/>
  <c r="N40" i="5"/>
  <c r="N32" i="5"/>
  <c r="N24" i="5"/>
  <c r="N16" i="5"/>
  <c r="N8" i="5"/>
  <c r="N45" i="5"/>
  <c r="N37" i="5"/>
  <c r="N29" i="5"/>
  <c r="N21" i="5"/>
  <c r="N13" i="5"/>
  <c r="N5" i="5"/>
  <c r="N42" i="5"/>
  <c r="N34" i="5"/>
  <c r="N26" i="5"/>
  <c r="N18" i="5"/>
  <c r="N10" i="5"/>
  <c r="N39" i="5"/>
  <c r="N31" i="5"/>
  <c r="N23" i="5"/>
  <c r="N15" i="5"/>
  <c r="N7" i="5"/>
  <c r="N44" i="5"/>
  <c r="N36" i="5"/>
  <c r="N28" i="5"/>
  <c r="N20" i="5"/>
  <c r="N12" i="5"/>
  <c r="N4" i="5"/>
  <c r="N10" i="4"/>
  <c r="N18" i="4"/>
  <c r="N26" i="4"/>
  <c r="N44" i="4"/>
  <c r="N36" i="4"/>
  <c r="N5" i="4"/>
  <c r="N13" i="4"/>
  <c r="N21" i="4"/>
  <c r="N29" i="4"/>
  <c r="N41" i="4"/>
  <c r="N33" i="4"/>
  <c r="N8" i="4"/>
  <c r="N16" i="4"/>
  <c r="N24" i="4"/>
  <c r="N32" i="4"/>
  <c r="N38" i="4"/>
  <c r="N11" i="4"/>
  <c r="N19" i="4"/>
  <c r="N27" i="4"/>
  <c r="N43" i="4"/>
  <c r="N35" i="4"/>
  <c r="N6" i="4"/>
  <c r="N14" i="4"/>
  <c r="N22" i="4"/>
  <c r="N30" i="4"/>
  <c r="N40" i="4"/>
  <c r="N9" i="4"/>
  <c r="N17" i="4"/>
  <c r="N25" i="4"/>
  <c r="N45" i="4"/>
  <c r="N37" i="4"/>
  <c r="N4" i="4"/>
  <c r="N12" i="4"/>
  <c r="N20" i="4"/>
  <c r="N28" i="4"/>
  <c r="N42" i="4"/>
  <c r="N34" i="4"/>
  <c r="N7" i="4"/>
  <c r="N15" i="4"/>
  <c r="N23" i="4"/>
  <c r="N31" i="4"/>
  <c r="N39" i="4"/>
  <c r="N11" i="1"/>
  <c r="N75" i="1"/>
  <c r="N67" i="1"/>
  <c r="N59" i="1"/>
  <c r="N51" i="1"/>
  <c r="N43" i="1"/>
  <c r="N35" i="1"/>
  <c r="N27" i="1"/>
  <c r="N19" i="1"/>
  <c r="N74" i="1"/>
  <c r="N66" i="1"/>
  <c r="N58" i="1"/>
  <c r="N50" i="1"/>
  <c r="N42" i="1"/>
  <c r="N34" i="1"/>
  <c r="N26" i="1"/>
  <c r="N18" i="1"/>
  <c r="N10" i="1"/>
  <c r="N8" i="1"/>
  <c r="N80" i="1"/>
  <c r="N56" i="1"/>
  <c r="N48" i="1"/>
  <c r="N40" i="1"/>
  <c r="N16" i="1"/>
  <c r="N79" i="1"/>
  <c r="N71" i="1"/>
  <c r="N63" i="1"/>
  <c r="N55" i="1"/>
  <c r="N47" i="1"/>
  <c r="N39" i="1"/>
  <c r="N31" i="1"/>
  <c r="N23" i="1"/>
  <c r="N15" i="1"/>
  <c r="N7" i="1"/>
  <c r="N81" i="1"/>
  <c r="N65" i="1"/>
  <c r="N49" i="1"/>
  <c r="N33" i="1"/>
  <c r="N9" i="1"/>
  <c r="N64" i="1"/>
  <c r="N32" i="1"/>
  <c r="N70" i="1"/>
  <c r="N54" i="1"/>
  <c r="N38" i="1"/>
  <c r="N30" i="1"/>
  <c r="N14" i="1"/>
  <c r="N77" i="1"/>
  <c r="N69" i="1"/>
  <c r="N61" i="1"/>
  <c r="N53" i="1"/>
  <c r="N45" i="1"/>
  <c r="N37" i="1"/>
  <c r="N29" i="1"/>
  <c r="N21" i="1"/>
  <c r="N13" i="1"/>
  <c r="N5" i="1"/>
  <c r="N73" i="1"/>
  <c r="N57" i="1"/>
  <c r="N41" i="1"/>
  <c r="N25" i="1"/>
  <c r="N17" i="1"/>
  <c r="N72" i="1"/>
  <c r="N24" i="1"/>
  <c r="N78" i="1"/>
  <c r="N62" i="1"/>
  <c r="N46" i="1"/>
  <c r="N22" i="1"/>
  <c r="N6" i="1"/>
  <c r="N76" i="1"/>
  <c r="N68" i="1"/>
  <c r="N60" i="1"/>
  <c r="N52" i="1"/>
  <c r="N44" i="1"/>
  <c r="N36" i="1"/>
  <c r="N28" i="1"/>
  <c r="N20" i="1"/>
  <c r="N12" i="1"/>
  <c r="N4" i="1"/>
  <c r="M34" i="1"/>
  <c r="M42" i="1"/>
  <c r="M50" i="1"/>
  <c r="M58" i="1"/>
  <c r="M66" i="1"/>
  <c r="M74" i="1"/>
  <c r="J10" i="1"/>
  <c r="J74" i="2"/>
  <c r="J66" i="2"/>
  <c r="J58" i="2"/>
  <c r="J50" i="2"/>
  <c r="J42" i="2"/>
  <c r="J34" i="2"/>
  <c r="J26" i="2"/>
  <c r="J18" i="2"/>
  <c r="J10" i="2"/>
  <c r="M47" i="4"/>
  <c r="N90" i="2" l="1"/>
  <c r="N89" i="2"/>
  <c r="N89" i="1"/>
  <c r="N90" i="1"/>
  <c r="M90" i="1"/>
  <c r="M89" i="1"/>
  <c r="N47" i="5"/>
  <c r="O47" i="5"/>
  <c r="O47" i="4"/>
  <c r="N47" i="4"/>
</calcChain>
</file>

<file path=xl/sharedStrings.xml><?xml version="1.0" encoding="utf-8"?>
<sst xmlns="http://schemas.openxmlformats.org/spreadsheetml/2006/main" count="1882" uniqueCount="53">
  <si>
    <t>Class A</t>
  </si>
  <si>
    <t>Traffic_2560x1600_30_val</t>
  </si>
  <si>
    <t>QP1</t>
  </si>
  <si>
    <t>QP2</t>
  </si>
  <si>
    <t>QP3</t>
  </si>
  <si>
    <t>QP4</t>
  </si>
  <si>
    <t>QP5</t>
  </si>
  <si>
    <t>QP6</t>
  </si>
  <si>
    <t>Class B</t>
  </si>
  <si>
    <t>ParkScene_1920x1080_24_val</t>
  </si>
  <si>
    <t>Cactus_1920x1080_50_val</t>
  </si>
  <si>
    <t>BasketballDrive_1920x1080_50_val</t>
  </si>
  <si>
    <t>BQTerrace_1920x1080_60_val</t>
  </si>
  <si>
    <t>Class C</t>
  </si>
  <si>
    <t>BasketballDrill_832x480_50_val</t>
  </si>
  <si>
    <t>BQMall_832x480_60_val</t>
  </si>
  <si>
    <t>PartyScene_832x480_50_val</t>
  </si>
  <si>
    <t>RaceHorses_832x480_30_val</t>
  </si>
  <si>
    <t>Class D</t>
  </si>
  <si>
    <t>BasketballPass_416x240_50_val</t>
  </si>
  <si>
    <t>BQSquare_416x240_60_val</t>
  </si>
  <si>
    <t>BlowingBubbles_416x240_50_val</t>
  </si>
  <si>
    <t>RaceHorses_416x240_30_val</t>
  </si>
  <si>
    <t>kbps</t>
  </si>
  <si>
    <t>mAP</t>
  </si>
  <si>
    <t>Random Access</t>
  </si>
  <si>
    <t>Bit rate</t>
  </si>
  <si>
    <t>Task performance</t>
  </si>
  <si>
    <t>diff abs</t>
  </si>
  <si>
    <t>diff rel</t>
  </si>
  <si>
    <t>Cross-check result</t>
  </si>
  <si>
    <t>bit rate</t>
  </si>
  <si>
    <t>TVD-01</t>
  </si>
  <si>
    <t>TVD-02</t>
  </si>
  <si>
    <t>TVD-03</t>
  </si>
  <si>
    <t>TVD-01_01</t>
  </si>
  <si>
    <t>TVD-01_02</t>
  </si>
  <si>
    <t>TVD-01_03</t>
  </si>
  <si>
    <t>TVD-02_01</t>
  </si>
  <si>
    <t>TVD-03_01</t>
  </si>
  <si>
    <t>TVD-03_02</t>
  </si>
  <si>
    <t>TVD-03_03</t>
  </si>
  <si>
    <t>Low delay</t>
  </si>
  <si>
    <t>Low Delay</t>
  </si>
  <si>
    <t>Error:</t>
  </si>
  <si>
    <t>perf. 5%</t>
  </si>
  <si>
    <t>perf 1%</t>
  </si>
  <si>
    <t>Class O</t>
  </si>
  <si>
    <t>Kimono_1920x1080_24_val</t>
  </si>
  <si>
    <t>W/O Kimono</t>
  </si>
  <si>
    <t>Cross-check: AI0238</t>
  </si>
  <si>
    <t>MOTA</t>
  </si>
  <si>
    <t>Proposal: AI0144-v2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</si>
</sst>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%"/>
    <numFmt numFmtId="165" formatCode="0.000"/>
    <numFmt numFmtId="166" formatCode="0.00_ "/>
    <numFmt numFmtId="167" formatCode="0.0"/>
    <numFmt numFmtId="168" formatCode="0.0000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12"/>
      <color theme="1"/>
      <name val="Calibri"/>
      <family val="2"/>
      <charset val="129"/>
      <scheme val="minor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  <charset val="129"/>
      <scheme val="minor"/>
    </font>
    <font>
      <u/>
      <sz val="12"/>
      <color theme="11"/>
      <name val="Calibri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</borders>
  <cellStyleXfs count="15">
    <xf numFmtId="0" fontId="0" fillId="0" borderId="0"/>
    <xf numFmtId="9" fontId="1" fillId="0" borderId="0" applyFont="0" applyFill="0" applyBorder="0" applyAlignment="0" applyProtection="0"/>
    <xf numFmtId="0" fontId="5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9" fontId="5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8" fillId="0" borderId="0"/>
    <xf numFmtId="0" fontId="6" fillId="0" borderId="0"/>
    <xf numFmtId="9" fontId="5" fillId="0" borderId="0"/>
  </cellStyleXfs>
  <cellXfs count="40">
    <xf numFmtId="0" fontId="0" fillId="0" borderId="0" xfId="0"/>
    <xf numFmtId="0" fontId="3" fillId="0" borderId="1" xfId="0" applyFont="1" applyBorder="1"/>
    <xf numFmtId="0" fontId="4" fillId="0" borderId="1" xfId="0" applyFont="1" applyBorder="1"/>
    <xf numFmtId="0" fontId="3" fillId="0" borderId="1" xfId="0" applyFont="1" applyBorder="1" applyAlignment="1">
      <alignment horizontal="right"/>
    </xf>
    <xf numFmtId="9" fontId="3" fillId="0" borderId="2" xfId="0" applyNumberFormat="1" applyFont="1" applyBorder="1"/>
    <xf numFmtId="0" fontId="4" fillId="0" borderId="2" xfId="0" applyFont="1" applyBorder="1"/>
    <xf numFmtId="0" fontId="3" fillId="0" borderId="2" xfId="0" applyFont="1" applyBorder="1" applyAlignment="1">
      <alignment horizontal="right"/>
    </xf>
    <xf numFmtId="0" fontId="3" fillId="0" borderId="2" xfId="0" applyFont="1" applyBorder="1"/>
    <xf numFmtId="0" fontId="4" fillId="0" borderId="3" xfId="0" applyFont="1" applyBorder="1"/>
    <xf numFmtId="0" fontId="3" fillId="0" borderId="3" xfId="0" applyFont="1" applyBorder="1" applyAlignment="1">
      <alignment horizontal="right"/>
    </xf>
    <xf numFmtId="0" fontId="3" fillId="0" borderId="3" xfId="0" applyFont="1" applyBorder="1"/>
    <xf numFmtId="0" fontId="2" fillId="0" borderId="0" xfId="0" applyFont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164" fontId="0" fillId="0" borderId="7" xfId="1" applyNumberFormat="1" applyFont="1" applyBorder="1"/>
    <xf numFmtId="164" fontId="0" fillId="0" borderId="6" xfId="1" applyNumberFormat="1" applyFont="1" applyBorder="1"/>
    <xf numFmtId="0" fontId="0" fillId="0" borderId="2" xfId="0" applyBorder="1"/>
    <xf numFmtId="0" fontId="0" fillId="0" borderId="3" xfId="0" applyBorder="1"/>
    <xf numFmtId="167" fontId="0" fillId="0" borderId="0" xfId="0" applyNumberFormat="1" applyBorder="1"/>
    <xf numFmtId="167" fontId="0" fillId="0" borderId="4" xfId="0" applyNumberFormat="1" applyBorder="1"/>
    <xf numFmtId="168" fontId="0" fillId="0" borderId="8" xfId="0" applyNumberFormat="1" applyBorder="1"/>
    <xf numFmtId="168" fontId="0" fillId="0" borderId="5" xfId="0" applyNumberFormat="1" applyBorder="1"/>
    <xf numFmtId="0" fontId="0" fillId="0" borderId="0" xfId="0" applyFill="1" applyBorder="1"/>
    <xf numFmtId="166" fontId="0" fillId="0" borderId="0" xfId="0" applyNumberFormat="1"/>
    <xf numFmtId="165" fontId="0" fillId="0" borderId="0" xfId="0" applyNumberFormat="1"/>
    <xf numFmtId="0" fontId="0" fillId="0" borderId="0" xfId="0" applyBorder="1"/>
    <xf numFmtId="0" fontId="0" fillId="0" borderId="9" xfId="0" applyBorder="1"/>
    <xf numFmtId="0" fontId="0" fillId="0" borderId="0" xfId="0"/>
    <xf numFmtId="0" fontId="0" fillId="0" borderId="0" xfId="0"/>
    <xf numFmtId="2" fontId="0" fillId="0" borderId="7" xfId="0" applyNumberFormat="1" applyBorder="1"/>
    <xf numFmtId="2" fontId="0" fillId="0" borderId="6" xfId="0" applyNumberFormat="1" applyBorder="1"/>
    <xf numFmtId="2" fontId="0" fillId="0" borderId="0" xfId="0" applyNumberFormat="1"/>
    <xf numFmtId="2" fontId="0" fillId="0" borderId="5" xfId="0" applyNumberFormat="1" applyBorder="1"/>
    <xf numFmtId="2" fontId="0" fillId="0" borderId="8" xfId="0" applyNumberFormat="1" applyBorder="1"/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</cellXfs>
  <cellStyles count="15">
    <cellStyle name="Normal" xfId="0" builtinId="0"/>
    <cellStyle name="Normal 2" xfId="3" xr:uid="{6DBDAC71-D1AD-41E6-901D-85CE33E60AFB}"/>
    <cellStyle name="Normal 2 2" xfId="6" xr:uid="{BE436BA9-44BA-4A96-9961-9ABD90A5D9FF}"/>
    <cellStyle name="Normal 2 3" xfId="11" xr:uid="{D9796F0A-C157-42E6-B6AE-06FD72F1E4AC}"/>
    <cellStyle name="Normal 3" xfId="4" xr:uid="{94B7355D-4552-44B3-949A-37841000F0B9}"/>
    <cellStyle name="Normal 3 2" xfId="12" xr:uid="{6EB72167-491F-423C-BF88-AF0FCDE3B283}"/>
    <cellStyle name="Normal 4" xfId="5" xr:uid="{77491286-5FBF-43BB-993A-2AC63470FC3E}"/>
    <cellStyle name="Normal 4 2" xfId="7" xr:uid="{4B20505F-C61F-4457-A8AC-67B8DC1C9657}"/>
    <cellStyle name="Normal 4 2 2" xfId="10" xr:uid="{CB97CE5B-33F4-48CE-9D4C-798E7D13D57C}"/>
    <cellStyle name="Normal 4 2 2 2" xfId="14" xr:uid="{88A27791-117E-4E24-9492-CA887DD22D3C}"/>
    <cellStyle name="Normal 4 3" xfId="9" xr:uid="{9610E7F5-CAED-445E-84E3-AB2E491F3E60}"/>
    <cellStyle name="Normal 4 4" xfId="13" xr:uid="{A612CAB6-7A29-49D0-A87E-8E16266FA6DF}"/>
    <cellStyle name="Normal 5" xfId="2" xr:uid="{D19DD836-C65C-45E7-AD77-2FD79D6A1E5D}"/>
    <cellStyle name="Percent" xfId="1" builtinId="5"/>
    <cellStyle name="Percent 2" xfId="8" xr:uid="{D05EE92F-0484-4D2C-A371-BC1A349FABE0}"/>
  </cellStyles>
  <dxfs count="130"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44EF1-7254-4AF7-9A8F-613375691EB7}">
  <dimension ref="A2:T93"/>
  <sheetViews>
    <sheetView workbookViewId="0">
      <selection activeCell="K16" sqref="K16"/>
    </sheetView>
  </sheetViews>
  <sheetFormatPr defaultRowHeight="14.25"/>
  <cols>
    <col min="2" max="2" width="27.19921875" bestFit="1" customWidth="1"/>
    <col min="6" max="6" width="10.19921875" bestFit="1" customWidth="1"/>
    <col min="7" max="7" width="9.1328125" bestFit="1" customWidth="1"/>
    <col min="8" max="8" width="3.6640625" customWidth="1"/>
  </cols>
  <sheetData>
    <row r="2" spans="1:20">
      <c r="B2" s="11" t="s">
        <v>25</v>
      </c>
      <c r="D2" s="37" t="s">
        <v>52</v>
      </c>
      <c r="E2" s="38"/>
      <c r="F2" s="39" t="s">
        <v>50</v>
      </c>
      <c r="G2" s="38"/>
      <c r="H2" s="19"/>
      <c r="I2" s="37" t="s">
        <v>26</v>
      </c>
      <c r="J2" s="38"/>
      <c r="K2" s="39" t="s">
        <v>27</v>
      </c>
      <c r="L2" s="38"/>
      <c r="M2" s="39" t="s">
        <v>30</v>
      </c>
      <c r="N2" s="37"/>
      <c r="O2" s="38"/>
    </row>
    <row r="3" spans="1:20" ht="14.65" thickBot="1">
      <c r="D3" s="12" t="s">
        <v>23</v>
      </c>
      <c r="E3" s="14" t="s">
        <v>24</v>
      </c>
      <c r="F3" s="13" t="s">
        <v>23</v>
      </c>
      <c r="G3" s="14" t="s">
        <v>24</v>
      </c>
      <c r="H3" s="20"/>
      <c r="I3" s="12" t="s">
        <v>28</v>
      </c>
      <c r="J3" s="14" t="s">
        <v>29</v>
      </c>
      <c r="K3" s="13" t="s">
        <v>28</v>
      </c>
      <c r="L3" s="14" t="s">
        <v>29</v>
      </c>
      <c r="M3" s="13" t="s">
        <v>31</v>
      </c>
      <c r="N3" s="12" t="s">
        <v>46</v>
      </c>
      <c r="O3" s="14" t="s">
        <v>45</v>
      </c>
    </row>
    <row r="4" spans="1:20">
      <c r="A4" s="1" t="s">
        <v>0</v>
      </c>
      <c r="B4" s="2" t="s">
        <v>1</v>
      </c>
      <c r="C4" s="3" t="s">
        <v>2</v>
      </c>
      <c r="D4" s="36">
        <v>1564.3854545454501</v>
      </c>
      <c r="E4" s="32">
        <v>81.824374000000006</v>
      </c>
      <c r="F4" s="36">
        <v>1550.4582</v>
      </c>
      <c r="G4" s="32">
        <v>81.326886000000002</v>
      </c>
      <c r="H4" s="19"/>
      <c r="I4" s="21">
        <f>ABS(ROUND(D4,4)-ROUND(F4,4))</f>
        <v>13.927300000000059</v>
      </c>
      <c r="J4" s="17">
        <f>ABS(F4/D4-1)</f>
        <v>8.9027001018088248E-3</v>
      </c>
      <c r="K4" s="23">
        <f>ABS(E4-G4)</f>
        <v>0.49748800000000415</v>
      </c>
      <c r="L4" s="17">
        <f t="shared" ref="L4:L67" si="0">IF(E4=0,0,ABS(G4/E4-1))</f>
        <v>6.0799487448569556E-3</v>
      </c>
      <c r="M4" s="16" t="b">
        <f>I4=0</f>
        <v>0</v>
      </c>
      <c r="N4" s="29" t="b">
        <f>OR($K4&lt;0.1,$L4&lt;0.01)</f>
        <v>1</v>
      </c>
      <c r="O4" s="15" t="b">
        <f>OR($K4&lt;0.25,$L4&lt;0.05)</f>
        <v>1</v>
      </c>
      <c r="Q4" s="27"/>
      <c r="R4" s="31"/>
      <c r="S4" s="31"/>
      <c r="T4" s="31"/>
    </row>
    <row r="5" spans="1:20">
      <c r="A5" s="4"/>
      <c r="B5" s="5"/>
      <c r="C5" s="6" t="s">
        <v>3</v>
      </c>
      <c r="D5" s="36">
        <v>721.53454545454497</v>
      </c>
      <c r="E5" s="32">
        <v>78.352384999999998</v>
      </c>
      <c r="F5" s="36">
        <v>707.60730000000001</v>
      </c>
      <c r="G5" s="32">
        <v>77.938659000000001</v>
      </c>
      <c r="H5" s="19"/>
      <c r="I5" s="21">
        <f t="shared" ref="I5:I68" si="1">ABS(ROUND(D5,4)-ROUND(F5,4))</f>
        <v>13.927199999999971</v>
      </c>
      <c r="J5" s="17">
        <f t="shared" ref="J5:J68" si="2">ABS(F5/D5-1)</f>
        <v>1.9302257310176651E-2</v>
      </c>
      <c r="K5" s="23">
        <f t="shared" ref="K5:K68" si="3">ABS(E5-G5)</f>
        <v>0.41372599999999693</v>
      </c>
      <c r="L5" s="17">
        <f t="shared" si="0"/>
        <v>5.2803242683677754E-3</v>
      </c>
      <c r="M5" s="16" t="b">
        <f t="shared" ref="M5:M68" si="4">I5=0</f>
        <v>0</v>
      </c>
      <c r="N5" s="28" t="b">
        <f t="shared" ref="N5:N68" si="5">OR($K5&lt;0.1,$L5&lt;0.01)</f>
        <v>1</v>
      </c>
      <c r="O5" s="15" t="b">
        <f t="shared" ref="O5:O68" si="6">OR($K5&lt;0.25,$L5&lt;0.05)</f>
        <v>1</v>
      </c>
      <c r="Q5" s="27"/>
      <c r="R5" s="31"/>
      <c r="S5" s="31"/>
      <c r="T5" s="31"/>
    </row>
    <row r="6" spans="1:20">
      <c r="A6" s="7"/>
      <c r="B6" s="5"/>
      <c r="C6" s="6" t="s">
        <v>4</v>
      </c>
      <c r="D6" s="36">
        <v>483.665454545454</v>
      </c>
      <c r="E6" s="32">
        <v>75.083922000000001</v>
      </c>
      <c r="F6" s="36">
        <v>469.73820000000001</v>
      </c>
      <c r="G6" s="32">
        <v>74.882143999999997</v>
      </c>
      <c r="H6" s="19"/>
      <c r="I6" s="21">
        <f t="shared" si="1"/>
        <v>13.927300000000002</v>
      </c>
      <c r="J6" s="17">
        <f t="shared" si="2"/>
        <v>2.8795222843737589E-2</v>
      </c>
      <c r="K6" s="23">
        <f t="shared" si="3"/>
        <v>0.20177800000000445</v>
      </c>
      <c r="L6" s="17">
        <f t="shared" si="0"/>
        <v>2.6873662779629548E-3</v>
      </c>
      <c r="M6" s="16" t="b">
        <f t="shared" si="4"/>
        <v>0</v>
      </c>
      <c r="N6" s="28" t="b">
        <f t="shared" si="5"/>
        <v>1</v>
      </c>
      <c r="O6" s="15" t="b">
        <f t="shared" si="6"/>
        <v>1</v>
      </c>
      <c r="Q6" s="27"/>
      <c r="R6" s="31"/>
      <c r="S6" s="31"/>
      <c r="T6" s="31"/>
    </row>
    <row r="7" spans="1:20">
      <c r="A7" s="7"/>
      <c r="B7" s="5"/>
      <c r="C7" s="6" t="s">
        <v>5</v>
      </c>
      <c r="D7" s="36">
        <v>322.494545454545</v>
      </c>
      <c r="E7" s="32">
        <v>71.141306999999998</v>
      </c>
      <c r="F7" s="36">
        <v>308.56729999999999</v>
      </c>
      <c r="G7" s="32">
        <v>70.107197999999997</v>
      </c>
      <c r="H7" s="19"/>
      <c r="I7" s="21">
        <f t="shared" si="1"/>
        <v>13.927200000000028</v>
      </c>
      <c r="J7" s="17">
        <f t="shared" si="2"/>
        <v>4.3185987641791046E-2</v>
      </c>
      <c r="K7" s="23">
        <f t="shared" si="3"/>
        <v>1.0341090000000008</v>
      </c>
      <c r="L7" s="17">
        <f t="shared" si="0"/>
        <v>1.4535985401561424E-2</v>
      </c>
      <c r="M7" s="16" t="b">
        <f t="shared" si="4"/>
        <v>0</v>
      </c>
      <c r="N7" s="28" t="b">
        <f t="shared" si="5"/>
        <v>0</v>
      </c>
      <c r="O7" s="15" t="b">
        <f t="shared" si="6"/>
        <v>1</v>
      </c>
      <c r="Q7" s="27"/>
      <c r="R7" s="31"/>
      <c r="S7" s="31"/>
      <c r="T7" s="31"/>
    </row>
    <row r="8" spans="1:20">
      <c r="A8" s="7"/>
      <c r="B8" s="5"/>
      <c r="C8" s="6" t="s">
        <v>6</v>
      </c>
      <c r="D8" s="36">
        <v>210.34909090908999</v>
      </c>
      <c r="E8" s="32">
        <v>62.276366000000003</v>
      </c>
      <c r="F8" s="36">
        <v>196.42179999999999</v>
      </c>
      <c r="G8" s="32">
        <v>62.475496</v>
      </c>
      <c r="H8" s="19"/>
      <c r="I8" s="21">
        <f t="shared" si="1"/>
        <v>13.927300000000002</v>
      </c>
      <c r="J8" s="17">
        <f t="shared" si="2"/>
        <v>6.6210368910551654E-2</v>
      </c>
      <c r="K8" s="23">
        <f t="shared" si="3"/>
        <v>0.1991299999999967</v>
      </c>
      <c r="L8" s="17">
        <f t="shared" si="0"/>
        <v>3.1975211912653734E-3</v>
      </c>
      <c r="M8" s="16" t="b">
        <f t="shared" si="4"/>
        <v>0</v>
      </c>
      <c r="N8" s="28" t="b">
        <f t="shared" si="5"/>
        <v>1</v>
      </c>
      <c r="O8" s="15" t="b">
        <f t="shared" si="6"/>
        <v>1</v>
      </c>
      <c r="Q8" s="27"/>
      <c r="R8" s="31"/>
      <c r="S8" s="31"/>
      <c r="T8" s="31"/>
    </row>
    <row r="9" spans="1:20" ht="14.65" thickBot="1">
      <c r="A9" s="7"/>
      <c r="B9" s="8"/>
      <c r="C9" s="9" t="s">
        <v>7</v>
      </c>
      <c r="D9" s="35">
        <v>122.54545454545401</v>
      </c>
      <c r="E9" s="33">
        <v>47.717122000000003</v>
      </c>
      <c r="F9" s="35">
        <v>108.6182</v>
      </c>
      <c r="G9" s="33">
        <v>47.377293000000002</v>
      </c>
      <c r="H9" s="20"/>
      <c r="I9" s="22">
        <f t="shared" si="1"/>
        <v>13.927300000000002</v>
      </c>
      <c r="J9" s="18">
        <f t="shared" si="2"/>
        <v>0.11364970326409107</v>
      </c>
      <c r="K9" s="24">
        <f t="shared" si="3"/>
        <v>0.33982900000000171</v>
      </c>
      <c r="L9" s="18">
        <f t="shared" si="0"/>
        <v>7.1217413321784662E-3</v>
      </c>
      <c r="M9" s="13" t="b">
        <f t="shared" si="4"/>
        <v>0</v>
      </c>
      <c r="N9" s="12" t="b">
        <f t="shared" si="5"/>
        <v>1</v>
      </c>
      <c r="O9" s="14" t="b">
        <f t="shared" si="6"/>
        <v>1</v>
      </c>
      <c r="Q9" s="27"/>
      <c r="R9" s="31"/>
      <c r="S9" s="31"/>
      <c r="T9" s="31"/>
    </row>
    <row r="10" spans="1:20">
      <c r="A10" s="1" t="s">
        <v>8</v>
      </c>
      <c r="B10" s="2" t="s">
        <v>9</v>
      </c>
      <c r="C10" s="3" t="s">
        <v>2</v>
      </c>
      <c r="D10" s="36">
        <v>1794.2050909090899</v>
      </c>
      <c r="E10" s="32">
        <v>53.203566000000002</v>
      </c>
      <c r="F10" s="36">
        <v>1783.0690999999999</v>
      </c>
      <c r="G10" s="32">
        <v>53.444386999999999</v>
      </c>
      <c r="H10" s="19"/>
      <c r="I10" s="21">
        <f t="shared" si="1"/>
        <v>11.135999999999967</v>
      </c>
      <c r="J10" s="17">
        <f t="shared" si="2"/>
        <v>6.2066432458106613E-3</v>
      </c>
      <c r="K10" s="23">
        <f t="shared" si="3"/>
        <v>0.24082099999999684</v>
      </c>
      <c r="L10" s="17">
        <f t="shared" si="0"/>
        <v>4.5264071209061285E-3</v>
      </c>
      <c r="M10" s="16" t="b">
        <f t="shared" si="4"/>
        <v>0</v>
      </c>
      <c r="N10" s="28" t="b">
        <f t="shared" si="5"/>
        <v>1</v>
      </c>
      <c r="O10" s="15" t="b">
        <f t="shared" si="6"/>
        <v>1</v>
      </c>
      <c r="Q10" s="27"/>
    </row>
    <row r="11" spans="1:20">
      <c r="A11" s="4"/>
      <c r="B11" s="5"/>
      <c r="C11" s="6" t="s">
        <v>3</v>
      </c>
      <c r="D11" s="36">
        <v>1006.5047272727199</v>
      </c>
      <c r="E11" s="32">
        <v>51.466597999999998</v>
      </c>
      <c r="F11" s="36">
        <v>995.36869999999999</v>
      </c>
      <c r="G11" s="32">
        <v>50.613985</v>
      </c>
      <c r="H11" s="19"/>
      <c r="I11" s="21">
        <f t="shared" si="1"/>
        <v>11.135999999999967</v>
      </c>
      <c r="J11" s="17">
        <f t="shared" si="2"/>
        <v>1.106405858906867E-2</v>
      </c>
      <c r="K11" s="23">
        <f t="shared" si="3"/>
        <v>0.85261299999999807</v>
      </c>
      <c r="L11" s="17">
        <f t="shared" si="0"/>
        <v>1.6566336869594522E-2</v>
      </c>
      <c r="M11" s="16" t="b">
        <f t="shared" si="4"/>
        <v>0</v>
      </c>
      <c r="N11" s="28" t="b">
        <f t="shared" si="5"/>
        <v>0</v>
      </c>
      <c r="O11" s="15" t="b">
        <f t="shared" si="6"/>
        <v>1</v>
      </c>
      <c r="Q11" s="27"/>
    </row>
    <row r="12" spans="1:20">
      <c r="A12" s="7"/>
      <c r="B12" s="5"/>
      <c r="C12" s="6" t="s">
        <v>4</v>
      </c>
      <c r="D12" s="36">
        <v>548.34036363636301</v>
      </c>
      <c r="E12" s="32">
        <v>47.126545999999998</v>
      </c>
      <c r="F12" s="36">
        <v>537.20439999999996</v>
      </c>
      <c r="G12" s="32">
        <v>46.994611999999996</v>
      </c>
      <c r="H12" s="19"/>
      <c r="I12" s="21">
        <f t="shared" si="1"/>
        <v>11.136000000000081</v>
      </c>
      <c r="J12" s="17">
        <f t="shared" si="2"/>
        <v>2.0308487893384353E-2</v>
      </c>
      <c r="K12" s="23">
        <f t="shared" si="3"/>
        <v>0.13193400000000111</v>
      </c>
      <c r="L12" s="17">
        <f t="shared" si="0"/>
        <v>2.7995686337802805E-3</v>
      </c>
      <c r="M12" s="16" t="b">
        <f t="shared" si="4"/>
        <v>0</v>
      </c>
      <c r="N12" s="28" t="b">
        <f t="shared" si="5"/>
        <v>1</v>
      </c>
      <c r="O12" s="15" t="b">
        <f t="shared" si="6"/>
        <v>1</v>
      </c>
      <c r="Q12" s="27"/>
    </row>
    <row r="13" spans="1:20">
      <c r="A13" s="7"/>
      <c r="B13" s="5"/>
      <c r="C13" s="6" t="s">
        <v>5</v>
      </c>
      <c r="D13" s="36">
        <v>290.18181818181802</v>
      </c>
      <c r="E13" s="32">
        <v>39.114787</v>
      </c>
      <c r="F13" s="36">
        <v>279.02839999999998</v>
      </c>
      <c r="G13" s="32">
        <v>41.714184000000003</v>
      </c>
      <c r="H13" s="19"/>
      <c r="I13" s="21">
        <f t="shared" si="1"/>
        <v>11.153400000000033</v>
      </c>
      <c r="J13" s="17">
        <f t="shared" si="2"/>
        <v>3.8435964912280185E-2</v>
      </c>
      <c r="K13" s="23">
        <f t="shared" si="3"/>
        <v>2.5993970000000033</v>
      </c>
      <c r="L13" s="17">
        <f t="shared" si="0"/>
        <v>6.6455609230340551E-2</v>
      </c>
      <c r="M13" s="16" t="b">
        <f t="shared" si="4"/>
        <v>0</v>
      </c>
      <c r="N13" s="28" t="b">
        <f t="shared" si="5"/>
        <v>0</v>
      </c>
      <c r="O13" s="15" t="b">
        <f t="shared" si="6"/>
        <v>0</v>
      </c>
      <c r="Q13" s="27"/>
    </row>
    <row r="14" spans="1:20">
      <c r="A14" s="7"/>
      <c r="B14" s="5"/>
      <c r="C14" s="6" t="s">
        <v>6</v>
      </c>
      <c r="D14" s="36">
        <v>149.666909090909</v>
      </c>
      <c r="E14" s="32">
        <v>36.196894</v>
      </c>
      <c r="F14" s="36">
        <v>138.5309</v>
      </c>
      <c r="G14" s="32">
        <v>33.547024</v>
      </c>
      <c r="H14" s="19"/>
      <c r="I14" s="21">
        <f t="shared" si="1"/>
        <v>11.135999999999996</v>
      </c>
      <c r="J14" s="17">
        <f t="shared" si="2"/>
        <v>7.4405285433835511E-2</v>
      </c>
      <c r="K14" s="23">
        <f t="shared" si="3"/>
        <v>2.6498699999999999</v>
      </c>
      <c r="L14" s="17">
        <f t="shared" si="0"/>
        <v>7.320710998020985E-2</v>
      </c>
      <c r="M14" s="16" t="b">
        <f t="shared" si="4"/>
        <v>0</v>
      </c>
      <c r="N14" s="28" t="b">
        <f t="shared" si="5"/>
        <v>0</v>
      </c>
      <c r="O14" s="15" t="b">
        <f t="shared" si="6"/>
        <v>0</v>
      </c>
      <c r="Q14" s="27"/>
    </row>
    <row r="15" spans="1:20" ht="14.65" thickBot="1">
      <c r="A15" s="7"/>
      <c r="B15" s="8"/>
      <c r="C15" s="9" t="s">
        <v>7</v>
      </c>
      <c r="D15" s="35">
        <v>78.289454545454504</v>
      </c>
      <c r="E15" s="33">
        <v>20.547129000000002</v>
      </c>
      <c r="F15" s="35">
        <v>67.147599999999997</v>
      </c>
      <c r="G15" s="33">
        <v>21.341369</v>
      </c>
      <c r="H15" s="20"/>
      <c r="I15" s="22">
        <f t="shared" si="1"/>
        <v>11.141900000000007</v>
      </c>
      <c r="J15" s="18">
        <f t="shared" si="2"/>
        <v>0.14231616007728853</v>
      </c>
      <c r="K15" s="24">
        <f t="shared" si="3"/>
        <v>0.7942399999999985</v>
      </c>
      <c r="L15" s="18">
        <f t="shared" si="0"/>
        <v>3.8654548769319508E-2</v>
      </c>
      <c r="M15" s="13" t="b">
        <f t="shared" si="4"/>
        <v>0</v>
      </c>
      <c r="N15" s="12" t="b">
        <f t="shared" si="5"/>
        <v>0</v>
      </c>
      <c r="O15" s="14" t="b">
        <f t="shared" si="6"/>
        <v>1</v>
      </c>
      <c r="Q15" s="27"/>
    </row>
    <row r="16" spans="1:20">
      <c r="A16" s="7"/>
      <c r="B16" s="2" t="s">
        <v>10</v>
      </c>
      <c r="C16" s="3" t="s">
        <v>2</v>
      </c>
      <c r="D16" s="36">
        <v>466.32577319587602</v>
      </c>
      <c r="E16" s="32">
        <v>54.558706000000001</v>
      </c>
      <c r="F16" s="36">
        <v>443.11340000000001</v>
      </c>
      <c r="G16" s="32">
        <v>54.558706000000001</v>
      </c>
      <c r="H16" s="19"/>
      <c r="I16" s="21">
        <f t="shared" si="1"/>
        <v>23.212400000000002</v>
      </c>
      <c r="J16" s="17">
        <f t="shared" si="2"/>
        <v>4.9777161225283306E-2</v>
      </c>
      <c r="K16" s="23">
        <f t="shared" si="3"/>
        <v>0</v>
      </c>
      <c r="L16" s="17">
        <f t="shared" si="0"/>
        <v>0</v>
      </c>
      <c r="M16" s="16" t="b">
        <f t="shared" si="4"/>
        <v>0</v>
      </c>
      <c r="N16" s="28" t="b">
        <f t="shared" si="5"/>
        <v>1</v>
      </c>
      <c r="O16" s="15" t="b">
        <f t="shared" si="6"/>
        <v>1</v>
      </c>
      <c r="Q16" s="27"/>
    </row>
    <row r="17" spans="1:17">
      <c r="A17" s="7"/>
      <c r="B17" s="5"/>
      <c r="C17" s="6" t="s">
        <v>3</v>
      </c>
      <c r="D17" s="36">
        <v>315.71546391752503</v>
      </c>
      <c r="E17" s="32">
        <v>61.177940999999997</v>
      </c>
      <c r="F17" s="36">
        <v>292.51549999999997</v>
      </c>
      <c r="G17" s="32">
        <v>61.177940999999997</v>
      </c>
      <c r="H17" s="19"/>
      <c r="I17" s="21">
        <f t="shared" si="1"/>
        <v>23.200000000000045</v>
      </c>
      <c r="J17" s="17">
        <f t="shared" si="2"/>
        <v>7.3483774375985633E-2</v>
      </c>
      <c r="K17" s="23">
        <f t="shared" si="3"/>
        <v>0</v>
      </c>
      <c r="L17" s="17">
        <f t="shared" si="0"/>
        <v>0</v>
      </c>
      <c r="M17" s="16" t="b">
        <f t="shared" si="4"/>
        <v>0</v>
      </c>
      <c r="N17" s="28" t="b">
        <f t="shared" si="5"/>
        <v>1</v>
      </c>
      <c r="O17" s="15" t="b">
        <f t="shared" si="6"/>
        <v>1</v>
      </c>
      <c r="Q17" s="27"/>
    </row>
    <row r="18" spans="1:17">
      <c r="A18" s="7"/>
      <c r="B18" s="5"/>
      <c r="C18" s="6" t="s">
        <v>4</v>
      </c>
      <c r="D18" s="36">
        <v>213.51752577319499</v>
      </c>
      <c r="E18" s="32">
        <v>66.037887999999995</v>
      </c>
      <c r="F18" s="36">
        <v>190.3134</v>
      </c>
      <c r="G18" s="32">
        <v>66.037887999999995</v>
      </c>
      <c r="H18" s="19"/>
      <c r="I18" s="21">
        <f t="shared" si="1"/>
        <v>23.204100000000011</v>
      </c>
      <c r="J18" s="17">
        <f t="shared" si="2"/>
        <v>0.1086755089033915</v>
      </c>
      <c r="K18" s="23">
        <f t="shared" si="3"/>
        <v>0</v>
      </c>
      <c r="L18" s="17">
        <f t="shared" si="0"/>
        <v>0</v>
      </c>
      <c r="M18" s="16" t="b">
        <f t="shared" si="4"/>
        <v>0</v>
      </c>
      <c r="N18" s="28" t="b">
        <f t="shared" si="5"/>
        <v>1</v>
      </c>
      <c r="O18" s="15" t="b">
        <f t="shared" si="6"/>
        <v>1</v>
      </c>
      <c r="Q18" s="27"/>
    </row>
    <row r="19" spans="1:17">
      <c r="A19" s="7"/>
      <c r="B19" s="5"/>
      <c r="C19" s="6" t="s">
        <v>5</v>
      </c>
      <c r="D19" s="36">
        <v>145.971134020618</v>
      </c>
      <c r="E19" s="32">
        <v>61.260390999999998</v>
      </c>
      <c r="F19" s="36">
        <v>122.7711</v>
      </c>
      <c r="G19" s="32">
        <v>61.260390999999998</v>
      </c>
      <c r="H19" s="19"/>
      <c r="I19" s="21">
        <f t="shared" si="1"/>
        <v>23.200000000000003</v>
      </c>
      <c r="J19" s="17">
        <f t="shared" si="2"/>
        <v>0.15893576614497673</v>
      </c>
      <c r="K19" s="23">
        <f t="shared" si="3"/>
        <v>0</v>
      </c>
      <c r="L19" s="17">
        <f t="shared" si="0"/>
        <v>0</v>
      </c>
      <c r="M19" s="16" t="b">
        <f t="shared" si="4"/>
        <v>0</v>
      </c>
      <c r="N19" s="28" t="b">
        <f t="shared" si="5"/>
        <v>1</v>
      </c>
      <c r="O19" s="15" t="b">
        <f t="shared" si="6"/>
        <v>1</v>
      </c>
      <c r="Q19" s="27"/>
    </row>
    <row r="20" spans="1:17">
      <c r="A20" s="7"/>
      <c r="B20" s="5"/>
      <c r="C20" s="6" t="s">
        <v>6</v>
      </c>
      <c r="D20" s="36">
        <v>101.327835051546</v>
      </c>
      <c r="E20" s="32">
        <v>54.107013000000002</v>
      </c>
      <c r="F20" s="36">
        <v>78.123699999999999</v>
      </c>
      <c r="G20" s="32">
        <v>54.107013000000002</v>
      </c>
      <c r="H20" s="19"/>
      <c r="I20" s="21">
        <f t="shared" si="1"/>
        <v>23.204099999999997</v>
      </c>
      <c r="J20" s="17">
        <f t="shared" si="2"/>
        <v>0.22900060027673474</v>
      </c>
      <c r="K20" s="23">
        <f t="shared" si="3"/>
        <v>0</v>
      </c>
      <c r="L20" s="17">
        <f t="shared" si="0"/>
        <v>0</v>
      </c>
      <c r="M20" s="16" t="b">
        <f t="shared" si="4"/>
        <v>0</v>
      </c>
      <c r="N20" s="28" t="b">
        <f t="shared" si="5"/>
        <v>1</v>
      </c>
      <c r="O20" s="15" t="b">
        <f t="shared" si="6"/>
        <v>1</v>
      </c>
      <c r="Q20" s="27"/>
    </row>
    <row r="21" spans="1:17" ht="14.65" thickBot="1">
      <c r="A21" s="7"/>
      <c r="B21" s="8"/>
      <c r="C21" s="9" t="s">
        <v>7</v>
      </c>
      <c r="D21" s="35">
        <v>78.032989690721607</v>
      </c>
      <c r="E21" s="33">
        <v>6.413246</v>
      </c>
      <c r="F21" s="35">
        <v>54.828899999999997</v>
      </c>
      <c r="G21" s="33">
        <v>6.413246</v>
      </c>
      <c r="H21" s="20"/>
      <c r="I21" s="22">
        <f t="shared" si="1"/>
        <v>23.204100000000004</v>
      </c>
      <c r="J21" s="18">
        <f t="shared" si="2"/>
        <v>0.29736256143317619</v>
      </c>
      <c r="K21" s="24">
        <f t="shared" si="3"/>
        <v>0</v>
      </c>
      <c r="L21" s="18">
        <f t="shared" si="0"/>
        <v>0</v>
      </c>
      <c r="M21" s="13" t="b">
        <f t="shared" si="4"/>
        <v>0</v>
      </c>
      <c r="N21" s="12" t="b">
        <f t="shared" si="5"/>
        <v>1</v>
      </c>
      <c r="O21" s="14" t="b">
        <f t="shared" si="6"/>
        <v>1</v>
      </c>
      <c r="Q21" s="27"/>
    </row>
    <row r="22" spans="1:17">
      <c r="A22" s="7"/>
      <c r="B22" s="2" t="s">
        <v>11</v>
      </c>
      <c r="C22" s="3" t="s">
        <v>2</v>
      </c>
      <c r="D22" s="36">
        <v>880.84123711340203</v>
      </c>
      <c r="E22" s="32">
        <v>50.909748999999998</v>
      </c>
      <c r="F22" s="36">
        <v>858.83709999999996</v>
      </c>
      <c r="G22" s="32">
        <v>50.777571000000002</v>
      </c>
      <c r="H22" s="19"/>
      <c r="I22" s="21">
        <f t="shared" si="1"/>
        <v>22.004099999999994</v>
      </c>
      <c r="J22" s="17">
        <f t="shared" si="2"/>
        <v>2.4980820817962268E-2</v>
      </c>
      <c r="K22" s="23">
        <f t="shared" si="3"/>
        <v>0.13217799999999613</v>
      </c>
      <c r="L22" s="17">
        <f t="shared" si="0"/>
        <v>2.5963200093560568E-3</v>
      </c>
      <c r="M22" s="16" t="b">
        <f t="shared" si="4"/>
        <v>0</v>
      </c>
      <c r="N22" s="28" t="b">
        <f t="shared" si="5"/>
        <v>1</v>
      </c>
      <c r="O22" s="15" t="b">
        <f t="shared" si="6"/>
        <v>1</v>
      </c>
      <c r="Q22" s="27"/>
    </row>
    <row r="23" spans="1:17">
      <c r="A23" s="7"/>
      <c r="B23" s="5"/>
      <c r="C23" s="6" t="s">
        <v>3</v>
      </c>
      <c r="D23" s="36">
        <v>592.69690721649397</v>
      </c>
      <c r="E23" s="32">
        <v>48.631250999999999</v>
      </c>
      <c r="F23" s="36">
        <v>568.85360000000003</v>
      </c>
      <c r="G23" s="32">
        <v>49.297581999999998</v>
      </c>
      <c r="H23" s="19"/>
      <c r="I23" s="21">
        <f t="shared" si="1"/>
        <v>23.843299999999999</v>
      </c>
      <c r="J23" s="17">
        <f t="shared" si="2"/>
        <v>4.022849946774687E-2</v>
      </c>
      <c r="K23" s="23">
        <f t="shared" si="3"/>
        <v>0.66633099999999956</v>
      </c>
      <c r="L23" s="17">
        <f t="shared" si="0"/>
        <v>1.3701703869390514E-2</v>
      </c>
      <c r="M23" s="16" t="b">
        <f t="shared" si="4"/>
        <v>0</v>
      </c>
      <c r="N23" s="28" t="b">
        <f t="shared" si="5"/>
        <v>0</v>
      </c>
      <c r="O23" s="15" t="b">
        <f t="shared" si="6"/>
        <v>1</v>
      </c>
      <c r="Q23" s="27"/>
    </row>
    <row r="24" spans="1:17">
      <c r="A24" s="7"/>
      <c r="B24" s="5"/>
      <c r="C24" s="6" t="s">
        <v>4</v>
      </c>
      <c r="D24" s="36">
        <v>396.65979381443299</v>
      </c>
      <c r="E24" s="32">
        <v>45.298836999999999</v>
      </c>
      <c r="F24" s="36">
        <v>372.77530000000002</v>
      </c>
      <c r="G24" s="32">
        <v>45.912937999999997</v>
      </c>
      <c r="H24" s="19"/>
      <c r="I24" s="21">
        <f t="shared" si="1"/>
        <v>23.884500000000003</v>
      </c>
      <c r="J24" s="17">
        <f t="shared" si="2"/>
        <v>6.0214052916103489E-2</v>
      </c>
      <c r="K24" s="23">
        <f t="shared" si="3"/>
        <v>0.61410099999999801</v>
      </c>
      <c r="L24" s="17">
        <f t="shared" si="0"/>
        <v>1.3556661509875001E-2</v>
      </c>
      <c r="M24" s="16" t="b">
        <f t="shared" si="4"/>
        <v>0</v>
      </c>
      <c r="N24" s="28" t="b">
        <f t="shared" si="5"/>
        <v>0</v>
      </c>
      <c r="O24" s="15" t="b">
        <f t="shared" si="6"/>
        <v>1</v>
      </c>
      <c r="Q24" s="27"/>
    </row>
    <row r="25" spans="1:17">
      <c r="A25" s="7"/>
      <c r="B25" s="5"/>
      <c r="C25" s="6" t="s">
        <v>5</v>
      </c>
      <c r="D25" s="36">
        <v>266.13608247422599</v>
      </c>
      <c r="E25" s="32">
        <v>42.467852999999998</v>
      </c>
      <c r="F25" s="36">
        <v>242.44540000000001</v>
      </c>
      <c r="G25" s="32">
        <v>40.322561</v>
      </c>
      <c r="H25" s="19"/>
      <c r="I25" s="21">
        <f t="shared" si="1"/>
        <v>23.690699999999993</v>
      </c>
      <c r="J25" s="17">
        <f t="shared" si="2"/>
        <v>8.9017175927357806E-2</v>
      </c>
      <c r="K25" s="23">
        <f t="shared" si="3"/>
        <v>2.1452919999999978</v>
      </c>
      <c r="L25" s="17">
        <f t="shared" si="0"/>
        <v>5.0515668875466768E-2</v>
      </c>
      <c r="M25" s="16" t="b">
        <f t="shared" si="4"/>
        <v>0</v>
      </c>
      <c r="N25" s="28" t="b">
        <f t="shared" si="5"/>
        <v>0</v>
      </c>
      <c r="O25" s="15" t="b">
        <f t="shared" si="6"/>
        <v>0</v>
      </c>
      <c r="Q25" s="27"/>
    </row>
    <row r="26" spans="1:17">
      <c r="A26" s="7"/>
      <c r="B26" s="5"/>
      <c r="C26" s="6" t="s">
        <v>6</v>
      </c>
      <c r="D26" s="36">
        <v>180.96907216494799</v>
      </c>
      <c r="E26" s="32">
        <v>30.266358</v>
      </c>
      <c r="F26" s="36">
        <v>157.1711</v>
      </c>
      <c r="G26" s="32">
        <v>32.289461000000003</v>
      </c>
      <c r="H26" s="19"/>
      <c r="I26" s="21">
        <f t="shared" si="1"/>
        <v>23.798000000000002</v>
      </c>
      <c r="J26" s="17">
        <f t="shared" si="2"/>
        <v>0.13150297937791733</v>
      </c>
      <c r="K26" s="23">
        <f t="shared" si="3"/>
        <v>2.0231030000000025</v>
      </c>
      <c r="L26" s="17">
        <f t="shared" si="0"/>
        <v>6.6843291815949613E-2</v>
      </c>
      <c r="M26" s="16" t="b">
        <f t="shared" si="4"/>
        <v>0</v>
      </c>
      <c r="N26" s="28" t="b">
        <f t="shared" si="5"/>
        <v>0</v>
      </c>
      <c r="O26" s="15" t="b">
        <f t="shared" si="6"/>
        <v>0</v>
      </c>
      <c r="Q26" s="27"/>
    </row>
    <row r="27" spans="1:17" ht="14.65" thickBot="1">
      <c r="A27" s="7"/>
      <c r="B27" s="8"/>
      <c r="C27" s="9" t="s">
        <v>7</v>
      </c>
      <c r="D27" s="35">
        <v>123.232989690721</v>
      </c>
      <c r="E27" s="33">
        <v>21.403547</v>
      </c>
      <c r="F27" s="35">
        <v>100.14019999999999</v>
      </c>
      <c r="G27" s="33">
        <v>21.148868</v>
      </c>
      <c r="H27" s="20"/>
      <c r="I27" s="22">
        <f t="shared" si="1"/>
        <v>23.092800000000011</v>
      </c>
      <c r="J27" s="18">
        <f t="shared" si="2"/>
        <v>0.18739129634586649</v>
      </c>
      <c r="K27" s="24">
        <f t="shared" si="3"/>
        <v>0.25467899999999943</v>
      </c>
      <c r="L27" s="18">
        <f t="shared" si="0"/>
        <v>1.1898915633002272E-2</v>
      </c>
      <c r="M27" s="13" t="b">
        <f t="shared" si="4"/>
        <v>0</v>
      </c>
      <c r="N27" s="12" t="b">
        <f t="shared" si="5"/>
        <v>0</v>
      </c>
      <c r="O27" s="14" t="b">
        <f t="shared" si="6"/>
        <v>1</v>
      </c>
      <c r="Q27" s="27"/>
    </row>
    <row r="28" spans="1:17">
      <c r="A28" s="7"/>
      <c r="B28" s="2" t="s">
        <v>12</v>
      </c>
      <c r="C28" s="3" t="s">
        <v>2</v>
      </c>
      <c r="D28" s="36">
        <v>712.47627906976697</v>
      </c>
      <c r="E28" s="32">
        <v>67.878282999999996</v>
      </c>
      <c r="F28" s="36">
        <v>684.90419999999995</v>
      </c>
      <c r="G28" s="32">
        <v>66.788081000000005</v>
      </c>
      <c r="H28" s="19"/>
      <c r="I28" s="21">
        <f t="shared" si="1"/>
        <v>27.572100000000091</v>
      </c>
      <c r="J28" s="17">
        <f t="shared" si="2"/>
        <v>3.86989432206305E-2</v>
      </c>
      <c r="K28" s="23">
        <f t="shared" si="3"/>
        <v>1.0902019999999908</v>
      </c>
      <c r="L28" s="17">
        <f t="shared" si="0"/>
        <v>1.6061131068975221E-2</v>
      </c>
      <c r="M28" s="16" t="b">
        <f t="shared" si="4"/>
        <v>0</v>
      </c>
      <c r="N28" s="28" t="b">
        <f t="shared" si="5"/>
        <v>0</v>
      </c>
      <c r="O28" s="15" t="b">
        <f t="shared" si="6"/>
        <v>1</v>
      </c>
      <c r="Q28" s="27"/>
    </row>
    <row r="29" spans="1:17">
      <c r="A29" s="7"/>
      <c r="B29" s="5"/>
      <c r="C29" s="6" t="s">
        <v>3</v>
      </c>
      <c r="D29" s="36">
        <v>481.101395348837</v>
      </c>
      <c r="E29" s="32">
        <v>62.132902999999999</v>
      </c>
      <c r="F29" s="36">
        <v>453.786</v>
      </c>
      <c r="G29" s="32">
        <v>63.917349000000002</v>
      </c>
      <c r="H29" s="19"/>
      <c r="I29" s="21">
        <f t="shared" si="1"/>
        <v>27.315400000000011</v>
      </c>
      <c r="J29" s="17">
        <f t="shared" si="2"/>
        <v>5.6776795105803357E-2</v>
      </c>
      <c r="K29" s="23">
        <f t="shared" si="3"/>
        <v>1.7844460000000026</v>
      </c>
      <c r="L29" s="17">
        <f t="shared" si="0"/>
        <v>2.8719823376029963E-2</v>
      </c>
      <c r="M29" s="16" t="b">
        <f t="shared" si="4"/>
        <v>0</v>
      </c>
      <c r="N29" s="28" t="b">
        <f t="shared" si="5"/>
        <v>0</v>
      </c>
      <c r="O29" s="15" t="b">
        <f t="shared" si="6"/>
        <v>1</v>
      </c>
      <c r="Q29" s="27"/>
    </row>
    <row r="30" spans="1:17">
      <c r="A30" s="7"/>
      <c r="B30" s="5"/>
      <c r="C30" s="6" t="s">
        <v>4</v>
      </c>
      <c r="D30" s="36">
        <v>324.517209302325</v>
      </c>
      <c r="E30" s="32">
        <v>58.869515</v>
      </c>
      <c r="F30" s="36">
        <v>297.16090000000003</v>
      </c>
      <c r="G30" s="32">
        <v>57.018194000000001</v>
      </c>
      <c r="H30" s="19"/>
      <c r="I30" s="21">
        <f t="shared" si="1"/>
        <v>27.356299999999976</v>
      </c>
      <c r="J30" s="17">
        <f t="shared" si="2"/>
        <v>8.4298485621572827E-2</v>
      </c>
      <c r="K30" s="23">
        <f t="shared" si="3"/>
        <v>1.8513209999999987</v>
      </c>
      <c r="L30" s="17">
        <f t="shared" si="0"/>
        <v>3.1447872468458371E-2</v>
      </c>
      <c r="M30" s="16" t="b">
        <f t="shared" si="4"/>
        <v>0</v>
      </c>
      <c r="N30" s="28" t="b">
        <f t="shared" si="5"/>
        <v>0</v>
      </c>
      <c r="O30" s="15" t="b">
        <f t="shared" si="6"/>
        <v>1</v>
      </c>
      <c r="Q30" s="27"/>
    </row>
    <row r="31" spans="1:17">
      <c r="A31" s="7"/>
      <c r="B31" s="5"/>
      <c r="C31" s="6" t="s">
        <v>5</v>
      </c>
      <c r="D31" s="36">
        <v>220.338604651162</v>
      </c>
      <c r="E31" s="32">
        <v>49.975645999999998</v>
      </c>
      <c r="F31" s="36">
        <v>192.4093</v>
      </c>
      <c r="G31" s="32">
        <v>46.581130999999999</v>
      </c>
      <c r="H31" s="19"/>
      <c r="I31" s="21">
        <f t="shared" si="1"/>
        <v>27.929300000000012</v>
      </c>
      <c r="J31" s="17">
        <f t="shared" si="2"/>
        <v>0.12675629264049948</v>
      </c>
      <c r="K31" s="23">
        <f t="shared" si="3"/>
        <v>3.3945149999999984</v>
      </c>
      <c r="L31" s="17">
        <f t="shared" si="0"/>
        <v>6.7923384121938102E-2</v>
      </c>
      <c r="M31" s="16" t="b">
        <f t="shared" si="4"/>
        <v>0</v>
      </c>
      <c r="N31" s="28" t="b">
        <f t="shared" si="5"/>
        <v>0</v>
      </c>
      <c r="O31" s="15" t="b">
        <f t="shared" si="6"/>
        <v>0</v>
      </c>
      <c r="Q31" s="27"/>
    </row>
    <row r="32" spans="1:17">
      <c r="A32" s="7"/>
      <c r="B32" s="5"/>
      <c r="C32" s="6" t="s">
        <v>6</v>
      </c>
      <c r="D32" s="36">
        <v>151.06604651162701</v>
      </c>
      <c r="E32" s="32">
        <v>30.984991000000001</v>
      </c>
      <c r="F32" s="36">
        <v>123.4828</v>
      </c>
      <c r="G32" s="32">
        <v>33.295386000000001</v>
      </c>
      <c r="H32" s="19"/>
      <c r="I32" s="21">
        <f t="shared" si="1"/>
        <v>27.583200000000005</v>
      </c>
      <c r="J32" s="17">
        <f t="shared" si="2"/>
        <v>0.1825906426266608</v>
      </c>
      <c r="K32" s="23">
        <f t="shared" si="3"/>
        <v>2.3103949999999998</v>
      </c>
      <c r="L32" s="17">
        <f t="shared" si="0"/>
        <v>7.456497244101179E-2</v>
      </c>
      <c r="M32" s="16" t="b">
        <f t="shared" si="4"/>
        <v>0</v>
      </c>
      <c r="N32" s="28" t="b">
        <f t="shared" si="5"/>
        <v>0</v>
      </c>
      <c r="O32" s="15" t="b">
        <f t="shared" si="6"/>
        <v>0</v>
      </c>
      <c r="Q32" s="27"/>
    </row>
    <row r="33" spans="1:17" ht="14.65" thickBot="1">
      <c r="A33" s="10"/>
      <c r="B33" s="8"/>
      <c r="C33" s="9" t="s">
        <v>7</v>
      </c>
      <c r="D33" s="35">
        <v>105.112558139534</v>
      </c>
      <c r="E33" s="33">
        <v>18.612224000000001</v>
      </c>
      <c r="F33" s="35">
        <v>77.2577</v>
      </c>
      <c r="G33" s="33">
        <v>17.338297000000001</v>
      </c>
      <c r="H33" s="20"/>
      <c r="I33" s="22">
        <f t="shared" si="1"/>
        <v>27.854900000000001</v>
      </c>
      <c r="J33" s="18">
        <f t="shared" si="2"/>
        <v>0.26500028762079453</v>
      </c>
      <c r="K33" s="24">
        <f t="shared" si="3"/>
        <v>1.2739270000000005</v>
      </c>
      <c r="L33" s="18">
        <f t="shared" si="0"/>
        <v>6.844571610571637E-2</v>
      </c>
      <c r="M33" s="13" t="b">
        <f t="shared" si="4"/>
        <v>0</v>
      </c>
      <c r="N33" s="12" t="b">
        <f t="shared" si="5"/>
        <v>0</v>
      </c>
      <c r="O33" s="14" t="b">
        <f t="shared" si="6"/>
        <v>0</v>
      </c>
      <c r="Q33" s="27"/>
    </row>
    <row r="34" spans="1:17">
      <c r="A34" s="1" t="s">
        <v>13</v>
      </c>
      <c r="B34" s="2" t="s">
        <v>14</v>
      </c>
      <c r="C34" s="3" t="s">
        <v>2</v>
      </c>
      <c r="D34" s="36">
        <v>1585.69484536082</v>
      </c>
      <c r="E34" s="32">
        <v>47.397125000000003</v>
      </c>
      <c r="F34" s="36">
        <v>1562.9567</v>
      </c>
      <c r="G34" s="32">
        <v>46.893707999999997</v>
      </c>
      <c r="H34" s="19"/>
      <c r="I34" s="21">
        <f t="shared" si="1"/>
        <v>22.738100000000031</v>
      </c>
      <c r="J34" s="17">
        <f t="shared" si="2"/>
        <v>1.4339546746553244E-2</v>
      </c>
      <c r="K34" s="23">
        <f t="shared" si="3"/>
        <v>0.503417000000006</v>
      </c>
      <c r="L34" s="17">
        <f t="shared" si="0"/>
        <v>1.0621256036099314E-2</v>
      </c>
      <c r="M34" s="16" t="b">
        <f t="shared" si="4"/>
        <v>0</v>
      </c>
      <c r="N34" s="28" t="b">
        <f t="shared" si="5"/>
        <v>0</v>
      </c>
      <c r="O34" s="15" t="b">
        <f t="shared" si="6"/>
        <v>1</v>
      </c>
      <c r="Q34" s="27"/>
    </row>
    <row r="35" spans="1:17">
      <c r="A35" s="4"/>
      <c r="B35" s="5"/>
      <c r="C35" s="6" t="s">
        <v>3</v>
      </c>
      <c r="D35" s="36">
        <v>898.40824742268001</v>
      </c>
      <c r="E35" s="32">
        <v>38.970840000000003</v>
      </c>
      <c r="F35" s="36">
        <v>874.899</v>
      </c>
      <c r="G35" s="32">
        <v>39.040658999999998</v>
      </c>
      <c r="H35" s="19"/>
      <c r="I35" s="21">
        <f t="shared" si="1"/>
        <v>23.509199999999964</v>
      </c>
      <c r="J35" s="17">
        <f t="shared" si="2"/>
        <v>2.6167666525905631E-2</v>
      </c>
      <c r="K35" s="23">
        <f t="shared" si="3"/>
        <v>6.9818999999995413E-2</v>
      </c>
      <c r="L35" s="17">
        <f t="shared" si="0"/>
        <v>1.7915703125721549E-3</v>
      </c>
      <c r="M35" s="16" t="b">
        <f t="shared" si="4"/>
        <v>0</v>
      </c>
      <c r="N35" s="28" t="b">
        <f t="shared" si="5"/>
        <v>1</v>
      </c>
      <c r="O35" s="15" t="b">
        <f t="shared" si="6"/>
        <v>1</v>
      </c>
      <c r="Q35" s="27"/>
    </row>
    <row r="36" spans="1:17">
      <c r="A36" s="7"/>
      <c r="B36" s="5"/>
      <c r="C36" s="6" t="s">
        <v>4</v>
      </c>
      <c r="D36" s="36">
        <v>537.47216494845304</v>
      </c>
      <c r="E36" s="32">
        <v>30.688185000000001</v>
      </c>
      <c r="F36" s="36">
        <v>514.11959999999999</v>
      </c>
      <c r="G36" s="32">
        <v>31.845027999999999</v>
      </c>
      <c r="H36" s="19"/>
      <c r="I36" s="21">
        <f t="shared" si="1"/>
        <v>23.352600000000052</v>
      </c>
      <c r="J36" s="17">
        <f t="shared" si="2"/>
        <v>4.3448882512255649E-2</v>
      </c>
      <c r="K36" s="23">
        <f t="shared" si="3"/>
        <v>1.1568429999999985</v>
      </c>
      <c r="L36" s="17">
        <f t="shared" si="0"/>
        <v>3.7696690110542441E-2</v>
      </c>
      <c r="M36" s="16" t="b">
        <f t="shared" si="4"/>
        <v>0</v>
      </c>
      <c r="N36" s="28" t="b">
        <f t="shared" si="5"/>
        <v>0</v>
      </c>
      <c r="O36" s="15" t="b">
        <f t="shared" si="6"/>
        <v>1</v>
      </c>
      <c r="Q36" s="27"/>
    </row>
    <row r="37" spans="1:17">
      <c r="A37" s="7"/>
      <c r="B37" s="5"/>
      <c r="C37" s="6" t="s">
        <v>5</v>
      </c>
      <c r="D37" s="36">
        <v>320.73402061855597</v>
      </c>
      <c r="E37" s="32">
        <v>25.611979000000002</v>
      </c>
      <c r="F37" s="36">
        <v>297.31130000000002</v>
      </c>
      <c r="G37" s="32">
        <v>24.432527</v>
      </c>
      <c r="H37" s="19"/>
      <c r="I37" s="21">
        <f t="shared" si="1"/>
        <v>23.422699999999963</v>
      </c>
      <c r="J37" s="17">
        <f t="shared" si="2"/>
        <v>7.3028488132888869E-2</v>
      </c>
      <c r="K37" s="23">
        <f t="shared" si="3"/>
        <v>1.1794520000000013</v>
      </c>
      <c r="L37" s="17">
        <f t="shared" si="0"/>
        <v>4.6050795215785589E-2</v>
      </c>
      <c r="M37" s="16" t="b">
        <f t="shared" si="4"/>
        <v>0</v>
      </c>
      <c r="N37" s="28" t="b">
        <f t="shared" si="5"/>
        <v>0</v>
      </c>
      <c r="O37" s="15" t="b">
        <f t="shared" si="6"/>
        <v>1</v>
      </c>
      <c r="Q37" s="27"/>
    </row>
    <row r="38" spans="1:17">
      <c r="A38" s="7"/>
      <c r="B38" s="5"/>
      <c r="C38" s="6" t="s">
        <v>6</v>
      </c>
      <c r="D38" s="36">
        <v>197.93814432989601</v>
      </c>
      <c r="E38" s="32">
        <v>16.14171</v>
      </c>
      <c r="F38" s="36">
        <v>174.8289</v>
      </c>
      <c r="G38" s="32">
        <v>17.246103000000002</v>
      </c>
      <c r="H38" s="19"/>
      <c r="I38" s="21">
        <f t="shared" si="1"/>
        <v>23.109199999999987</v>
      </c>
      <c r="J38" s="17">
        <f t="shared" si="2"/>
        <v>0.1167498281249959</v>
      </c>
      <c r="K38" s="23">
        <f t="shared" si="3"/>
        <v>1.1043930000000017</v>
      </c>
      <c r="L38" s="17">
        <f t="shared" si="0"/>
        <v>6.8418587621757565E-2</v>
      </c>
      <c r="M38" s="16" t="b">
        <f t="shared" si="4"/>
        <v>0</v>
      </c>
      <c r="N38" s="28" t="b">
        <f t="shared" si="5"/>
        <v>0</v>
      </c>
      <c r="O38" s="15" t="b">
        <f t="shared" si="6"/>
        <v>0</v>
      </c>
      <c r="Q38" s="27"/>
    </row>
    <row r="39" spans="1:17" ht="14.65" thickBot="1">
      <c r="A39" s="7"/>
      <c r="B39" s="8"/>
      <c r="C39" s="9" t="s">
        <v>7</v>
      </c>
      <c r="D39" s="35">
        <v>126.688659793814</v>
      </c>
      <c r="E39" s="33">
        <v>10.731332999999999</v>
      </c>
      <c r="F39" s="35">
        <v>103.1093</v>
      </c>
      <c r="G39" s="33">
        <v>10.09966</v>
      </c>
      <c r="H39" s="20"/>
      <c r="I39" s="22">
        <f t="shared" si="1"/>
        <v>23.579399999999993</v>
      </c>
      <c r="J39" s="18">
        <f t="shared" si="2"/>
        <v>0.18612052437992033</v>
      </c>
      <c r="K39" s="24">
        <f t="shared" si="3"/>
        <v>0.63167299999999926</v>
      </c>
      <c r="L39" s="18">
        <f t="shared" si="0"/>
        <v>5.8862491733319589E-2</v>
      </c>
      <c r="M39" s="13" t="b">
        <f t="shared" si="4"/>
        <v>0</v>
      </c>
      <c r="N39" s="12" t="b">
        <f t="shared" si="5"/>
        <v>0</v>
      </c>
      <c r="O39" s="14" t="b">
        <f t="shared" si="6"/>
        <v>0</v>
      </c>
      <c r="Q39" s="27"/>
    </row>
    <row r="40" spans="1:17">
      <c r="A40" s="7"/>
      <c r="B40" s="2" t="s">
        <v>15</v>
      </c>
      <c r="C40" s="3" t="s">
        <v>2</v>
      </c>
      <c r="D40" s="36">
        <v>1793.9572093023201</v>
      </c>
      <c r="E40" s="32">
        <v>69.920175</v>
      </c>
      <c r="F40" s="36">
        <v>1766.0651</v>
      </c>
      <c r="G40" s="32">
        <v>69.980667999999994</v>
      </c>
      <c r="H40" s="19"/>
      <c r="I40" s="21">
        <f t="shared" si="1"/>
        <v>27.892100000000028</v>
      </c>
      <c r="J40" s="17">
        <f t="shared" si="2"/>
        <v>1.5547811930902933E-2</v>
      </c>
      <c r="K40" s="23">
        <f t="shared" si="3"/>
        <v>6.0492999999993913E-2</v>
      </c>
      <c r="L40" s="17">
        <f t="shared" si="0"/>
        <v>8.651723197201644E-4</v>
      </c>
      <c r="M40" s="16" t="b">
        <f t="shared" si="4"/>
        <v>0</v>
      </c>
      <c r="N40" s="28" t="b">
        <f t="shared" si="5"/>
        <v>1</v>
      </c>
      <c r="O40" s="15" t="b">
        <f t="shared" si="6"/>
        <v>1</v>
      </c>
      <c r="Q40" s="27"/>
    </row>
    <row r="41" spans="1:17">
      <c r="A41" s="7"/>
      <c r="B41" s="5"/>
      <c r="C41" s="6" t="s">
        <v>3</v>
      </c>
      <c r="D41" s="36">
        <v>940.00372093023202</v>
      </c>
      <c r="E41" s="32">
        <v>67.897773999999998</v>
      </c>
      <c r="F41" s="36">
        <v>912.96</v>
      </c>
      <c r="G41" s="32">
        <v>67.445649000000003</v>
      </c>
      <c r="H41" s="19"/>
      <c r="I41" s="21">
        <f t="shared" si="1"/>
        <v>27.043699999999944</v>
      </c>
      <c r="J41" s="17">
        <f t="shared" si="2"/>
        <v>2.8769801999793621E-2</v>
      </c>
      <c r="K41" s="23">
        <f t="shared" si="3"/>
        <v>0.45212499999999523</v>
      </c>
      <c r="L41" s="17">
        <f t="shared" si="0"/>
        <v>6.6589075512254459E-3</v>
      </c>
      <c r="M41" s="16" t="b">
        <f t="shared" si="4"/>
        <v>0</v>
      </c>
      <c r="N41" s="28" t="b">
        <f t="shared" si="5"/>
        <v>1</v>
      </c>
      <c r="O41" s="15" t="b">
        <f t="shared" si="6"/>
        <v>1</v>
      </c>
      <c r="Q41" s="27"/>
    </row>
    <row r="42" spans="1:17">
      <c r="A42" s="7"/>
      <c r="B42" s="5"/>
      <c r="C42" s="6" t="s">
        <v>4</v>
      </c>
      <c r="D42" s="36">
        <v>508.02976744185997</v>
      </c>
      <c r="E42" s="32">
        <v>61.657989999999998</v>
      </c>
      <c r="F42" s="36">
        <v>480.19349999999997</v>
      </c>
      <c r="G42" s="32">
        <v>60.810595999999997</v>
      </c>
      <c r="H42" s="19"/>
      <c r="I42" s="21">
        <f t="shared" si="1"/>
        <v>27.836300000000051</v>
      </c>
      <c r="J42" s="17">
        <f t="shared" si="2"/>
        <v>5.4792591351540576E-2</v>
      </c>
      <c r="K42" s="23">
        <f t="shared" si="3"/>
        <v>0.84739400000000131</v>
      </c>
      <c r="L42" s="17">
        <f t="shared" si="0"/>
        <v>1.3743458066018732E-2</v>
      </c>
      <c r="M42" s="16" t="b">
        <f t="shared" si="4"/>
        <v>0</v>
      </c>
      <c r="N42" s="28" t="b">
        <f t="shared" si="5"/>
        <v>0</v>
      </c>
      <c r="O42" s="15" t="b">
        <f t="shared" si="6"/>
        <v>1</v>
      </c>
      <c r="Q42" s="27"/>
    </row>
    <row r="43" spans="1:17">
      <c r="A43" s="7"/>
      <c r="B43" s="5"/>
      <c r="C43" s="6" t="s">
        <v>5</v>
      </c>
      <c r="D43" s="36">
        <v>285.73395348837198</v>
      </c>
      <c r="E43" s="32">
        <v>50.824736999999999</v>
      </c>
      <c r="F43" s="36">
        <v>257.69299999999998</v>
      </c>
      <c r="G43" s="32">
        <v>51.443835</v>
      </c>
      <c r="H43" s="19"/>
      <c r="I43" s="21">
        <f t="shared" si="1"/>
        <v>28.040999999999997</v>
      </c>
      <c r="J43" s="17">
        <f t="shared" si="2"/>
        <v>9.8136581760883135E-2</v>
      </c>
      <c r="K43" s="23">
        <f t="shared" si="3"/>
        <v>0.61909800000000104</v>
      </c>
      <c r="L43" s="17">
        <f t="shared" si="0"/>
        <v>1.2181036962375158E-2</v>
      </c>
      <c r="M43" s="16" t="b">
        <f t="shared" si="4"/>
        <v>0</v>
      </c>
      <c r="N43" s="28" t="b">
        <f t="shared" si="5"/>
        <v>0</v>
      </c>
      <c r="O43" s="15" t="b">
        <f t="shared" si="6"/>
        <v>1</v>
      </c>
      <c r="Q43" s="27"/>
    </row>
    <row r="44" spans="1:17">
      <c r="A44" s="7"/>
      <c r="B44" s="5"/>
      <c r="C44" s="6" t="s">
        <v>6</v>
      </c>
      <c r="D44" s="36">
        <v>163.48279069767401</v>
      </c>
      <c r="E44" s="32">
        <v>39.236224</v>
      </c>
      <c r="F44" s="36">
        <v>135.67259999999999</v>
      </c>
      <c r="G44" s="32">
        <v>39.763644999999997</v>
      </c>
      <c r="H44" s="19"/>
      <c r="I44" s="21">
        <f t="shared" si="1"/>
        <v>27.810200000000009</v>
      </c>
      <c r="J44" s="17">
        <f t="shared" si="2"/>
        <v>0.17011081459395283</v>
      </c>
      <c r="K44" s="23">
        <f t="shared" si="3"/>
        <v>0.52742099999999681</v>
      </c>
      <c r="L44" s="17">
        <f t="shared" si="0"/>
        <v>1.344219566082594E-2</v>
      </c>
      <c r="M44" s="16" t="b">
        <f t="shared" si="4"/>
        <v>0</v>
      </c>
      <c r="N44" s="28" t="b">
        <f t="shared" si="5"/>
        <v>0</v>
      </c>
      <c r="O44" s="15" t="b">
        <f t="shared" si="6"/>
        <v>1</v>
      </c>
      <c r="Q44" s="27"/>
    </row>
    <row r="45" spans="1:17" ht="14.65" thickBot="1">
      <c r="A45" s="7"/>
      <c r="B45" s="8"/>
      <c r="C45" s="9" t="s">
        <v>7</v>
      </c>
      <c r="D45" s="35">
        <v>98.548837209302306</v>
      </c>
      <c r="E45" s="33">
        <v>27.093422</v>
      </c>
      <c r="F45" s="35">
        <v>70.760900000000007</v>
      </c>
      <c r="G45" s="33">
        <v>26.853297999999999</v>
      </c>
      <c r="H45" s="20"/>
      <c r="I45" s="22">
        <f t="shared" si="1"/>
        <v>27.787899999999993</v>
      </c>
      <c r="J45" s="18">
        <f t="shared" si="2"/>
        <v>0.28197123371719823</v>
      </c>
      <c r="K45" s="24">
        <f t="shared" si="3"/>
        <v>0.24012400000000156</v>
      </c>
      <c r="L45" s="18">
        <f t="shared" si="0"/>
        <v>8.8628154834040629E-3</v>
      </c>
      <c r="M45" s="13" t="b">
        <f t="shared" si="4"/>
        <v>0</v>
      </c>
      <c r="N45" s="12" t="b">
        <f t="shared" si="5"/>
        <v>1</v>
      </c>
      <c r="O45" s="14" t="b">
        <f t="shared" si="6"/>
        <v>1</v>
      </c>
      <c r="Q45" s="27"/>
    </row>
    <row r="46" spans="1:17">
      <c r="A46" s="7"/>
      <c r="B46" s="2" t="s">
        <v>16</v>
      </c>
      <c r="C46" s="3" t="s">
        <v>2</v>
      </c>
      <c r="D46" s="36">
        <v>1170.7463917525699</v>
      </c>
      <c r="E46" s="32">
        <v>86.806792999999999</v>
      </c>
      <c r="F46" s="36">
        <v>1148.0948000000001</v>
      </c>
      <c r="G46" s="32">
        <v>82.442355000000006</v>
      </c>
      <c r="H46" s="19"/>
      <c r="I46" s="21">
        <f t="shared" si="1"/>
        <v>22.651599999999917</v>
      </c>
      <c r="J46" s="17">
        <f t="shared" si="2"/>
        <v>1.9347991940988352E-2</v>
      </c>
      <c r="K46" s="23">
        <f t="shared" si="3"/>
        <v>4.3644379999999927</v>
      </c>
      <c r="L46" s="17">
        <f t="shared" si="0"/>
        <v>5.0277609034583226E-2</v>
      </c>
      <c r="M46" s="16" t="b">
        <f t="shared" si="4"/>
        <v>0</v>
      </c>
      <c r="N46" s="28" t="b">
        <f t="shared" si="5"/>
        <v>0</v>
      </c>
      <c r="O46" s="15" t="b">
        <f t="shared" si="6"/>
        <v>0</v>
      </c>
      <c r="Q46" s="27"/>
    </row>
    <row r="47" spans="1:17">
      <c r="A47" s="7"/>
      <c r="B47" s="5"/>
      <c r="C47" s="6" t="s">
        <v>3</v>
      </c>
      <c r="D47" s="36">
        <v>689.71134020618501</v>
      </c>
      <c r="E47" s="32">
        <v>83.237748999999994</v>
      </c>
      <c r="F47" s="36">
        <v>666.02470000000005</v>
      </c>
      <c r="G47" s="32">
        <v>72.784246999999993</v>
      </c>
      <c r="H47" s="19"/>
      <c r="I47" s="21">
        <f t="shared" si="1"/>
        <v>23.686599999999999</v>
      </c>
      <c r="J47" s="17">
        <f t="shared" si="2"/>
        <v>3.4342831305490762E-2</v>
      </c>
      <c r="K47" s="23">
        <f t="shared" si="3"/>
        <v>10.453502</v>
      </c>
      <c r="L47" s="17">
        <f t="shared" si="0"/>
        <v>0.12558607273245703</v>
      </c>
      <c r="M47" s="16" t="b">
        <f t="shared" si="4"/>
        <v>0</v>
      </c>
      <c r="N47" s="28" t="b">
        <f t="shared" si="5"/>
        <v>0</v>
      </c>
      <c r="O47" s="15" t="b">
        <f t="shared" si="6"/>
        <v>0</v>
      </c>
      <c r="Q47" s="27"/>
    </row>
    <row r="48" spans="1:17">
      <c r="A48" s="7"/>
      <c r="B48" s="5"/>
      <c r="C48" s="6" t="s">
        <v>4</v>
      </c>
      <c r="D48" s="36">
        <v>400.18969072164901</v>
      </c>
      <c r="E48" s="32">
        <v>74.534102000000004</v>
      </c>
      <c r="F48" s="36">
        <v>377.14229999999998</v>
      </c>
      <c r="G48" s="32">
        <v>62.044291999999999</v>
      </c>
      <c r="H48" s="19"/>
      <c r="I48" s="21">
        <f t="shared" si="1"/>
        <v>23.047400000000039</v>
      </c>
      <c r="J48" s="17">
        <f t="shared" si="2"/>
        <v>5.7591165529747745E-2</v>
      </c>
      <c r="K48" s="23">
        <f t="shared" si="3"/>
        <v>12.489810000000006</v>
      </c>
      <c r="L48" s="17">
        <f t="shared" si="0"/>
        <v>0.1675717512501862</v>
      </c>
      <c r="M48" s="16" t="b">
        <f t="shared" si="4"/>
        <v>0</v>
      </c>
      <c r="N48" s="28" t="b">
        <f t="shared" si="5"/>
        <v>0</v>
      </c>
      <c r="O48" s="15" t="b">
        <f t="shared" si="6"/>
        <v>0</v>
      </c>
      <c r="Q48" s="27"/>
    </row>
    <row r="49" spans="1:17">
      <c r="A49" s="7"/>
      <c r="B49" s="5"/>
      <c r="C49" s="6" t="s">
        <v>5</v>
      </c>
      <c r="D49" s="36">
        <v>231.319587628866</v>
      </c>
      <c r="E49" s="32">
        <v>64.500011000000001</v>
      </c>
      <c r="F49" s="36">
        <v>208.03710000000001</v>
      </c>
      <c r="G49" s="32">
        <v>50.259788999999998</v>
      </c>
      <c r="H49" s="19"/>
      <c r="I49" s="21">
        <f t="shared" si="1"/>
        <v>23.282499999999999</v>
      </c>
      <c r="J49" s="17">
        <f t="shared" si="2"/>
        <v>0.10065073981638295</v>
      </c>
      <c r="K49" s="23">
        <f t="shared" si="3"/>
        <v>14.240222000000003</v>
      </c>
      <c r="L49" s="17">
        <f t="shared" si="0"/>
        <v>0.22077859800675081</v>
      </c>
      <c r="M49" s="16" t="b">
        <f t="shared" si="4"/>
        <v>0</v>
      </c>
      <c r="N49" s="28" t="b">
        <f t="shared" si="5"/>
        <v>0</v>
      </c>
      <c r="O49" s="15" t="b">
        <f t="shared" si="6"/>
        <v>0</v>
      </c>
      <c r="Q49" s="27"/>
    </row>
    <row r="50" spans="1:17">
      <c r="A50" s="7"/>
      <c r="B50" s="5"/>
      <c r="C50" s="6" t="s">
        <v>6</v>
      </c>
      <c r="D50" s="36">
        <v>133.01030927835001</v>
      </c>
      <c r="E50" s="32">
        <v>49.236102000000002</v>
      </c>
      <c r="F50" s="36">
        <v>110.1485</v>
      </c>
      <c r="G50" s="32">
        <v>37.237761999999996</v>
      </c>
      <c r="H50" s="19"/>
      <c r="I50" s="21">
        <f t="shared" si="1"/>
        <v>22.861800000000002</v>
      </c>
      <c r="J50" s="17">
        <f t="shared" si="2"/>
        <v>0.17187997984808245</v>
      </c>
      <c r="K50" s="23">
        <f t="shared" si="3"/>
        <v>11.998340000000006</v>
      </c>
      <c r="L50" s="17">
        <f t="shared" si="0"/>
        <v>0.24368988430481364</v>
      </c>
      <c r="M50" s="16" t="b">
        <f t="shared" si="4"/>
        <v>0</v>
      </c>
      <c r="N50" s="28" t="b">
        <f t="shared" si="5"/>
        <v>0</v>
      </c>
      <c r="O50" s="15" t="b">
        <f t="shared" si="6"/>
        <v>0</v>
      </c>
      <c r="Q50" s="27"/>
    </row>
    <row r="51" spans="1:17" ht="14.65" thickBot="1">
      <c r="A51" s="7"/>
      <c r="B51" s="8"/>
      <c r="C51" s="9" t="s">
        <v>7</v>
      </c>
      <c r="D51" s="35">
        <v>78.898969072164903</v>
      </c>
      <c r="E51" s="33">
        <v>30.260010999999999</v>
      </c>
      <c r="F51" s="35">
        <v>55.694800000000001</v>
      </c>
      <c r="G51" s="33">
        <v>23.022760999999999</v>
      </c>
      <c r="H51" s="20"/>
      <c r="I51" s="22">
        <f t="shared" si="1"/>
        <v>23.2042</v>
      </c>
      <c r="J51" s="18">
        <f t="shared" si="2"/>
        <v>0.29409977525740827</v>
      </c>
      <c r="K51" s="24">
        <f t="shared" si="3"/>
        <v>7.2372499999999995</v>
      </c>
      <c r="L51" s="18">
        <f t="shared" si="0"/>
        <v>0.23916878285338361</v>
      </c>
      <c r="M51" s="13" t="b">
        <f t="shared" si="4"/>
        <v>0</v>
      </c>
      <c r="N51" s="12" t="b">
        <f t="shared" si="5"/>
        <v>0</v>
      </c>
      <c r="O51" s="14" t="b">
        <f t="shared" si="6"/>
        <v>0</v>
      </c>
      <c r="Q51" s="27"/>
    </row>
    <row r="52" spans="1:17">
      <c r="A52" s="7"/>
      <c r="B52" s="2" t="s">
        <v>17</v>
      </c>
      <c r="C52" s="3" t="s">
        <v>2</v>
      </c>
      <c r="D52" s="36">
        <v>1309.7021538461499</v>
      </c>
      <c r="E52" s="32">
        <v>46.876041999999998</v>
      </c>
      <c r="F52" s="36">
        <v>1295.7822000000001</v>
      </c>
      <c r="G52" s="32">
        <v>46.358049000000001</v>
      </c>
      <c r="H52" s="19"/>
      <c r="I52" s="21">
        <f t="shared" si="1"/>
        <v>13.919999999999845</v>
      </c>
      <c r="J52" s="17">
        <f t="shared" si="2"/>
        <v>1.0628335461823624E-2</v>
      </c>
      <c r="K52" s="23">
        <f t="shared" si="3"/>
        <v>0.51799299999999704</v>
      </c>
      <c r="L52" s="17">
        <f t="shared" si="0"/>
        <v>1.1050271693160418E-2</v>
      </c>
      <c r="M52" s="16" t="b">
        <f t="shared" si="4"/>
        <v>0</v>
      </c>
      <c r="N52" s="28" t="b">
        <f t="shared" si="5"/>
        <v>0</v>
      </c>
      <c r="O52" s="15" t="b">
        <f t="shared" si="6"/>
        <v>1</v>
      </c>
      <c r="Q52" s="27"/>
    </row>
    <row r="53" spans="1:17">
      <c r="A53" s="7"/>
      <c r="B53" s="5"/>
      <c r="C53" s="6" t="s">
        <v>3</v>
      </c>
      <c r="D53" s="36">
        <v>738.21784615384604</v>
      </c>
      <c r="E53" s="32">
        <v>44.241115999999998</v>
      </c>
      <c r="F53" s="36">
        <v>724.29420000000005</v>
      </c>
      <c r="G53" s="32">
        <v>44.477674999999998</v>
      </c>
      <c r="H53" s="19"/>
      <c r="I53" s="21">
        <f t="shared" si="1"/>
        <v>13.923599999999965</v>
      </c>
      <c r="J53" s="17">
        <f t="shared" si="2"/>
        <v>1.8861161683355276E-2</v>
      </c>
      <c r="K53" s="23">
        <f t="shared" si="3"/>
        <v>0.23655899999999974</v>
      </c>
      <c r="L53" s="17">
        <f t="shared" si="0"/>
        <v>5.3470396180783641E-3</v>
      </c>
      <c r="M53" s="16" t="b">
        <f t="shared" si="4"/>
        <v>0</v>
      </c>
      <c r="N53" s="28" t="b">
        <f t="shared" si="5"/>
        <v>1</v>
      </c>
      <c r="O53" s="15" t="b">
        <f t="shared" si="6"/>
        <v>1</v>
      </c>
      <c r="Q53" s="27"/>
    </row>
    <row r="54" spans="1:17">
      <c r="A54" s="7"/>
      <c r="B54" s="5"/>
      <c r="C54" s="6" t="s">
        <v>4</v>
      </c>
      <c r="D54" s="36">
        <v>443.22461538461499</v>
      </c>
      <c r="E54" s="32">
        <v>40.976024000000002</v>
      </c>
      <c r="F54" s="36">
        <v>429.30090000000001</v>
      </c>
      <c r="G54" s="32">
        <v>42.126823000000002</v>
      </c>
      <c r="H54" s="19"/>
      <c r="I54" s="21">
        <f t="shared" si="1"/>
        <v>13.923699999999997</v>
      </c>
      <c r="J54" s="17">
        <f t="shared" si="2"/>
        <v>3.1414580556480276E-2</v>
      </c>
      <c r="K54" s="23">
        <f t="shared" si="3"/>
        <v>1.1507989999999992</v>
      </c>
      <c r="L54" s="17">
        <f t="shared" si="0"/>
        <v>2.8084691672378925E-2</v>
      </c>
      <c r="M54" s="16" t="b">
        <f t="shared" si="4"/>
        <v>0</v>
      </c>
      <c r="N54" s="28" t="b">
        <f t="shared" si="5"/>
        <v>0</v>
      </c>
      <c r="O54" s="15" t="b">
        <f t="shared" si="6"/>
        <v>1</v>
      </c>
      <c r="Q54" s="27"/>
    </row>
    <row r="55" spans="1:17">
      <c r="A55" s="7"/>
      <c r="B55" s="5"/>
      <c r="C55" s="6" t="s">
        <v>5</v>
      </c>
      <c r="D55" s="36">
        <v>265.25907692307601</v>
      </c>
      <c r="E55" s="32">
        <v>38.773955999999998</v>
      </c>
      <c r="F55" s="36">
        <v>251.3391</v>
      </c>
      <c r="G55" s="32">
        <v>38.443919999999999</v>
      </c>
      <c r="H55" s="19"/>
      <c r="I55" s="21">
        <f t="shared" si="1"/>
        <v>13.919999999999987</v>
      </c>
      <c r="J55" s="17">
        <f t="shared" si="2"/>
        <v>5.2476910816939726E-2</v>
      </c>
      <c r="K55" s="23">
        <f t="shared" si="3"/>
        <v>0.33003599999999977</v>
      </c>
      <c r="L55" s="17">
        <f t="shared" si="0"/>
        <v>8.5117959075416971E-3</v>
      </c>
      <c r="M55" s="16" t="b">
        <f t="shared" si="4"/>
        <v>0</v>
      </c>
      <c r="N55" s="28" t="b">
        <f t="shared" si="5"/>
        <v>1</v>
      </c>
      <c r="O55" s="15" t="b">
        <f t="shared" si="6"/>
        <v>1</v>
      </c>
      <c r="Q55" s="27"/>
    </row>
    <row r="56" spans="1:17">
      <c r="A56" s="7"/>
      <c r="B56" s="5"/>
      <c r="C56" s="6" t="s">
        <v>6</v>
      </c>
      <c r="D56" s="36">
        <v>162.79753846153801</v>
      </c>
      <c r="E56" s="32">
        <v>34.098325000000003</v>
      </c>
      <c r="F56" s="36">
        <v>148.87379999999999</v>
      </c>
      <c r="G56" s="32">
        <v>32.997109999999999</v>
      </c>
      <c r="H56" s="19"/>
      <c r="I56" s="21">
        <f t="shared" si="1"/>
        <v>13.923700000000025</v>
      </c>
      <c r="J56" s="17">
        <f t="shared" si="2"/>
        <v>8.5527942210425922E-2</v>
      </c>
      <c r="K56" s="23">
        <f t="shared" si="3"/>
        <v>1.1012150000000034</v>
      </c>
      <c r="L56" s="17">
        <f t="shared" si="0"/>
        <v>3.2295281366460205E-2</v>
      </c>
      <c r="M56" s="16" t="b">
        <f t="shared" si="4"/>
        <v>0</v>
      </c>
      <c r="N56" s="28" t="b">
        <f t="shared" si="5"/>
        <v>0</v>
      </c>
      <c r="O56" s="15" t="b">
        <f t="shared" si="6"/>
        <v>1</v>
      </c>
      <c r="Q56" s="27"/>
    </row>
    <row r="57" spans="1:17" ht="14.65" thickBot="1">
      <c r="A57" s="10"/>
      <c r="B57" s="8"/>
      <c r="C57" s="9" t="s">
        <v>7</v>
      </c>
      <c r="D57" s="35">
        <v>101.31323076923</v>
      </c>
      <c r="E57" s="33">
        <v>24.417372</v>
      </c>
      <c r="F57" s="35">
        <v>87.393199999999993</v>
      </c>
      <c r="G57" s="33">
        <v>24.979279999999999</v>
      </c>
      <c r="H57" s="20"/>
      <c r="I57" s="22">
        <f t="shared" si="1"/>
        <v>13.920000000000002</v>
      </c>
      <c r="J57" s="18">
        <f t="shared" si="2"/>
        <v>0.13739598138901399</v>
      </c>
      <c r="K57" s="24">
        <f t="shared" si="3"/>
        <v>0.56190799999999896</v>
      </c>
      <c r="L57" s="18">
        <f t="shared" si="0"/>
        <v>2.3012632153861512E-2</v>
      </c>
      <c r="M57" s="13" t="b">
        <f t="shared" si="4"/>
        <v>0</v>
      </c>
      <c r="N57" s="12" t="b">
        <f t="shared" si="5"/>
        <v>0</v>
      </c>
      <c r="O57" s="14" t="b">
        <f t="shared" si="6"/>
        <v>1</v>
      </c>
      <c r="Q57" s="27"/>
    </row>
    <row r="58" spans="1:17">
      <c r="A58" s="1" t="s">
        <v>18</v>
      </c>
      <c r="B58" s="2" t="s">
        <v>19</v>
      </c>
      <c r="C58" s="3" t="s">
        <v>2</v>
      </c>
      <c r="D58" s="36">
        <v>1449.5587628865901</v>
      </c>
      <c r="E58" s="32">
        <v>31.457412999999999</v>
      </c>
      <c r="F58" s="36">
        <v>1424.9485</v>
      </c>
      <c r="G58" s="32">
        <v>31.206799</v>
      </c>
      <c r="H58" s="19"/>
      <c r="I58" s="21">
        <f t="shared" si="1"/>
        <v>24.610300000000052</v>
      </c>
      <c r="J58" s="17">
        <f t="shared" si="2"/>
        <v>1.6977761451755335E-2</v>
      </c>
      <c r="K58" s="23">
        <f t="shared" si="3"/>
        <v>0.25061399999999878</v>
      </c>
      <c r="L58" s="17">
        <f t="shared" si="0"/>
        <v>7.9667708212368682E-3</v>
      </c>
      <c r="M58" s="16" t="b">
        <f t="shared" si="4"/>
        <v>0</v>
      </c>
      <c r="N58" s="28" t="b">
        <f t="shared" si="5"/>
        <v>1</v>
      </c>
      <c r="O58" s="15" t="b">
        <f t="shared" si="6"/>
        <v>1</v>
      </c>
      <c r="Q58" s="27"/>
    </row>
    <row r="59" spans="1:17">
      <c r="A59" s="4"/>
      <c r="B59" s="5"/>
      <c r="C59" s="6" t="s">
        <v>3</v>
      </c>
      <c r="D59" s="36">
        <v>823.87628865979298</v>
      </c>
      <c r="E59" s="32">
        <v>27.463249000000001</v>
      </c>
      <c r="F59" s="36">
        <v>800.85360000000003</v>
      </c>
      <c r="G59" s="32">
        <v>29.071664999999999</v>
      </c>
      <c r="H59" s="19"/>
      <c r="I59" s="21">
        <f t="shared" si="1"/>
        <v>23.022699999999986</v>
      </c>
      <c r="J59" s="17">
        <f t="shared" si="2"/>
        <v>2.7944351569146542E-2</v>
      </c>
      <c r="K59" s="23">
        <f t="shared" si="3"/>
        <v>1.6084159999999983</v>
      </c>
      <c r="L59" s="17">
        <f t="shared" si="0"/>
        <v>5.8566122311311419E-2</v>
      </c>
      <c r="M59" s="16" t="b">
        <f t="shared" si="4"/>
        <v>0</v>
      </c>
      <c r="N59" s="28" t="b">
        <f t="shared" si="5"/>
        <v>0</v>
      </c>
      <c r="O59" s="15" t="b">
        <f t="shared" si="6"/>
        <v>0</v>
      </c>
      <c r="Q59" s="27"/>
    </row>
    <row r="60" spans="1:17">
      <c r="A60" s="7"/>
      <c r="B60" s="5"/>
      <c r="C60" s="6" t="s">
        <v>4</v>
      </c>
      <c r="D60" s="36">
        <v>483.68659793814402</v>
      </c>
      <c r="E60" s="32">
        <v>27.503077000000001</v>
      </c>
      <c r="F60" s="36">
        <v>460.334</v>
      </c>
      <c r="G60" s="32">
        <v>25.429255999999999</v>
      </c>
      <c r="H60" s="19"/>
      <c r="I60" s="21">
        <f t="shared" si="1"/>
        <v>23.352599999999995</v>
      </c>
      <c r="J60" s="17">
        <f t="shared" si="2"/>
        <v>4.8280432076661439E-2</v>
      </c>
      <c r="K60" s="23">
        <f t="shared" si="3"/>
        <v>2.0738210000000024</v>
      </c>
      <c r="L60" s="17">
        <f t="shared" si="0"/>
        <v>7.5403235790671763E-2</v>
      </c>
      <c r="M60" s="16" t="b">
        <f t="shared" si="4"/>
        <v>0</v>
      </c>
      <c r="N60" s="28" t="b">
        <f t="shared" si="5"/>
        <v>0</v>
      </c>
      <c r="O60" s="15" t="b">
        <f t="shared" si="6"/>
        <v>0</v>
      </c>
      <c r="Q60" s="27"/>
    </row>
    <row r="61" spans="1:17">
      <c r="A61" s="7"/>
      <c r="B61" s="5"/>
      <c r="C61" s="6" t="s">
        <v>5</v>
      </c>
      <c r="D61" s="36">
        <v>284.432989690721</v>
      </c>
      <c r="E61" s="32">
        <v>19.113130000000002</v>
      </c>
      <c r="F61" s="36">
        <v>260.67219999999998</v>
      </c>
      <c r="G61" s="32">
        <v>20.484000000000002</v>
      </c>
      <c r="H61" s="19"/>
      <c r="I61" s="21">
        <f t="shared" si="1"/>
        <v>23.760800000000017</v>
      </c>
      <c r="J61" s="17">
        <f t="shared" si="2"/>
        <v>8.3537390358823682E-2</v>
      </c>
      <c r="K61" s="23">
        <f t="shared" si="3"/>
        <v>1.37087</v>
      </c>
      <c r="L61" s="17">
        <f t="shared" si="0"/>
        <v>7.1723992878194309E-2</v>
      </c>
      <c r="M61" s="16" t="b">
        <f t="shared" si="4"/>
        <v>0</v>
      </c>
      <c r="N61" s="28" t="b">
        <f t="shared" si="5"/>
        <v>0</v>
      </c>
      <c r="O61" s="15" t="b">
        <f t="shared" si="6"/>
        <v>0</v>
      </c>
      <c r="Q61" s="27"/>
    </row>
    <row r="62" spans="1:17">
      <c r="A62" s="7"/>
      <c r="B62" s="5"/>
      <c r="C62" s="6" t="s">
        <v>6</v>
      </c>
      <c r="D62" s="36">
        <v>174.795876288659</v>
      </c>
      <c r="E62" s="32">
        <v>15.692537</v>
      </c>
      <c r="F62" s="36">
        <v>151.31960000000001</v>
      </c>
      <c r="G62" s="32">
        <v>15.001792</v>
      </c>
      <c r="H62" s="19"/>
      <c r="I62" s="21">
        <f t="shared" si="1"/>
        <v>23.476299999999981</v>
      </c>
      <c r="J62" s="17">
        <f t="shared" si="2"/>
        <v>0.13430680853071231</v>
      </c>
      <c r="K62" s="23">
        <f t="shared" si="3"/>
        <v>0.69074499999999972</v>
      </c>
      <c r="L62" s="17">
        <f t="shared" si="0"/>
        <v>4.4017420510144345E-2</v>
      </c>
      <c r="M62" s="16" t="b">
        <f t="shared" si="4"/>
        <v>0</v>
      </c>
      <c r="N62" s="28" t="b">
        <f t="shared" si="5"/>
        <v>0</v>
      </c>
      <c r="O62" s="15" t="b">
        <f t="shared" si="6"/>
        <v>1</v>
      </c>
      <c r="Q62" s="27"/>
    </row>
    <row r="63" spans="1:17" ht="14.65" thickBot="1">
      <c r="A63" s="7"/>
      <c r="B63" s="8"/>
      <c r="C63" s="9" t="s">
        <v>7</v>
      </c>
      <c r="D63" s="35">
        <v>112.77113402061801</v>
      </c>
      <c r="E63" s="33">
        <v>9.634449</v>
      </c>
      <c r="F63" s="35">
        <v>89.711299999999994</v>
      </c>
      <c r="G63" s="33">
        <v>9.3900520000000007</v>
      </c>
      <c r="H63" s="20"/>
      <c r="I63" s="22">
        <f t="shared" si="1"/>
        <v>23.05980000000001</v>
      </c>
      <c r="J63" s="18">
        <f t="shared" si="2"/>
        <v>0.20448348082056145</v>
      </c>
      <c r="K63" s="24">
        <f t="shared" si="3"/>
        <v>0.24439699999999931</v>
      </c>
      <c r="L63" s="18">
        <f t="shared" si="0"/>
        <v>2.5366992964517165E-2</v>
      </c>
      <c r="M63" s="13" t="b">
        <f t="shared" si="4"/>
        <v>0</v>
      </c>
      <c r="N63" s="12" t="b">
        <f t="shared" si="5"/>
        <v>0</v>
      </c>
      <c r="O63" s="14" t="b">
        <f t="shared" si="6"/>
        <v>1</v>
      </c>
      <c r="Q63" s="27"/>
    </row>
    <row r="64" spans="1:17">
      <c r="A64" s="7"/>
      <c r="B64" s="2" t="s">
        <v>20</v>
      </c>
      <c r="C64" s="3" t="s">
        <v>2</v>
      </c>
      <c r="D64" s="36">
        <v>735.80279069767403</v>
      </c>
      <c r="E64" s="32">
        <v>36.283825999999998</v>
      </c>
      <c r="F64" s="36">
        <v>708.56560000000002</v>
      </c>
      <c r="G64" s="32">
        <v>36.587246999999998</v>
      </c>
      <c r="H64" s="19"/>
      <c r="I64" s="21">
        <f t="shared" si="1"/>
        <v>27.23720000000003</v>
      </c>
      <c r="J64" s="17">
        <f t="shared" si="2"/>
        <v>3.7016971180346081E-2</v>
      </c>
      <c r="K64" s="23">
        <f t="shared" si="3"/>
        <v>0.30342100000000016</v>
      </c>
      <c r="L64" s="17">
        <f t="shared" si="0"/>
        <v>8.3624312386461064E-3</v>
      </c>
      <c r="M64" s="16" t="b">
        <f t="shared" si="4"/>
        <v>0</v>
      </c>
      <c r="N64" s="28" t="b">
        <f t="shared" si="5"/>
        <v>1</v>
      </c>
      <c r="O64" s="15" t="b">
        <f t="shared" si="6"/>
        <v>1</v>
      </c>
      <c r="Q64" s="27"/>
    </row>
    <row r="65" spans="1:17">
      <c r="A65" s="7"/>
      <c r="B65" s="5"/>
      <c r="C65" s="6" t="s">
        <v>3</v>
      </c>
      <c r="D65" s="36">
        <v>384.95627906976699</v>
      </c>
      <c r="E65" s="32">
        <v>36.304136999999997</v>
      </c>
      <c r="F65" s="36">
        <v>357.36189999999999</v>
      </c>
      <c r="G65" s="32">
        <v>35.732134000000002</v>
      </c>
      <c r="H65" s="19"/>
      <c r="I65" s="21">
        <f t="shared" si="1"/>
        <v>27.594400000000007</v>
      </c>
      <c r="J65" s="17">
        <f t="shared" si="2"/>
        <v>7.1681852122136624E-2</v>
      </c>
      <c r="K65" s="23">
        <f t="shared" si="3"/>
        <v>0.57200299999999515</v>
      </c>
      <c r="L65" s="17">
        <f t="shared" si="0"/>
        <v>1.5755862754704641E-2</v>
      </c>
      <c r="M65" s="16" t="b">
        <f t="shared" si="4"/>
        <v>0</v>
      </c>
      <c r="N65" s="28" t="b">
        <f t="shared" si="5"/>
        <v>0</v>
      </c>
      <c r="O65" s="15" t="b">
        <f t="shared" si="6"/>
        <v>1</v>
      </c>
      <c r="Q65" s="27"/>
    </row>
    <row r="66" spans="1:17">
      <c r="A66" s="7"/>
      <c r="B66" s="5"/>
      <c r="C66" s="6" t="s">
        <v>4</v>
      </c>
      <c r="D66" s="36">
        <v>253.707906976744</v>
      </c>
      <c r="E66" s="32">
        <v>34.097693999999997</v>
      </c>
      <c r="F66" s="36">
        <v>225.53299999999999</v>
      </c>
      <c r="G66" s="32">
        <v>33.889775</v>
      </c>
      <c r="H66" s="19"/>
      <c r="I66" s="21">
        <f t="shared" si="1"/>
        <v>28.174900000000008</v>
      </c>
      <c r="J66" s="17">
        <f t="shared" si="2"/>
        <v>0.11105253798545056</v>
      </c>
      <c r="K66" s="23">
        <f t="shared" si="3"/>
        <v>0.20791899999999686</v>
      </c>
      <c r="L66" s="17">
        <f t="shared" si="0"/>
        <v>6.0977437359839293E-3</v>
      </c>
      <c r="M66" s="16" t="b">
        <f t="shared" si="4"/>
        <v>0</v>
      </c>
      <c r="N66" s="28" t="b">
        <f t="shared" si="5"/>
        <v>1</v>
      </c>
      <c r="O66" s="15" t="b">
        <f t="shared" si="6"/>
        <v>1</v>
      </c>
      <c r="Q66" s="27"/>
    </row>
    <row r="67" spans="1:17">
      <c r="A67" s="7"/>
      <c r="B67" s="5"/>
      <c r="C67" s="6" t="s">
        <v>5</v>
      </c>
      <c r="D67" s="36">
        <v>178.69767441860401</v>
      </c>
      <c r="E67" s="32">
        <v>30.520403000000002</v>
      </c>
      <c r="F67" s="36">
        <v>150.37020000000001</v>
      </c>
      <c r="G67" s="32">
        <v>31.147590000000001</v>
      </c>
      <c r="H67" s="19"/>
      <c r="I67" s="21">
        <f t="shared" si="1"/>
        <v>28.327499999999986</v>
      </c>
      <c r="J67" s="17">
        <f t="shared" si="2"/>
        <v>0.1585217855283676</v>
      </c>
      <c r="K67" s="23">
        <f t="shared" si="3"/>
        <v>0.62718699999999927</v>
      </c>
      <c r="L67" s="17">
        <f t="shared" si="0"/>
        <v>2.0549761416977397E-2</v>
      </c>
      <c r="M67" s="16" t="b">
        <f t="shared" si="4"/>
        <v>0</v>
      </c>
      <c r="N67" s="28" t="b">
        <f t="shared" si="5"/>
        <v>0</v>
      </c>
      <c r="O67" s="15" t="b">
        <f t="shared" si="6"/>
        <v>1</v>
      </c>
      <c r="Q67" s="27"/>
    </row>
    <row r="68" spans="1:17">
      <c r="A68" s="7"/>
      <c r="B68" s="5"/>
      <c r="C68" s="6" t="s">
        <v>6</v>
      </c>
      <c r="D68" s="36">
        <v>119.936744186046</v>
      </c>
      <c r="E68" s="32">
        <v>26.829502999999999</v>
      </c>
      <c r="F68" s="36">
        <v>92.081900000000005</v>
      </c>
      <c r="G68" s="32">
        <v>26.126408999999999</v>
      </c>
      <c r="H68" s="19"/>
      <c r="I68" s="21">
        <f t="shared" si="1"/>
        <v>27.854799999999997</v>
      </c>
      <c r="J68" s="17">
        <f t="shared" si="2"/>
        <v>0.23224612586479365</v>
      </c>
      <c r="K68" s="23">
        <f t="shared" si="3"/>
        <v>0.70309400000000011</v>
      </c>
      <c r="L68" s="17">
        <f t="shared" ref="L68:L81" si="7">IF(E68=0,0,ABS(G68/E68-1))</f>
        <v>2.620600165422371E-2</v>
      </c>
      <c r="M68" s="16" t="b">
        <f t="shared" si="4"/>
        <v>0</v>
      </c>
      <c r="N68" s="28" t="b">
        <f t="shared" si="5"/>
        <v>0</v>
      </c>
      <c r="O68" s="15" t="b">
        <f t="shared" si="6"/>
        <v>1</v>
      </c>
      <c r="Q68" s="27"/>
    </row>
    <row r="69" spans="1:17" ht="14.65" thickBot="1">
      <c r="A69" s="7"/>
      <c r="B69" s="8"/>
      <c r="C69" s="9" t="s">
        <v>7</v>
      </c>
      <c r="D69" s="35">
        <v>93.268837209302305</v>
      </c>
      <c r="E69" s="33">
        <v>21.333058000000001</v>
      </c>
      <c r="F69" s="35">
        <v>65.484700000000004</v>
      </c>
      <c r="G69" s="33">
        <v>21.360118</v>
      </c>
      <c r="H69" s="20"/>
      <c r="I69" s="22">
        <f t="shared" ref="I69:I81" si="8">ABS(ROUND(D69,4)-ROUND(F69,4))</f>
        <v>27.784099999999995</v>
      </c>
      <c r="J69" s="18">
        <f t="shared" ref="J69:J81" si="9">ABS(F69/D69-1)</f>
        <v>0.29789303738131312</v>
      </c>
      <c r="K69" s="24">
        <f t="shared" ref="K69:K81" si="10">ABS(E69-G69)</f>
        <v>2.7059999999998752E-2</v>
      </c>
      <c r="L69" s="18">
        <f t="shared" si="7"/>
        <v>1.2684538709826221E-3</v>
      </c>
      <c r="M69" s="13" t="b">
        <f t="shared" ref="M69:M81" si="11">I69=0</f>
        <v>0</v>
      </c>
      <c r="N69" s="12" t="b">
        <f t="shared" ref="N69:N87" si="12">OR($K69&lt;0.1,$L69&lt;0.01)</f>
        <v>1</v>
      </c>
      <c r="O69" s="14" t="b">
        <f t="shared" ref="O69:O87" si="13">OR($K69&lt;0.25,$L69&lt;0.05)</f>
        <v>1</v>
      </c>
      <c r="Q69" s="27"/>
    </row>
    <row r="70" spans="1:17">
      <c r="A70" s="7"/>
      <c r="B70" s="2" t="s">
        <v>21</v>
      </c>
      <c r="C70" s="3" t="s">
        <v>2</v>
      </c>
      <c r="D70" s="36">
        <v>853.60824742268005</v>
      </c>
      <c r="E70" s="32">
        <v>81.971877000000006</v>
      </c>
      <c r="F70" s="36">
        <v>831.23710000000005</v>
      </c>
      <c r="G70" s="32">
        <v>82.755420999999998</v>
      </c>
      <c r="H70" s="19"/>
      <c r="I70" s="21">
        <f t="shared" si="8"/>
        <v>22.371099999999956</v>
      </c>
      <c r="J70" s="17">
        <f t="shared" si="9"/>
        <v>2.6207745169081642E-2</v>
      </c>
      <c r="K70" s="23">
        <f t="shared" si="10"/>
        <v>0.78354399999999202</v>
      </c>
      <c r="L70" s="17">
        <f t="shared" si="7"/>
        <v>9.5586929161082246E-3</v>
      </c>
      <c r="M70" s="16" t="b">
        <f t="shared" si="11"/>
        <v>0</v>
      </c>
      <c r="N70" s="28" t="b">
        <f t="shared" si="12"/>
        <v>1</v>
      </c>
      <c r="O70" s="15" t="b">
        <f t="shared" si="13"/>
        <v>1</v>
      </c>
      <c r="Q70" s="27"/>
    </row>
    <row r="71" spans="1:17">
      <c r="A71" s="7"/>
      <c r="B71" s="5"/>
      <c r="C71" s="6" t="s">
        <v>3</v>
      </c>
      <c r="D71" s="36">
        <v>492.32577319587602</v>
      </c>
      <c r="E71" s="32">
        <v>78.964785000000006</v>
      </c>
      <c r="F71" s="36">
        <v>468.89069999999998</v>
      </c>
      <c r="G71" s="32">
        <v>81.654492000000005</v>
      </c>
      <c r="H71" s="19"/>
      <c r="I71" s="21">
        <f t="shared" si="8"/>
        <v>23.435100000000034</v>
      </c>
      <c r="J71" s="17">
        <f t="shared" si="9"/>
        <v>4.7600744205914647E-2</v>
      </c>
      <c r="K71" s="23">
        <f t="shared" si="10"/>
        <v>2.6897069999999985</v>
      </c>
      <c r="L71" s="17">
        <f t="shared" si="7"/>
        <v>3.4062107558451515E-2</v>
      </c>
      <c r="M71" s="16" t="b">
        <f t="shared" si="11"/>
        <v>0</v>
      </c>
      <c r="N71" s="28" t="b">
        <f t="shared" si="12"/>
        <v>0</v>
      </c>
      <c r="O71" s="15" t="b">
        <f t="shared" si="13"/>
        <v>1</v>
      </c>
      <c r="Q71" s="27"/>
    </row>
    <row r="72" spans="1:17">
      <c r="A72" s="7"/>
      <c r="B72" s="5"/>
      <c r="C72" s="6" t="s">
        <v>4</v>
      </c>
      <c r="D72" s="36">
        <v>334.457731958762</v>
      </c>
      <c r="E72" s="32">
        <v>79.945732000000007</v>
      </c>
      <c r="F72" s="36">
        <v>310.82470000000001</v>
      </c>
      <c r="G72" s="32">
        <v>77.951334000000003</v>
      </c>
      <c r="H72" s="19"/>
      <c r="I72" s="21">
        <f t="shared" si="8"/>
        <v>23.632999999999981</v>
      </c>
      <c r="J72" s="17">
        <f t="shared" si="9"/>
        <v>7.0660743348208488E-2</v>
      </c>
      <c r="K72" s="23">
        <f t="shared" si="10"/>
        <v>1.9943980000000039</v>
      </c>
      <c r="L72" s="17">
        <f t="shared" si="7"/>
        <v>2.4946897728073902E-2</v>
      </c>
      <c r="M72" s="16" t="b">
        <f t="shared" si="11"/>
        <v>0</v>
      </c>
      <c r="N72" s="28" t="b">
        <f t="shared" si="12"/>
        <v>0</v>
      </c>
      <c r="O72" s="15" t="b">
        <f t="shared" si="13"/>
        <v>1</v>
      </c>
      <c r="Q72" s="27"/>
    </row>
    <row r="73" spans="1:17">
      <c r="A73" s="7"/>
      <c r="B73" s="5"/>
      <c r="C73" s="6" t="s">
        <v>5</v>
      </c>
      <c r="D73" s="36">
        <v>224.919587628866</v>
      </c>
      <c r="E73" s="32">
        <v>68.467162000000002</v>
      </c>
      <c r="F73" s="36">
        <v>202.30930000000001</v>
      </c>
      <c r="G73" s="32">
        <v>69.490964000000005</v>
      </c>
      <c r="H73" s="19"/>
      <c r="I73" s="21">
        <f t="shared" si="8"/>
        <v>22.610299999999995</v>
      </c>
      <c r="J73" s="17">
        <f t="shared" si="9"/>
        <v>0.10052609409090074</v>
      </c>
      <c r="K73" s="23">
        <f t="shared" si="10"/>
        <v>1.0238020000000034</v>
      </c>
      <c r="L73" s="17">
        <f t="shared" si="7"/>
        <v>1.4953182957984978E-2</v>
      </c>
      <c r="M73" s="16" t="b">
        <f t="shared" si="11"/>
        <v>0</v>
      </c>
      <c r="N73" s="28" t="b">
        <f t="shared" si="12"/>
        <v>0</v>
      </c>
      <c r="O73" s="15" t="b">
        <f t="shared" si="13"/>
        <v>1</v>
      </c>
      <c r="Q73" s="27"/>
    </row>
    <row r="74" spans="1:17">
      <c r="A74" s="7"/>
      <c r="B74" s="5"/>
      <c r="C74" s="6" t="s">
        <v>6</v>
      </c>
      <c r="D74" s="36">
        <v>153.81030927834999</v>
      </c>
      <c r="E74" s="32">
        <v>54.033119999999997</v>
      </c>
      <c r="F74" s="36">
        <v>130.4701</v>
      </c>
      <c r="G74" s="32">
        <v>54.101152999999996</v>
      </c>
      <c r="H74" s="19"/>
      <c r="I74" s="21">
        <f t="shared" si="8"/>
        <v>23.34020000000001</v>
      </c>
      <c r="J74" s="17">
        <f t="shared" si="9"/>
        <v>0.15174671572964127</v>
      </c>
      <c r="K74" s="23">
        <f t="shared" si="10"/>
        <v>6.8032999999999788E-2</v>
      </c>
      <c r="L74" s="17">
        <f t="shared" si="7"/>
        <v>1.2590981235212073E-3</v>
      </c>
      <c r="M74" s="16" t="b">
        <f t="shared" si="11"/>
        <v>0</v>
      </c>
      <c r="N74" s="28" t="b">
        <f t="shared" si="12"/>
        <v>1</v>
      </c>
      <c r="O74" s="15" t="b">
        <f t="shared" si="13"/>
        <v>1</v>
      </c>
      <c r="Q74" s="27"/>
    </row>
    <row r="75" spans="1:17" ht="14.65" thickBot="1">
      <c r="A75" s="7"/>
      <c r="B75" s="8"/>
      <c r="C75" s="9" t="s">
        <v>7</v>
      </c>
      <c r="D75" s="35">
        <v>106.35051546391701</v>
      </c>
      <c r="E75" s="33">
        <v>29.770358999999999</v>
      </c>
      <c r="F75" s="35">
        <v>83.286600000000007</v>
      </c>
      <c r="G75" s="33">
        <v>29.244494</v>
      </c>
      <c r="H75" s="20"/>
      <c r="I75" s="22">
        <f t="shared" si="8"/>
        <v>23.06389999999999</v>
      </c>
      <c r="J75" s="18">
        <f t="shared" si="9"/>
        <v>0.21686698332686694</v>
      </c>
      <c r="K75" s="24">
        <f t="shared" si="10"/>
        <v>0.52586499999999958</v>
      </c>
      <c r="L75" s="18">
        <f t="shared" si="7"/>
        <v>1.7664046308611847E-2</v>
      </c>
      <c r="M75" s="13" t="b">
        <f t="shared" si="11"/>
        <v>0</v>
      </c>
      <c r="N75" s="12" t="b">
        <f t="shared" si="12"/>
        <v>0</v>
      </c>
      <c r="O75" s="14" t="b">
        <f t="shared" si="13"/>
        <v>1</v>
      </c>
      <c r="Q75" s="27"/>
    </row>
    <row r="76" spans="1:17">
      <c r="A76" s="7"/>
      <c r="B76" s="2" t="s">
        <v>22</v>
      </c>
      <c r="C76" s="3" t="s">
        <v>2</v>
      </c>
      <c r="D76" s="36">
        <v>1002.26584615384</v>
      </c>
      <c r="E76" s="32">
        <v>43.749400000000001</v>
      </c>
      <c r="F76" s="36">
        <v>988.34220000000005</v>
      </c>
      <c r="G76" s="32">
        <v>43.679544</v>
      </c>
      <c r="H76" s="19"/>
      <c r="I76" s="21">
        <f t="shared" si="8"/>
        <v>13.923599999999965</v>
      </c>
      <c r="J76" s="17">
        <f t="shared" si="9"/>
        <v>1.3892168636965407E-2</v>
      </c>
      <c r="K76" s="23">
        <f t="shared" si="10"/>
        <v>6.9856000000001472E-2</v>
      </c>
      <c r="L76" s="17">
        <f t="shared" si="7"/>
        <v>1.5967304694464168E-3</v>
      </c>
      <c r="M76" s="16" t="b">
        <f t="shared" si="11"/>
        <v>0</v>
      </c>
      <c r="N76" s="28" t="b">
        <f t="shared" si="12"/>
        <v>1</v>
      </c>
      <c r="O76" s="15" t="b">
        <f t="shared" si="13"/>
        <v>1</v>
      </c>
      <c r="Q76" s="27"/>
    </row>
    <row r="77" spans="1:17">
      <c r="A77" s="7"/>
      <c r="B77" s="5"/>
      <c r="C77" s="6" t="s">
        <v>3</v>
      </c>
      <c r="D77" s="36">
        <v>586.41600000000005</v>
      </c>
      <c r="E77" s="32">
        <v>43.068086000000001</v>
      </c>
      <c r="F77" s="36">
        <v>572.48860000000002</v>
      </c>
      <c r="G77" s="32">
        <v>43.250705000000004</v>
      </c>
      <c r="H77" s="19"/>
      <c r="I77" s="21">
        <f t="shared" si="8"/>
        <v>13.927400000000034</v>
      </c>
      <c r="J77" s="17">
        <f t="shared" si="9"/>
        <v>2.3750034105481488E-2</v>
      </c>
      <c r="K77" s="23">
        <f t="shared" si="10"/>
        <v>0.18261900000000253</v>
      </c>
      <c r="L77" s="17">
        <f t="shared" si="7"/>
        <v>4.2402395128495751E-3</v>
      </c>
      <c r="M77" s="16" t="b">
        <f t="shared" si="11"/>
        <v>0</v>
      </c>
      <c r="N77" s="28" t="b">
        <f t="shared" si="12"/>
        <v>1</v>
      </c>
      <c r="O77" s="15" t="b">
        <f t="shared" si="13"/>
        <v>1</v>
      </c>
      <c r="Q77" s="27"/>
    </row>
    <row r="78" spans="1:17">
      <c r="A78" s="7"/>
      <c r="B78" s="5"/>
      <c r="C78" s="6" t="s">
        <v>4</v>
      </c>
      <c r="D78" s="36">
        <v>345.740307692307</v>
      </c>
      <c r="E78" s="32">
        <v>41.694699999999997</v>
      </c>
      <c r="F78" s="36">
        <v>331.81659999999999</v>
      </c>
      <c r="G78" s="32">
        <v>41.686028999999998</v>
      </c>
      <c r="H78" s="19"/>
      <c r="I78" s="21">
        <f t="shared" si="8"/>
        <v>13.923699999999997</v>
      </c>
      <c r="J78" s="17">
        <f t="shared" si="9"/>
        <v>4.0272156247105784E-2</v>
      </c>
      <c r="K78" s="23">
        <f t="shared" si="10"/>
        <v>8.6709999999996512E-3</v>
      </c>
      <c r="L78" s="17">
        <f t="shared" si="7"/>
        <v>2.0796408176582126E-4</v>
      </c>
      <c r="M78" s="16" t="b">
        <f t="shared" si="11"/>
        <v>0</v>
      </c>
      <c r="N78" s="28" t="b">
        <f t="shared" si="12"/>
        <v>1</v>
      </c>
      <c r="O78" s="15" t="b">
        <f t="shared" si="13"/>
        <v>1</v>
      </c>
      <c r="Q78" s="27"/>
    </row>
    <row r="79" spans="1:17">
      <c r="A79" s="7"/>
      <c r="B79" s="5"/>
      <c r="C79" s="6" t="s">
        <v>5</v>
      </c>
      <c r="D79" s="36">
        <v>204.57230769230699</v>
      </c>
      <c r="E79" s="32">
        <v>38.87903</v>
      </c>
      <c r="F79" s="36">
        <v>190.6523</v>
      </c>
      <c r="G79" s="32">
        <v>38.500998000000003</v>
      </c>
      <c r="H79" s="19"/>
      <c r="I79" s="21">
        <f t="shared" si="8"/>
        <v>13.920000000000016</v>
      </c>
      <c r="J79" s="17">
        <f t="shared" si="9"/>
        <v>6.8044437926778389E-2</v>
      </c>
      <c r="K79" s="23">
        <f t="shared" si="10"/>
        <v>0.37803199999999748</v>
      </c>
      <c r="L79" s="17">
        <f t="shared" si="7"/>
        <v>9.7232878495167041E-3</v>
      </c>
      <c r="M79" s="16" t="b">
        <f t="shared" si="11"/>
        <v>0</v>
      </c>
      <c r="N79" s="28" t="b">
        <f t="shared" si="12"/>
        <v>1</v>
      </c>
      <c r="O79" s="15" t="b">
        <f t="shared" si="13"/>
        <v>1</v>
      </c>
      <c r="Q79" s="27"/>
    </row>
    <row r="80" spans="1:17">
      <c r="A80" s="7"/>
      <c r="B80" s="5"/>
      <c r="C80" s="6" t="s">
        <v>6</v>
      </c>
      <c r="D80" s="36">
        <v>126.557538461538</v>
      </c>
      <c r="E80" s="32">
        <v>33.189042999999998</v>
      </c>
      <c r="F80" s="36">
        <v>112.6375</v>
      </c>
      <c r="G80" s="32">
        <v>33.588732999999998</v>
      </c>
      <c r="H80" s="19"/>
      <c r="I80" s="21">
        <f t="shared" si="8"/>
        <v>13.920000000000002</v>
      </c>
      <c r="J80" s="17">
        <f t="shared" si="9"/>
        <v>0.10998980092970456</v>
      </c>
      <c r="K80" s="23">
        <f t="shared" si="10"/>
        <v>0.39968999999999966</v>
      </c>
      <c r="L80" s="17">
        <f t="shared" si="7"/>
        <v>1.2042829918295528E-2</v>
      </c>
      <c r="M80" s="16" t="b">
        <f t="shared" si="11"/>
        <v>0</v>
      </c>
      <c r="N80" s="28" t="b">
        <f t="shared" si="12"/>
        <v>0</v>
      </c>
      <c r="O80" s="15" t="b">
        <f t="shared" si="13"/>
        <v>1</v>
      </c>
      <c r="Q80" s="27"/>
    </row>
    <row r="81" spans="1:17" ht="14.65" thickBot="1">
      <c r="A81" s="10"/>
      <c r="B81" s="8"/>
      <c r="C81" s="9" t="s">
        <v>7</v>
      </c>
      <c r="D81" s="35">
        <v>81.636923076922997</v>
      </c>
      <c r="E81" s="33">
        <v>26.855243000000002</v>
      </c>
      <c r="F81" s="35">
        <v>67.713200000000001</v>
      </c>
      <c r="G81" s="33">
        <v>26.729171000000001</v>
      </c>
      <c r="H81" s="20"/>
      <c r="I81" s="22">
        <f t="shared" si="8"/>
        <v>13.923699999999997</v>
      </c>
      <c r="J81" s="18">
        <f t="shared" si="9"/>
        <v>0.17055668626564069</v>
      </c>
      <c r="K81" s="24">
        <f t="shared" si="10"/>
        <v>0.12607200000000063</v>
      </c>
      <c r="L81" s="18">
        <f t="shared" si="7"/>
        <v>4.6945022988621465E-3</v>
      </c>
      <c r="M81" s="13" t="b">
        <f t="shared" si="11"/>
        <v>0</v>
      </c>
      <c r="N81" s="12" t="b">
        <f t="shared" si="12"/>
        <v>1</v>
      </c>
      <c r="O81" s="14" t="b">
        <f t="shared" si="13"/>
        <v>1</v>
      </c>
      <c r="Q81" s="27"/>
    </row>
    <row r="82" spans="1:17" s="31" customFormat="1">
      <c r="A82" s="7" t="s">
        <v>47</v>
      </c>
      <c r="B82" s="2" t="s">
        <v>48</v>
      </c>
      <c r="C82" s="3" t="s">
        <v>2</v>
      </c>
      <c r="D82" s="36"/>
      <c r="E82" s="32"/>
      <c r="F82" s="36">
        <v>929.87350000000004</v>
      </c>
      <c r="G82" s="32">
        <v>77.197280000000006</v>
      </c>
      <c r="H82" s="19"/>
      <c r="I82" s="21">
        <f t="shared" ref="I82:I87" si="14">ABS(ROUND(D82,4)-ROUND(F82,4))</f>
        <v>929.87350000000004</v>
      </c>
      <c r="J82" s="17" t="e">
        <f t="shared" ref="J82:J87" si="15">ABS(F82/D82-1)</f>
        <v>#DIV/0!</v>
      </c>
      <c r="K82" s="23">
        <f t="shared" ref="K82:K87" si="16">ABS(E82-G82)</f>
        <v>77.197280000000006</v>
      </c>
      <c r="L82" s="17">
        <f t="shared" ref="L82:L87" si="17">IF(E82=0,0,ABS(G82/E82-1))</f>
        <v>0</v>
      </c>
      <c r="M82" s="16" t="b">
        <f t="shared" ref="M82:M87" si="18">I82=0</f>
        <v>0</v>
      </c>
      <c r="N82" s="28" t="b">
        <f t="shared" si="12"/>
        <v>1</v>
      </c>
      <c r="O82" s="15" t="b">
        <f t="shared" si="13"/>
        <v>1</v>
      </c>
      <c r="Q82" s="27"/>
    </row>
    <row r="83" spans="1:17" s="31" customFormat="1">
      <c r="A83" s="7"/>
      <c r="B83" s="5"/>
      <c r="C83" s="6" t="s">
        <v>3</v>
      </c>
      <c r="D83" s="36"/>
      <c r="E83" s="32"/>
      <c r="F83" s="36">
        <v>458.17599999999999</v>
      </c>
      <c r="G83" s="32">
        <v>75.758324999999999</v>
      </c>
      <c r="H83" s="19"/>
      <c r="I83" s="21">
        <f t="shared" si="14"/>
        <v>458.17599999999999</v>
      </c>
      <c r="J83" s="17" t="e">
        <f t="shared" si="15"/>
        <v>#DIV/0!</v>
      </c>
      <c r="K83" s="23">
        <f t="shared" si="16"/>
        <v>75.758324999999999</v>
      </c>
      <c r="L83" s="17">
        <f t="shared" si="17"/>
        <v>0</v>
      </c>
      <c r="M83" s="16" t="b">
        <f t="shared" si="18"/>
        <v>0</v>
      </c>
      <c r="N83" s="28" t="b">
        <f t="shared" si="12"/>
        <v>1</v>
      </c>
      <c r="O83" s="15" t="b">
        <f t="shared" si="13"/>
        <v>1</v>
      </c>
      <c r="Q83" s="27"/>
    </row>
    <row r="84" spans="1:17" s="31" customFormat="1">
      <c r="A84" s="7"/>
      <c r="B84" s="5"/>
      <c r="C84" s="6" t="s">
        <v>4</v>
      </c>
      <c r="D84" s="36"/>
      <c r="E84" s="32"/>
      <c r="F84" s="36">
        <v>222.99930000000001</v>
      </c>
      <c r="G84" s="32">
        <v>74.617900000000006</v>
      </c>
      <c r="H84" s="19"/>
      <c r="I84" s="21">
        <f t="shared" si="14"/>
        <v>222.99930000000001</v>
      </c>
      <c r="J84" s="17" t="e">
        <f t="shared" si="15"/>
        <v>#DIV/0!</v>
      </c>
      <c r="K84" s="23">
        <f t="shared" si="16"/>
        <v>74.617900000000006</v>
      </c>
      <c r="L84" s="17">
        <f t="shared" si="17"/>
        <v>0</v>
      </c>
      <c r="M84" s="16" t="b">
        <f t="shared" si="18"/>
        <v>0</v>
      </c>
      <c r="N84" s="28" t="b">
        <f t="shared" si="12"/>
        <v>1</v>
      </c>
      <c r="O84" s="15" t="b">
        <f t="shared" si="13"/>
        <v>1</v>
      </c>
      <c r="Q84" s="27"/>
    </row>
    <row r="85" spans="1:17" s="31" customFormat="1">
      <c r="A85" s="7"/>
      <c r="B85" s="5"/>
      <c r="C85" s="6" t="s">
        <v>5</v>
      </c>
      <c r="D85" s="36"/>
      <c r="E85" s="32"/>
      <c r="F85" s="36">
        <v>106.93819999999999</v>
      </c>
      <c r="G85" s="32">
        <v>75.320845000000006</v>
      </c>
      <c r="H85" s="19"/>
      <c r="I85" s="21">
        <f t="shared" si="14"/>
        <v>106.93819999999999</v>
      </c>
      <c r="J85" s="17" t="e">
        <f t="shared" si="15"/>
        <v>#DIV/0!</v>
      </c>
      <c r="K85" s="23">
        <f t="shared" si="16"/>
        <v>75.320845000000006</v>
      </c>
      <c r="L85" s="17">
        <f t="shared" si="17"/>
        <v>0</v>
      </c>
      <c r="M85" s="16" t="b">
        <f t="shared" si="18"/>
        <v>0</v>
      </c>
      <c r="N85" s="28" t="b">
        <f t="shared" si="12"/>
        <v>1</v>
      </c>
      <c r="O85" s="15" t="b">
        <f t="shared" si="13"/>
        <v>1</v>
      </c>
      <c r="Q85" s="27"/>
    </row>
    <row r="86" spans="1:17" s="31" customFormat="1">
      <c r="A86" s="7"/>
      <c r="B86" s="5"/>
      <c r="C86" s="6" t="s">
        <v>6</v>
      </c>
      <c r="D86" s="36"/>
      <c r="E86" s="32"/>
      <c r="F86" s="36">
        <v>49.099600000000002</v>
      </c>
      <c r="G86" s="32">
        <v>46.722887</v>
      </c>
      <c r="H86" s="19"/>
      <c r="I86" s="21">
        <f t="shared" si="14"/>
        <v>49.099600000000002</v>
      </c>
      <c r="J86" s="17" t="e">
        <f t="shared" si="15"/>
        <v>#DIV/0!</v>
      </c>
      <c r="K86" s="23">
        <f t="shared" si="16"/>
        <v>46.722887</v>
      </c>
      <c r="L86" s="17">
        <f t="shared" si="17"/>
        <v>0</v>
      </c>
      <c r="M86" s="16" t="b">
        <f t="shared" si="18"/>
        <v>0</v>
      </c>
      <c r="N86" s="28" t="b">
        <f t="shared" si="12"/>
        <v>1</v>
      </c>
      <c r="O86" s="15" t="b">
        <f t="shared" si="13"/>
        <v>1</v>
      </c>
      <c r="Q86" s="27"/>
    </row>
    <row r="87" spans="1:17" s="31" customFormat="1" ht="14.65" thickBot="1">
      <c r="A87" s="10"/>
      <c r="B87" s="8"/>
      <c r="C87" s="9" t="s">
        <v>7</v>
      </c>
      <c r="D87" s="35"/>
      <c r="E87" s="33"/>
      <c r="F87" s="35">
        <v>0</v>
      </c>
      <c r="G87" s="33">
        <v>0</v>
      </c>
      <c r="H87" s="20"/>
      <c r="I87" s="22">
        <f t="shared" si="14"/>
        <v>0</v>
      </c>
      <c r="J87" s="18" t="e">
        <f t="shared" si="15"/>
        <v>#DIV/0!</v>
      </c>
      <c r="K87" s="24">
        <f t="shared" si="16"/>
        <v>0</v>
      </c>
      <c r="L87" s="18">
        <f t="shared" si="17"/>
        <v>0</v>
      </c>
      <c r="M87" s="13" t="b">
        <f t="shared" si="18"/>
        <v>1</v>
      </c>
      <c r="N87" s="12" t="b">
        <f t="shared" si="12"/>
        <v>1</v>
      </c>
      <c r="O87" s="14" t="b">
        <f t="shared" si="13"/>
        <v>1</v>
      </c>
      <c r="Q87" s="27"/>
    </row>
    <row r="88" spans="1:17">
      <c r="D88" s="30"/>
      <c r="E88" s="30"/>
      <c r="F88" s="34"/>
      <c r="G88" s="34"/>
    </row>
    <row r="89" spans="1:17">
      <c r="D89" s="30"/>
      <c r="E89" s="30"/>
      <c r="F89" s="34"/>
      <c r="G89" s="34"/>
      <c r="L89" t="s">
        <v>44</v>
      </c>
      <c r="M89" s="25">
        <f>COUNTIF(M4:M87,"=FALSE")</f>
        <v>83</v>
      </c>
      <c r="N89" s="25">
        <f t="shared" ref="N89:O89" si="19">COUNTIF(N4:N87,"=FALSE")</f>
        <v>47</v>
      </c>
      <c r="O89" s="25">
        <f t="shared" si="19"/>
        <v>18</v>
      </c>
    </row>
    <row r="90" spans="1:17">
      <c r="D90" s="30"/>
      <c r="E90" s="30"/>
      <c r="F90" s="34"/>
      <c r="G90" s="34"/>
      <c r="L90" s="31" t="s">
        <v>49</v>
      </c>
      <c r="M90" s="25">
        <f>COUNTIF(M4:M81,"=FALSE")</f>
        <v>78</v>
      </c>
      <c r="N90" s="25">
        <f t="shared" ref="N90:O90" si="20">COUNTIF(N4:N81,"=FALSE")</f>
        <v>47</v>
      </c>
      <c r="O90" s="25">
        <f t="shared" si="20"/>
        <v>18</v>
      </c>
    </row>
    <row r="91" spans="1:17">
      <c r="D91" s="30"/>
      <c r="E91" s="30"/>
      <c r="F91" s="34"/>
      <c r="G91" s="34"/>
    </row>
    <row r="92" spans="1:17">
      <c r="D92" s="30"/>
      <c r="E92" s="30"/>
      <c r="F92" s="34"/>
      <c r="G92" s="34"/>
    </row>
    <row r="93" spans="1:17">
      <c r="D93" s="30"/>
      <c r="E93" s="30"/>
      <c r="F93" s="34"/>
      <c r="G93" s="34"/>
    </row>
  </sheetData>
  <mergeCells count="5">
    <mergeCell ref="D2:E2"/>
    <mergeCell ref="F2:G2"/>
    <mergeCell ref="I2:J2"/>
    <mergeCell ref="K2:L2"/>
    <mergeCell ref="M2:O2"/>
  </mergeCells>
  <conditionalFormatting sqref="M4:O87">
    <cfRule type="cellIs" dxfId="129" priority="7" operator="notEqual">
      <formula>TRUE</formula>
    </cfRule>
    <cfRule type="cellIs" dxfId="128" priority="8" operator="equal">
      <formula>TRUE</formula>
    </cfRule>
  </conditionalFormatting>
  <conditionalFormatting sqref="M89:O89">
    <cfRule type="cellIs" dxfId="127" priority="3" operator="notEqual">
      <formula>0</formula>
    </cfRule>
    <cfRule type="cellIs" dxfId="126" priority="4" operator="equal">
      <formula>0</formula>
    </cfRule>
  </conditionalFormatting>
  <conditionalFormatting sqref="M90:O90">
    <cfRule type="cellIs" dxfId="125" priority="1" operator="notEqual">
      <formula>0</formula>
    </cfRule>
    <cfRule type="cellIs" dxfId="124" priority="2" operator="equal">
      <formula>0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FF875-72CD-4265-B2C0-CB002D05D7B4}">
  <dimension ref="A2:P90"/>
  <sheetViews>
    <sheetView workbookViewId="0">
      <selection activeCell="E4" sqref="E4:E81"/>
    </sheetView>
  </sheetViews>
  <sheetFormatPr defaultRowHeight="14.25"/>
  <cols>
    <col min="2" max="2" width="27.19921875" bestFit="1" customWidth="1"/>
    <col min="6" max="6" width="10.19921875" bestFit="1" customWidth="1"/>
    <col min="7" max="7" width="9.1328125" bestFit="1" customWidth="1"/>
    <col min="8" max="8" width="3.6640625" customWidth="1"/>
  </cols>
  <sheetData>
    <row r="2" spans="1:16">
      <c r="B2" s="11" t="s">
        <v>42</v>
      </c>
      <c r="D2" s="37" t="str">
        <f>'SFU_RA t1'!D2</f>
        <v>Proposal: AI0144-v2</v>
      </c>
      <c r="E2" s="38"/>
      <c r="F2" s="37" t="str">
        <f>'SFU_RA t1'!F2</f>
        <v>Cross-check: AI0238</v>
      </c>
      <c r="G2" s="38"/>
      <c r="H2" s="19"/>
      <c r="I2" s="37" t="s">
        <v>26</v>
      </c>
      <c r="J2" s="38"/>
      <c r="K2" s="39" t="s">
        <v>27</v>
      </c>
      <c r="L2" s="38"/>
      <c r="M2" s="39" t="s">
        <v>30</v>
      </c>
      <c r="N2" s="37"/>
      <c r="O2" s="38"/>
    </row>
    <row r="3" spans="1:16" ht="14.65" thickBot="1">
      <c r="D3" s="12" t="s">
        <v>23</v>
      </c>
      <c r="E3" s="14" t="s">
        <v>24</v>
      </c>
      <c r="F3" s="13" t="s">
        <v>23</v>
      </c>
      <c r="G3" s="14" t="s">
        <v>24</v>
      </c>
      <c r="H3" s="20"/>
      <c r="I3" s="12" t="s">
        <v>28</v>
      </c>
      <c r="J3" s="14" t="s">
        <v>29</v>
      </c>
      <c r="K3" s="13" t="s">
        <v>28</v>
      </c>
      <c r="L3" s="14" t="s">
        <v>29</v>
      </c>
      <c r="M3" s="13" t="s">
        <v>31</v>
      </c>
      <c r="N3" s="12" t="s">
        <v>46</v>
      </c>
      <c r="O3" s="14" t="s">
        <v>45</v>
      </c>
    </row>
    <row r="4" spans="1:16">
      <c r="A4" s="1" t="s">
        <v>0</v>
      </c>
      <c r="B4" s="2" t="s">
        <v>1</v>
      </c>
      <c r="C4" s="3" t="s">
        <v>2</v>
      </c>
      <c r="D4" s="36">
        <v>951.25090909090898</v>
      </c>
      <c r="E4" s="32">
        <v>76.742633999999995</v>
      </c>
      <c r="F4" s="36">
        <v>937.32360000000006</v>
      </c>
      <c r="G4" s="32">
        <v>76.296055999999993</v>
      </c>
      <c r="H4" s="19"/>
      <c r="I4" s="21">
        <f t="shared" ref="I4:I35" si="0">ABS(ROUND(D4,4)-ROUND(F4,4))</f>
        <v>13.927299999999946</v>
      </c>
      <c r="J4" s="17">
        <f>ABS(F4/D4-1)</f>
        <v>1.4641046813000158E-2</v>
      </c>
      <c r="K4" s="23">
        <f>ABS(E4-G4)</f>
        <v>0.44657800000000236</v>
      </c>
      <c r="L4" s="17">
        <f>IF(E4=0,0,ABS(G4/E4-1))</f>
        <v>5.8191643513304525E-3</v>
      </c>
      <c r="M4" s="16" t="b">
        <f>I4=0</f>
        <v>0</v>
      </c>
      <c r="N4" s="29" t="b">
        <f>OR($K4&lt;0.1,$L4&lt;0.01)</f>
        <v>1</v>
      </c>
      <c r="O4" s="15" t="b">
        <f t="shared" ref="O4:O35" si="1">OR($K4&lt;0.25,$L4&lt;0.05)</f>
        <v>1</v>
      </c>
      <c r="P4" s="26"/>
    </row>
    <row r="5" spans="1:16">
      <c r="A5" s="4"/>
      <c r="B5" s="5"/>
      <c r="C5" s="6" t="s">
        <v>3</v>
      </c>
      <c r="D5" s="36">
        <v>411.68727272727199</v>
      </c>
      <c r="E5" s="32">
        <v>75.531835000000001</v>
      </c>
      <c r="F5" s="36">
        <v>397.76729999999998</v>
      </c>
      <c r="G5" s="32">
        <v>75.111333999999999</v>
      </c>
      <c r="H5" s="19"/>
      <c r="I5" s="21">
        <f t="shared" si="0"/>
        <v>13.920000000000016</v>
      </c>
      <c r="J5" s="17">
        <f t="shared" ref="J5:J68" si="2">ABS(F5/D5-1)</f>
        <v>3.3812006465629763E-2</v>
      </c>
      <c r="K5" s="23">
        <f t="shared" ref="K5:K68" si="3">ABS(E5-G5)</f>
        <v>0.42050100000000157</v>
      </c>
      <c r="L5" s="17">
        <f t="shared" ref="L5:L68" si="4">IF(E5=0,0,ABS(G5/E5-1))</f>
        <v>5.5672022267166943E-3</v>
      </c>
      <c r="M5" s="16" t="b">
        <f t="shared" ref="M5:M68" si="5">I5=0</f>
        <v>0</v>
      </c>
      <c r="N5" s="28" t="b">
        <f t="shared" ref="N5:N68" si="6">OR($K5&lt;0.1,$L5&lt;0.01)</f>
        <v>1</v>
      </c>
      <c r="O5" s="15" t="b">
        <f t="shared" si="1"/>
        <v>1</v>
      </c>
      <c r="P5" s="26"/>
    </row>
    <row r="6" spans="1:16">
      <c r="A6" s="7"/>
      <c r="B6" s="5"/>
      <c r="C6" s="6" t="s">
        <v>4</v>
      </c>
      <c r="D6" s="36">
        <v>270.26909090908998</v>
      </c>
      <c r="E6" s="32">
        <v>65.814038999999994</v>
      </c>
      <c r="F6" s="36">
        <v>256.34910000000002</v>
      </c>
      <c r="G6" s="32">
        <v>65.449721999999994</v>
      </c>
      <c r="H6" s="19"/>
      <c r="I6" s="21">
        <f t="shared" si="0"/>
        <v>13.919999999999959</v>
      </c>
      <c r="J6" s="17">
        <f t="shared" si="2"/>
        <v>5.1504191109194242E-2</v>
      </c>
      <c r="K6" s="23">
        <f t="shared" si="3"/>
        <v>0.36431699999999978</v>
      </c>
      <c r="L6" s="17">
        <f t="shared" si="4"/>
        <v>5.5355514649390036E-3</v>
      </c>
      <c r="M6" s="16" t="b">
        <f t="shared" si="5"/>
        <v>0</v>
      </c>
      <c r="N6" s="28" t="b">
        <f t="shared" si="6"/>
        <v>1</v>
      </c>
      <c r="O6" s="15" t="b">
        <f t="shared" si="1"/>
        <v>1</v>
      </c>
      <c r="P6" s="26"/>
    </row>
    <row r="7" spans="1:16">
      <c r="A7" s="7"/>
      <c r="B7" s="5"/>
      <c r="C7" s="6" t="s">
        <v>5</v>
      </c>
      <c r="D7" s="36">
        <v>176.93818181818099</v>
      </c>
      <c r="E7" s="32">
        <v>54.178373000000001</v>
      </c>
      <c r="F7" s="36">
        <v>163.00360000000001</v>
      </c>
      <c r="G7" s="32">
        <v>53.858196999999997</v>
      </c>
      <c r="H7" s="19"/>
      <c r="I7" s="21">
        <f t="shared" si="0"/>
        <v>13.934599999999989</v>
      </c>
      <c r="J7" s="17">
        <f t="shared" si="2"/>
        <v>7.8753956183973628E-2</v>
      </c>
      <c r="K7" s="23">
        <f t="shared" si="3"/>
        <v>0.32017600000000357</v>
      </c>
      <c r="L7" s="17">
        <f t="shared" si="4"/>
        <v>5.9096643599837462E-3</v>
      </c>
      <c r="M7" s="16" t="b">
        <f t="shared" si="5"/>
        <v>0</v>
      </c>
      <c r="N7" s="28" t="b">
        <f t="shared" si="6"/>
        <v>1</v>
      </c>
      <c r="O7" s="15" t="b">
        <f t="shared" si="1"/>
        <v>1</v>
      </c>
      <c r="P7" s="26"/>
    </row>
    <row r="8" spans="1:16">
      <c r="A8" s="7"/>
      <c r="B8" s="5"/>
      <c r="C8" s="6" t="s">
        <v>6</v>
      </c>
      <c r="D8" s="36">
        <v>117.490909090909</v>
      </c>
      <c r="E8" s="32">
        <v>43.276783999999999</v>
      </c>
      <c r="F8" s="36">
        <v>103.56359999999999</v>
      </c>
      <c r="G8" s="32">
        <v>43.093769999999999</v>
      </c>
      <c r="H8" s="19"/>
      <c r="I8" s="21">
        <f t="shared" si="0"/>
        <v>13.927300000000002</v>
      </c>
      <c r="J8" s="17">
        <f t="shared" si="2"/>
        <v>0.11853946146703742</v>
      </c>
      <c r="K8" s="23">
        <f t="shared" si="3"/>
        <v>0.18301400000000001</v>
      </c>
      <c r="L8" s="17">
        <f t="shared" si="4"/>
        <v>4.2289186738090345E-3</v>
      </c>
      <c r="M8" s="16" t="b">
        <f t="shared" si="5"/>
        <v>0</v>
      </c>
      <c r="N8" s="28" t="b">
        <f t="shared" si="6"/>
        <v>1</v>
      </c>
      <c r="O8" s="15" t="b">
        <f t="shared" si="1"/>
        <v>1</v>
      </c>
      <c r="P8" s="26"/>
    </row>
    <row r="9" spans="1:16" ht="14.65" thickBot="1">
      <c r="A9" s="7"/>
      <c r="B9" s="8"/>
      <c r="C9" s="9" t="s">
        <v>7</v>
      </c>
      <c r="D9" s="35">
        <v>72.705454545454501</v>
      </c>
      <c r="E9" s="33">
        <v>4.558891</v>
      </c>
      <c r="F9" s="35">
        <v>58.785499999999999</v>
      </c>
      <c r="G9" s="33">
        <v>4.4771419999999997</v>
      </c>
      <c r="H9" s="20"/>
      <c r="I9" s="22">
        <f t="shared" si="0"/>
        <v>13.920000000000002</v>
      </c>
      <c r="J9" s="18">
        <f t="shared" si="2"/>
        <v>0.19145681204361265</v>
      </c>
      <c r="K9" s="24">
        <f t="shared" si="3"/>
        <v>8.1749000000000294E-2</v>
      </c>
      <c r="L9" s="18">
        <f t="shared" si="4"/>
        <v>1.7931773319432409E-2</v>
      </c>
      <c r="M9" s="13" t="b">
        <f t="shared" si="5"/>
        <v>0</v>
      </c>
      <c r="N9" s="12" t="b">
        <f t="shared" si="6"/>
        <v>1</v>
      </c>
      <c r="O9" s="14" t="b">
        <f t="shared" si="1"/>
        <v>1</v>
      </c>
      <c r="P9" s="26"/>
    </row>
    <row r="10" spans="1:16">
      <c r="A10" s="1" t="s">
        <v>8</v>
      </c>
      <c r="B10" s="2" t="s">
        <v>9</v>
      </c>
      <c r="C10" s="3" t="s">
        <v>2</v>
      </c>
      <c r="D10" s="36">
        <v>1266.58327272727</v>
      </c>
      <c r="E10" s="32">
        <v>54.561624999999999</v>
      </c>
      <c r="F10" s="36">
        <v>1255.4473</v>
      </c>
      <c r="G10" s="32">
        <v>54.561624999999999</v>
      </c>
      <c r="H10" s="19"/>
      <c r="I10" s="21">
        <f t="shared" si="0"/>
        <v>11.135999999999967</v>
      </c>
      <c r="J10" s="17">
        <f t="shared" si="2"/>
        <v>8.792136266959738E-3</v>
      </c>
      <c r="K10" s="23">
        <f t="shared" si="3"/>
        <v>0</v>
      </c>
      <c r="L10" s="17">
        <f t="shared" si="4"/>
        <v>0</v>
      </c>
      <c r="M10" s="16" t="b">
        <f t="shared" si="5"/>
        <v>0</v>
      </c>
      <c r="N10" s="28" t="b">
        <f t="shared" si="6"/>
        <v>1</v>
      </c>
      <c r="O10" s="15" t="b">
        <f t="shared" si="1"/>
        <v>1</v>
      </c>
      <c r="P10" s="26"/>
    </row>
    <row r="11" spans="1:16">
      <c r="A11" s="4"/>
      <c r="B11" s="5"/>
      <c r="C11" s="6" t="s">
        <v>3</v>
      </c>
      <c r="D11" s="36">
        <v>667.82254545454498</v>
      </c>
      <c r="E11" s="32">
        <v>46.752732999999999</v>
      </c>
      <c r="F11" s="36">
        <v>656.68650000000002</v>
      </c>
      <c r="G11" s="32">
        <v>46.752732999999999</v>
      </c>
      <c r="H11" s="19"/>
      <c r="I11" s="21">
        <f t="shared" si="0"/>
        <v>11.135999999999967</v>
      </c>
      <c r="J11" s="17">
        <f t="shared" si="2"/>
        <v>1.6675156492306442E-2</v>
      </c>
      <c r="K11" s="23">
        <f t="shared" si="3"/>
        <v>0</v>
      </c>
      <c r="L11" s="17">
        <f t="shared" si="4"/>
        <v>0</v>
      </c>
      <c r="M11" s="16" t="b">
        <f t="shared" si="5"/>
        <v>0</v>
      </c>
      <c r="N11" s="28" t="b">
        <f t="shared" si="6"/>
        <v>1</v>
      </c>
      <c r="O11" s="15" t="b">
        <f t="shared" si="1"/>
        <v>1</v>
      </c>
      <c r="P11" s="26"/>
    </row>
    <row r="12" spans="1:16">
      <c r="A12" s="7"/>
      <c r="B12" s="5"/>
      <c r="C12" s="6" t="s">
        <v>4</v>
      </c>
      <c r="D12" s="36">
        <v>345.69309090909002</v>
      </c>
      <c r="E12" s="32">
        <v>44.613557</v>
      </c>
      <c r="F12" s="36">
        <v>334.55130000000003</v>
      </c>
      <c r="G12" s="32">
        <v>44.639133999999999</v>
      </c>
      <c r="H12" s="19"/>
      <c r="I12" s="21">
        <f t="shared" si="0"/>
        <v>11.141799999999989</v>
      </c>
      <c r="J12" s="17">
        <f t="shared" si="2"/>
        <v>3.2230296763495425E-2</v>
      </c>
      <c r="K12" s="23">
        <f t="shared" si="3"/>
        <v>2.5576999999998407E-2</v>
      </c>
      <c r="L12" s="17">
        <f t="shared" si="4"/>
        <v>5.7330107079334169E-4</v>
      </c>
      <c r="M12" s="16" t="b">
        <f t="shared" si="5"/>
        <v>0</v>
      </c>
      <c r="N12" s="28" t="b">
        <f t="shared" si="6"/>
        <v>1</v>
      </c>
      <c r="O12" s="15" t="b">
        <f t="shared" si="1"/>
        <v>1</v>
      </c>
      <c r="P12" s="26"/>
    </row>
    <row r="13" spans="1:16">
      <c r="A13" s="7"/>
      <c r="B13" s="5"/>
      <c r="C13" s="6" t="s">
        <v>5</v>
      </c>
      <c r="D13" s="36">
        <v>178.315636363636</v>
      </c>
      <c r="E13" s="32">
        <v>39.109177000000003</v>
      </c>
      <c r="F13" s="36">
        <v>167.17959999999999</v>
      </c>
      <c r="G13" s="32">
        <v>39.109177000000003</v>
      </c>
      <c r="H13" s="19"/>
      <c r="I13" s="21">
        <f t="shared" si="0"/>
        <v>11.135999999999996</v>
      </c>
      <c r="J13" s="17">
        <f t="shared" si="2"/>
        <v>6.2451261093707355E-2</v>
      </c>
      <c r="K13" s="23">
        <f t="shared" si="3"/>
        <v>0</v>
      </c>
      <c r="L13" s="17">
        <f t="shared" si="4"/>
        <v>0</v>
      </c>
      <c r="M13" s="16" t="b">
        <f t="shared" si="5"/>
        <v>0</v>
      </c>
      <c r="N13" s="28" t="b">
        <f t="shared" si="6"/>
        <v>1</v>
      </c>
      <c r="O13" s="15" t="b">
        <f t="shared" si="1"/>
        <v>1</v>
      </c>
      <c r="P13" s="26"/>
    </row>
    <row r="14" spans="1:16">
      <c r="A14" s="7"/>
      <c r="B14" s="5"/>
      <c r="C14" s="6" t="s">
        <v>6</v>
      </c>
      <c r="D14" s="36">
        <v>93.329454545454496</v>
      </c>
      <c r="E14" s="32">
        <v>31.500990999999999</v>
      </c>
      <c r="F14" s="36">
        <v>82.1935</v>
      </c>
      <c r="G14" s="32">
        <v>31.500990999999999</v>
      </c>
      <c r="H14" s="19"/>
      <c r="I14" s="21">
        <f t="shared" si="0"/>
        <v>11.135999999999996</v>
      </c>
      <c r="J14" s="17">
        <f t="shared" si="2"/>
        <v>0.11931875740290454</v>
      </c>
      <c r="K14" s="23">
        <f t="shared" si="3"/>
        <v>0</v>
      </c>
      <c r="L14" s="17">
        <f t="shared" si="4"/>
        <v>0</v>
      </c>
      <c r="M14" s="16" t="b">
        <f t="shared" si="5"/>
        <v>0</v>
      </c>
      <c r="N14" s="28" t="b">
        <f t="shared" si="6"/>
        <v>1</v>
      </c>
      <c r="O14" s="15" t="b">
        <f t="shared" si="1"/>
        <v>1</v>
      </c>
      <c r="P14" s="26"/>
    </row>
    <row r="15" spans="1:16" ht="14.65" thickBot="1">
      <c r="A15" s="7"/>
      <c r="B15" s="8"/>
      <c r="C15" s="9" t="s">
        <v>7</v>
      </c>
      <c r="D15" s="35">
        <v>51.787636363636302</v>
      </c>
      <c r="E15" s="33">
        <v>20.704433999999999</v>
      </c>
      <c r="F15" s="35">
        <v>40.645800000000001</v>
      </c>
      <c r="G15" s="33">
        <v>20.704433999999999</v>
      </c>
      <c r="H15" s="20"/>
      <c r="I15" s="22">
        <f t="shared" si="0"/>
        <v>11.141799999999996</v>
      </c>
      <c r="J15" s="18">
        <f t="shared" si="2"/>
        <v>0.21514471688574222</v>
      </c>
      <c r="K15" s="24">
        <f t="shared" si="3"/>
        <v>0</v>
      </c>
      <c r="L15" s="18">
        <f t="shared" si="4"/>
        <v>0</v>
      </c>
      <c r="M15" s="13" t="b">
        <f t="shared" si="5"/>
        <v>0</v>
      </c>
      <c r="N15" s="12" t="b">
        <f t="shared" si="6"/>
        <v>1</v>
      </c>
      <c r="O15" s="14" t="b">
        <f t="shared" si="1"/>
        <v>1</v>
      </c>
      <c r="P15" s="26"/>
    </row>
    <row r="16" spans="1:16">
      <c r="A16" s="7"/>
      <c r="B16" s="2" t="s">
        <v>10</v>
      </c>
      <c r="C16" s="3" t="s">
        <v>2</v>
      </c>
      <c r="D16" s="36">
        <v>436.96082474226802</v>
      </c>
      <c r="E16" s="32">
        <v>62.271887</v>
      </c>
      <c r="F16" s="36">
        <v>413.75259999999997</v>
      </c>
      <c r="G16" s="32">
        <v>62.271887</v>
      </c>
      <c r="H16" s="19"/>
      <c r="I16" s="21">
        <f t="shared" si="0"/>
        <v>23.208200000000033</v>
      </c>
      <c r="J16" s="17">
        <f t="shared" si="2"/>
        <v>5.3112827118899975E-2</v>
      </c>
      <c r="K16" s="23">
        <f t="shared" si="3"/>
        <v>0</v>
      </c>
      <c r="L16" s="17">
        <f t="shared" si="4"/>
        <v>0</v>
      </c>
      <c r="M16" s="16" t="b">
        <f t="shared" si="5"/>
        <v>0</v>
      </c>
      <c r="N16" s="28" t="b">
        <f t="shared" si="6"/>
        <v>1</v>
      </c>
      <c r="O16" s="15" t="b">
        <f t="shared" si="1"/>
        <v>1</v>
      </c>
      <c r="P16" s="26"/>
    </row>
    <row r="17" spans="1:16">
      <c r="A17" s="7"/>
      <c r="B17" s="5"/>
      <c r="C17" s="6" t="s">
        <v>3</v>
      </c>
      <c r="D17" s="36">
        <v>291.096907216494</v>
      </c>
      <c r="E17" s="32">
        <v>65.302453999999997</v>
      </c>
      <c r="F17" s="36">
        <v>267.89280000000002</v>
      </c>
      <c r="G17" s="32">
        <v>65.302453999999997</v>
      </c>
      <c r="H17" s="19"/>
      <c r="I17" s="21">
        <f t="shared" si="0"/>
        <v>23.204099999999983</v>
      </c>
      <c r="J17" s="17">
        <f t="shared" si="2"/>
        <v>7.9712654587692611E-2</v>
      </c>
      <c r="K17" s="23">
        <f t="shared" si="3"/>
        <v>0</v>
      </c>
      <c r="L17" s="17">
        <f t="shared" si="4"/>
        <v>0</v>
      </c>
      <c r="M17" s="16" t="b">
        <f t="shared" si="5"/>
        <v>0</v>
      </c>
      <c r="N17" s="28" t="b">
        <f t="shared" si="6"/>
        <v>1</v>
      </c>
      <c r="O17" s="15" t="b">
        <f t="shared" si="1"/>
        <v>1</v>
      </c>
      <c r="P17" s="26"/>
    </row>
    <row r="18" spans="1:16">
      <c r="A18" s="7"/>
      <c r="B18" s="5"/>
      <c r="C18" s="6" t="s">
        <v>4</v>
      </c>
      <c r="D18" s="36">
        <v>196.69278350515401</v>
      </c>
      <c r="E18" s="32">
        <v>61.971280999999998</v>
      </c>
      <c r="F18" s="36">
        <v>173.48869999999999</v>
      </c>
      <c r="G18" s="32">
        <v>61.971280999999998</v>
      </c>
      <c r="H18" s="19"/>
      <c r="I18" s="21">
        <f t="shared" si="0"/>
        <v>23.204100000000011</v>
      </c>
      <c r="J18" s="17">
        <f t="shared" si="2"/>
        <v>0.11797119900205177</v>
      </c>
      <c r="K18" s="23">
        <f t="shared" si="3"/>
        <v>0</v>
      </c>
      <c r="L18" s="17">
        <f t="shared" si="4"/>
        <v>0</v>
      </c>
      <c r="M18" s="16" t="b">
        <f t="shared" si="5"/>
        <v>0</v>
      </c>
      <c r="N18" s="28" t="b">
        <f t="shared" si="6"/>
        <v>1</v>
      </c>
      <c r="O18" s="15" t="b">
        <f t="shared" si="1"/>
        <v>1</v>
      </c>
      <c r="P18" s="26"/>
    </row>
    <row r="19" spans="1:16">
      <c r="A19" s="7"/>
      <c r="B19" s="5"/>
      <c r="C19" s="6" t="s">
        <v>5</v>
      </c>
      <c r="D19" s="36">
        <v>133.36082474226799</v>
      </c>
      <c r="E19" s="32">
        <v>51.676844000000003</v>
      </c>
      <c r="F19" s="36">
        <v>110.1567</v>
      </c>
      <c r="G19" s="32">
        <v>51.676844000000003</v>
      </c>
      <c r="H19" s="19"/>
      <c r="I19" s="21">
        <f t="shared" si="0"/>
        <v>23.204100000000011</v>
      </c>
      <c r="J19" s="17">
        <f t="shared" si="2"/>
        <v>0.17399506029684575</v>
      </c>
      <c r="K19" s="23">
        <f t="shared" si="3"/>
        <v>0</v>
      </c>
      <c r="L19" s="17">
        <f t="shared" si="4"/>
        <v>0</v>
      </c>
      <c r="M19" s="16" t="b">
        <f t="shared" si="5"/>
        <v>0</v>
      </c>
      <c r="N19" s="28" t="b">
        <f t="shared" si="6"/>
        <v>1</v>
      </c>
      <c r="O19" s="15" t="b">
        <f t="shared" si="1"/>
        <v>1</v>
      </c>
      <c r="P19" s="26"/>
    </row>
    <row r="20" spans="1:16">
      <c r="A20" s="7"/>
      <c r="B20" s="5"/>
      <c r="C20" s="6" t="s">
        <v>6</v>
      </c>
      <c r="D20" s="36">
        <v>94.944329896907206</v>
      </c>
      <c r="E20" s="32">
        <v>5.3530309999999997</v>
      </c>
      <c r="F20" s="36">
        <v>71.736099999999993</v>
      </c>
      <c r="G20" s="32">
        <v>5.3530309999999997</v>
      </c>
      <c r="H20" s="19"/>
      <c r="I20" s="21">
        <f t="shared" si="0"/>
        <v>23.208200000000005</v>
      </c>
      <c r="J20" s="17">
        <f t="shared" si="2"/>
        <v>0.2444403991487144</v>
      </c>
      <c r="K20" s="23">
        <f t="shared" si="3"/>
        <v>0</v>
      </c>
      <c r="L20" s="17">
        <f t="shared" si="4"/>
        <v>0</v>
      </c>
      <c r="M20" s="16" t="b">
        <f t="shared" si="5"/>
        <v>0</v>
      </c>
      <c r="N20" s="28" t="b">
        <f t="shared" si="6"/>
        <v>1</v>
      </c>
      <c r="O20" s="15" t="b">
        <f t="shared" si="1"/>
        <v>1</v>
      </c>
      <c r="P20" s="26"/>
    </row>
    <row r="21" spans="1:16" ht="14.65" thickBot="1">
      <c r="A21" s="7"/>
      <c r="B21" s="8"/>
      <c r="C21" s="9" t="s">
        <v>7</v>
      </c>
      <c r="D21" s="35">
        <v>76.016494845360796</v>
      </c>
      <c r="E21" s="33">
        <v>1.5002E-2</v>
      </c>
      <c r="F21" s="35">
        <v>0</v>
      </c>
      <c r="G21" s="33">
        <v>0</v>
      </c>
      <c r="H21" s="20"/>
      <c r="I21" s="22">
        <f t="shared" si="0"/>
        <v>76.016499999999994</v>
      </c>
      <c r="J21" s="18">
        <f t="shared" si="2"/>
        <v>1</v>
      </c>
      <c r="K21" s="24">
        <f t="shared" si="3"/>
        <v>1.5002E-2</v>
      </c>
      <c r="L21" s="18">
        <f t="shared" si="4"/>
        <v>1</v>
      </c>
      <c r="M21" s="13" t="b">
        <f t="shared" si="5"/>
        <v>0</v>
      </c>
      <c r="N21" s="12" t="b">
        <f t="shared" si="6"/>
        <v>1</v>
      </c>
      <c r="O21" s="14" t="b">
        <f t="shared" si="1"/>
        <v>1</v>
      </c>
      <c r="P21" s="26"/>
    </row>
    <row r="22" spans="1:16">
      <c r="A22" s="7"/>
      <c r="B22" s="2" t="s">
        <v>11</v>
      </c>
      <c r="C22" s="3" t="s">
        <v>2</v>
      </c>
      <c r="D22" s="36">
        <v>912.51134020618497</v>
      </c>
      <c r="E22" s="32">
        <v>49.521394999999998</v>
      </c>
      <c r="F22" s="36">
        <v>889.31129999999996</v>
      </c>
      <c r="G22" s="32">
        <v>49.521276999999998</v>
      </c>
      <c r="H22" s="19"/>
      <c r="I22" s="21">
        <f t="shared" si="0"/>
        <v>23.200000000000045</v>
      </c>
      <c r="J22" s="17">
        <f t="shared" si="2"/>
        <v>2.5424385631134028E-2</v>
      </c>
      <c r="K22" s="23">
        <f t="shared" si="3"/>
        <v>1.1800000000050659E-4</v>
      </c>
      <c r="L22" s="17">
        <f t="shared" si="4"/>
        <v>2.3828084810828543E-6</v>
      </c>
      <c r="M22" s="16" t="b">
        <f t="shared" si="5"/>
        <v>0</v>
      </c>
      <c r="N22" s="28" t="b">
        <f t="shared" si="6"/>
        <v>1</v>
      </c>
      <c r="O22" s="15" t="b">
        <f t="shared" si="1"/>
        <v>1</v>
      </c>
      <c r="P22" s="26"/>
    </row>
    <row r="23" spans="1:16">
      <c r="A23" s="7"/>
      <c r="B23" s="5"/>
      <c r="C23" s="6" t="s">
        <v>3</v>
      </c>
      <c r="D23" s="36">
        <v>602.41237113401996</v>
      </c>
      <c r="E23" s="32">
        <v>48.175457999999999</v>
      </c>
      <c r="F23" s="36">
        <v>579.20820000000003</v>
      </c>
      <c r="G23" s="32">
        <v>48.175457999999999</v>
      </c>
      <c r="H23" s="19"/>
      <c r="I23" s="21">
        <f t="shared" si="0"/>
        <v>23.204200000000014</v>
      </c>
      <c r="J23" s="17">
        <f t="shared" si="2"/>
        <v>3.8518749358249282E-2</v>
      </c>
      <c r="K23" s="23">
        <f t="shared" si="3"/>
        <v>0</v>
      </c>
      <c r="L23" s="17">
        <f t="shared" si="4"/>
        <v>0</v>
      </c>
      <c r="M23" s="16" t="b">
        <f t="shared" si="5"/>
        <v>0</v>
      </c>
      <c r="N23" s="28" t="b">
        <f t="shared" si="6"/>
        <v>1</v>
      </c>
      <c r="O23" s="15" t="b">
        <f t="shared" si="1"/>
        <v>1</v>
      </c>
      <c r="P23" s="26"/>
    </row>
    <row r="24" spans="1:16">
      <c r="A24" s="7"/>
      <c r="B24" s="5"/>
      <c r="C24" s="6" t="s">
        <v>4</v>
      </c>
      <c r="D24" s="36">
        <v>398.46597938144299</v>
      </c>
      <c r="E24" s="32">
        <v>44.570236999999999</v>
      </c>
      <c r="F24" s="36">
        <v>375.26600000000002</v>
      </c>
      <c r="G24" s="32">
        <v>44.570242999999998</v>
      </c>
      <c r="H24" s="19"/>
      <c r="I24" s="21">
        <f t="shared" si="0"/>
        <v>23.199999999999989</v>
      </c>
      <c r="J24" s="17">
        <f t="shared" si="2"/>
        <v>5.8223237570889652E-2</v>
      </c>
      <c r="K24" s="23">
        <f t="shared" si="3"/>
        <v>5.999999999062311E-6</v>
      </c>
      <c r="L24" s="17">
        <f t="shared" si="4"/>
        <v>1.3461898351607715E-7</v>
      </c>
      <c r="M24" s="16" t="b">
        <f t="shared" si="5"/>
        <v>0</v>
      </c>
      <c r="N24" s="28" t="b">
        <f t="shared" si="6"/>
        <v>1</v>
      </c>
      <c r="O24" s="15" t="b">
        <f t="shared" si="1"/>
        <v>1</v>
      </c>
      <c r="P24" s="26"/>
    </row>
    <row r="25" spans="1:16">
      <c r="A25" s="7"/>
      <c r="B25" s="5"/>
      <c r="C25" s="6" t="s">
        <v>5</v>
      </c>
      <c r="D25" s="36">
        <v>264.42886597938099</v>
      </c>
      <c r="E25" s="32">
        <v>39.211461999999997</v>
      </c>
      <c r="F25" s="36">
        <v>241.2165</v>
      </c>
      <c r="G25" s="32">
        <v>39.211469000000001</v>
      </c>
      <c r="H25" s="19"/>
      <c r="I25" s="21">
        <f t="shared" si="0"/>
        <v>23.212400000000002</v>
      </c>
      <c r="J25" s="17">
        <f t="shared" si="2"/>
        <v>8.7783025856152164E-2</v>
      </c>
      <c r="K25" s="23">
        <f t="shared" si="3"/>
        <v>7.000000003642981E-6</v>
      </c>
      <c r="L25" s="17">
        <f t="shared" si="4"/>
        <v>1.7851923006517723E-7</v>
      </c>
      <c r="M25" s="16" t="b">
        <f t="shared" si="5"/>
        <v>0</v>
      </c>
      <c r="N25" s="28" t="b">
        <f t="shared" si="6"/>
        <v>1</v>
      </c>
      <c r="O25" s="15" t="b">
        <f t="shared" si="1"/>
        <v>1</v>
      </c>
      <c r="P25" s="26"/>
    </row>
    <row r="26" spans="1:16">
      <c r="A26" s="7"/>
      <c r="B26" s="5"/>
      <c r="C26" s="6" t="s">
        <v>6</v>
      </c>
      <c r="D26" s="36">
        <v>177.60824742267999</v>
      </c>
      <c r="E26" s="32">
        <v>25.117566</v>
      </c>
      <c r="F26" s="36">
        <v>154.4041</v>
      </c>
      <c r="G26" s="32">
        <v>25.131640999999998</v>
      </c>
      <c r="H26" s="19"/>
      <c r="I26" s="21">
        <f t="shared" si="0"/>
        <v>23.204100000000011</v>
      </c>
      <c r="J26" s="17">
        <f t="shared" si="2"/>
        <v>0.1306479161829559</v>
      </c>
      <c r="K26" s="23">
        <f t="shared" si="3"/>
        <v>1.4074999999998283E-2</v>
      </c>
      <c r="L26" s="17">
        <f t="shared" si="4"/>
        <v>5.6036480604837458E-4</v>
      </c>
      <c r="M26" s="16" t="b">
        <f t="shared" si="5"/>
        <v>0</v>
      </c>
      <c r="N26" s="28" t="b">
        <f t="shared" si="6"/>
        <v>1</v>
      </c>
      <c r="O26" s="15" t="b">
        <f t="shared" si="1"/>
        <v>1</v>
      </c>
      <c r="P26" s="26"/>
    </row>
    <row r="27" spans="1:16" ht="14.65" thickBot="1">
      <c r="A27" s="7"/>
      <c r="B27" s="8"/>
      <c r="C27" s="9" t="s">
        <v>7</v>
      </c>
      <c r="D27" s="35">
        <v>121.41030927835</v>
      </c>
      <c r="E27" s="33">
        <v>12.856555999999999</v>
      </c>
      <c r="F27" s="35">
        <v>98.206199999999995</v>
      </c>
      <c r="G27" s="33">
        <v>12.856555999999999</v>
      </c>
      <c r="H27" s="20"/>
      <c r="I27" s="22">
        <f t="shared" si="0"/>
        <v>23.204100000000011</v>
      </c>
      <c r="J27" s="18">
        <f t="shared" si="2"/>
        <v>0.19112140819237478</v>
      </c>
      <c r="K27" s="24">
        <f t="shared" si="3"/>
        <v>0</v>
      </c>
      <c r="L27" s="18">
        <f t="shared" si="4"/>
        <v>0</v>
      </c>
      <c r="M27" s="13" t="b">
        <f t="shared" si="5"/>
        <v>0</v>
      </c>
      <c r="N27" s="12" t="b">
        <f t="shared" si="6"/>
        <v>1</v>
      </c>
      <c r="O27" s="14" t="b">
        <f t="shared" si="1"/>
        <v>1</v>
      </c>
      <c r="P27" s="26"/>
    </row>
    <row r="28" spans="1:16">
      <c r="A28" s="7"/>
      <c r="B28" s="2" t="s">
        <v>12</v>
      </c>
      <c r="C28" s="3" t="s">
        <v>2</v>
      </c>
      <c r="D28" s="36">
        <v>451.63534883720899</v>
      </c>
      <c r="E28" s="32">
        <v>66.168851000000004</v>
      </c>
      <c r="F28" s="36">
        <v>423.79160000000002</v>
      </c>
      <c r="G28" s="32">
        <v>66.168322000000003</v>
      </c>
      <c r="H28" s="19"/>
      <c r="I28" s="21">
        <f t="shared" si="0"/>
        <v>27.843699999999956</v>
      </c>
      <c r="J28" s="17">
        <f t="shared" si="2"/>
        <v>6.1650951168672141E-2</v>
      </c>
      <c r="K28" s="23">
        <f t="shared" si="3"/>
        <v>5.2900000000022374E-4</v>
      </c>
      <c r="L28" s="17">
        <f t="shared" si="4"/>
        <v>7.9946982909362418E-6</v>
      </c>
      <c r="M28" s="16" t="b">
        <f t="shared" si="5"/>
        <v>0</v>
      </c>
      <c r="N28" s="28" t="b">
        <f t="shared" si="6"/>
        <v>1</v>
      </c>
      <c r="O28" s="15" t="b">
        <f t="shared" si="1"/>
        <v>1</v>
      </c>
      <c r="P28" s="26"/>
    </row>
    <row r="29" spans="1:16">
      <c r="A29" s="7"/>
      <c r="B29" s="5"/>
      <c r="C29" s="6" t="s">
        <v>3</v>
      </c>
      <c r="D29" s="36">
        <v>303.77674418604602</v>
      </c>
      <c r="E29" s="32">
        <v>60.883052999999997</v>
      </c>
      <c r="F29" s="36">
        <v>275.92189999999999</v>
      </c>
      <c r="G29" s="32">
        <v>60.883052999999997</v>
      </c>
      <c r="H29" s="19"/>
      <c r="I29" s="21">
        <f t="shared" si="0"/>
        <v>27.854800000000012</v>
      </c>
      <c r="J29" s="17">
        <f t="shared" si="2"/>
        <v>9.1695117283193017E-2</v>
      </c>
      <c r="K29" s="23">
        <f t="shared" si="3"/>
        <v>0</v>
      </c>
      <c r="L29" s="17">
        <f t="shared" si="4"/>
        <v>0</v>
      </c>
      <c r="M29" s="16" t="b">
        <f t="shared" si="5"/>
        <v>0</v>
      </c>
      <c r="N29" s="28" t="b">
        <f t="shared" si="6"/>
        <v>1</v>
      </c>
      <c r="O29" s="15" t="b">
        <f t="shared" si="1"/>
        <v>1</v>
      </c>
      <c r="P29" s="26"/>
    </row>
    <row r="30" spans="1:16">
      <c r="A30" s="7"/>
      <c r="B30" s="5"/>
      <c r="C30" s="6" t="s">
        <v>4</v>
      </c>
      <c r="D30" s="36">
        <v>207.59069767441801</v>
      </c>
      <c r="E30" s="32">
        <v>54.573076</v>
      </c>
      <c r="F30" s="36">
        <v>179.74700000000001</v>
      </c>
      <c r="G30" s="32">
        <v>54.573087999999998</v>
      </c>
      <c r="H30" s="19"/>
      <c r="I30" s="21">
        <f t="shared" si="0"/>
        <v>27.843699999999984</v>
      </c>
      <c r="J30" s="17">
        <f t="shared" si="2"/>
        <v>0.13412786789747011</v>
      </c>
      <c r="K30" s="23">
        <f t="shared" si="3"/>
        <v>1.1999999998124622E-5</v>
      </c>
      <c r="L30" s="17">
        <f t="shared" si="4"/>
        <v>2.1988864973288003E-7</v>
      </c>
      <c r="M30" s="16" t="b">
        <f t="shared" si="5"/>
        <v>0</v>
      </c>
      <c r="N30" s="28" t="b">
        <f t="shared" si="6"/>
        <v>1</v>
      </c>
      <c r="O30" s="15" t="b">
        <f t="shared" si="1"/>
        <v>1</v>
      </c>
      <c r="P30" s="26"/>
    </row>
    <row r="31" spans="1:16">
      <c r="A31" s="7"/>
      <c r="B31" s="5"/>
      <c r="C31" s="6" t="s">
        <v>5</v>
      </c>
      <c r="D31" s="36">
        <v>144.874418604651</v>
      </c>
      <c r="E31" s="32">
        <v>37.949969000000003</v>
      </c>
      <c r="F31" s="36">
        <v>117.01949999999999</v>
      </c>
      <c r="G31" s="32">
        <v>37.950259000000003</v>
      </c>
      <c r="H31" s="19"/>
      <c r="I31" s="21">
        <f t="shared" si="0"/>
        <v>27.854900000000015</v>
      </c>
      <c r="J31" s="17">
        <f t="shared" si="2"/>
        <v>0.19226940734557507</v>
      </c>
      <c r="K31" s="23">
        <f t="shared" si="3"/>
        <v>2.899999999996794E-4</v>
      </c>
      <c r="L31" s="17">
        <f t="shared" si="4"/>
        <v>7.6416399708012506E-6</v>
      </c>
      <c r="M31" s="16" t="b">
        <f t="shared" si="5"/>
        <v>0</v>
      </c>
      <c r="N31" s="28" t="b">
        <f t="shared" si="6"/>
        <v>1</v>
      </c>
      <c r="O31" s="15" t="b">
        <f t="shared" si="1"/>
        <v>1</v>
      </c>
      <c r="P31" s="26"/>
    </row>
    <row r="32" spans="1:16">
      <c r="A32" s="7"/>
      <c r="B32" s="5"/>
      <c r="C32" s="6" t="s">
        <v>6</v>
      </c>
      <c r="D32" s="36">
        <v>102.805581395348</v>
      </c>
      <c r="E32" s="32">
        <v>22.584031</v>
      </c>
      <c r="F32" s="36">
        <v>74.950699999999998</v>
      </c>
      <c r="G32" s="32">
        <v>22.584</v>
      </c>
      <c r="H32" s="19"/>
      <c r="I32" s="21">
        <f t="shared" si="0"/>
        <v>27.854900000000001</v>
      </c>
      <c r="J32" s="17">
        <f t="shared" si="2"/>
        <v>0.27094717054543549</v>
      </c>
      <c r="K32" s="23">
        <f t="shared" si="3"/>
        <v>3.0999999999892225E-5</v>
      </c>
      <c r="L32" s="17">
        <f t="shared" si="4"/>
        <v>1.3726513216072433E-6</v>
      </c>
      <c r="M32" s="16" t="b">
        <f t="shared" si="5"/>
        <v>0</v>
      </c>
      <c r="N32" s="28" t="b">
        <f t="shared" si="6"/>
        <v>1</v>
      </c>
      <c r="O32" s="15" t="b">
        <f t="shared" si="1"/>
        <v>1</v>
      </c>
      <c r="P32" s="26"/>
    </row>
    <row r="33" spans="1:16" ht="14.65" thickBot="1">
      <c r="A33" s="10"/>
      <c r="B33" s="8"/>
      <c r="C33" s="9" t="s">
        <v>7</v>
      </c>
      <c r="D33" s="35">
        <v>72.866976744186005</v>
      </c>
      <c r="E33" s="33">
        <v>13.387843999999999</v>
      </c>
      <c r="F33" s="35">
        <v>45.023299999999999</v>
      </c>
      <c r="G33" s="33">
        <v>13.387843999999999</v>
      </c>
      <c r="H33" s="20"/>
      <c r="I33" s="22">
        <f t="shared" si="0"/>
        <v>27.843700000000005</v>
      </c>
      <c r="J33" s="18">
        <f t="shared" si="2"/>
        <v>0.38211653602614482</v>
      </c>
      <c r="K33" s="24">
        <f t="shared" si="3"/>
        <v>0</v>
      </c>
      <c r="L33" s="18">
        <f t="shared" si="4"/>
        <v>0</v>
      </c>
      <c r="M33" s="13" t="b">
        <f t="shared" si="5"/>
        <v>0</v>
      </c>
      <c r="N33" s="12" t="b">
        <f t="shared" si="6"/>
        <v>1</v>
      </c>
      <c r="O33" s="14" t="b">
        <f t="shared" si="1"/>
        <v>1</v>
      </c>
      <c r="P33" s="26"/>
    </row>
    <row r="34" spans="1:16">
      <c r="A34" s="1" t="s">
        <v>13</v>
      </c>
      <c r="B34" s="2" t="s">
        <v>14</v>
      </c>
      <c r="C34" s="3" t="s">
        <v>2</v>
      </c>
      <c r="D34" s="36">
        <v>1507.1092783505101</v>
      </c>
      <c r="E34" s="32">
        <v>44.111846999999997</v>
      </c>
      <c r="F34" s="36">
        <v>1483.9051999999999</v>
      </c>
      <c r="G34" s="32">
        <v>44.111846999999997</v>
      </c>
      <c r="H34" s="19"/>
      <c r="I34" s="21">
        <f t="shared" si="0"/>
        <v>23.204100000000153</v>
      </c>
      <c r="J34" s="17">
        <f t="shared" si="2"/>
        <v>1.5396413971989098E-2</v>
      </c>
      <c r="K34" s="23">
        <f t="shared" si="3"/>
        <v>0</v>
      </c>
      <c r="L34" s="17">
        <f t="shared" si="4"/>
        <v>0</v>
      </c>
      <c r="M34" s="16" t="b">
        <f t="shared" si="5"/>
        <v>0</v>
      </c>
      <c r="N34" s="28" t="b">
        <f t="shared" si="6"/>
        <v>1</v>
      </c>
      <c r="O34" s="15" t="b">
        <f t="shared" si="1"/>
        <v>1</v>
      </c>
      <c r="P34" s="26"/>
    </row>
    <row r="35" spans="1:16">
      <c r="A35" s="4"/>
      <c r="B35" s="5"/>
      <c r="C35" s="6" t="s">
        <v>3</v>
      </c>
      <c r="D35" s="36">
        <v>836.04948453608199</v>
      </c>
      <c r="E35" s="32">
        <v>37.545189999999998</v>
      </c>
      <c r="F35" s="36">
        <v>812.83709999999996</v>
      </c>
      <c r="G35" s="32">
        <v>37.545015999999997</v>
      </c>
      <c r="H35" s="19"/>
      <c r="I35" s="21">
        <f t="shared" si="0"/>
        <v>23.212400000000002</v>
      </c>
      <c r="J35" s="17">
        <f t="shared" si="2"/>
        <v>2.7764366781426131E-2</v>
      </c>
      <c r="K35" s="23">
        <f t="shared" si="3"/>
        <v>1.7400000000122873E-4</v>
      </c>
      <c r="L35" s="17">
        <f t="shared" si="4"/>
        <v>4.6344152206945211E-6</v>
      </c>
      <c r="M35" s="16" t="b">
        <f t="shared" si="5"/>
        <v>0</v>
      </c>
      <c r="N35" s="28" t="b">
        <f t="shared" si="6"/>
        <v>1</v>
      </c>
      <c r="O35" s="15" t="b">
        <f t="shared" si="1"/>
        <v>1</v>
      </c>
      <c r="P35" s="26"/>
    </row>
    <row r="36" spans="1:16">
      <c r="A36" s="7"/>
      <c r="B36" s="5"/>
      <c r="C36" s="6" t="s">
        <v>4</v>
      </c>
      <c r="D36" s="36">
        <v>500.79587628865897</v>
      </c>
      <c r="E36" s="32">
        <v>30.513894000000001</v>
      </c>
      <c r="F36" s="36">
        <v>477.57940000000002</v>
      </c>
      <c r="G36" s="32">
        <v>30.512663</v>
      </c>
      <c r="H36" s="19"/>
      <c r="I36" s="21">
        <f t="shared" ref="I36:I67" si="7">ABS(ROUND(D36,4)-ROUND(F36,4))</f>
        <v>23.216499999999996</v>
      </c>
      <c r="J36" s="17">
        <f t="shared" si="2"/>
        <v>4.6359160264484611E-2</v>
      </c>
      <c r="K36" s="23">
        <f t="shared" si="3"/>
        <v>1.2310000000006482E-3</v>
      </c>
      <c r="L36" s="17">
        <f t="shared" si="4"/>
        <v>4.0342278176619395E-5</v>
      </c>
      <c r="M36" s="16" t="b">
        <f t="shared" si="5"/>
        <v>0</v>
      </c>
      <c r="N36" s="28" t="b">
        <f t="shared" si="6"/>
        <v>1</v>
      </c>
      <c r="O36" s="15" t="b">
        <f t="shared" ref="O36:O67" si="8">OR($K36&lt;0.25,$L36&lt;0.05)</f>
        <v>1</v>
      </c>
      <c r="P36" s="26"/>
    </row>
    <row r="37" spans="1:16">
      <c r="A37" s="7"/>
      <c r="B37" s="5"/>
      <c r="C37" s="6" t="s">
        <v>5</v>
      </c>
      <c r="D37" s="36">
        <v>299.41855670103001</v>
      </c>
      <c r="E37" s="32">
        <v>24.610002000000001</v>
      </c>
      <c r="F37" s="36">
        <v>276.21859999999998</v>
      </c>
      <c r="G37" s="32">
        <v>24.610002000000001</v>
      </c>
      <c r="H37" s="19"/>
      <c r="I37" s="21">
        <f t="shared" si="7"/>
        <v>23.200000000000045</v>
      </c>
      <c r="J37" s="17">
        <f t="shared" si="2"/>
        <v>7.7483362943984946E-2</v>
      </c>
      <c r="K37" s="23">
        <f t="shared" si="3"/>
        <v>0</v>
      </c>
      <c r="L37" s="17">
        <f t="shared" si="4"/>
        <v>0</v>
      </c>
      <c r="M37" s="16" t="b">
        <f t="shared" si="5"/>
        <v>0</v>
      </c>
      <c r="N37" s="28" t="b">
        <f t="shared" si="6"/>
        <v>1</v>
      </c>
      <c r="O37" s="15" t="b">
        <f t="shared" si="8"/>
        <v>1</v>
      </c>
      <c r="P37" s="26"/>
    </row>
    <row r="38" spans="1:16">
      <c r="A38" s="7"/>
      <c r="B38" s="5"/>
      <c r="C38" s="6" t="s">
        <v>6</v>
      </c>
      <c r="D38" s="36">
        <v>183.90515463917501</v>
      </c>
      <c r="E38" s="32">
        <v>15.329878000000001</v>
      </c>
      <c r="F38" s="36">
        <v>160.70519999999999</v>
      </c>
      <c r="G38" s="32">
        <v>15.329878000000001</v>
      </c>
      <c r="H38" s="19"/>
      <c r="I38" s="21">
        <f t="shared" si="7"/>
        <v>23.200000000000017</v>
      </c>
      <c r="J38" s="17">
        <f t="shared" si="2"/>
        <v>0.1261517366639</v>
      </c>
      <c r="K38" s="23">
        <f t="shared" si="3"/>
        <v>0</v>
      </c>
      <c r="L38" s="17">
        <f t="shared" si="4"/>
        <v>0</v>
      </c>
      <c r="M38" s="16" t="b">
        <f t="shared" si="5"/>
        <v>0</v>
      </c>
      <c r="N38" s="28" t="b">
        <f t="shared" si="6"/>
        <v>1</v>
      </c>
      <c r="O38" s="15" t="b">
        <f t="shared" si="8"/>
        <v>1</v>
      </c>
      <c r="P38" s="26"/>
    </row>
    <row r="39" spans="1:16" ht="14.65" thickBot="1">
      <c r="A39" s="7"/>
      <c r="B39" s="8"/>
      <c r="C39" s="9" t="s">
        <v>7</v>
      </c>
      <c r="D39" s="35">
        <v>114.841237113402</v>
      </c>
      <c r="E39" s="33">
        <v>9.1323779999999992</v>
      </c>
      <c r="F39" s="35">
        <v>91.632999999999996</v>
      </c>
      <c r="G39" s="33">
        <v>9.1323779999999992</v>
      </c>
      <c r="H39" s="20"/>
      <c r="I39" s="22">
        <f t="shared" si="7"/>
        <v>23.208200000000005</v>
      </c>
      <c r="J39" s="18">
        <f t="shared" si="2"/>
        <v>0.20208975187618905</v>
      </c>
      <c r="K39" s="24">
        <f t="shared" si="3"/>
        <v>0</v>
      </c>
      <c r="L39" s="18">
        <f t="shared" si="4"/>
        <v>0</v>
      </c>
      <c r="M39" s="13" t="b">
        <f t="shared" si="5"/>
        <v>0</v>
      </c>
      <c r="N39" s="12" t="b">
        <f t="shared" si="6"/>
        <v>1</v>
      </c>
      <c r="O39" s="14" t="b">
        <f t="shared" si="8"/>
        <v>1</v>
      </c>
      <c r="P39" s="26"/>
    </row>
    <row r="40" spans="1:16">
      <c r="A40" s="7"/>
      <c r="B40" s="2" t="s">
        <v>15</v>
      </c>
      <c r="C40" s="3" t="s">
        <v>2</v>
      </c>
      <c r="D40" s="36">
        <v>1822.82790697674</v>
      </c>
      <c r="E40" s="32">
        <v>67.714179000000001</v>
      </c>
      <c r="F40" s="36">
        <v>1794.9842000000001</v>
      </c>
      <c r="G40" s="32">
        <v>67.714185000000001</v>
      </c>
      <c r="H40" s="19"/>
      <c r="I40" s="21">
        <f t="shared" si="7"/>
        <v>27.843699999999899</v>
      </c>
      <c r="J40" s="17">
        <f t="shared" si="2"/>
        <v>1.5275005868721991E-2</v>
      </c>
      <c r="K40" s="23">
        <f t="shared" si="3"/>
        <v>5.999999999062311E-6</v>
      </c>
      <c r="L40" s="17">
        <f t="shared" si="4"/>
        <v>8.8607734483048262E-8</v>
      </c>
      <c r="M40" s="16" t="b">
        <f t="shared" si="5"/>
        <v>0</v>
      </c>
      <c r="N40" s="28" t="b">
        <f t="shared" si="6"/>
        <v>1</v>
      </c>
      <c r="O40" s="15" t="b">
        <f t="shared" si="8"/>
        <v>1</v>
      </c>
      <c r="P40" s="26"/>
    </row>
    <row r="41" spans="1:16">
      <c r="A41" s="7"/>
      <c r="B41" s="5"/>
      <c r="C41" s="6" t="s">
        <v>3</v>
      </c>
      <c r="D41" s="36">
        <v>913.26511627906905</v>
      </c>
      <c r="E41" s="32">
        <v>61.597602999999999</v>
      </c>
      <c r="F41" s="36">
        <v>885.41399999999999</v>
      </c>
      <c r="G41" s="32">
        <v>61.597439000000001</v>
      </c>
      <c r="H41" s="19"/>
      <c r="I41" s="21">
        <f t="shared" si="7"/>
        <v>27.851099999999974</v>
      </c>
      <c r="J41" s="17">
        <f t="shared" si="2"/>
        <v>3.0496200700781517E-2</v>
      </c>
      <c r="K41" s="23">
        <f t="shared" si="3"/>
        <v>1.6399999999805459E-4</v>
      </c>
      <c r="L41" s="17">
        <f t="shared" si="4"/>
        <v>2.6624412641229611E-6</v>
      </c>
      <c r="M41" s="16" t="b">
        <f t="shared" si="5"/>
        <v>0</v>
      </c>
      <c r="N41" s="28" t="b">
        <f t="shared" si="6"/>
        <v>1</v>
      </c>
      <c r="O41" s="15" t="b">
        <f t="shared" si="8"/>
        <v>1</v>
      </c>
      <c r="P41" s="26"/>
    </row>
    <row r="42" spans="1:16">
      <c r="A42" s="7"/>
      <c r="B42" s="5"/>
      <c r="C42" s="6" t="s">
        <v>4</v>
      </c>
      <c r="D42" s="36">
        <v>482.98046511627899</v>
      </c>
      <c r="E42" s="32">
        <v>53.640858000000001</v>
      </c>
      <c r="F42" s="36">
        <v>455.12560000000002</v>
      </c>
      <c r="G42" s="32">
        <v>53.640715</v>
      </c>
      <c r="H42" s="19"/>
      <c r="I42" s="21">
        <f t="shared" si="7"/>
        <v>27.854899999999986</v>
      </c>
      <c r="J42" s="17">
        <f t="shared" si="2"/>
        <v>5.7672860763784417E-2</v>
      </c>
      <c r="K42" s="23">
        <f t="shared" si="3"/>
        <v>1.430000000013365E-4</v>
      </c>
      <c r="L42" s="17">
        <f t="shared" si="4"/>
        <v>2.6658783124355878E-6</v>
      </c>
      <c r="M42" s="16" t="b">
        <f t="shared" si="5"/>
        <v>0</v>
      </c>
      <c r="N42" s="28" t="b">
        <f t="shared" si="6"/>
        <v>1</v>
      </c>
      <c r="O42" s="15" t="b">
        <f t="shared" si="8"/>
        <v>1</v>
      </c>
      <c r="P42" s="26"/>
    </row>
    <row r="43" spans="1:16">
      <c r="A43" s="7"/>
      <c r="B43" s="5"/>
      <c r="C43" s="6" t="s">
        <v>5</v>
      </c>
      <c r="D43" s="36">
        <v>257.90139534883701</v>
      </c>
      <c r="E43" s="32">
        <v>41.580308000000002</v>
      </c>
      <c r="F43" s="36">
        <v>230.054</v>
      </c>
      <c r="G43" s="32">
        <v>41.580091000000003</v>
      </c>
      <c r="H43" s="19"/>
      <c r="I43" s="21">
        <f t="shared" si="7"/>
        <v>27.847400000000022</v>
      </c>
      <c r="J43" s="17">
        <f t="shared" si="2"/>
        <v>0.10797690842723306</v>
      </c>
      <c r="K43" s="23">
        <f t="shared" si="3"/>
        <v>2.1699999999924557E-4</v>
      </c>
      <c r="L43" s="17">
        <f t="shared" si="4"/>
        <v>5.2188165609035053E-6</v>
      </c>
      <c r="M43" s="16" t="b">
        <f t="shared" si="5"/>
        <v>0</v>
      </c>
      <c r="N43" s="28" t="b">
        <f t="shared" si="6"/>
        <v>1</v>
      </c>
      <c r="O43" s="15" t="b">
        <f t="shared" si="8"/>
        <v>1</v>
      </c>
      <c r="P43" s="26"/>
    </row>
    <row r="44" spans="1:16">
      <c r="A44" s="7"/>
      <c r="B44" s="5"/>
      <c r="C44" s="6" t="s">
        <v>6</v>
      </c>
      <c r="D44" s="36">
        <v>142.48930232558101</v>
      </c>
      <c r="E44" s="32">
        <v>30.181529999999999</v>
      </c>
      <c r="F44" s="36">
        <v>114.6493</v>
      </c>
      <c r="G44" s="32">
        <v>30.181533000000002</v>
      </c>
      <c r="H44" s="19"/>
      <c r="I44" s="21">
        <f t="shared" si="7"/>
        <v>27.839999999999989</v>
      </c>
      <c r="J44" s="17">
        <f t="shared" si="2"/>
        <v>0.19538310505562018</v>
      </c>
      <c r="K44" s="23">
        <f t="shared" si="3"/>
        <v>3.0000000030838692E-6</v>
      </c>
      <c r="L44" s="17">
        <f t="shared" si="4"/>
        <v>9.9398539621375903E-8</v>
      </c>
      <c r="M44" s="16" t="b">
        <f t="shared" si="5"/>
        <v>0</v>
      </c>
      <c r="N44" s="28" t="b">
        <f t="shared" si="6"/>
        <v>1</v>
      </c>
      <c r="O44" s="15" t="b">
        <f t="shared" si="8"/>
        <v>1</v>
      </c>
      <c r="P44" s="26"/>
    </row>
    <row r="45" spans="1:16" ht="14.65" thickBot="1">
      <c r="A45" s="7"/>
      <c r="B45" s="8"/>
      <c r="C45" s="9" t="s">
        <v>7</v>
      </c>
      <c r="D45" s="35">
        <v>85.049302325581394</v>
      </c>
      <c r="E45" s="33">
        <v>20.642669000000001</v>
      </c>
      <c r="F45" s="35">
        <v>57.194400000000002</v>
      </c>
      <c r="G45" s="33">
        <v>20.642669000000001</v>
      </c>
      <c r="H45" s="20"/>
      <c r="I45" s="22">
        <f t="shared" si="7"/>
        <v>27.854900000000001</v>
      </c>
      <c r="J45" s="18">
        <f t="shared" si="2"/>
        <v>0.32751476571728566</v>
      </c>
      <c r="K45" s="24">
        <f t="shared" si="3"/>
        <v>0</v>
      </c>
      <c r="L45" s="18">
        <f t="shared" si="4"/>
        <v>0</v>
      </c>
      <c r="M45" s="13" t="b">
        <f t="shared" si="5"/>
        <v>0</v>
      </c>
      <c r="N45" s="12" t="b">
        <f t="shared" si="6"/>
        <v>1</v>
      </c>
      <c r="O45" s="14" t="b">
        <f t="shared" si="8"/>
        <v>1</v>
      </c>
      <c r="P45" s="26"/>
    </row>
    <row r="46" spans="1:16">
      <c r="A46" s="7"/>
      <c r="B46" s="2" t="s">
        <v>16</v>
      </c>
      <c r="C46" s="3" t="s">
        <v>2</v>
      </c>
      <c r="D46" s="36">
        <v>1098.2597938144299</v>
      </c>
      <c r="E46" s="32">
        <v>84.154253999999995</v>
      </c>
      <c r="F46" s="36">
        <v>1075.0598</v>
      </c>
      <c r="G46" s="32">
        <v>78.173278999999994</v>
      </c>
      <c r="H46" s="19"/>
      <c r="I46" s="21">
        <f t="shared" si="7"/>
        <v>23.200000000000045</v>
      </c>
      <c r="J46" s="17">
        <f t="shared" si="2"/>
        <v>2.1124322264272966E-2</v>
      </c>
      <c r="K46" s="23">
        <f t="shared" si="3"/>
        <v>5.9809750000000008</v>
      </c>
      <c r="L46" s="17">
        <f t="shared" si="4"/>
        <v>7.1071570547105112E-2</v>
      </c>
      <c r="M46" s="16" t="b">
        <f t="shared" si="5"/>
        <v>0</v>
      </c>
      <c r="N46" s="28" t="b">
        <f t="shared" si="6"/>
        <v>0</v>
      </c>
      <c r="O46" s="15" t="b">
        <f t="shared" si="8"/>
        <v>0</v>
      </c>
      <c r="P46" s="26"/>
    </row>
    <row r="47" spans="1:16">
      <c r="A47" s="7"/>
      <c r="B47" s="5"/>
      <c r="C47" s="6" t="s">
        <v>3</v>
      </c>
      <c r="D47" s="36">
        <v>618.34226804123705</v>
      </c>
      <c r="E47" s="32">
        <v>76.891377000000006</v>
      </c>
      <c r="F47" s="36">
        <v>595.13400000000001</v>
      </c>
      <c r="G47" s="32">
        <v>66.052145999999993</v>
      </c>
      <c r="H47" s="19"/>
      <c r="I47" s="21">
        <f t="shared" si="7"/>
        <v>23.208300000000008</v>
      </c>
      <c r="J47" s="17">
        <f t="shared" si="2"/>
        <v>3.7533044788859993E-2</v>
      </c>
      <c r="K47" s="23">
        <f t="shared" si="3"/>
        <v>10.839231000000012</v>
      </c>
      <c r="L47" s="17">
        <f t="shared" si="4"/>
        <v>0.14096809581131586</v>
      </c>
      <c r="M47" s="16" t="b">
        <f t="shared" si="5"/>
        <v>0</v>
      </c>
      <c r="N47" s="28" t="b">
        <f t="shared" si="6"/>
        <v>0</v>
      </c>
      <c r="O47" s="15" t="b">
        <f t="shared" si="8"/>
        <v>0</v>
      </c>
      <c r="P47" s="26"/>
    </row>
    <row r="48" spans="1:16">
      <c r="A48" s="7"/>
      <c r="B48" s="5"/>
      <c r="C48" s="6" t="s">
        <v>4</v>
      </c>
      <c r="D48" s="36">
        <v>331.11752577319498</v>
      </c>
      <c r="E48" s="32">
        <v>66.059937000000005</v>
      </c>
      <c r="F48" s="36">
        <v>307.90929999999997</v>
      </c>
      <c r="G48" s="32">
        <v>53.665694000000002</v>
      </c>
      <c r="H48" s="19"/>
      <c r="I48" s="21">
        <f t="shared" si="7"/>
        <v>23.208200000000033</v>
      </c>
      <c r="J48" s="17">
        <f t="shared" si="2"/>
        <v>7.0090599158112554E-2</v>
      </c>
      <c r="K48" s="23">
        <f t="shared" si="3"/>
        <v>12.394243000000003</v>
      </c>
      <c r="L48" s="17">
        <f t="shared" si="4"/>
        <v>0.18762117499445996</v>
      </c>
      <c r="M48" s="16" t="b">
        <f t="shared" si="5"/>
        <v>0</v>
      </c>
      <c r="N48" s="28" t="b">
        <f t="shared" si="6"/>
        <v>0</v>
      </c>
      <c r="O48" s="15" t="b">
        <f t="shared" si="8"/>
        <v>0</v>
      </c>
      <c r="P48" s="26"/>
    </row>
    <row r="49" spans="1:16">
      <c r="A49" s="7"/>
      <c r="B49" s="5"/>
      <c r="C49" s="6" t="s">
        <v>5</v>
      </c>
      <c r="D49" s="36">
        <v>184.25979381443199</v>
      </c>
      <c r="E49" s="32">
        <v>53.457355</v>
      </c>
      <c r="F49" s="36">
        <v>161.04740000000001</v>
      </c>
      <c r="G49" s="32">
        <v>42.460751000000002</v>
      </c>
      <c r="H49" s="19"/>
      <c r="I49" s="21">
        <f t="shared" si="7"/>
        <v>23.212400000000002</v>
      </c>
      <c r="J49" s="17">
        <f t="shared" si="2"/>
        <v>0.12597644518048889</v>
      </c>
      <c r="K49" s="23">
        <f t="shared" si="3"/>
        <v>10.996603999999998</v>
      </c>
      <c r="L49" s="17">
        <f t="shared" si="4"/>
        <v>0.20570797039995703</v>
      </c>
      <c r="M49" s="16" t="b">
        <f t="shared" si="5"/>
        <v>0</v>
      </c>
      <c r="N49" s="28" t="b">
        <f t="shared" si="6"/>
        <v>0</v>
      </c>
      <c r="O49" s="15" t="b">
        <f t="shared" si="8"/>
        <v>0</v>
      </c>
      <c r="P49" s="26"/>
    </row>
    <row r="50" spans="1:16">
      <c r="A50" s="7"/>
      <c r="B50" s="5"/>
      <c r="C50" s="6" t="s">
        <v>6</v>
      </c>
      <c r="D50" s="36">
        <v>105.261855670103</v>
      </c>
      <c r="E50" s="32">
        <v>23.802875</v>
      </c>
      <c r="F50" s="36">
        <v>82.049499999999995</v>
      </c>
      <c r="G50" s="32">
        <v>22.748584999999999</v>
      </c>
      <c r="H50" s="19"/>
      <c r="I50" s="21">
        <f t="shared" si="7"/>
        <v>23.212400000000002</v>
      </c>
      <c r="J50" s="17">
        <f t="shared" si="2"/>
        <v>0.22052010694977608</v>
      </c>
      <c r="K50" s="23">
        <f t="shared" si="3"/>
        <v>1.0542900000000017</v>
      </c>
      <c r="L50" s="17">
        <f t="shared" si="4"/>
        <v>4.4292548694222944E-2</v>
      </c>
      <c r="M50" s="16" t="b">
        <f t="shared" si="5"/>
        <v>0</v>
      </c>
      <c r="N50" s="28" t="b">
        <f t="shared" si="6"/>
        <v>0</v>
      </c>
      <c r="O50" s="15" t="b">
        <f t="shared" si="8"/>
        <v>1</v>
      </c>
      <c r="P50" s="26"/>
    </row>
    <row r="51" spans="1:16" ht="14.65" thickBot="1">
      <c r="A51" s="7"/>
      <c r="B51" s="8"/>
      <c r="C51" s="9" t="s">
        <v>7</v>
      </c>
      <c r="D51" s="35">
        <v>64.680412371133997</v>
      </c>
      <c r="E51" s="33">
        <v>15.813271</v>
      </c>
      <c r="F51" s="35">
        <v>41.472200000000001</v>
      </c>
      <c r="G51" s="33">
        <v>14.708615</v>
      </c>
      <c r="H51" s="20"/>
      <c r="I51" s="22">
        <f t="shared" si="7"/>
        <v>23.208200000000005</v>
      </c>
      <c r="J51" s="18">
        <f t="shared" si="2"/>
        <v>0.35881361173095294</v>
      </c>
      <c r="K51" s="24">
        <f t="shared" si="3"/>
        <v>1.1046560000000003</v>
      </c>
      <c r="L51" s="18">
        <f t="shared" si="4"/>
        <v>6.9856261870172243E-2</v>
      </c>
      <c r="M51" s="13" t="b">
        <f t="shared" si="5"/>
        <v>0</v>
      </c>
      <c r="N51" s="12" t="b">
        <f t="shared" si="6"/>
        <v>0</v>
      </c>
      <c r="O51" s="14" t="b">
        <f t="shared" si="8"/>
        <v>0</v>
      </c>
      <c r="P51" s="26"/>
    </row>
    <row r="52" spans="1:16">
      <c r="A52" s="7"/>
      <c r="B52" s="2" t="s">
        <v>17</v>
      </c>
      <c r="C52" s="3" t="s">
        <v>2</v>
      </c>
      <c r="D52" s="36">
        <v>1355.00676923076</v>
      </c>
      <c r="E52" s="32">
        <v>45.514228000000003</v>
      </c>
      <c r="F52" s="36">
        <v>1341.0831000000001</v>
      </c>
      <c r="G52" s="32">
        <v>45.514228000000003</v>
      </c>
      <c r="H52" s="19"/>
      <c r="I52" s="21">
        <f t="shared" si="7"/>
        <v>13.923700000000053</v>
      </c>
      <c r="J52" s="17">
        <f t="shared" si="2"/>
        <v>1.0275719315162135E-2</v>
      </c>
      <c r="K52" s="23">
        <f t="shared" si="3"/>
        <v>0</v>
      </c>
      <c r="L52" s="17">
        <f t="shared" si="4"/>
        <v>0</v>
      </c>
      <c r="M52" s="16" t="b">
        <f t="shared" si="5"/>
        <v>0</v>
      </c>
      <c r="N52" s="28" t="b">
        <f t="shared" si="6"/>
        <v>1</v>
      </c>
      <c r="O52" s="15" t="b">
        <f t="shared" si="8"/>
        <v>1</v>
      </c>
      <c r="P52" s="26"/>
    </row>
    <row r="53" spans="1:16">
      <c r="A53" s="7"/>
      <c r="B53" s="5"/>
      <c r="C53" s="6" t="s">
        <v>3</v>
      </c>
      <c r="D53" s="36">
        <v>735.31569230769196</v>
      </c>
      <c r="E53" s="32">
        <v>43.295684000000001</v>
      </c>
      <c r="F53" s="36">
        <v>721.39570000000003</v>
      </c>
      <c r="G53" s="32">
        <v>43.295684000000001</v>
      </c>
      <c r="H53" s="19"/>
      <c r="I53" s="21">
        <f t="shared" si="7"/>
        <v>13.919999999999959</v>
      </c>
      <c r="J53" s="17">
        <f t="shared" si="2"/>
        <v>1.8930634084532882E-2</v>
      </c>
      <c r="K53" s="23">
        <f t="shared" si="3"/>
        <v>0</v>
      </c>
      <c r="L53" s="17">
        <f t="shared" si="4"/>
        <v>0</v>
      </c>
      <c r="M53" s="16" t="b">
        <f t="shared" si="5"/>
        <v>0</v>
      </c>
      <c r="N53" s="28" t="b">
        <f t="shared" si="6"/>
        <v>1</v>
      </c>
      <c r="O53" s="15" t="b">
        <f t="shared" si="8"/>
        <v>1</v>
      </c>
      <c r="P53" s="26"/>
    </row>
    <row r="54" spans="1:16">
      <c r="A54" s="7"/>
      <c r="B54" s="5"/>
      <c r="C54" s="6" t="s">
        <v>4</v>
      </c>
      <c r="D54" s="36">
        <v>433.77969230769202</v>
      </c>
      <c r="E54" s="32">
        <v>40.363038000000003</v>
      </c>
      <c r="F54" s="36">
        <v>419.85230000000001</v>
      </c>
      <c r="G54" s="32">
        <v>40.363038000000003</v>
      </c>
      <c r="H54" s="19"/>
      <c r="I54" s="21">
        <f t="shared" si="7"/>
        <v>13.927399999999977</v>
      </c>
      <c r="J54" s="17">
        <f t="shared" si="2"/>
        <v>3.2107063919011081E-2</v>
      </c>
      <c r="K54" s="23">
        <f t="shared" si="3"/>
        <v>0</v>
      </c>
      <c r="L54" s="17">
        <f t="shared" si="4"/>
        <v>0</v>
      </c>
      <c r="M54" s="16" t="b">
        <f t="shared" si="5"/>
        <v>0</v>
      </c>
      <c r="N54" s="28" t="b">
        <f t="shared" si="6"/>
        <v>1</v>
      </c>
      <c r="O54" s="15" t="b">
        <f t="shared" si="8"/>
        <v>1</v>
      </c>
      <c r="P54" s="26"/>
    </row>
    <row r="55" spans="1:16">
      <c r="A55" s="7"/>
      <c r="B55" s="5"/>
      <c r="C55" s="6" t="s">
        <v>5</v>
      </c>
      <c r="D55" s="36">
        <v>256.63753846153799</v>
      </c>
      <c r="E55" s="32">
        <v>35.826568000000002</v>
      </c>
      <c r="F55" s="36">
        <v>242.71379999999999</v>
      </c>
      <c r="G55" s="32">
        <v>35.826568000000002</v>
      </c>
      <c r="H55" s="19"/>
      <c r="I55" s="21">
        <f t="shared" si="7"/>
        <v>13.923699999999997</v>
      </c>
      <c r="J55" s="17">
        <f t="shared" si="2"/>
        <v>5.4254488821107283E-2</v>
      </c>
      <c r="K55" s="23">
        <f t="shared" si="3"/>
        <v>0</v>
      </c>
      <c r="L55" s="17">
        <f t="shared" si="4"/>
        <v>0</v>
      </c>
      <c r="M55" s="16" t="b">
        <f t="shared" si="5"/>
        <v>0</v>
      </c>
      <c r="N55" s="28" t="b">
        <f t="shared" si="6"/>
        <v>1</v>
      </c>
      <c r="O55" s="15" t="b">
        <f t="shared" si="8"/>
        <v>1</v>
      </c>
      <c r="P55" s="26"/>
    </row>
    <row r="56" spans="1:16">
      <c r="A56" s="7"/>
      <c r="B56" s="5"/>
      <c r="C56" s="6" t="s">
        <v>6</v>
      </c>
      <c r="D56" s="36">
        <v>153.87323076922999</v>
      </c>
      <c r="E56" s="32">
        <v>28.247575000000001</v>
      </c>
      <c r="F56" s="36">
        <v>139.95320000000001</v>
      </c>
      <c r="G56" s="32">
        <v>28.247629</v>
      </c>
      <c r="H56" s="19"/>
      <c r="I56" s="21">
        <f t="shared" si="7"/>
        <v>13.919999999999987</v>
      </c>
      <c r="J56" s="17">
        <f t="shared" si="2"/>
        <v>9.0464278287016864E-2</v>
      </c>
      <c r="K56" s="23">
        <f t="shared" si="3"/>
        <v>5.3999999998666226E-5</v>
      </c>
      <c r="L56" s="17">
        <f t="shared" si="4"/>
        <v>1.9116685237019482E-6</v>
      </c>
      <c r="M56" s="16" t="b">
        <f t="shared" si="5"/>
        <v>0</v>
      </c>
      <c r="N56" s="28" t="b">
        <f t="shared" si="6"/>
        <v>1</v>
      </c>
      <c r="O56" s="15" t="b">
        <f t="shared" si="8"/>
        <v>1</v>
      </c>
      <c r="P56" s="26"/>
    </row>
    <row r="57" spans="1:16" ht="14.65" thickBot="1">
      <c r="A57" s="10"/>
      <c r="B57" s="8"/>
      <c r="C57" s="9" t="s">
        <v>7</v>
      </c>
      <c r="D57" s="35">
        <v>93.8953846153846</v>
      </c>
      <c r="E57" s="33">
        <v>19.224941000000001</v>
      </c>
      <c r="F57" s="35">
        <v>79.975399999999993</v>
      </c>
      <c r="G57" s="33">
        <v>19.224941000000001</v>
      </c>
      <c r="H57" s="20"/>
      <c r="I57" s="22">
        <f t="shared" si="7"/>
        <v>13.920000000000002</v>
      </c>
      <c r="J57" s="18">
        <f t="shared" si="2"/>
        <v>0.14824993446061074</v>
      </c>
      <c r="K57" s="24">
        <f t="shared" si="3"/>
        <v>0</v>
      </c>
      <c r="L57" s="18">
        <f t="shared" si="4"/>
        <v>0</v>
      </c>
      <c r="M57" s="13" t="b">
        <f t="shared" si="5"/>
        <v>0</v>
      </c>
      <c r="N57" s="12" t="b">
        <f t="shared" si="6"/>
        <v>1</v>
      </c>
      <c r="O57" s="14" t="b">
        <f t="shared" si="8"/>
        <v>1</v>
      </c>
      <c r="P57" s="26"/>
    </row>
    <row r="58" spans="1:16">
      <c r="A58" s="1" t="s">
        <v>18</v>
      </c>
      <c r="B58" s="2" t="s">
        <v>19</v>
      </c>
      <c r="C58" s="3" t="s">
        <v>2</v>
      </c>
      <c r="D58" s="36">
        <v>1653.68659793814</v>
      </c>
      <c r="E58" s="32">
        <v>29.77853</v>
      </c>
      <c r="F58" s="36">
        <v>1630.4742000000001</v>
      </c>
      <c r="G58" s="32">
        <v>29.77853</v>
      </c>
      <c r="H58" s="19"/>
      <c r="I58" s="21">
        <f t="shared" si="7"/>
        <v>23.212399999999889</v>
      </c>
      <c r="J58" s="17">
        <f t="shared" si="2"/>
        <v>1.4036757609985906E-2</v>
      </c>
      <c r="K58" s="23">
        <f t="shared" si="3"/>
        <v>0</v>
      </c>
      <c r="L58" s="17">
        <f t="shared" si="4"/>
        <v>0</v>
      </c>
      <c r="M58" s="16" t="b">
        <f t="shared" si="5"/>
        <v>0</v>
      </c>
      <c r="N58" s="28" t="b">
        <f t="shared" si="6"/>
        <v>1</v>
      </c>
      <c r="O58" s="15" t="b">
        <f t="shared" si="8"/>
        <v>1</v>
      </c>
      <c r="P58" s="26"/>
    </row>
    <row r="59" spans="1:16">
      <c r="A59" s="4"/>
      <c r="B59" s="5"/>
      <c r="C59" s="6" t="s">
        <v>3</v>
      </c>
      <c r="D59" s="36">
        <v>949.23298969072096</v>
      </c>
      <c r="E59" s="32">
        <v>28.337989</v>
      </c>
      <c r="F59" s="36">
        <v>926.02890000000002</v>
      </c>
      <c r="G59" s="32">
        <v>28.337989</v>
      </c>
      <c r="H59" s="19"/>
      <c r="I59" s="21">
        <f t="shared" si="7"/>
        <v>23.204099999999926</v>
      </c>
      <c r="J59" s="17">
        <f t="shared" si="2"/>
        <v>2.4445094031425585E-2</v>
      </c>
      <c r="K59" s="23">
        <f t="shared" si="3"/>
        <v>0</v>
      </c>
      <c r="L59" s="17">
        <f t="shared" si="4"/>
        <v>0</v>
      </c>
      <c r="M59" s="16" t="b">
        <f t="shared" si="5"/>
        <v>0</v>
      </c>
      <c r="N59" s="28" t="b">
        <f t="shared" si="6"/>
        <v>1</v>
      </c>
      <c r="O59" s="15" t="b">
        <f t="shared" si="8"/>
        <v>1</v>
      </c>
      <c r="P59" s="26"/>
    </row>
    <row r="60" spans="1:16">
      <c r="A60" s="7"/>
      <c r="B60" s="5"/>
      <c r="C60" s="6" t="s">
        <v>4</v>
      </c>
      <c r="D60" s="36">
        <v>533.80206185566999</v>
      </c>
      <c r="E60" s="32">
        <v>22.958351</v>
      </c>
      <c r="F60" s="36">
        <v>510.59379999999999</v>
      </c>
      <c r="G60" s="32">
        <v>22.958086000000002</v>
      </c>
      <c r="H60" s="19"/>
      <c r="I60" s="21">
        <f t="shared" si="7"/>
        <v>23.208300000000008</v>
      </c>
      <c r="J60" s="17">
        <f t="shared" si="2"/>
        <v>4.3477280276869923E-2</v>
      </c>
      <c r="K60" s="23">
        <f t="shared" si="3"/>
        <v>2.6499999999884949E-4</v>
      </c>
      <c r="L60" s="17">
        <f t="shared" si="4"/>
        <v>1.1542640845574326E-5</v>
      </c>
      <c r="M60" s="16" t="b">
        <f t="shared" si="5"/>
        <v>0</v>
      </c>
      <c r="N60" s="28" t="b">
        <f t="shared" si="6"/>
        <v>1</v>
      </c>
      <c r="O60" s="15" t="b">
        <f t="shared" si="8"/>
        <v>1</v>
      </c>
      <c r="P60" s="26"/>
    </row>
    <row r="61" spans="1:16">
      <c r="A61" s="7"/>
      <c r="B61" s="5"/>
      <c r="C61" s="6" t="s">
        <v>5</v>
      </c>
      <c r="D61" s="36">
        <v>301.49278350515402</v>
      </c>
      <c r="E61" s="32">
        <v>18.250111</v>
      </c>
      <c r="F61" s="36">
        <v>278.28449999999998</v>
      </c>
      <c r="G61" s="32">
        <v>18.249956000000001</v>
      </c>
      <c r="H61" s="19"/>
      <c r="I61" s="21">
        <f t="shared" si="7"/>
        <v>23.208300000000008</v>
      </c>
      <c r="J61" s="17">
        <f t="shared" si="2"/>
        <v>7.6977907183497507E-2</v>
      </c>
      <c r="K61" s="23">
        <f t="shared" si="3"/>
        <v>1.5499999999946112E-4</v>
      </c>
      <c r="L61" s="17">
        <f t="shared" si="4"/>
        <v>8.4930990282838792E-6</v>
      </c>
      <c r="M61" s="16" t="b">
        <f t="shared" si="5"/>
        <v>0</v>
      </c>
      <c r="N61" s="28" t="b">
        <f t="shared" si="6"/>
        <v>1</v>
      </c>
      <c r="O61" s="15" t="b">
        <f t="shared" si="8"/>
        <v>1</v>
      </c>
      <c r="P61" s="26"/>
    </row>
    <row r="62" spans="1:16">
      <c r="A62" s="7"/>
      <c r="B62" s="5"/>
      <c r="C62" s="6" t="s">
        <v>6</v>
      </c>
      <c r="D62" s="36">
        <v>185.78144329896901</v>
      </c>
      <c r="E62" s="32">
        <v>13.684801999999999</v>
      </c>
      <c r="F62" s="36">
        <v>162.5814</v>
      </c>
      <c r="G62" s="32">
        <v>13.684801999999999</v>
      </c>
      <c r="H62" s="19"/>
      <c r="I62" s="21">
        <f t="shared" si="7"/>
        <v>23.199999999999989</v>
      </c>
      <c r="J62" s="17">
        <f t="shared" si="2"/>
        <v>0.12487815191334428</v>
      </c>
      <c r="K62" s="23">
        <f t="shared" si="3"/>
        <v>0</v>
      </c>
      <c r="L62" s="17">
        <f t="shared" si="4"/>
        <v>0</v>
      </c>
      <c r="M62" s="16" t="b">
        <f t="shared" si="5"/>
        <v>0</v>
      </c>
      <c r="N62" s="28" t="b">
        <f t="shared" si="6"/>
        <v>1</v>
      </c>
      <c r="O62" s="15" t="b">
        <f t="shared" si="8"/>
        <v>1</v>
      </c>
      <c r="P62" s="26"/>
    </row>
    <row r="63" spans="1:16" ht="14.65" thickBot="1">
      <c r="A63" s="7"/>
      <c r="B63" s="8"/>
      <c r="C63" s="9" t="s">
        <v>7</v>
      </c>
      <c r="D63" s="35">
        <v>116.090721649484</v>
      </c>
      <c r="E63" s="33">
        <v>9.3804829999999999</v>
      </c>
      <c r="F63" s="35">
        <v>92.878399999999999</v>
      </c>
      <c r="G63" s="33">
        <v>9.3804829999999999</v>
      </c>
      <c r="H63" s="20"/>
      <c r="I63" s="22">
        <f t="shared" si="7"/>
        <v>23.212299999999999</v>
      </c>
      <c r="J63" s="18">
        <f t="shared" si="2"/>
        <v>0.19994984370559443</v>
      </c>
      <c r="K63" s="24">
        <f t="shared" si="3"/>
        <v>0</v>
      </c>
      <c r="L63" s="18">
        <f t="shared" si="4"/>
        <v>0</v>
      </c>
      <c r="M63" s="13" t="b">
        <f t="shared" si="5"/>
        <v>0</v>
      </c>
      <c r="N63" s="12" t="b">
        <f t="shared" si="6"/>
        <v>1</v>
      </c>
      <c r="O63" s="14" t="b">
        <f t="shared" si="8"/>
        <v>1</v>
      </c>
      <c r="P63" s="26"/>
    </row>
    <row r="64" spans="1:16">
      <c r="A64" s="7"/>
      <c r="B64" s="2" t="s">
        <v>20</v>
      </c>
      <c r="C64" s="3" t="s">
        <v>2</v>
      </c>
      <c r="D64" s="36">
        <v>907.43813953488302</v>
      </c>
      <c r="E64" s="32">
        <v>35.438321999999999</v>
      </c>
      <c r="F64" s="36">
        <v>879.58699999999999</v>
      </c>
      <c r="G64" s="32">
        <v>35.438656999999999</v>
      </c>
      <c r="H64" s="19"/>
      <c r="I64" s="21">
        <f t="shared" si="7"/>
        <v>27.851099999999974</v>
      </c>
      <c r="J64" s="17">
        <f t="shared" si="2"/>
        <v>3.0692053068387071E-2</v>
      </c>
      <c r="K64" s="23">
        <f t="shared" si="3"/>
        <v>3.3499999999975216E-4</v>
      </c>
      <c r="L64" s="17">
        <f t="shared" si="4"/>
        <v>9.4530435159612125E-6</v>
      </c>
      <c r="M64" s="16" t="b">
        <f t="shared" si="5"/>
        <v>0</v>
      </c>
      <c r="N64" s="28" t="b">
        <f t="shared" si="6"/>
        <v>1</v>
      </c>
      <c r="O64" s="15" t="b">
        <f t="shared" si="8"/>
        <v>1</v>
      </c>
      <c r="P64" s="26"/>
    </row>
    <row r="65" spans="1:16">
      <c r="A65" s="7"/>
      <c r="B65" s="5"/>
      <c r="C65" s="6" t="s">
        <v>3</v>
      </c>
      <c r="D65" s="36">
        <v>404.30511627906901</v>
      </c>
      <c r="E65" s="32">
        <v>33.704540999999999</v>
      </c>
      <c r="F65" s="36">
        <v>376.45769999999999</v>
      </c>
      <c r="G65" s="32">
        <v>33.704540999999999</v>
      </c>
      <c r="H65" s="19"/>
      <c r="I65" s="21">
        <f t="shared" si="7"/>
        <v>27.847399999999993</v>
      </c>
      <c r="J65" s="17">
        <f t="shared" si="2"/>
        <v>6.8877229492805947E-2</v>
      </c>
      <c r="K65" s="23">
        <f t="shared" si="3"/>
        <v>0</v>
      </c>
      <c r="L65" s="17">
        <f t="shared" si="4"/>
        <v>0</v>
      </c>
      <c r="M65" s="16" t="b">
        <f t="shared" si="5"/>
        <v>0</v>
      </c>
      <c r="N65" s="28" t="b">
        <f t="shared" si="6"/>
        <v>1</v>
      </c>
      <c r="O65" s="15" t="b">
        <f t="shared" si="8"/>
        <v>1</v>
      </c>
      <c r="P65" s="26"/>
    </row>
    <row r="66" spans="1:16">
      <c r="A66" s="7"/>
      <c r="B66" s="5"/>
      <c r="C66" s="6" t="s">
        <v>4</v>
      </c>
      <c r="D66" s="36">
        <v>232.19348837209299</v>
      </c>
      <c r="E66" s="32">
        <v>31.061095999999999</v>
      </c>
      <c r="F66" s="36">
        <v>204.34979999999999</v>
      </c>
      <c r="G66" s="32">
        <v>31.061530000000001</v>
      </c>
      <c r="H66" s="19"/>
      <c r="I66" s="21">
        <f t="shared" si="7"/>
        <v>27.843700000000013</v>
      </c>
      <c r="J66" s="17">
        <f t="shared" si="2"/>
        <v>0.11991588811256038</v>
      </c>
      <c r="K66" s="23">
        <f t="shared" si="3"/>
        <v>4.3400000000204386E-4</v>
      </c>
      <c r="L66" s="17">
        <f t="shared" si="4"/>
        <v>1.3972462530098539E-5</v>
      </c>
      <c r="M66" s="16" t="b">
        <f t="shared" si="5"/>
        <v>0</v>
      </c>
      <c r="N66" s="28" t="b">
        <f t="shared" si="6"/>
        <v>1</v>
      </c>
      <c r="O66" s="15" t="b">
        <f t="shared" si="8"/>
        <v>1</v>
      </c>
      <c r="P66" s="26"/>
    </row>
    <row r="67" spans="1:16">
      <c r="A67" s="7"/>
      <c r="B67" s="5"/>
      <c r="C67" s="6" t="s">
        <v>5</v>
      </c>
      <c r="D67" s="36">
        <v>154.78325581395299</v>
      </c>
      <c r="E67" s="32">
        <v>26.391013999999998</v>
      </c>
      <c r="F67" s="36">
        <v>126.9358</v>
      </c>
      <c r="G67" s="32">
        <v>26.391027000000001</v>
      </c>
      <c r="H67" s="19"/>
      <c r="I67" s="21">
        <f t="shared" si="7"/>
        <v>27.847499999999997</v>
      </c>
      <c r="J67" s="17">
        <f t="shared" si="2"/>
        <v>0.17991258594162918</v>
      </c>
      <c r="K67" s="23">
        <f t="shared" si="3"/>
        <v>1.3000000002705292E-5</v>
      </c>
      <c r="L67" s="17">
        <f t="shared" si="4"/>
        <v>4.9259191037265282E-7</v>
      </c>
      <c r="M67" s="16" t="b">
        <f t="shared" si="5"/>
        <v>0</v>
      </c>
      <c r="N67" s="28" t="b">
        <f t="shared" si="6"/>
        <v>1</v>
      </c>
      <c r="O67" s="15" t="b">
        <f t="shared" si="8"/>
        <v>1</v>
      </c>
      <c r="P67" s="26"/>
    </row>
    <row r="68" spans="1:16">
      <c r="A68" s="7"/>
      <c r="B68" s="5"/>
      <c r="C68" s="6" t="s">
        <v>6</v>
      </c>
      <c r="D68" s="36">
        <v>96.5060465116279</v>
      </c>
      <c r="E68" s="32">
        <v>24.976035</v>
      </c>
      <c r="F68" s="36">
        <v>68.658600000000007</v>
      </c>
      <c r="G68" s="32">
        <v>24.976035</v>
      </c>
      <c r="H68" s="19"/>
      <c r="I68" s="21">
        <f t="shared" ref="I68:I87" si="9">ABS(ROUND(D68,4)-ROUND(F68,4))</f>
        <v>27.847399999999993</v>
      </c>
      <c r="J68" s="17">
        <f t="shared" si="2"/>
        <v>0.28855649483343604</v>
      </c>
      <c r="K68" s="23">
        <f t="shared" si="3"/>
        <v>0</v>
      </c>
      <c r="L68" s="17">
        <f t="shared" si="4"/>
        <v>0</v>
      </c>
      <c r="M68" s="16" t="b">
        <f t="shared" si="5"/>
        <v>0</v>
      </c>
      <c r="N68" s="28" t="b">
        <f t="shared" si="6"/>
        <v>1</v>
      </c>
      <c r="O68" s="15" t="b">
        <f t="shared" ref="O68:O87" si="10">OR($K68&lt;0.25,$L68&lt;0.05)</f>
        <v>1</v>
      </c>
      <c r="P68" s="26"/>
    </row>
    <row r="69" spans="1:16" ht="14.65" thickBot="1">
      <c r="A69" s="7"/>
      <c r="B69" s="8"/>
      <c r="C69" s="9" t="s">
        <v>7</v>
      </c>
      <c r="D69" s="35">
        <v>72.874418604651098</v>
      </c>
      <c r="E69" s="33">
        <v>20.096364999999999</v>
      </c>
      <c r="F69" s="35">
        <v>45.030700000000003</v>
      </c>
      <c r="G69" s="33">
        <v>20.096374000000001</v>
      </c>
      <c r="H69" s="20"/>
      <c r="I69" s="22">
        <f t="shared" si="9"/>
        <v>27.843699999999991</v>
      </c>
      <c r="J69" s="18">
        <f t="shared" ref="J69:J87" si="11">ABS(F69/D69-1)</f>
        <v>0.38207808909879948</v>
      </c>
      <c r="K69" s="24">
        <f t="shared" ref="K69:K87" si="12">ABS(E69-G69)</f>
        <v>9.0000000021461801E-6</v>
      </c>
      <c r="L69" s="18">
        <f t="shared" ref="L69:L87" si="13">IF(E69=0,0,ABS(G69/E69-1))</f>
        <v>4.4784218444782198E-7</v>
      </c>
      <c r="M69" s="13" t="b">
        <f t="shared" ref="M69:M87" si="14">I69=0</f>
        <v>0</v>
      </c>
      <c r="N69" s="12" t="b">
        <f t="shared" ref="N69:N87" si="15">OR($K69&lt;0.1,$L69&lt;0.01)</f>
        <v>1</v>
      </c>
      <c r="O69" s="14" t="b">
        <f t="shared" si="10"/>
        <v>1</v>
      </c>
      <c r="P69" s="26"/>
    </row>
    <row r="70" spans="1:16">
      <c r="A70" s="7"/>
      <c r="B70" s="2" t="s">
        <v>21</v>
      </c>
      <c r="C70" s="3" t="s">
        <v>2</v>
      </c>
      <c r="D70" s="36">
        <v>908.72164948453599</v>
      </c>
      <c r="E70" s="32">
        <v>83.209271000000001</v>
      </c>
      <c r="F70" s="36">
        <v>885.52160000000003</v>
      </c>
      <c r="G70" s="32">
        <v>83.211342999999999</v>
      </c>
      <c r="H70" s="19"/>
      <c r="I70" s="21">
        <f t="shared" si="9"/>
        <v>23.199999999999932</v>
      </c>
      <c r="J70" s="17">
        <f t="shared" si="11"/>
        <v>2.5530424522950401E-2</v>
      </c>
      <c r="K70" s="23">
        <f t="shared" si="12"/>
        <v>2.0719999999982974E-3</v>
      </c>
      <c r="L70" s="17">
        <f t="shared" si="13"/>
        <v>2.4901071420169174E-5</v>
      </c>
      <c r="M70" s="16" t="b">
        <f t="shared" si="14"/>
        <v>0</v>
      </c>
      <c r="N70" s="28" t="b">
        <f t="shared" si="15"/>
        <v>1</v>
      </c>
      <c r="O70" s="15" t="b">
        <f t="shared" si="10"/>
        <v>1</v>
      </c>
      <c r="P70" s="26"/>
    </row>
    <row r="71" spans="1:16">
      <c r="A71" s="7"/>
      <c r="B71" s="5"/>
      <c r="C71" s="6" t="s">
        <v>3</v>
      </c>
      <c r="D71" s="36">
        <v>500.395876288659</v>
      </c>
      <c r="E71" s="32">
        <v>76.332003</v>
      </c>
      <c r="F71" s="36">
        <v>477.1918</v>
      </c>
      <c r="G71" s="32">
        <v>76.332003</v>
      </c>
      <c r="H71" s="19"/>
      <c r="I71" s="21">
        <f t="shared" si="9"/>
        <v>23.204099999999983</v>
      </c>
      <c r="J71" s="17">
        <f t="shared" si="11"/>
        <v>4.6371437871869037E-2</v>
      </c>
      <c r="K71" s="23">
        <f t="shared" si="12"/>
        <v>0</v>
      </c>
      <c r="L71" s="17">
        <f t="shared" si="13"/>
        <v>0</v>
      </c>
      <c r="M71" s="16" t="b">
        <f t="shared" si="14"/>
        <v>0</v>
      </c>
      <c r="N71" s="28" t="b">
        <f t="shared" si="15"/>
        <v>1</v>
      </c>
      <c r="O71" s="15" t="b">
        <f t="shared" si="10"/>
        <v>1</v>
      </c>
      <c r="P71" s="26"/>
    </row>
    <row r="72" spans="1:16">
      <c r="A72" s="7"/>
      <c r="B72" s="5"/>
      <c r="C72" s="6" t="s">
        <v>4</v>
      </c>
      <c r="D72" s="36">
        <v>318.024742268041</v>
      </c>
      <c r="E72" s="32">
        <v>64.265525999999994</v>
      </c>
      <c r="F72" s="36">
        <v>294.82470000000001</v>
      </c>
      <c r="G72" s="32">
        <v>64.265246000000005</v>
      </c>
      <c r="H72" s="19"/>
      <c r="I72" s="21">
        <f t="shared" si="9"/>
        <v>23.199999999999989</v>
      </c>
      <c r="J72" s="17">
        <f t="shared" si="11"/>
        <v>7.2950431789006176E-2</v>
      </c>
      <c r="K72" s="23">
        <f t="shared" si="12"/>
        <v>2.7999999998939984E-4</v>
      </c>
      <c r="L72" s="17">
        <f t="shared" si="13"/>
        <v>4.3569238037388658E-6</v>
      </c>
      <c r="M72" s="16" t="b">
        <f t="shared" si="14"/>
        <v>0</v>
      </c>
      <c r="N72" s="28" t="b">
        <f t="shared" si="15"/>
        <v>1</v>
      </c>
      <c r="O72" s="15" t="b">
        <f t="shared" si="10"/>
        <v>1</v>
      </c>
      <c r="P72" s="26"/>
    </row>
    <row r="73" spans="1:16">
      <c r="A73" s="7"/>
      <c r="B73" s="5"/>
      <c r="C73" s="6" t="s">
        <v>5</v>
      </c>
      <c r="D73" s="36">
        <v>205.20412371134</v>
      </c>
      <c r="E73" s="32">
        <v>60.600222000000002</v>
      </c>
      <c r="F73" s="36">
        <v>181.99180000000001</v>
      </c>
      <c r="G73" s="32">
        <v>60.600222000000002</v>
      </c>
      <c r="H73" s="19"/>
      <c r="I73" s="21">
        <f t="shared" si="9"/>
        <v>23.212299999999999</v>
      </c>
      <c r="J73" s="17">
        <f t="shared" si="11"/>
        <v>0.11311821269241495</v>
      </c>
      <c r="K73" s="23">
        <f t="shared" si="12"/>
        <v>0</v>
      </c>
      <c r="L73" s="17">
        <f t="shared" si="13"/>
        <v>0</v>
      </c>
      <c r="M73" s="16" t="b">
        <f t="shared" si="14"/>
        <v>0</v>
      </c>
      <c r="N73" s="28" t="b">
        <f t="shared" si="15"/>
        <v>1</v>
      </c>
      <c r="O73" s="15" t="b">
        <f t="shared" si="10"/>
        <v>1</v>
      </c>
      <c r="P73" s="26"/>
    </row>
    <row r="74" spans="1:16">
      <c r="A74" s="7"/>
      <c r="B74" s="5"/>
      <c r="C74" s="6" t="s">
        <v>6</v>
      </c>
      <c r="D74" s="36">
        <v>136.573195876288</v>
      </c>
      <c r="E74" s="32">
        <v>42.539406999999997</v>
      </c>
      <c r="F74" s="36">
        <v>113.3608</v>
      </c>
      <c r="G74" s="32">
        <v>42.539406999999997</v>
      </c>
      <c r="H74" s="19"/>
      <c r="I74" s="21">
        <f t="shared" si="9"/>
        <v>23.212400000000017</v>
      </c>
      <c r="J74" s="17">
        <f t="shared" si="11"/>
        <v>0.16996304236238613</v>
      </c>
      <c r="K74" s="23">
        <f t="shared" si="12"/>
        <v>0</v>
      </c>
      <c r="L74" s="17">
        <f t="shared" si="13"/>
        <v>0</v>
      </c>
      <c r="M74" s="16" t="b">
        <f t="shared" si="14"/>
        <v>0</v>
      </c>
      <c r="N74" s="28" t="b">
        <f t="shared" si="15"/>
        <v>1</v>
      </c>
      <c r="O74" s="15" t="b">
        <f t="shared" si="10"/>
        <v>1</v>
      </c>
      <c r="P74" s="26"/>
    </row>
    <row r="75" spans="1:16" ht="14.65" thickBot="1">
      <c r="A75" s="7"/>
      <c r="B75" s="8"/>
      <c r="C75" s="9" t="s">
        <v>7</v>
      </c>
      <c r="D75" s="35">
        <v>90.494845360824698</v>
      </c>
      <c r="E75" s="33">
        <v>27.901758000000001</v>
      </c>
      <c r="F75" s="35">
        <v>67.294799999999995</v>
      </c>
      <c r="G75" s="33">
        <v>27.901758000000001</v>
      </c>
      <c r="H75" s="20"/>
      <c r="I75" s="22">
        <f t="shared" si="9"/>
        <v>23.200000000000003</v>
      </c>
      <c r="J75" s="18">
        <f t="shared" si="11"/>
        <v>0.25636869446343102</v>
      </c>
      <c r="K75" s="24">
        <f t="shared" si="12"/>
        <v>0</v>
      </c>
      <c r="L75" s="18">
        <f t="shared" si="13"/>
        <v>0</v>
      </c>
      <c r="M75" s="13" t="b">
        <f t="shared" si="14"/>
        <v>0</v>
      </c>
      <c r="N75" s="12" t="b">
        <f t="shared" si="15"/>
        <v>1</v>
      </c>
      <c r="O75" s="14" t="b">
        <f t="shared" si="10"/>
        <v>1</v>
      </c>
      <c r="P75" s="26"/>
    </row>
    <row r="76" spans="1:16">
      <c r="A76" s="7"/>
      <c r="B76" s="2" t="s">
        <v>22</v>
      </c>
      <c r="C76" s="3" t="s">
        <v>2</v>
      </c>
      <c r="D76" s="36">
        <v>1055.616</v>
      </c>
      <c r="E76" s="32">
        <v>44.605088000000002</v>
      </c>
      <c r="F76" s="36">
        <v>1041.6849</v>
      </c>
      <c r="G76" s="32">
        <v>44.605088000000002</v>
      </c>
      <c r="H76" s="19"/>
      <c r="I76" s="21">
        <f t="shared" si="9"/>
        <v>13.931100000000015</v>
      </c>
      <c r="J76" s="17">
        <f t="shared" si="11"/>
        <v>1.3197128501273192E-2</v>
      </c>
      <c r="K76" s="23">
        <f t="shared" si="12"/>
        <v>0</v>
      </c>
      <c r="L76" s="17">
        <f t="shared" si="13"/>
        <v>0</v>
      </c>
      <c r="M76" s="16" t="b">
        <f t="shared" si="14"/>
        <v>0</v>
      </c>
      <c r="N76" s="28" t="b">
        <f t="shared" si="15"/>
        <v>1</v>
      </c>
      <c r="O76" s="15" t="b">
        <f t="shared" si="10"/>
        <v>1</v>
      </c>
      <c r="P76" s="26"/>
    </row>
    <row r="77" spans="1:16">
      <c r="A77" s="7"/>
      <c r="B77" s="5"/>
      <c r="C77" s="6" t="s">
        <v>3</v>
      </c>
      <c r="D77" s="36">
        <v>583.89046153846095</v>
      </c>
      <c r="E77" s="32">
        <v>41.906860000000002</v>
      </c>
      <c r="F77" s="36">
        <v>569.97050000000002</v>
      </c>
      <c r="G77" s="32">
        <v>41.906860000000002</v>
      </c>
      <c r="H77" s="19"/>
      <c r="I77" s="21">
        <f t="shared" si="9"/>
        <v>13.919999999999959</v>
      </c>
      <c r="J77" s="17">
        <f t="shared" si="11"/>
        <v>2.3840022153785445E-2</v>
      </c>
      <c r="K77" s="23">
        <f t="shared" si="12"/>
        <v>0</v>
      </c>
      <c r="L77" s="17">
        <f t="shared" si="13"/>
        <v>0</v>
      </c>
      <c r="M77" s="16" t="b">
        <f t="shared" si="14"/>
        <v>0</v>
      </c>
      <c r="N77" s="28" t="b">
        <f t="shared" si="15"/>
        <v>1</v>
      </c>
      <c r="O77" s="15" t="b">
        <f t="shared" si="10"/>
        <v>1</v>
      </c>
      <c r="P77" s="26"/>
    </row>
    <row r="78" spans="1:16">
      <c r="A78" s="7"/>
      <c r="B78" s="5"/>
      <c r="C78" s="6" t="s">
        <v>4</v>
      </c>
      <c r="D78" s="36">
        <v>324.557538461538</v>
      </c>
      <c r="E78" s="32">
        <v>38.284951</v>
      </c>
      <c r="F78" s="36">
        <v>310.63380000000001</v>
      </c>
      <c r="G78" s="32">
        <v>38.284951</v>
      </c>
      <c r="H78" s="19"/>
      <c r="I78" s="21">
        <f t="shared" si="9"/>
        <v>13.923699999999997</v>
      </c>
      <c r="J78" s="17">
        <f t="shared" si="11"/>
        <v>4.2900678035515893E-2</v>
      </c>
      <c r="K78" s="23">
        <f t="shared" si="12"/>
        <v>0</v>
      </c>
      <c r="L78" s="17">
        <f t="shared" si="13"/>
        <v>0</v>
      </c>
      <c r="M78" s="16" t="b">
        <f t="shared" si="14"/>
        <v>0</v>
      </c>
      <c r="N78" s="28" t="b">
        <f t="shared" si="15"/>
        <v>1</v>
      </c>
      <c r="O78" s="15" t="b">
        <f t="shared" si="10"/>
        <v>1</v>
      </c>
      <c r="P78" s="26"/>
    </row>
    <row r="79" spans="1:16">
      <c r="A79" s="7"/>
      <c r="B79" s="5"/>
      <c r="C79" s="6" t="s">
        <v>5</v>
      </c>
      <c r="D79" s="36">
        <v>184.06153846153799</v>
      </c>
      <c r="E79" s="32">
        <v>34.385365999999998</v>
      </c>
      <c r="F79" s="36">
        <v>170.13050000000001</v>
      </c>
      <c r="G79" s="32">
        <v>34.385365999999998</v>
      </c>
      <c r="H79" s="19"/>
      <c r="I79" s="21">
        <f t="shared" si="9"/>
        <v>13.930999999999983</v>
      </c>
      <c r="J79" s="17">
        <f t="shared" si="11"/>
        <v>7.5686852223334267E-2</v>
      </c>
      <c r="K79" s="23">
        <f t="shared" si="12"/>
        <v>0</v>
      </c>
      <c r="L79" s="17">
        <f t="shared" si="13"/>
        <v>0</v>
      </c>
      <c r="M79" s="16" t="b">
        <f t="shared" si="14"/>
        <v>0</v>
      </c>
      <c r="N79" s="28" t="b">
        <f t="shared" si="15"/>
        <v>1</v>
      </c>
      <c r="O79" s="15" t="b">
        <f t="shared" si="10"/>
        <v>1</v>
      </c>
      <c r="P79" s="26"/>
    </row>
    <row r="80" spans="1:16">
      <c r="A80" s="7"/>
      <c r="B80" s="5"/>
      <c r="C80" s="6" t="s">
        <v>6</v>
      </c>
      <c r="D80" s="36">
        <v>113.708307692307</v>
      </c>
      <c r="E80" s="32">
        <v>27.880913</v>
      </c>
      <c r="F80" s="36">
        <v>99.788300000000007</v>
      </c>
      <c r="G80" s="32">
        <v>27.880913</v>
      </c>
      <c r="H80" s="19"/>
      <c r="I80" s="21">
        <f t="shared" si="9"/>
        <v>13.919999999999987</v>
      </c>
      <c r="J80" s="17">
        <f t="shared" si="11"/>
        <v>0.12241856355803249</v>
      </c>
      <c r="K80" s="23">
        <f t="shared" si="12"/>
        <v>0</v>
      </c>
      <c r="L80" s="17">
        <f t="shared" si="13"/>
        <v>0</v>
      </c>
      <c r="M80" s="16" t="b">
        <f t="shared" si="14"/>
        <v>0</v>
      </c>
      <c r="N80" s="28" t="b">
        <f t="shared" si="15"/>
        <v>1</v>
      </c>
      <c r="O80" s="15" t="b">
        <f t="shared" si="10"/>
        <v>1</v>
      </c>
      <c r="P80" s="26"/>
    </row>
    <row r="81" spans="1:16" ht="14.65" thickBot="1">
      <c r="A81" s="10"/>
      <c r="B81" s="8"/>
      <c r="C81" s="9" t="s">
        <v>7</v>
      </c>
      <c r="D81" s="35">
        <v>71.948307692307694</v>
      </c>
      <c r="E81" s="33">
        <v>20.631401</v>
      </c>
      <c r="F81" s="35">
        <v>58.0246</v>
      </c>
      <c r="G81" s="33">
        <v>20.631401</v>
      </c>
      <c r="H81" s="20"/>
      <c r="I81" s="22">
        <f t="shared" si="9"/>
        <v>13.923700000000004</v>
      </c>
      <c r="J81" s="18">
        <f t="shared" si="11"/>
        <v>0.19352376920182013</v>
      </c>
      <c r="K81" s="24">
        <f t="shared" si="12"/>
        <v>0</v>
      </c>
      <c r="L81" s="18">
        <f t="shared" si="13"/>
        <v>0</v>
      </c>
      <c r="M81" s="13" t="b">
        <f t="shared" si="14"/>
        <v>0</v>
      </c>
      <c r="N81" s="12" t="b">
        <f t="shared" si="15"/>
        <v>1</v>
      </c>
      <c r="O81" s="14" t="b">
        <f t="shared" si="10"/>
        <v>1</v>
      </c>
      <c r="P81" s="26"/>
    </row>
    <row r="82" spans="1:16">
      <c r="A82" s="7" t="s">
        <v>47</v>
      </c>
      <c r="B82" s="2" t="s">
        <v>48</v>
      </c>
      <c r="C82" s="3" t="s">
        <v>2</v>
      </c>
      <c r="D82" s="36"/>
      <c r="E82" s="32"/>
      <c r="F82" s="36"/>
      <c r="G82" s="32"/>
      <c r="H82" s="19"/>
      <c r="I82" s="21">
        <f t="shared" si="9"/>
        <v>0</v>
      </c>
      <c r="J82" s="17" t="e">
        <f t="shared" si="11"/>
        <v>#DIV/0!</v>
      </c>
      <c r="K82" s="23">
        <f t="shared" si="12"/>
        <v>0</v>
      </c>
      <c r="L82" s="17">
        <f t="shared" si="13"/>
        <v>0</v>
      </c>
      <c r="M82" s="16" t="b">
        <f t="shared" si="14"/>
        <v>1</v>
      </c>
      <c r="N82" s="28" t="b">
        <f t="shared" si="15"/>
        <v>1</v>
      </c>
      <c r="O82" s="15" t="b">
        <f t="shared" si="10"/>
        <v>1</v>
      </c>
    </row>
    <row r="83" spans="1:16">
      <c r="A83" s="7"/>
      <c r="B83" s="5"/>
      <c r="C83" s="6" t="s">
        <v>3</v>
      </c>
      <c r="D83" s="36"/>
      <c r="E83" s="32"/>
      <c r="F83" s="36"/>
      <c r="G83" s="32"/>
      <c r="H83" s="19"/>
      <c r="I83" s="21">
        <f t="shared" si="9"/>
        <v>0</v>
      </c>
      <c r="J83" s="17" t="e">
        <f t="shared" si="11"/>
        <v>#DIV/0!</v>
      </c>
      <c r="K83" s="23">
        <f t="shared" si="12"/>
        <v>0</v>
      </c>
      <c r="L83" s="17">
        <f t="shared" si="13"/>
        <v>0</v>
      </c>
      <c r="M83" s="16" t="b">
        <f t="shared" si="14"/>
        <v>1</v>
      </c>
      <c r="N83" s="28" t="b">
        <f t="shared" si="15"/>
        <v>1</v>
      </c>
      <c r="O83" s="15" t="b">
        <f t="shared" si="10"/>
        <v>1</v>
      </c>
    </row>
    <row r="84" spans="1:16">
      <c r="A84" s="7"/>
      <c r="B84" s="5"/>
      <c r="C84" s="6" t="s">
        <v>4</v>
      </c>
      <c r="D84" s="36"/>
      <c r="E84" s="32"/>
      <c r="F84" s="36"/>
      <c r="G84" s="32"/>
      <c r="H84" s="19"/>
      <c r="I84" s="21">
        <f t="shared" si="9"/>
        <v>0</v>
      </c>
      <c r="J84" s="17" t="e">
        <f t="shared" si="11"/>
        <v>#DIV/0!</v>
      </c>
      <c r="K84" s="23">
        <f t="shared" si="12"/>
        <v>0</v>
      </c>
      <c r="L84" s="17">
        <f t="shared" si="13"/>
        <v>0</v>
      </c>
      <c r="M84" s="16" t="b">
        <f t="shared" si="14"/>
        <v>1</v>
      </c>
      <c r="N84" s="28" t="b">
        <f t="shared" si="15"/>
        <v>1</v>
      </c>
      <c r="O84" s="15" t="b">
        <f t="shared" si="10"/>
        <v>1</v>
      </c>
    </row>
    <row r="85" spans="1:16">
      <c r="A85" s="7"/>
      <c r="B85" s="5"/>
      <c r="C85" s="6" t="s">
        <v>5</v>
      </c>
      <c r="D85" s="36"/>
      <c r="E85" s="32"/>
      <c r="F85" s="36"/>
      <c r="G85" s="32"/>
      <c r="H85" s="19"/>
      <c r="I85" s="21">
        <f t="shared" si="9"/>
        <v>0</v>
      </c>
      <c r="J85" s="17" t="e">
        <f t="shared" si="11"/>
        <v>#DIV/0!</v>
      </c>
      <c r="K85" s="23">
        <f t="shared" si="12"/>
        <v>0</v>
      </c>
      <c r="L85" s="17">
        <f t="shared" si="13"/>
        <v>0</v>
      </c>
      <c r="M85" s="16" t="b">
        <f t="shared" si="14"/>
        <v>1</v>
      </c>
      <c r="N85" s="28" t="b">
        <f t="shared" si="15"/>
        <v>1</v>
      </c>
      <c r="O85" s="15" t="b">
        <f t="shared" si="10"/>
        <v>1</v>
      </c>
    </row>
    <row r="86" spans="1:16">
      <c r="A86" s="7"/>
      <c r="B86" s="5"/>
      <c r="C86" s="6" t="s">
        <v>6</v>
      </c>
      <c r="D86" s="36"/>
      <c r="E86" s="32"/>
      <c r="F86" s="36"/>
      <c r="G86" s="32"/>
      <c r="H86" s="19"/>
      <c r="I86" s="21">
        <f t="shared" si="9"/>
        <v>0</v>
      </c>
      <c r="J86" s="17" t="e">
        <f t="shared" si="11"/>
        <v>#DIV/0!</v>
      </c>
      <c r="K86" s="23">
        <f t="shared" si="12"/>
        <v>0</v>
      </c>
      <c r="L86" s="17">
        <f t="shared" si="13"/>
        <v>0</v>
      </c>
      <c r="M86" s="16" t="b">
        <f t="shared" si="14"/>
        <v>1</v>
      </c>
      <c r="N86" s="28" t="b">
        <f t="shared" si="15"/>
        <v>1</v>
      </c>
      <c r="O86" s="15" t="b">
        <f t="shared" si="10"/>
        <v>1</v>
      </c>
    </row>
    <row r="87" spans="1:16" ht="14.65" thickBot="1">
      <c r="A87" s="10"/>
      <c r="B87" s="8"/>
      <c r="C87" s="9" t="s">
        <v>7</v>
      </c>
      <c r="D87" s="35"/>
      <c r="E87" s="33"/>
      <c r="F87" s="35"/>
      <c r="G87" s="33"/>
      <c r="H87" s="20"/>
      <c r="I87" s="22">
        <f t="shared" si="9"/>
        <v>0</v>
      </c>
      <c r="J87" s="18" t="e">
        <f t="shared" si="11"/>
        <v>#DIV/0!</v>
      </c>
      <c r="K87" s="24">
        <f t="shared" si="12"/>
        <v>0</v>
      </c>
      <c r="L87" s="18">
        <f t="shared" si="13"/>
        <v>0</v>
      </c>
      <c r="M87" s="13" t="b">
        <f t="shared" si="14"/>
        <v>1</v>
      </c>
      <c r="N87" s="12" t="b">
        <f t="shared" si="15"/>
        <v>1</v>
      </c>
      <c r="O87" s="14" t="b">
        <f t="shared" si="10"/>
        <v>1</v>
      </c>
    </row>
    <row r="88" spans="1:16">
      <c r="A88" s="31"/>
      <c r="B88" s="31"/>
      <c r="C88" s="31"/>
      <c r="D88" s="31"/>
      <c r="E88" s="31"/>
      <c r="F88" s="34"/>
      <c r="G88" s="34"/>
      <c r="H88" s="31"/>
      <c r="I88" s="31"/>
      <c r="J88" s="31"/>
      <c r="K88" s="31"/>
      <c r="L88" s="31"/>
      <c r="M88" s="31"/>
      <c r="N88" s="31"/>
      <c r="O88" s="31"/>
    </row>
    <row r="89" spans="1:16">
      <c r="A89" s="31"/>
      <c r="B89" s="31"/>
      <c r="C89" s="31"/>
      <c r="D89" s="31"/>
      <c r="E89" s="31"/>
      <c r="F89" s="34"/>
      <c r="G89" s="34"/>
      <c r="H89" s="31"/>
      <c r="I89" s="31"/>
      <c r="J89" s="31"/>
      <c r="K89" s="31"/>
      <c r="L89" s="31" t="s">
        <v>44</v>
      </c>
      <c r="M89" s="25">
        <f>COUNTIF(M4:M87,"=FALSE")</f>
        <v>78</v>
      </c>
      <c r="N89" s="25">
        <f t="shared" ref="N89:O89" si="16">COUNTIF(N4:N87,"=FALSE")</f>
        <v>6</v>
      </c>
      <c r="O89" s="25">
        <f t="shared" si="16"/>
        <v>5</v>
      </c>
    </row>
    <row r="90" spans="1:16">
      <c r="L90" s="31" t="s">
        <v>49</v>
      </c>
      <c r="M90" s="25">
        <f>COUNTIF(M4:M81,"=FALSE")</f>
        <v>78</v>
      </c>
      <c r="N90" s="25">
        <f t="shared" ref="N90:O90" si="17">COUNTIF(N4:N81,"=FALSE")</f>
        <v>6</v>
      </c>
      <c r="O90" s="25">
        <f t="shared" si="17"/>
        <v>5</v>
      </c>
    </row>
  </sheetData>
  <mergeCells count="5">
    <mergeCell ref="D2:E2"/>
    <mergeCell ref="F2:G2"/>
    <mergeCell ref="I2:J2"/>
    <mergeCell ref="K2:L2"/>
    <mergeCell ref="M2:O2"/>
  </mergeCells>
  <conditionalFormatting sqref="M4:O81">
    <cfRule type="cellIs" dxfId="123" priority="9" operator="notEqual">
      <formula>TRUE</formula>
    </cfRule>
    <cfRule type="cellIs" dxfId="122" priority="10" operator="equal">
      <formula>TRUE</formula>
    </cfRule>
  </conditionalFormatting>
  <conditionalFormatting sqref="M82:O87">
    <cfRule type="cellIs" dxfId="121" priority="5" operator="notEqual">
      <formula>TRUE</formula>
    </cfRule>
    <cfRule type="cellIs" dxfId="120" priority="6" operator="equal">
      <formula>TRUE</formula>
    </cfRule>
  </conditionalFormatting>
  <conditionalFormatting sqref="M89:O89">
    <cfRule type="cellIs" dxfId="119" priority="3" operator="notEqual">
      <formula>0</formula>
    </cfRule>
    <cfRule type="cellIs" dxfId="118" priority="4" operator="equal">
      <formula>0</formula>
    </cfRule>
  </conditionalFormatting>
  <conditionalFormatting sqref="M90:O90">
    <cfRule type="cellIs" dxfId="117" priority="1" operator="notEqual">
      <formula>0</formula>
    </cfRule>
    <cfRule type="cellIs" dxfId="116" priority="2" operator="equal">
      <formula>0</formula>
    </cfRule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8D755-D3FB-4647-B576-0DE30FCE25A0}">
  <dimension ref="A2:O47"/>
  <sheetViews>
    <sheetView topLeftCell="A3" workbookViewId="0">
      <selection activeCell="E4" sqref="E4:E45"/>
    </sheetView>
  </sheetViews>
  <sheetFormatPr defaultRowHeight="14.25"/>
  <cols>
    <col min="2" max="2" width="27.19921875" bestFit="1" customWidth="1"/>
    <col min="6" max="6" width="10.19921875" bestFit="1" customWidth="1"/>
    <col min="7" max="7" width="9.1328125" bestFit="1" customWidth="1"/>
    <col min="8" max="8" width="3.6640625" customWidth="1"/>
  </cols>
  <sheetData>
    <row r="2" spans="1:15">
      <c r="B2" s="11" t="s">
        <v>25</v>
      </c>
      <c r="D2" s="37" t="str">
        <f>'SFU_RA t1'!D2</f>
        <v>Proposal: AI0144-v2</v>
      </c>
      <c r="E2" s="38"/>
      <c r="F2" s="37" t="str">
        <f>'SFU_RA t1'!F2</f>
        <v>Cross-check: AI0238</v>
      </c>
      <c r="G2" s="38"/>
      <c r="H2" s="19"/>
      <c r="I2" s="37" t="s">
        <v>26</v>
      </c>
      <c r="J2" s="38"/>
      <c r="K2" s="39" t="s">
        <v>27</v>
      </c>
      <c r="L2" s="38"/>
      <c r="M2" s="39" t="s">
        <v>30</v>
      </c>
      <c r="N2" s="37"/>
      <c r="O2" s="38"/>
    </row>
    <row r="3" spans="1:15" ht="14.65" thickBot="1">
      <c r="D3" s="12" t="s">
        <v>23</v>
      </c>
      <c r="E3" s="14" t="s">
        <v>51</v>
      </c>
      <c r="F3" s="13" t="s">
        <v>23</v>
      </c>
      <c r="G3" s="14" t="s">
        <v>51</v>
      </c>
      <c r="H3" s="20"/>
      <c r="I3" s="12" t="s">
        <v>28</v>
      </c>
      <c r="J3" s="14" t="s">
        <v>29</v>
      </c>
      <c r="K3" s="13" t="s">
        <v>28</v>
      </c>
      <c r="L3" s="14" t="s">
        <v>29</v>
      </c>
      <c r="M3" s="13" t="s">
        <v>31</v>
      </c>
      <c r="N3" s="12" t="s">
        <v>46</v>
      </c>
      <c r="O3" s="14" t="s">
        <v>45</v>
      </c>
    </row>
    <row r="4" spans="1:15">
      <c r="A4" s="1" t="s">
        <v>32</v>
      </c>
      <c r="B4" s="2" t="s">
        <v>35</v>
      </c>
      <c r="C4" s="3" t="s">
        <v>2</v>
      </c>
      <c r="D4" s="34">
        <v>4204.1768000000002</v>
      </c>
      <c r="E4" s="32">
        <v>54.253873300000002</v>
      </c>
      <c r="F4" s="36">
        <v>4180.9712</v>
      </c>
      <c r="G4" s="32">
        <v>54.253872999999999</v>
      </c>
      <c r="H4" s="19"/>
      <c r="I4" s="21">
        <f t="shared" ref="I4:I45" si="0">ABS(ROUND(D4,4)-ROUND(F4,4))</f>
        <v>23.205600000000231</v>
      </c>
      <c r="J4" s="17">
        <f t="shared" ref="J4:J32" si="1">ABS(F4/D4-1)</f>
        <v>5.5196536929655871E-3</v>
      </c>
      <c r="K4" s="23">
        <f t="shared" ref="K4:K32" si="2">ABS(E4-G4)</f>
        <v>3.0000000350582923E-7</v>
      </c>
      <c r="L4" s="17">
        <f t="shared" ref="L4:L32" si="3">ABS(G4/E4-1)</f>
        <v>5.5295591439019631E-9</v>
      </c>
      <c r="M4" s="16" t="b">
        <f>I4=0</f>
        <v>0</v>
      </c>
      <c r="N4" s="29" t="b">
        <f>OR($K4&lt;0.1,$L4&lt;0.01)</f>
        <v>1</v>
      </c>
      <c r="O4" s="15" t="b">
        <f t="shared" ref="O4:O45" si="4">OR($K4&lt;0.25,$L4&lt;0.05)</f>
        <v>1</v>
      </c>
    </row>
    <row r="5" spans="1:15">
      <c r="A5" s="4"/>
      <c r="B5" s="5"/>
      <c r="C5" s="6" t="s">
        <v>3</v>
      </c>
      <c r="D5" s="34">
        <v>2724.7503999999999</v>
      </c>
      <c r="E5" s="32">
        <v>54.3082359</v>
      </c>
      <c r="F5" s="36">
        <v>2701.5448000000001</v>
      </c>
      <c r="G5" s="32">
        <v>54.308236000000001</v>
      </c>
      <c r="H5" s="19"/>
      <c r="I5" s="21">
        <f t="shared" si="0"/>
        <v>23.205599999999777</v>
      </c>
      <c r="J5" s="17">
        <f t="shared" si="1"/>
        <v>8.5165966027566098E-3</v>
      </c>
      <c r="K5" s="23">
        <f t="shared" si="2"/>
        <v>1.0000000116860974E-7</v>
      </c>
      <c r="L5" s="17">
        <f t="shared" si="3"/>
        <v>1.8413413016560298E-9</v>
      </c>
      <c r="M5" s="16" t="b">
        <f t="shared" ref="M5:M45" si="5">I5=0</f>
        <v>0</v>
      </c>
      <c r="N5" s="28" t="b">
        <f t="shared" ref="N5:N45" si="6">OR($K5&lt;0.1,$L5&lt;0.01)</f>
        <v>1</v>
      </c>
      <c r="O5" s="15" t="b">
        <f t="shared" si="4"/>
        <v>1</v>
      </c>
    </row>
    <row r="6" spans="1:15">
      <c r="A6" s="7"/>
      <c r="B6" s="5"/>
      <c r="C6" s="6" t="s">
        <v>4</v>
      </c>
      <c r="D6" s="34">
        <v>1708.8072</v>
      </c>
      <c r="E6" s="32">
        <v>54.226692</v>
      </c>
      <c r="F6" s="36">
        <v>1685.6016</v>
      </c>
      <c r="G6" s="32">
        <v>54.226692</v>
      </c>
      <c r="H6" s="19"/>
      <c r="I6" s="21">
        <f t="shared" si="0"/>
        <v>23.205600000000004</v>
      </c>
      <c r="J6" s="17">
        <f t="shared" si="1"/>
        <v>1.3579998960678519E-2</v>
      </c>
      <c r="K6" s="23">
        <f t="shared" si="2"/>
        <v>0</v>
      </c>
      <c r="L6" s="17">
        <f t="shared" si="3"/>
        <v>0</v>
      </c>
      <c r="M6" s="16" t="b">
        <f t="shared" si="5"/>
        <v>0</v>
      </c>
      <c r="N6" s="28" t="b">
        <f t="shared" si="6"/>
        <v>1</v>
      </c>
      <c r="O6" s="15" t="b">
        <f t="shared" si="4"/>
        <v>1</v>
      </c>
    </row>
    <row r="7" spans="1:15">
      <c r="A7" s="7"/>
      <c r="B7" s="5"/>
      <c r="C7" s="6" t="s">
        <v>5</v>
      </c>
      <c r="D7" s="34">
        <v>1075.2272</v>
      </c>
      <c r="E7" s="32">
        <v>50.557216599999997</v>
      </c>
      <c r="F7" s="36">
        <v>1052.0192</v>
      </c>
      <c r="G7" s="32">
        <v>50.557217000000001</v>
      </c>
      <c r="H7" s="19"/>
      <c r="I7" s="21">
        <f t="shared" si="0"/>
        <v>23.208000000000084</v>
      </c>
      <c r="J7" s="17">
        <f t="shared" si="1"/>
        <v>2.1584275397795061E-2</v>
      </c>
      <c r="K7" s="23">
        <f t="shared" si="2"/>
        <v>4.0000000467443897E-7</v>
      </c>
      <c r="L7" s="17">
        <f t="shared" si="3"/>
        <v>7.9118280815748676E-9</v>
      </c>
      <c r="M7" s="16" t="b">
        <f t="shared" si="5"/>
        <v>0</v>
      </c>
      <c r="N7" s="28" t="b">
        <f t="shared" si="6"/>
        <v>1</v>
      </c>
      <c r="O7" s="15" t="b">
        <f t="shared" si="4"/>
        <v>1</v>
      </c>
    </row>
    <row r="8" spans="1:15">
      <c r="A8" s="7"/>
      <c r="B8" s="5"/>
      <c r="C8" s="6" t="s">
        <v>6</v>
      </c>
      <c r="D8" s="34">
        <v>671.94799999999998</v>
      </c>
      <c r="E8" s="32">
        <v>46.126664900000002</v>
      </c>
      <c r="F8" s="36">
        <v>648.74480000000005</v>
      </c>
      <c r="G8" s="32">
        <v>46.126665000000003</v>
      </c>
      <c r="H8" s="19"/>
      <c r="I8" s="21">
        <f t="shared" si="0"/>
        <v>23.203199999999924</v>
      </c>
      <c r="J8" s="17">
        <f t="shared" si="1"/>
        <v>3.4531243489079433E-2</v>
      </c>
      <c r="K8" s="23">
        <f t="shared" si="2"/>
        <v>1.0000000116860974E-7</v>
      </c>
      <c r="L8" s="17">
        <f t="shared" si="3"/>
        <v>2.1679433803711845E-9</v>
      </c>
      <c r="M8" s="16" t="b">
        <f t="shared" si="5"/>
        <v>0</v>
      </c>
      <c r="N8" s="28" t="b">
        <f t="shared" si="6"/>
        <v>1</v>
      </c>
      <c r="O8" s="15" t="b">
        <f t="shared" si="4"/>
        <v>1</v>
      </c>
    </row>
    <row r="9" spans="1:15" ht="14.65" thickBot="1">
      <c r="A9" s="7"/>
      <c r="B9" s="8"/>
      <c r="C9" s="9" t="s">
        <v>7</v>
      </c>
      <c r="D9" s="35">
        <v>414.99279999999999</v>
      </c>
      <c r="E9" s="33">
        <v>40.717586300000001</v>
      </c>
      <c r="F9" s="35">
        <v>391.78</v>
      </c>
      <c r="G9" s="33">
        <v>40.717585999999997</v>
      </c>
      <c r="H9" s="20"/>
      <c r="I9" s="22">
        <f t="shared" si="0"/>
        <v>23.212800000000016</v>
      </c>
      <c r="J9" s="18">
        <f t="shared" si="1"/>
        <v>5.5935428277309907E-2</v>
      </c>
      <c r="K9" s="24">
        <f t="shared" si="2"/>
        <v>3.0000000350582923E-7</v>
      </c>
      <c r="L9" s="18">
        <f t="shared" si="3"/>
        <v>7.3678239065344542E-9</v>
      </c>
      <c r="M9" s="13" t="b">
        <f t="shared" si="5"/>
        <v>0</v>
      </c>
      <c r="N9" s="12" t="b">
        <f t="shared" si="6"/>
        <v>1</v>
      </c>
      <c r="O9" s="14" t="b">
        <f t="shared" si="4"/>
        <v>1</v>
      </c>
    </row>
    <row r="10" spans="1:15">
      <c r="A10" s="7"/>
      <c r="B10" s="2" t="s">
        <v>36</v>
      </c>
      <c r="C10" s="3" t="s">
        <v>2</v>
      </c>
      <c r="D10" s="34">
        <v>3661.848</v>
      </c>
      <c r="E10" s="32">
        <v>57.348451799999999</v>
      </c>
      <c r="F10" s="36">
        <v>3638.6408000000001</v>
      </c>
      <c r="G10" s="32">
        <v>57.348452000000002</v>
      </c>
      <c r="H10" s="19"/>
      <c r="I10" s="21">
        <f t="shared" si="0"/>
        <v>23.20719999999983</v>
      </c>
      <c r="J10" s="17">
        <f t="shared" si="1"/>
        <v>6.3375650764313507E-3</v>
      </c>
      <c r="K10" s="23">
        <f t="shared" si="2"/>
        <v>2.0000000233721948E-7</v>
      </c>
      <c r="L10" s="17">
        <f t="shared" si="3"/>
        <v>3.487452548966985E-9</v>
      </c>
      <c r="M10" s="16" t="b">
        <f t="shared" si="5"/>
        <v>0</v>
      </c>
      <c r="N10" s="28" t="b">
        <f t="shared" si="6"/>
        <v>1</v>
      </c>
      <c r="O10" s="15" t="b">
        <f t="shared" si="4"/>
        <v>1</v>
      </c>
    </row>
    <row r="11" spans="1:15">
      <c r="A11" s="7"/>
      <c r="B11" s="5"/>
      <c r="C11" s="6" t="s">
        <v>3</v>
      </c>
      <c r="D11" s="34">
        <v>2333.6376</v>
      </c>
      <c r="E11" s="32">
        <v>57.283035300000002</v>
      </c>
      <c r="F11" s="36">
        <v>2310.4295999999999</v>
      </c>
      <c r="G11" s="32">
        <v>57.283034999999998</v>
      </c>
      <c r="H11" s="19"/>
      <c r="I11" s="21">
        <f t="shared" si="0"/>
        <v>23.208000000000084</v>
      </c>
      <c r="J11" s="17">
        <f t="shared" si="1"/>
        <v>9.9449888877347625E-3</v>
      </c>
      <c r="K11" s="23">
        <f t="shared" si="2"/>
        <v>3.0000000350582923E-7</v>
      </c>
      <c r="L11" s="17">
        <f t="shared" si="3"/>
        <v>5.2371527115013805E-9</v>
      </c>
      <c r="M11" s="16" t="b">
        <f t="shared" si="5"/>
        <v>0</v>
      </c>
      <c r="N11" s="28" t="b">
        <f t="shared" si="6"/>
        <v>1</v>
      </c>
      <c r="O11" s="15" t="b">
        <f t="shared" si="4"/>
        <v>1</v>
      </c>
    </row>
    <row r="12" spans="1:15">
      <c r="A12" s="7"/>
      <c r="B12" s="5"/>
      <c r="C12" s="6" t="s">
        <v>4</v>
      </c>
      <c r="D12" s="34">
        <v>1265.4759999999901</v>
      </c>
      <c r="E12" s="32">
        <v>55.276929799999998</v>
      </c>
      <c r="F12" s="36">
        <v>1242.2704000000001</v>
      </c>
      <c r="G12" s="32">
        <v>55.27693</v>
      </c>
      <c r="H12" s="19"/>
      <c r="I12" s="21">
        <f t="shared" si="0"/>
        <v>23.205600000000004</v>
      </c>
      <c r="J12" s="17">
        <f t="shared" si="1"/>
        <v>1.8337447727171607E-2</v>
      </c>
      <c r="K12" s="23">
        <f t="shared" si="2"/>
        <v>2.0000000233721948E-7</v>
      </c>
      <c r="L12" s="17">
        <f t="shared" si="3"/>
        <v>3.6181460050244141E-9</v>
      </c>
      <c r="M12" s="16" t="b">
        <f t="shared" si="5"/>
        <v>0</v>
      </c>
      <c r="N12" s="28" t="b">
        <f t="shared" si="6"/>
        <v>1</v>
      </c>
      <c r="O12" s="15" t="b">
        <f t="shared" si="4"/>
        <v>1</v>
      </c>
    </row>
    <row r="13" spans="1:15">
      <c r="A13" s="7"/>
      <c r="B13" s="5"/>
      <c r="C13" s="6" t="s">
        <v>5</v>
      </c>
      <c r="D13" s="34">
        <v>785.04480000000001</v>
      </c>
      <c r="E13" s="32">
        <v>54.0558221</v>
      </c>
      <c r="F13" s="36">
        <v>761.84159999999997</v>
      </c>
      <c r="G13" s="32">
        <v>54.055821999999999</v>
      </c>
      <c r="H13" s="19"/>
      <c r="I13" s="21">
        <f t="shared" si="0"/>
        <v>23.203200000000038</v>
      </c>
      <c r="J13" s="17">
        <f t="shared" si="1"/>
        <v>2.9556529767473139E-2</v>
      </c>
      <c r="K13" s="23">
        <f t="shared" si="2"/>
        <v>1.0000000116860974E-7</v>
      </c>
      <c r="L13" s="17">
        <f t="shared" si="3"/>
        <v>1.8499395348925418E-9</v>
      </c>
      <c r="M13" s="16" t="b">
        <f t="shared" si="5"/>
        <v>0</v>
      </c>
      <c r="N13" s="28" t="b">
        <f t="shared" si="6"/>
        <v>1</v>
      </c>
      <c r="O13" s="15" t="b">
        <f t="shared" si="4"/>
        <v>1</v>
      </c>
    </row>
    <row r="14" spans="1:15">
      <c r="A14" s="7"/>
      <c r="B14" s="5"/>
      <c r="C14" s="6" t="s">
        <v>6</v>
      </c>
      <c r="D14" s="34">
        <v>487.28</v>
      </c>
      <c r="E14" s="32">
        <v>55.124291300000003</v>
      </c>
      <c r="F14" s="36">
        <v>464.0736</v>
      </c>
      <c r="G14" s="32">
        <v>55.124290999999999</v>
      </c>
      <c r="H14" s="19"/>
      <c r="I14" s="21">
        <f t="shared" si="0"/>
        <v>23.206399999999974</v>
      </c>
      <c r="J14" s="17">
        <f t="shared" si="1"/>
        <v>4.762436381546542E-2</v>
      </c>
      <c r="K14" s="23">
        <f t="shared" si="2"/>
        <v>3.0000000350582923E-7</v>
      </c>
      <c r="L14" s="17">
        <f t="shared" si="3"/>
        <v>5.4422468753756448E-9</v>
      </c>
      <c r="M14" s="16" t="b">
        <f t="shared" si="5"/>
        <v>0</v>
      </c>
      <c r="N14" s="28" t="b">
        <f t="shared" si="6"/>
        <v>1</v>
      </c>
      <c r="O14" s="15" t="b">
        <f t="shared" si="4"/>
        <v>1</v>
      </c>
    </row>
    <row r="15" spans="1:15" ht="14.65" thickBot="1">
      <c r="A15" s="7"/>
      <c r="B15" s="8"/>
      <c r="C15" s="9" t="s">
        <v>7</v>
      </c>
      <c r="D15" s="35">
        <v>295.69040000000001</v>
      </c>
      <c r="E15" s="33">
        <v>42.128216299999998</v>
      </c>
      <c r="F15" s="35">
        <v>272.48079999999999</v>
      </c>
      <c r="G15" s="33">
        <v>42.128216000000002</v>
      </c>
      <c r="H15" s="20"/>
      <c r="I15" s="22">
        <f t="shared" si="0"/>
        <v>23.209600000000023</v>
      </c>
      <c r="J15" s="18">
        <f t="shared" si="1"/>
        <v>7.8492910151969797E-2</v>
      </c>
      <c r="K15" s="24">
        <f t="shared" si="2"/>
        <v>2.9999999640040187E-7</v>
      </c>
      <c r="L15" s="18">
        <f t="shared" si="3"/>
        <v>7.1211179175634243E-9</v>
      </c>
      <c r="M15" s="13" t="b">
        <f t="shared" si="5"/>
        <v>0</v>
      </c>
      <c r="N15" s="12" t="b">
        <f t="shared" si="6"/>
        <v>1</v>
      </c>
      <c r="O15" s="14" t="b">
        <f t="shared" si="4"/>
        <v>1</v>
      </c>
    </row>
    <row r="16" spans="1:15">
      <c r="A16" s="7"/>
      <c r="B16" s="2" t="s">
        <v>37</v>
      </c>
      <c r="C16" s="3" t="s">
        <v>2</v>
      </c>
      <c r="D16" s="34">
        <v>3147.3687999999902</v>
      </c>
      <c r="E16" s="32">
        <v>49.287010600000002</v>
      </c>
      <c r="F16" s="36">
        <v>3124.1640000000002</v>
      </c>
      <c r="G16" s="32">
        <v>49.287011</v>
      </c>
      <c r="H16" s="19"/>
      <c r="I16" s="21">
        <f t="shared" si="0"/>
        <v>23.204799999999977</v>
      </c>
      <c r="J16" s="17">
        <f t="shared" si="1"/>
        <v>7.3727616541124918E-3</v>
      </c>
      <c r="K16" s="23">
        <f t="shared" si="2"/>
        <v>3.9999999756901161E-7</v>
      </c>
      <c r="L16" s="17">
        <f t="shared" si="3"/>
        <v>8.1157285336530549E-9</v>
      </c>
      <c r="M16" s="16" t="b">
        <f t="shared" si="5"/>
        <v>0</v>
      </c>
      <c r="N16" s="28" t="b">
        <f t="shared" si="6"/>
        <v>1</v>
      </c>
      <c r="O16" s="15" t="b">
        <f t="shared" si="4"/>
        <v>1</v>
      </c>
    </row>
    <row r="17" spans="1:15">
      <c r="A17" s="7"/>
      <c r="B17" s="5"/>
      <c r="C17" s="6" t="s">
        <v>3</v>
      </c>
      <c r="D17" s="34">
        <v>1980.6952000000001</v>
      </c>
      <c r="E17" s="32">
        <v>48.6647654</v>
      </c>
      <c r="F17" s="36">
        <v>1957.4888000000001</v>
      </c>
      <c r="G17" s="32">
        <v>48.664765000000003</v>
      </c>
      <c r="H17" s="19"/>
      <c r="I17" s="21">
        <f t="shared" si="0"/>
        <v>23.206400000000031</v>
      </c>
      <c r="J17" s="17">
        <f t="shared" si="1"/>
        <v>1.1716290320691436E-2</v>
      </c>
      <c r="K17" s="23">
        <f t="shared" si="2"/>
        <v>3.9999999756901161E-7</v>
      </c>
      <c r="L17" s="17">
        <f t="shared" si="3"/>
        <v>8.2194991923856264E-9</v>
      </c>
      <c r="M17" s="16" t="b">
        <f t="shared" si="5"/>
        <v>0</v>
      </c>
      <c r="N17" s="28" t="b">
        <f t="shared" si="6"/>
        <v>1</v>
      </c>
      <c r="O17" s="15" t="b">
        <f t="shared" si="4"/>
        <v>1</v>
      </c>
    </row>
    <row r="18" spans="1:15">
      <c r="A18" s="7"/>
      <c r="B18" s="5"/>
      <c r="C18" s="6" t="s">
        <v>4</v>
      </c>
      <c r="D18" s="34">
        <v>1080.7752</v>
      </c>
      <c r="E18" s="32">
        <v>48.301788999999999</v>
      </c>
      <c r="F18" s="36">
        <v>1057.5704000000001</v>
      </c>
      <c r="G18" s="32">
        <v>48.301788999999999</v>
      </c>
      <c r="H18" s="19"/>
      <c r="I18" s="21">
        <f t="shared" si="0"/>
        <v>23.204799999999977</v>
      </c>
      <c r="J18" s="17">
        <f t="shared" si="1"/>
        <v>2.1470514867476531E-2</v>
      </c>
      <c r="K18" s="23">
        <f t="shared" si="2"/>
        <v>0</v>
      </c>
      <c r="L18" s="17">
        <f t="shared" si="3"/>
        <v>0</v>
      </c>
      <c r="M18" s="16" t="b">
        <f t="shared" si="5"/>
        <v>0</v>
      </c>
      <c r="N18" s="28" t="b">
        <f t="shared" si="6"/>
        <v>1</v>
      </c>
      <c r="O18" s="15" t="b">
        <f t="shared" si="4"/>
        <v>1</v>
      </c>
    </row>
    <row r="19" spans="1:15">
      <c r="A19" s="7"/>
      <c r="B19" s="5"/>
      <c r="C19" s="6" t="s">
        <v>5</v>
      </c>
      <c r="D19" s="34">
        <v>580.09360000000004</v>
      </c>
      <c r="E19" s="32">
        <v>43.6868032</v>
      </c>
      <c r="F19" s="36">
        <v>556.89120000000003</v>
      </c>
      <c r="G19" s="32">
        <v>43.686802999999998</v>
      </c>
      <c r="H19" s="19"/>
      <c r="I19" s="21">
        <f t="shared" si="0"/>
        <v>23.202400000000011</v>
      </c>
      <c r="J19" s="17">
        <f t="shared" si="1"/>
        <v>3.9997683132515172E-2</v>
      </c>
      <c r="K19" s="23">
        <f t="shared" si="2"/>
        <v>2.0000000233721948E-7</v>
      </c>
      <c r="L19" s="17">
        <f t="shared" si="3"/>
        <v>4.578041612468553E-9</v>
      </c>
      <c r="M19" s="16" t="b">
        <f t="shared" si="5"/>
        <v>0</v>
      </c>
      <c r="N19" s="28" t="b">
        <f t="shared" si="6"/>
        <v>1</v>
      </c>
      <c r="O19" s="15" t="b">
        <f t="shared" si="4"/>
        <v>1</v>
      </c>
    </row>
    <row r="20" spans="1:15">
      <c r="A20" s="7"/>
      <c r="B20" s="5"/>
      <c r="C20" s="6" t="s">
        <v>6</v>
      </c>
      <c r="D20" s="34">
        <v>309.78960000000001</v>
      </c>
      <c r="E20" s="32">
        <v>32.045631299999997</v>
      </c>
      <c r="F20" s="36">
        <v>286.584</v>
      </c>
      <c r="G20" s="32">
        <v>32.045631</v>
      </c>
      <c r="H20" s="19"/>
      <c r="I20" s="21">
        <f t="shared" si="0"/>
        <v>23.205600000000004</v>
      </c>
      <c r="J20" s="17">
        <f t="shared" si="1"/>
        <v>7.4907614716568927E-2</v>
      </c>
      <c r="K20" s="23">
        <f t="shared" si="2"/>
        <v>2.9999999640040187E-7</v>
      </c>
      <c r="L20" s="17">
        <f t="shared" si="3"/>
        <v>9.3616503438198606E-9</v>
      </c>
      <c r="M20" s="16" t="b">
        <f t="shared" si="5"/>
        <v>0</v>
      </c>
      <c r="N20" s="28" t="b">
        <f t="shared" si="6"/>
        <v>1</v>
      </c>
      <c r="O20" s="15" t="b">
        <f t="shared" si="4"/>
        <v>1</v>
      </c>
    </row>
    <row r="21" spans="1:15" ht="14.65" thickBot="1">
      <c r="A21" s="10"/>
      <c r="B21" s="8"/>
      <c r="C21" s="9" t="s">
        <v>7</v>
      </c>
      <c r="D21" s="35">
        <v>169.58160000000001</v>
      </c>
      <c r="E21" s="33">
        <v>26.5232046</v>
      </c>
      <c r="F21" s="35">
        <v>146.37440000000001</v>
      </c>
      <c r="G21" s="33">
        <v>26.523205000000001</v>
      </c>
      <c r="H21" s="20"/>
      <c r="I21" s="22">
        <f t="shared" si="0"/>
        <v>23.2072</v>
      </c>
      <c r="J21" s="18">
        <f t="shared" si="1"/>
        <v>0.13684975256749554</v>
      </c>
      <c r="K21" s="24">
        <f t="shared" si="2"/>
        <v>4.0000000112172529E-7</v>
      </c>
      <c r="L21" s="18">
        <f t="shared" si="3"/>
        <v>1.5081133897254517E-8</v>
      </c>
      <c r="M21" s="13" t="b">
        <f t="shared" si="5"/>
        <v>0</v>
      </c>
      <c r="N21" s="12" t="b">
        <f t="shared" si="6"/>
        <v>1</v>
      </c>
      <c r="O21" s="14" t="b">
        <f t="shared" si="4"/>
        <v>1</v>
      </c>
    </row>
    <row r="22" spans="1:15">
      <c r="A22" s="1" t="s">
        <v>33</v>
      </c>
      <c r="B22" s="2" t="s">
        <v>38</v>
      </c>
      <c r="C22" s="3" t="s">
        <v>2</v>
      </c>
      <c r="D22" s="34">
        <v>787.00754716981101</v>
      </c>
      <c r="E22" s="32">
        <v>53.3605813</v>
      </c>
      <c r="F22" s="36">
        <v>763.37480000000005</v>
      </c>
      <c r="G22" s="32">
        <v>51.362397999999999</v>
      </c>
      <c r="H22" s="19"/>
      <c r="I22" s="21">
        <f t="shared" si="0"/>
        <v>23.6327</v>
      </c>
      <c r="J22" s="17">
        <f t="shared" si="1"/>
        <v>3.0028615678207471E-2</v>
      </c>
      <c r="K22" s="23">
        <f t="shared" si="2"/>
        <v>1.9981833000000009</v>
      </c>
      <c r="L22" s="17">
        <f t="shared" si="3"/>
        <v>3.7446805325563437E-2</v>
      </c>
      <c r="M22" s="16" t="b">
        <f t="shared" si="5"/>
        <v>0</v>
      </c>
      <c r="N22" s="28" t="b">
        <f t="shared" si="6"/>
        <v>0</v>
      </c>
      <c r="O22" s="15" t="b">
        <f t="shared" si="4"/>
        <v>1</v>
      </c>
    </row>
    <row r="23" spans="1:15">
      <c r="A23" s="4"/>
      <c r="B23" s="5"/>
      <c r="C23" s="6" t="s">
        <v>3</v>
      </c>
      <c r="D23" s="34">
        <v>363.06289308176099</v>
      </c>
      <c r="E23" s="32">
        <v>48.365122599999999</v>
      </c>
      <c r="F23" s="36">
        <v>339.3252</v>
      </c>
      <c r="G23" s="32">
        <v>45.095368000000001</v>
      </c>
      <c r="H23" s="19"/>
      <c r="I23" s="21">
        <f t="shared" si="0"/>
        <v>23.737700000000018</v>
      </c>
      <c r="J23" s="17">
        <f t="shared" si="1"/>
        <v>6.5381765898106625E-2</v>
      </c>
      <c r="K23" s="23">
        <f t="shared" si="2"/>
        <v>3.2697545999999988</v>
      </c>
      <c r="L23" s="17">
        <f t="shared" si="3"/>
        <v>6.7605630343217538E-2</v>
      </c>
      <c r="M23" s="16" t="b">
        <f t="shared" si="5"/>
        <v>0</v>
      </c>
      <c r="N23" s="28" t="b">
        <f t="shared" si="6"/>
        <v>0</v>
      </c>
      <c r="O23" s="15" t="b">
        <f t="shared" si="4"/>
        <v>0</v>
      </c>
    </row>
    <row r="24" spans="1:15">
      <c r="A24" s="7"/>
      <c r="B24" s="5"/>
      <c r="C24" s="6" t="s">
        <v>4</v>
      </c>
      <c r="D24" s="34">
        <v>198.535220125786</v>
      </c>
      <c r="E24" s="32">
        <v>46.684832</v>
      </c>
      <c r="F24" s="36">
        <v>175.322</v>
      </c>
      <c r="G24" s="32">
        <v>43.823796999999999</v>
      </c>
      <c r="H24" s="19"/>
      <c r="I24" s="21">
        <f t="shared" si="0"/>
        <v>23.213200000000001</v>
      </c>
      <c r="J24" s="17">
        <f t="shared" si="1"/>
        <v>0.1169224287311782</v>
      </c>
      <c r="K24" s="23">
        <f t="shared" si="2"/>
        <v>2.8610350000000011</v>
      </c>
      <c r="L24" s="17">
        <f t="shared" si="3"/>
        <v>6.1284037607760911E-2</v>
      </c>
      <c r="M24" s="16" t="b">
        <f t="shared" si="5"/>
        <v>0</v>
      </c>
      <c r="N24" s="28" t="b">
        <f t="shared" si="6"/>
        <v>0</v>
      </c>
      <c r="O24" s="15" t="b">
        <f t="shared" si="4"/>
        <v>0</v>
      </c>
    </row>
    <row r="25" spans="1:15">
      <c r="A25" s="7"/>
      <c r="B25" s="5"/>
      <c r="C25" s="6" t="s">
        <v>5</v>
      </c>
      <c r="D25" s="34">
        <v>116.192452830188</v>
      </c>
      <c r="E25" s="32">
        <v>43.732970000000002</v>
      </c>
      <c r="F25" s="36">
        <v>93.130799999999994</v>
      </c>
      <c r="G25" s="32">
        <v>41.462307000000003</v>
      </c>
      <c r="H25" s="19"/>
      <c r="I25" s="21">
        <f t="shared" si="0"/>
        <v>23.061700000000002</v>
      </c>
      <c r="J25" s="17">
        <f t="shared" si="1"/>
        <v>0.19847806177129224</v>
      </c>
      <c r="K25" s="23">
        <f t="shared" si="2"/>
        <v>2.270662999999999</v>
      </c>
      <c r="L25" s="17">
        <f t="shared" si="3"/>
        <v>5.1921079222380762E-2</v>
      </c>
      <c r="M25" s="16" t="b">
        <f t="shared" si="5"/>
        <v>0</v>
      </c>
      <c r="N25" s="28" t="b">
        <f t="shared" si="6"/>
        <v>0</v>
      </c>
      <c r="O25" s="15" t="b">
        <f t="shared" si="4"/>
        <v>0</v>
      </c>
    </row>
    <row r="26" spans="1:15">
      <c r="A26" s="7"/>
      <c r="B26" s="5"/>
      <c r="C26" s="6" t="s">
        <v>6</v>
      </c>
      <c r="D26" s="34">
        <v>69.400000000000006</v>
      </c>
      <c r="E26" s="32">
        <v>37.375113499999998</v>
      </c>
      <c r="F26" s="36">
        <v>46.077399999999997</v>
      </c>
      <c r="G26" s="32">
        <v>34.377837999999997</v>
      </c>
      <c r="H26" s="19"/>
      <c r="I26" s="21">
        <f t="shared" si="0"/>
        <v>23.322600000000008</v>
      </c>
      <c r="J26" s="17">
        <f t="shared" si="1"/>
        <v>0.33606051873198861</v>
      </c>
      <c r="K26" s="23">
        <f t="shared" si="2"/>
        <v>2.9972755000000006</v>
      </c>
      <c r="L26" s="17">
        <f t="shared" si="3"/>
        <v>8.0194418673805501E-2</v>
      </c>
      <c r="M26" s="16" t="b">
        <f t="shared" si="5"/>
        <v>0</v>
      </c>
      <c r="N26" s="28" t="b">
        <f t="shared" si="6"/>
        <v>0</v>
      </c>
      <c r="O26" s="15" t="b">
        <f t="shared" si="4"/>
        <v>0</v>
      </c>
    </row>
    <row r="27" spans="1:15" ht="14.65" thickBot="1">
      <c r="A27" s="10"/>
      <c r="B27" s="8"/>
      <c r="C27" s="9" t="s">
        <v>7</v>
      </c>
      <c r="D27" s="35">
        <v>50.654716981131997</v>
      </c>
      <c r="E27" s="33">
        <v>33.651226200000004</v>
      </c>
      <c r="F27" s="35">
        <v>27.470400000000001</v>
      </c>
      <c r="G27" s="33">
        <v>35.467756999999999</v>
      </c>
      <c r="H27" s="20"/>
      <c r="I27" s="22">
        <f t="shared" si="0"/>
        <v>23.184299999999997</v>
      </c>
      <c r="J27" s="18">
        <f t="shared" si="1"/>
        <v>0.457693150072633</v>
      </c>
      <c r="K27" s="24">
        <f t="shared" si="2"/>
        <v>1.8165307999999953</v>
      </c>
      <c r="L27" s="18">
        <f t="shared" si="3"/>
        <v>5.3981117633092213E-2</v>
      </c>
      <c r="M27" s="13" t="b">
        <f t="shared" si="5"/>
        <v>0</v>
      </c>
      <c r="N27" s="12" t="b">
        <f t="shared" si="6"/>
        <v>0</v>
      </c>
      <c r="O27" s="14" t="b">
        <f t="shared" si="4"/>
        <v>0</v>
      </c>
    </row>
    <row r="28" spans="1:15">
      <c r="A28" s="1" t="s">
        <v>34</v>
      </c>
      <c r="B28" s="2" t="s">
        <v>39</v>
      </c>
      <c r="C28" s="3" t="s">
        <v>2</v>
      </c>
      <c r="D28" s="34">
        <v>1430.5119999999999</v>
      </c>
      <c r="E28" s="32">
        <v>71.750321799999995</v>
      </c>
      <c r="F28" s="36">
        <v>1407.3807999999999</v>
      </c>
      <c r="G28" s="32">
        <v>71.138996000000006</v>
      </c>
      <c r="H28" s="19"/>
      <c r="I28" s="21">
        <f t="shared" si="0"/>
        <v>23.131200000000035</v>
      </c>
      <c r="J28" s="17">
        <f t="shared" si="1"/>
        <v>1.6169874842014598E-2</v>
      </c>
      <c r="K28" s="23">
        <f t="shared" si="2"/>
        <v>0.61132579999998882</v>
      </c>
      <c r="L28" s="17">
        <f t="shared" si="3"/>
        <v>8.520181995894438E-3</v>
      </c>
      <c r="M28" s="16" t="b">
        <f t="shared" si="5"/>
        <v>0</v>
      </c>
      <c r="N28" s="28" t="b">
        <f t="shared" si="6"/>
        <v>1</v>
      </c>
      <c r="O28" s="15" t="b">
        <f t="shared" si="4"/>
        <v>1</v>
      </c>
    </row>
    <row r="29" spans="1:15">
      <c r="A29" s="4"/>
      <c r="B29" s="5"/>
      <c r="C29" s="6" t="s">
        <v>3</v>
      </c>
      <c r="D29" s="34">
        <v>678.623999999999</v>
      </c>
      <c r="E29" s="32">
        <v>68.967181499999995</v>
      </c>
      <c r="F29" s="36">
        <v>655.55359999999996</v>
      </c>
      <c r="G29" s="32">
        <v>69.401544000000001</v>
      </c>
      <c r="H29" s="19"/>
      <c r="I29" s="21">
        <f t="shared" si="0"/>
        <v>23.070400000000063</v>
      </c>
      <c r="J29" s="17">
        <f t="shared" si="1"/>
        <v>3.3995850426744467E-2</v>
      </c>
      <c r="K29" s="23">
        <f t="shared" si="2"/>
        <v>0.43436250000000598</v>
      </c>
      <c r="L29" s="17">
        <f t="shared" si="3"/>
        <v>6.2981042657224151E-3</v>
      </c>
      <c r="M29" s="16" t="b">
        <f t="shared" si="5"/>
        <v>0</v>
      </c>
      <c r="N29" s="28" t="b">
        <f t="shared" si="6"/>
        <v>1</v>
      </c>
      <c r="O29" s="15" t="b">
        <f t="shared" si="4"/>
        <v>1</v>
      </c>
    </row>
    <row r="30" spans="1:15">
      <c r="A30" s="7"/>
      <c r="B30" s="5"/>
      <c r="C30" s="6" t="s">
        <v>4</v>
      </c>
      <c r="D30" s="34">
        <v>427.623999999999</v>
      </c>
      <c r="E30" s="32">
        <v>65.476190500000001</v>
      </c>
      <c r="F30" s="36">
        <v>404.70960000000002</v>
      </c>
      <c r="G30" s="32">
        <v>64.993565000000004</v>
      </c>
      <c r="H30" s="19"/>
      <c r="I30" s="21">
        <f t="shared" si="0"/>
        <v>22.914400000000001</v>
      </c>
      <c r="J30" s="17">
        <f t="shared" si="1"/>
        <v>5.3585392774958884E-2</v>
      </c>
      <c r="K30" s="23">
        <f t="shared" si="2"/>
        <v>0.48262549999999749</v>
      </c>
      <c r="L30" s="17">
        <f t="shared" si="3"/>
        <v>7.3710076336832575E-3</v>
      </c>
      <c r="M30" s="16" t="b">
        <f t="shared" si="5"/>
        <v>0</v>
      </c>
      <c r="N30" s="28" t="b">
        <f t="shared" si="6"/>
        <v>1</v>
      </c>
      <c r="O30" s="15" t="b">
        <f t="shared" si="4"/>
        <v>1</v>
      </c>
    </row>
    <row r="31" spans="1:15">
      <c r="A31" s="7"/>
      <c r="B31" s="5"/>
      <c r="C31" s="6" t="s">
        <v>5</v>
      </c>
      <c r="D31" s="34">
        <v>229.34639999999899</v>
      </c>
      <c r="E31" s="32">
        <v>59.829472299999999</v>
      </c>
      <c r="F31" s="36">
        <v>206.17359999999999</v>
      </c>
      <c r="G31" s="32">
        <v>60.151223000000002</v>
      </c>
      <c r="H31" s="19"/>
      <c r="I31" s="21">
        <f t="shared" si="0"/>
        <v>23.172799999999995</v>
      </c>
      <c r="J31" s="17">
        <f t="shared" si="1"/>
        <v>0.10103842920577388</v>
      </c>
      <c r="K31" s="23">
        <f t="shared" si="2"/>
        <v>0.32175070000000261</v>
      </c>
      <c r="L31" s="17">
        <f t="shared" si="3"/>
        <v>5.3777960532004343E-3</v>
      </c>
      <c r="M31" s="16" t="b">
        <f t="shared" si="5"/>
        <v>0</v>
      </c>
      <c r="N31" s="28" t="b">
        <f t="shared" si="6"/>
        <v>1</v>
      </c>
      <c r="O31" s="15" t="b">
        <f t="shared" si="4"/>
        <v>1</v>
      </c>
    </row>
    <row r="32" spans="1:15">
      <c r="A32" s="7"/>
      <c r="B32" s="5"/>
      <c r="C32" s="6" t="s">
        <v>6</v>
      </c>
      <c r="D32" s="34">
        <v>125.9864</v>
      </c>
      <c r="E32" s="32">
        <v>56.901544399999999</v>
      </c>
      <c r="F32" s="36">
        <v>102.7272</v>
      </c>
      <c r="G32" s="32">
        <v>54.681466999999998</v>
      </c>
      <c r="H32" s="19"/>
      <c r="I32" s="21">
        <f t="shared" si="0"/>
        <v>23.259200000000007</v>
      </c>
      <c r="J32" s="17">
        <f t="shared" si="1"/>
        <v>0.18461675228437358</v>
      </c>
      <c r="K32" s="23">
        <f t="shared" si="2"/>
        <v>2.220077400000001</v>
      </c>
      <c r="L32" s="17">
        <f t="shared" si="3"/>
        <v>3.9016118515053932E-2</v>
      </c>
      <c r="M32" s="16" t="b">
        <f t="shared" si="5"/>
        <v>0</v>
      </c>
      <c r="N32" s="28" t="b">
        <f t="shared" si="6"/>
        <v>0</v>
      </c>
      <c r="O32" s="15" t="b">
        <f t="shared" si="4"/>
        <v>1</v>
      </c>
    </row>
    <row r="33" spans="1:15" ht="14.65" thickBot="1">
      <c r="A33" s="7"/>
      <c r="B33" s="8"/>
      <c r="C33" s="9" t="s">
        <v>7</v>
      </c>
      <c r="D33" s="35">
        <v>74.8048</v>
      </c>
      <c r="E33" s="33">
        <v>38.2722008</v>
      </c>
      <c r="F33" s="35">
        <v>51.554400000000001</v>
      </c>
      <c r="G33" s="33">
        <v>35.135134999999998</v>
      </c>
      <c r="H33" s="20"/>
      <c r="I33" s="22">
        <f t="shared" si="0"/>
        <v>23.250399999999999</v>
      </c>
      <c r="J33" s="18">
        <f t="shared" ref="J33:J45" si="7">ABS(F33/D33-1)</f>
        <v>0.31081427929758521</v>
      </c>
      <c r="K33" s="24">
        <f t="shared" ref="K33:K45" si="8">ABS(E33-G33)</f>
        <v>3.137065800000002</v>
      </c>
      <c r="L33" s="18">
        <f t="shared" ref="L33:L45" si="9">ABS(G33/E33-1)</f>
        <v>8.1967217312467699E-2</v>
      </c>
      <c r="M33" s="13" t="b">
        <f t="shared" si="5"/>
        <v>0</v>
      </c>
      <c r="N33" s="12" t="b">
        <f t="shared" si="6"/>
        <v>0</v>
      </c>
      <c r="O33" s="14" t="b">
        <f t="shared" si="4"/>
        <v>0</v>
      </c>
    </row>
    <row r="34" spans="1:15">
      <c r="A34" s="7"/>
      <c r="B34" s="2" t="s">
        <v>40</v>
      </c>
      <c r="C34" s="3" t="s">
        <v>2</v>
      </c>
      <c r="D34" s="34">
        <v>4239.348</v>
      </c>
      <c r="E34" s="32">
        <v>72.345903399999997</v>
      </c>
      <c r="F34" s="36">
        <v>4211.3055999999997</v>
      </c>
      <c r="G34" s="32">
        <v>72.891109999999998</v>
      </c>
      <c r="H34" s="19"/>
      <c r="I34" s="21">
        <f t="shared" si="0"/>
        <v>28.042400000000271</v>
      </c>
      <c r="J34" s="17">
        <f t="shared" si="7"/>
        <v>6.6147907649950488E-3</v>
      </c>
      <c r="K34" s="23">
        <f t="shared" si="8"/>
        <v>0.54520660000000021</v>
      </c>
      <c r="L34" s="17">
        <f t="shared" si="9"/>
        <v>7.5361088102743334E-3</v>
      </c>
      <c r="M34" s="16" t="b">
        <f t="shared" si="5"/>
        <v>0</v>
      </c>
      <c r="N34" s="28" t="b">
        <f t="shared" si="6"/>
        <v>1</v>
      </c>
      <c r="O34" s="15" t="b">
        <f t="shared" si="4"/>
        <v>1</v>
      </c>
    </row>
    <row r="35" spans="1:15">
      <c r="A35" s="7"/>
      <c r="B35" s="5"/>
      <c r="C35" s="6" t="s">
        <v>3</v>
      </c>
      <c r="D35" s="34">
        <v>2292.7231999999999</v>
      </c>
      <c r="E35" s="32">
        <v>73.087990300000001</v>
      </c>
      <c r="F35" s="36">
        <v>2268.576</v>
      </c>
      <c r="G35" s="32">
        <v>72.073300000000003</v>
      </c>
      <c r="H35" s="19"/>
      <c r="I35" s="21">
        <f t="shared" si="0"/>
        <v>24.147199999999884</v>
      </c>
      <c r="J35" s="17">
        <f t="shared" si="7"/>
        <v>1.053210435520513E-2</v>
      </c>
      <c r="K35" s="23">
        <f t="shared" si="8"/>
        <v>1.014690299999998</v>
      </c>
      <c r="L35" s="17">
        <f t="shared" si="9"/>
        <v>1.3883133136306736E-2</v>
      </c>
      <c r="M35" s="16" t="b">
        <f t="shared" si="5"/>
        <v>0</v>
      </c>
      <c r="N35" s="28" t="b">
        <f t="shared" si="6"/>
        <v>0</v>
      </c>
      <c r="O35" s="15" t="b">
        <f t="shared" si="4"/>
        <v>1</v>
      </c>
    </row>
    <row r="36" spans="1:15">
      <c r="A36" s="7"/>
      <c r="B36" s="5"/>
      <c r="C36" s="6" t="s">
        <v>4</v>
      </c>
      <c r="D36" s="34">
        <v>1213.212</v>
      </c>
      <c r="E36" s="32">
        <v>67.726790899999997</v>
      </c>
      <c r="F36" s="36">
        <v>1189.788</v>
      </c>
      <c r="G36" s="32">
        <v>68.423444000000003</v>
      </c>
      <c r="H36" s="19"/>
      <c r="I36" s="21">
        <f t="shared" si="0"/>
        <v>23.423999999999978</v>
      </c>
      <c r="J36" s="17">
        <f t="shared" si="7"/>
        <v>1.9307425248019316E-2</v>
      </c>
      <c r="K36" s="23">
        <f t="shared" si="8"/>
        <v>0.69665310000000602</v>
      </c>
      <c r="L36" s="17">
        <f t="shared" si="9"/>
        <v>1.0286226332923754E-2</v>
      </c>
      <c r="M36" s="16" t="b">
        <f t="shared" si="5"/>
        <v>0</v>
      </c>
      <c r="N36" s="28" t="b">
        <f t="shared" si="6"/>
        <v>0</v>
      </c>
      <c r="O36" s="15" t="b">
        <f t="shared" si="4"/>
        <v>1</v>
      </c>
    </row>
    <row r="37" spans="1:15">
      <c r="A37" s="7"/>
      <c r="B37" s="5"/>
      <c r="C37" s="6" t="s">
        <v>5</v>
      </c>
      <c r="D37" s="34">
        <v>641.65440000000001</v>
      </c>
      <c r="E37" s="32">
        <v>65.697410300000001</v>
      </c>
      <c r="F37" s="36">
        <v>617.04240000000004</v>
      </c>
      <c r="G37" s="32">
        <v>64.758443</v>
      </c>
      <c r="H37" s="19"/>
      <c r="I37" s="21">
        <f t="shared" si="0"/>
        <v>24.611999999999966</v>
      </c>
      <c r="J37" s="17">
        <f t="shared" si="7"/>
        <v>3.8357096904501842E-2</v>
      </c>
      <c r="K37" s="23">
        <f t="shared" si="8"/>
        <v>0.93896730000000161</v>
      </c>
      <c r="L37" s="17">
        <f t="shared" si="9"/>
        <v>1.4292303086412494E-2</v>
      </c>
      <c r="M37" s="16" t="b">
        <f t="shared" si="5"/>
        <v>0</v>
      </c>
      <c r="N37" s="28" t="b">
        <f t="shared" si="6"/>
        <v>0</v>
      </c>
      <c r="O37" s="15" t="b">
        <f t="shared" si="4"/>
        <v>1</v>
      </c>
    </row>
    <row r="38" spans="1:15">
      <c r="A38" s="7"/>
      <c r="B38" s="5"/>
      <c r="C38" s="6" t="s">
        <v>6</v>
      </c>
      <c r="D38" s="34">
        <v>390.928</v>
      </c>
      <c r="E38" s="32">
        <v>60.548235699999999</v>
      </c>
      <c r="F38" s="36">
        <v>367.63839999999999</v>
      </c>
      <c r="G38" s="32">
        <v>61.850673999999998</v>
      </c>
      <c r="H38" s="19"/>
      <c r="I38" s="21">
        <f t="shared" si="0"/>
        <v>23.289600000000007</v>
      </c>
      <c r="J38" s="17">
        <f t="shared" si="7"/>
        <v>5.9575164736217379E-2</v>
      </c>
      <c r="K38" s="23">
        <f t="shared" si="8"/>
        <v>1.3024382999999986</v>
      </c>
      <c r="L38" s="17">
        <f t="shared" si="9"/>
        <v>2.1510755597458298E-2</v>
      </c>
      <c r="M38" s="16" t="b">
        <f t="shared" si="5"/>
        <v>0</v>
      </c>
      <c r="N38" s="28" t="b">
        <f t="shared" si="6"/>
        <v>0</v>
      </c>
      <c r="O38" s="15" t="b">
        <f t="shared" si="4"/>
        <v>1</v>
      </c>
    </row>
    <row r="39" spans="1:15" ht="14.65" thickBot="1">
      <c r="A39" s="7"/>
      <c r="B39" s="8"/>
      <c r="C39" s="9" t="s">
        <v>7</v>
      </c>
      <c r="D39" s="35">
        <v>145.70239999999899</v>
      </c>
      <c r="E39" s="33">
        <v>54.778131199999997</v>
      </c>
      <c r="F39" s="35">
        <v>122.9192</v>
      </c>
      <c r="G39" s="33">
        <v>55.732242999999997</v>
      </c>
      <c r="H39" s="20"/>
      <c r="I39" s="22">
        <f t="shared" si="0"/>
        <v>22.783200000000008</v>
      </c>
      <c r="J39" s="18">
        <f t="shared" si="7"/>
        <v>0.15636804884476263</v>
      </c>
      <c r="K39" s="24">
        <f t="shared" si="8"/>
        <v>0.95411179999999973</v>
      </c>
      <c r="L39" s="18">
        <f t="shared" si="9"/>
        <v>1.7417750096593299E-2</v>
      </c>
      <c r="M39" s="13" t="b">
        <f t="shared" si="5"/>
        <v>0</v>
      </c>
      <c r="N39" s="12" t="b">
        <f t="shared" si="6"/>
        <v>0</v>
      </c>
      <c r="O39" s="14" t="b">
        <f t="shared" si="4"/>
        <v>1</v>
      </c>
    </row>
    <row r="40" spans="1:15">
      <c r="A40" s="7"/>
      <c r="B40" s="2" t="s">
        <v>41</v>
      </c>
      <c r="C40" s="3" t="s">
        <v>2</v>
      </c>
      <c r="D40" s="34">
        <v>13831.604799999999</v>
      </c>
      <c r="E40" s="32">
        <v>72.804054100000002</v>
      </c>
      <c r="F40" s="36">
        <v>13774.04</v>
      </c>
      <c r="G40" s="32">
        <v>72.747748000000001</v>
      </c>
      <c r="H40" s="19"/>
      <c r="I40" s="21">
        <f t="shared" si="0"/>
        <v>57.564799999998286</v>
      </c>
      <c r="J40" s="17">
        <f t="shared" si="7"/>
        <v>4.1618308816919747E-3</v>
      </c>
      <c r="K40" s="23">
        <f t="shared" si="8"/>
        <v>5.630610000000047E-2</v>
      </c>
      <c r="L40" s="17">
        <f t="shared" si="9"/>
        <v>7.7339237074158795E-4</v>
      </c>
      <c r="M40" s="16" t="b">
        <f t="shared" si="5"/>
        <v>0</v>
      </c>
      <c r="N40" s="28" t="b">
        <f t="shared" si="6"/>
        <v>1</v>
      </c>
      <c r="O40" s="15" t="b">
        <f t="shared" si="4"/>
        <v>1</v>
      </c>
    </row>
    <row r="41" spans="1:15">
      <c r="A41" s="7"/>
      <c r="B41" s="5"/>
      <c r="C41" s="6" t="s">
        <v>3</v>
      </c>
      <c r="D41" s="34">
        <v>6556.1679999999997</v>
      </c>
      <c r="E41" s="32">
        <v>71.171171200000003</v>
      </c>
      <c r="F41" s="36">
        <v>6511.3159999999998</v>
      </c>
      <c r="G41" s="32">
        <v>71.424549999999996</v>
      </c>
      <c r="H41" s="19"/>
      <c r="I41" s="21">
        <f t="shared" si="0"/>
        <v>44.851999999999862</v>
      </c>
      <c r="J41" s="17">
        <f t="shared" si="7"/>
        <v>6.8411913788664069E-3</v>
      </c>
      <c r="K41" s="23">
        <f t="shared" si="8"/>
        <v>0.25337879999999302</v>
      </c>
      <c r="L41" s="17">
        <f t="shared" si="9"/>
        <v>3.5601325048868482E-3</v>
      </c>
      <c r="M41" s="16" t="b">
        <f t="shared" si="5"/>
        <v>0</v>
      </c>
      <c r="N41" s="28" t="b">
        <f t="shared" si="6"/>
        <v>1</v>
      </c>
      <c r="O41" s="15" t="b">
        <f t="shared" si="4"/>
        <v>1</v>
      </c>
    </row>
    <row r="42" spans="1:15">
      <c r="A42" s="7"/>
      <c r="B42" s="5"/>
      <c r="C42" s="6" t="s">
        <v>4</v>
      </c>
      <c r="D42" s="34">
        <v>2953.3824</v>
      </c>
      <c r="E42" s="32">
        <v>70.467342299999999</v>
      </c>
      <c r="F42" s="36">
        <v>2934.4632000000001</v>
      </c>
      <c r="G42" s="32">
        <v>68.637387000000004</v>
      </c>
      <c r="H42" s="19"/>
      <c r="I42" s="21">
        <f t="shared" si="0"/>
        <v>18.919199999999819</v>
      </c>
      <c r="J42" s="17">
        <f t="shared" si="7"/>
        <v>6.4059432330875188E-3</v>
      </c>
      <c r="K42" s="23">
        <f t="shared" si="8"/>
        <v>1.8299552999999946</v>
      </c>
      <c r="L42" s="17">
        <f t="shared" si="9"/>
        <v>2.5968842307254048E-2</v>
      </c>
      <c r="M42" s="16" t="b">
        <f t="shared" si="5"/>
        <v>0</v>
      </c>
      <c r="N42" s="28" t="b">
        <f t="shared" si="6"/>
        <v>0</v>
      </c>
      <c r="O42" s="15" t="b">
        <f t="shared" si="4"/>
        <v>1</v>
      </c>
    </row>
    <row r="43" spans="1:15">
      <c r="A43" s="7"/>
      <c r="B43" s="5"/>
      <c r="C43" s="6" t="s">
        <v>5</v>
      </c>
      <c r="D43" s="34">
        <v>1290.9208000000001</v>
      </c>
      <c r="E43" s="32">
        <v>63.260135099999999</v>
      </c>
      <c r="F43" s="36">
        <v>1271.1320000000001</v>
      </c>
      <c r="G43" s="32">
        <v>62.668919000000002</v>
      </c>
      <c r="H43" s="19"/>
      <c r="I43" s="21">
        <f t="shared" si="0"/>
        <v>19.788800000000037</v>
      </c>
      <c r="J43" s="17">
        <f t="shared" si="7"/>
        <v>1.532921307023638E-2</v>
      </c>
      <c r="K43" s="23">
        <f t="shared" si="8"/>
        <v>0.59121609999999691</v>
      </c>
      <c r="L43" s="17">
        <f t="shared" si="9"/>
        <v>9.3457925605978653E-3</v>
      </c>
      <c r="M43" s="16" t="b">
        <f t="shared" si="5"/>
        <v>0</v>
      </c>
      <c r="N43" s="28" t="b">
        <f t="shared" si="6"/>
        <v>1</v>
      </c>
      <c r="O43" s="15" t="b">
        <f t="shared" si="4"/>
        <v>1</v>
      </c>
    </row>
    <row r="44" spans="1:15">
      <c r="A44" s="7"/>
      <c r="B44" s="5"/>
      <c r="C44" s="6" t="s">
        <v>6</v>
      </c>
      <c r="D44" s="34">
        <v>549.12159999999994</v>
      </c>
      <c r="E44" s="32">
        <v>57.122747699999998</v>
      </c>
      <c r="F44" s="36">
        <v>527.0992</v>
      </c>
      <c r="G44" s="32">
        <v>54.645269999999996</v>
      </c>
      <c r="H44" s="19"/>
      <c r="I44" s="21">
        <f t="shared" si="0"/>
        <v>22.022399999999948</v>
      </c>
      <c r="J44" s="17">
        <f t="shared" si="7"/>
        <v>4.0104778249480555E-2</v>
      </c>
      <c r="K44" s="23">
        <f t="shared" si="8"/>
        <v>2.4774777000000014</v>
      </c>
      <c r="L44" s="17">
        <f t="shared" si="9"/>
        <v>4.3371122709491172E-2</v>
      </c>
      <c r="M44" s="16" t="b">
        <f t="shared" si="5"/>
        <v>0</v>
      </c>
      <c r="N44" s="28" t="b">
        <f t="shared" si="6"/>
        <v>0</v>
      </c>
      <c r="O44" s="15" t="b">
        <f t="shared" si="4"/>
        <v>1</v>
      </c>
    </row>
    <row r="45" spans="1:15" ht="14.65" thickBot="1">
      <c r="A45" s="10"/>
      <c r="B45" s="8"/>
      <c r="C45" s="9" t="s">
        <v>7</v>
      </c>
      <c r="D45" s="35">
        <v>222.41119999999901</v>
      </c>
      <c r="E45" s="33">
        <v>46.537162199999997</v>
      </c>
      <c r="F45" s="35">
        <v>197.88480000000001</v>
      </c>
      <c r="G45" s="33">
        <v>45.354730000000004</v>
      </c>
      <c r="H45" s="20"/>
      <c r="I45" s="22">
        <f t="shared" si="0"/>
        <v>24.526399999999995</v>
      </c>
      <c r="J45" s="18">
        <f t="shared" si="7"/>
        <v>0.11027502212118412</v>
      </c>
      <c r="K45" s="24">
        <f t="shared" si="8"/>
        <v>1.1824321999999938</v>
      </c>
      <c r="L45" s="18">
        <f t="shared" si="9"/>
        <v>2.540834344213605E-2</v>
      </c>
      <c r="M45" s="13" t="b">
        <f t="shared" si="5"/>
        <v>0</v>
      </c>
      <c r="N45" s="12" t="b">
        <f t="shared" si="6"/>
        <v>0</v>
      </c>
      <c r="O45" s="14" t="b">
        <f t="shared" si="4"/>
        <v>1</v>
      </c>
    </row>
    <row r="47" spans="1:15">
      <c r="L47" t="s">
        <v>44</v>
      </c>
      <c r="M47" s="25">
        <f>COUNTIF(M4:M45,"=FALSE")</f>
        <v>42</v>
      </c>
      <c r="N47" s="25">
        <f>COUNTIF(N4:N45,"=FALSE")</f>
        <v>16</v>
      </c>
      <c r="O47" s="25">
        <f>COUNTIF(O4:O45,"=FALSE")</f>
        <v>6</v>
      </c>
    </row>
  </sheetData>
  <mergeCells count="5">
    <mergeCell ref="D2:E2"/>
    <mergeCell ref="F2:G2"/>
    <mergeCell ref="I2:J2"/>
    <mergeCell ref="K2:L2"/>
    <mergeCell ref="M2:O2"/>
  </mergeCells>
  <conditionalFormatting sqref="M47:N47">
    <cfRule type="cellIs" dxfId="115" priority="5" operator="notEqual">
      <formula>0</formula>
    </cfRule>
    <cfRule type="cellIs" dxfId="114" priority="6" operator="equal">
      <formula>0</formula>
    </cfRule>
  </conditionalFormatting>
  <conditionalFormatting sqref="M4:O45">
    <cfRule type="cellIs" dxfId="113" priority="3" operator="notEqual">
      <formula>TRUE</formula>
    </cfRule>
    <cfRule type="cellIs" dxfId="112" priority="4" operator="equal">
      <formula>TRUE</formula>
    </cfRule>
  </conditionalFormatting>
  <conditionalFormatting sqref="O47">
    <cfRule type="cellIs" dxfId="111" priority="1" operator="notEqual">
      <formula>0</formula>
    </cfRule>
    <cfRule type="cellIs" dxfId="110" priority="2" operator="equal">
      <formula>0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1AA69-BA65-490F-9F79-6D4684698FD5}">
  <dimension ref="A2:O47"/>
  <sheetViews>
    <sheetView workbookViewId="0">
      <selection activeCell="G4" sqref="G4:G45"/>
    </sheetView>
  </sheetViews>
  <sheetFormatPr defaultRowHeight="14.25"/>
  <cols>
    <col min="2" max="2" width="27.19921875" bestFit="1" customWidth="1"/>
    <col min="6" max="6" width="10.19921875" bestFit="1" customWidth="1"/>
    <col min="7" max="7" width="9.1328125" bestFit="1" customWidth="1"/>
    <col min="8" max="8" width="3.6640625" customWidth="1"/>
  </cols>
  <sheetData>
    <row r="2" spans="1:15">
      <c r="B2" s="11" t="s">
        <v>43</v>
      </c>
      <c r="D2" s="37" t="str">
        <f>'SFU_RA t1'!D2</f>
        <v>Proposal: AI0144-v2</v>
      </c>
      <c r="E2" s="38"/>
      <c r="F2" s="37" t="str">
        <f>'SFU_RA t1'!F2</f>
        <v>Cross-check: AI0238</v>
      </c>
      <c r="G2" s="38"/>
      <c r="H2" s="19"/>
      <c r="I2" s="37" t="s">
        <v>26</v>
      </c>
      <c r="J2" s="38"/>
      <c r="K2" s="39" t="s">
        <v>27</v>
      </c>
      <c r="L2" s="38"/>
      <c r="M2" s="39" t="s">
        <v>30</v>
      </c>
      <c r="N2" s="37"/>
      <c r="O2" s="38"/>
    </row>
    <row r="3" spans="1:15" ht="14.65" thickBot="1">
      <c r="D3" s="12" t="s">
        <v>23</v>
      </c>
      <c r="E3" s="14" t="s">
        <v>51</v>
      </c>
      <c r="F3" s="13" t="s">
        <v>23</v>
      </c>
      <c r="G3" s="14" t="s">
        <v>51</v>
      </c>
      <c r="H3" s="20"/>
      <c r="I3" s="12" t="s">
        <v>28</v>
      </c>
      <c r="J3" s="14" t="s">
        <v>29</v>
      </c>
      <c r="K3" s="13" t="s">
        <v>28</v>
      </c>
      <c r="L3" s="14" t="s">
        <v>29</v>
      </c>
      <c r="M3" s="13" t="s">
        <v>31</v>
      </c>
      <c r="N3" s="12" t="s">
        <v>46</v>
      </c>
      <c r="O3" s="14" t="s">
        <v>45</v>
      </c>
    </row>
    <row r="4" spans="1:15">
      <c r="A4" s="1" t="s">
        <v>32</v>
      </c>
      <c r="B4" s="2" t="s">
        <v>35</v>
      </c>
      <c r="C4" s="3" t="s">
        <v>2</v>
      </c>
      <c r="D4" s="36">
        <v>2522.0920000000001</v>
      </c>
      <c r="E4" s="32">
        <v>54.090785500000003</v>
      </c>
      <c r="F4" s="36">
        <v>2498.8847999999998</v>
      </c>
      <c r="G4" s="32">
        <v>54.090786000000001</v>
      </c>
      <c r="H4" s="19"/>
      <c r="I4" s="21">
        <f t="shared" ref="I4:I45" si="0">ABS(ROUND(D4,4)-ROUND(F4,4))</f>
        <v>23.207200000000284</v>
      </c>
      <c r="J4" s="17">
        <f t="shared" ref="J4:J45" si="1">ABS(F4/D4-1)</f>
        <v>9.2015675875425362E-3</v>
      </c>
      <c r="K4" s="23">
        <f t="shared" ref="K4:K45" si="2">ABS(E4-G4)</f>
        <v>4.9999999873762135E-7</v>
      </c>
      <c r="L4" s="17">
        <f t="shared" ref="L4:L45" si="3">ABS(G4/E4-1)</f>
        <v>9.2437186793858928E-9</v>
      </c>
      <c r="M4" s="16" t="b">
        <f>I4=0</f>
        <v>0</v>
      </c>
      <c r="N4" s="29" t="b">
        <f>OR($K4&lt;0.1,$L4&lt;0.01)</f>
        <v>1</v>
      </c>
      <c r="O4" s="15" t="b">
        <f t="shared" ref="O4:O45" si="4">OR($K4&lt;0.25,$L4&lt;0.05)</f>
        <v>1</v>
      </c>
    </row>
    <row r="5" spans="1:15">
      <c r="A5" s="4"/>
      <c r="B5" s="5"/>
      <c r="C5" s="6" t="s">
        <v>3</v>
      </c>
      <c r="D5" s="36">
        <v>1450.4392</v>
      </c>
      <c r="E5" s="32">
        <v>53.737428600000001</v>
      </c>
      <c r="F5" s="36">
        <v>1427.2352000000001</v>
      </c>
      <c r="G5" s="32">
        <v>53.737428999999999</v>
      </c>
      <c r="H5" s="19"/>
      <c r="I5" s="21">
        <f t="shared" si="0"/>
        <v>23.203999999999951</v>
      </c>
      <c r="J5" s="17">
        <f t="shared" si="1"/>
        <v>1.5997912908034984E-2</v>
      </c>
      <c r="K5" s="23">
        <f t="shared" si="2"/>
        <v>3.9999999756901161E-7</v>
      </c>
      <c r="L5" s="17">
        <f t="shared" si="3"/>
        <v>7.4436012909018245E-9</v>
      </c>
      <c r="M5" s="16" t="b">
        <f t="shared" ref="M5:M45" si="5">I5=0</f>
        <v>0</v>
      </c>
      <c r="N5" s="28" t="b">
        <f t="shared" ref="N5:N45" si="6">OR($K5&lt;0.1,$L5&lt;0.01)</f>
        <v>1</v>
      </c>
      <c r="O5" s="15" t="b">
        <f t="shared" si="4"/>
        <v>1</v>
      </c>
    </row>
    <row r="6" spans="1:15">
      <c r="A6" s="7"/>
      <c r="B6" s="5"/>
      <c r="C6" s="6" t="s">
        <v>4</v>
      </c>
      <c r="D6" s="36">
        <v>817.66240000000005</v>
      </c>
      <c r="E6" s="32">
        <v>50.720304400000003</v>
      </c>
      <c r="F6" s="36">
        <v>794.45839999999998</v>
      </c>
      <c r="G6" s="32">
        <v>50.720303999999999</v>
      </c>
      <c r="H6" s="19"/>
      <c r="I6" s="21">
        <f t="shared" si="0"/>
        <v>23.204000000000065</v>
      </c>
      <c r="J6" s="17">
        <f t="shared" si="1"/>
        <v>2.8378460352341039E-2</v>
      </c>
      <c r="K6" s="23">
        <f t="shared" si="2"/>
        <v>4.0000000467443897E-7</v>
      </c>
      <c r="L6" s="17">
        <f t="shared" si="3"/>
        <v>7.8863880981216994E-9</v>
      </c>
      <c r="M6" s="16" t="b">
        <f t="shared" si="5"/>
        <v>0</v>
      </c>
      <c r="N6" s="28" t="b">
        <f t="shared" si="6"/>
        <v>1</v>
      </c>
      <c r="O6" s="15" t="b">
        <f t="shared" si="4"/>
        <v>1</v>
      </c>
    </row>
    <row r="7" spans="1:15">
      <c r="A7" s="7"/>
      <c r="B7" s="5"/>
      <c r="C7" s="6" t="s">
        <v>5</v>
      </c>
      <c r="D7" s="36">
        <v>452.966399999999</v>
      </c>
      <c r="E7" s="32">
        <v>45.066594199999997</v>
      </c>
      <c r="F7" s="36">
        <v>429.76</v>
      </c>
      <c r="G7" s="32">
        <v>45.066594000000002</v>
      </c>
      <c r="H7" s="19"/>
      <c r="I7" s="21">
        <f t="shared" si="0"/>
        <v>23.206400000000031</v>
      </c>
      <c r="J7" s="17">
        <f t="shared" si="1"/>
        <v>5.1232056064200449E-2</v>
      </c>
      <c r="K7" s="23">
        <f t="shared" si="2"/>
        <v>1.9999999523179213E-7</v>
      </c>
      <c r="L7" s="17">
        <f t="shared" si="3"/>
        <v>4.4378768437880467E-9</v>
      </c>
      <c r="M7" s="16" t="b">
        <f t="shared" si="5"/>
        <v>0</v>
      </c>
      <c r="N7" s="28" t="b">
        <f t="shared" si="6"/>
        <v>1</v>
      </c>
      <c r="O7" s="15" t="b">
        <f t="shared" si="4"/>
        <v>1</v>
      </c>
    </row>
    <row r="8" spans="1:15">
      <c r="A8" s="7"/>
      <c r="B8" s="5"/>
      <c r="C8" s="6" t="s">
        <v>6</v>
      </c>
      <c r="D8" s="36">
        <v>251.5232</v>
      </c>
      <c r="E8" s="32">
        <v>34.221255800000002</v>
      </c>
      <c r="F8" s="36">
        <v>228.3176</v>
      </c>
      <c r="G8" s="32">
        <v>34.221255999999997</v>
      </c>
      <c r="H8" s="19"/>
      <c r="I8" s="21">
        <f t="shared" si="0"/>
        <v>23.205600000000004</v>
      </c>
      <c r="J8" s="17">
        <f t="shared" si="1"/>
        <v>9.2260276586811907E-2</v>
      </c>
      <c r="K8" s="23">
        <f t="shared" si="2"/>
        <v>1.9999999523179213E-7</v>
      </c>
      <c r="L8" s="17">
        <f t="shared" si="3"/>
        <v>5.844320805081793E-9</v>
      </c>
      <c r="M8" s="16" t="b">
        <f t="shared" si="5"/>
        <v>0</v>
      </c>
      <c r="N8" s="28" t="b">
        <f t="shared" si="6"/>
        <v>1</v>
      </c>
      <c r="O8" s="15" t="b">
        <f t="shared" si="4"/>
        <v>1</v>
      </c>
    </row>
    <row r="9" spans="1:15" ht="14.65" thickBot="1">
      <c r="A9" s="7"/>
      <c r="B9" s="8"/>
      <c r="C9" s="9" t="s">
        <v>7</v>
      </c>
      <c r="D9" s="35">
        <v>150.97119999999899</v>
      </c>
      <c r="E9" s="33">
        <v>29.6819788</v>
      </c>
      <c r="F9" s="35">
        <v>127.76479999999999</v>
      </c>
      <c r="G9" s="33">
        <v>29.681978999999998</v>
      </c>
      <c r="H9" s="20"/>
      <c r="I9" s="22">
        <f t="shared" si="0"/>
        <v>23.206400000000016</v>
      </c>
      <c r="J9" s="18">
        <f t="shared" si="1"/>
        <v>0.15371408586537794</v>
      </c>
      <c r="K9" s="24">
        <f t="shared" si="2"/>
        <v>1.9999999878450581E-7</v>
      </c>
      <c r="L9" s="18">
        <f t="shared" si="3"/>
        <v>6.7380951929152388E-9</v>
      </c>
      <c r="M9" s="13" t="b">
        <f t="shared" si="5"/>
        <v>0</v>
      </c>
      <c r="N9" s="12" t="b">
        <f t="shared" si="6"/>
        <v>1</v>
      </c>
      <c r="O9" s="14" t="b">
        <f t="shared" si="4"/>
        <v>1</v>
      </c>
    </row>
    <row r="10" spans="1:15">
      <c r="A10" s="7"/>
      <c r="B10" s="2" t="s">
        <v>36</v>
      </c>
      <c r="C10" s="3" t="s">
        <v>2</v>
      </c>
      <c r="D10" s="36">
        <v>2190.5351999999998</v>
      </c>
      <c r="E10" s="32">
        <v>56.650675999999997</v>
      </c>
      <c r="F10" s="36">
        <v>2167.3287999999998</v>
      </c>
      <c r="G10" s="32">
        <v>56.650675999999997</v>
      </c>
      <c r="H10" s="19"/>
      <c r="I10" s="21">
        <f t="shared" si="0"/>
        <v>23.206400000000031</v>
      </c>
      <c r="J10" s="17">
        <f t="shared" si="1"/>
        <v>1.0593940695406312E-2</v>
      </c>
      <c r="K10" s="23">
        <f t="shared" si="2"/>
        <v>0</v>
      </c>
      <c r="L10" s="17">
        <f t="shared" si="3"/>
        <v>0</v>
      </c>
      <c r="M10" s="16" t="b">
        <f t="shared" si="5"/>
        <v>0</v>
      </c>
      <c r="N10" s="28" t="b">
        <f t="shared" si="6"/>
        <v>1</v>
      </c>
      <c r="O10" s="15" t="b">
        <f t="shared" si="4"/>
        <v>1</v>
      </c>
    </row>
    <row r="11" spans="1:15">
      <c r="A11" s="7"/>
      <c r="B11" s="5"/>
      <c r="C11" s="6" t="s">
        <v>3</v>
      </c>
      <c r="D11" s="36">
        <v>1219.34879999999</v>
      </c>
      <c r="E11" s="32">
        <v>56.258177099999997</v>
      </c>
      <c r="F11" s="36">
        <v>1196.1432</v>
      </c>
      <c r="G11" s="32">
        <v>56.258177000000003</v>
      </c>
      <c r="H11" s="19"/>
      <c r="I11" s="21">
        <f t="shared" si="0"/>
        <v>23.205600000000004</v>
      </c>
      <c r="J11" s="17">
        <f t="shared" si="1"/>
        <v>1.9031141868504076E-2</v>
      </c>
      <c r="K11" s="23">
        <f t="shared" si="2"/>
        <v>9.9999994063182385E-8</v>
      </c>
      <c r="L11" s="17">
        <f t="shared" si="3"/>
        <v>1.777519242907033E-9</v>
      </c>
      <c r="M11" s="16" t="b">
        <f t="shared" si="5"/>
        <v>0</v>
      </c>
      <c r="N11" s="28" t="b">
        <f t="shared" si="6"/>
        <v>1</v>
      </c>
      <c r="O11" s="15" t="b">
        <f t="shared" si="4"/>
        <v>1</v>
      </c>
    </row>
    <row r="12" spans="1:15">
      <c r="A12" s="7"/>
      <c r="B12" s="5"/>
      <c r="C12" s="6" t="s">
        <v>4</v>
      </c>
      <c r="D12" s="36">
        <v>562.37839999999903</v>
      </c>
      <c r="E12" s="32">
        <v>55.516790200000003</v>
      </c>
      <c r="F12" s="36">
        <v>539.1712</v>
      </c>
      <c r="G12" s="32">
        <v>55.51679</v>
      </c>
      <c r="H12" s="19"/>
      <c r="I12" s="21">
        <f t="shared" si="0"/>
        <v>23.207200000000057</v>
      </c>
      <c r="J12" s="17">
        <f t="shared" si="1"/>
        <v>4.1266165272348831E-2</v>
      </c>
      <c r="K12" s="23">
        <f t="shared" si="2"/>
        <v>2.0000000233721948E-7</v>
      </c>
      <c r="L12" s="17">
        <f t="shared" si="3"/>
        <v>3.602513842793087E-9</v>
      </c>
      <c r="M12" s="16" t="b">
        <f t="shared" si="5"/>
        <v>0</v>
      </c>
      <c r="N12" s="28" t="b">
        <f t="shared" si="6"/>
        <v>1</v>
      </c>
      <c r="O12" s="15" t="b">
        <f t="shared" si="4"/>
        <v>1</v>
      </c>
    </row>
    <row r="13" spans="1:15">
      <c r="A13" s="7"/>
      <c r="B13" s="5"/>
      <c r="C13" s="6" t="s">
        <v>5</v>
      </c>
      <c r="D13" s="36">
        <v>306.488799999999</v>
      </c>
      <c r="E13" s="32">
        <v>53.794156100000002</v>
      </c>
      <c r="F13" s="36">
        <v>283.28399999999999</v>
      </c>
      <c r="G13" s="32">
        <v>53.794156000000001</v>
      </c>
      <c r="H13" s="19"/>
      <c r="I13" s="21">
        <f t="shared" si="0"/>
        <v>23.204800000000034</v>
      </c>
      <c r="J13" s="17">
        <f t="shared" si="1"/>
        <v>7.571173889551297E-2</v>
      </c>
      <c r="K13" s="23">
        <f t="shared" si="2"/>
        <v>1.0000000116860974E-7</v>
      </c>
      <c r="L13" s="17">
        <f t="shared" si="3"/>
        <v>1.8589380035294312E-9</v>
      </c>
      <c r="M13" s="16" t="b">
        <f t="shared" si="5"/>
        <v>0</v>
      </c>
      <c r="N13" s="28" t="b">
        <f t="shared" si="6"/>
        <v>1</v>
      </c>
      <c r="O13" s="15" t="b">
        <f t="shared" si="4"/>
        <v>1</v>
      </c>
    </row>
    <row r="14" spans="1:15">
      <c r="A14" s="7"/>
      <c r="B14" s="5"/>
      <c r="C14" s="6" t="s">
        <v>6</v>
      </c>
      <c r="D14" s="36">
        <v>178.09359999999899</v>
      </c>
      <c r="E14" s="32">
        <v>50.109027500000003</v>
      </c>
      <c r="F14" s="36">
        <v>154.88480000000001</v>
      </c>
      <c r="G14" s="32">
        <v>50.109026999999998</v>
      </c>
      <c r="H14" s="19"/>
      <c r="I14" s="21">
        <f t="shared" si="0"/>
        <v>23.208799999999997</v>
      </c>
      <c r="J14" s="17">
        <f t="shared" si="1"/>
        <v>0.13031799009059897</v>
      </c>
      <c r="K14" s="23">
        <f t="shared" si="2"/>
        <v>5.0000000584304871E-7</v>
      </c>
      <c r="L14" s="17">
        <f t="shared" si="3"/>
        <v>9.9782420104332914E-9</v>
      </c>
      <c r="M14" s="16" t="b">
        <f t="shared" si="5"/>
        <v>0</v>
      </c>
      <c r="N14" s="28" t="b">
        <f t="shared" si="6"/>
        <v>1</v>
      </c>
      <c r="O14" s="15" t="b">
        <f t="shared" si="4"/>
        <v>1</v>
      </c>
    </row>
    <row r="15" spans="1:15" ht="14.65" thickBot="1">
      <c r="A15" s="7"/>
      <c r="B15" s="8"/>
      <c r="C15" s="9" t="s">
        <v>7</v>
      </c>
      <c r="D15" s="35">
        <v>111.1416</v>
      </c>
      <c r="E15" s="33">
        <v>36.000872200000003</v>
      </c>
      <c r="F15" s="35">
        <v>87.9328</v>
      </c>
      <c r="G15" s="33">
        <v>36.000872000000001</v>
      </c>
      <c r="H15" s="20"/>
      <c r="I15" s="22">
        <f t="shared" si="0"/>
        <v>23.208799999999997</v>
      </c>
      <c r="J15" s="18">
        <f t="shared" si="1"/>
        <v>0.20882189927084005</v>
      </c>
      <c r="K15" s="24">
        <f t="shared" si="2"/>
        <v>2.0000000233721948E-7</v>
      </c>
      <c r="L15" s="18">
        <f t="shared" si="3"/>
        <v>5.5554210121044889E-9</v>
      </c>
      <c r="M15" s="13" t="b">
        <f t="shared" si="5"/>
        <v>0</v>
      </c>
      <c r="N15" s="12" t="b">
        <f t="shared" si="6"/>
        <v>1</v>
      </c>
      <c r="O15" s="14" t="b">
        <f t="shared" si="4"/>
        <v>1</v>
      </c>
    </row>
    <row r="16" spans="1:15">
      <c r="A16" s="7"/>
      <c r="B16" s="2" t="s">
        <v>37</v>
      </c>
      <c r="C16" s="3" t="s">
        <v>2</v>
      </c>
      <c r="D16" s="36">
        <v>1906.1096</v>
      </c>
      <c r="E16" s="32">
        <v>48.949961100000003</v>
      </c>
      <c r="F16" s="36">
        <v>1882.9023999999999</v>
      </c>
      <c r="G16" s="32">
        <v>48.949961000000002</v>
      </c>
      <c r="H16" s="19"/>
      <c r="I16" s="21">
        <f t="shared" si="0"/>
        <v>23.207200000000057</v>
      </c>
      <c r="J16" s="17">
        <f t="shared" si="1"/>
        <v>1.2175165583343195E-2</v>
      </c>
      <c r="K16" s="23">
        <f t="shared" si="2"/>
        <v>1.0000000116860974E-7</v>
      </c>
      <c r="L16" s="17">
        <f t="shared" si="3"/>
        <v>2.0429025138213319E-9</v>
      </c>
      <c r="M16" s="16" t="b">
        <f t="shared" si="5"/>
        <v>0</v>
      </c>
      <c r="N16" s="28" t="b">
        <f t="shared" si="6"/>
        <v>1</v>
      </c>
      <c r="O16" s="15" t="b">
        <f t="shared" si="4"/>
        <v>1</v>
      </c>
    </row>
    <row r="17" spans="1:15">
      <c r="A17" s="7"/>
      <c r="B17" s="5"/>
      <c r="C17" s="6" t="s">
        <v>3</v>
      </c>
      <c r="D17" s="36">
        <v>1113.6768</v>
      </c>
      <c r="E17" s="32">
        <v>47.964739399999999</v>
      </c>
      <c r="F17" s="36">
        <v>1090.4736</v>
      </c>
      <c r="G17" s="32">
        <v>47.964739000000002</v>
      </c>
      <c r="H17" s="19"/>
      <c r="I17" s="21">
        <f t="shared" si="0"/>
        <v>23.203199999999924</v>
      </c>
      <c r="J17" s="17">
        <f t="shared" si="1"/>
        <v>2.0834770015860871E-2</v>
      </c>
      <c r="K17" s="23">
        <f t="shared" si="2"/>
        <v>3.9999999756901161E-7</v>
      </c>
      <c r="L17" s="17">
        <f t="shared" si="3"/>
        <v>8.3394594563301894E-9</v>
      </c>
      <c r="M17" s="16" t="b">
        <f t="shared" si="5"/>
        <v>0</v>
      </c>
      <c r="N17" s="28" t="b">
        <f t="shared" si="6"/>
        <v>1</v>
      </c>
      <c r="O17" s="15" t="b">
        <f t="shared" si="4"/>
        <v>1</v>
      </c>
    </row>
    <row r="18" spans="1:15">
      <c r="A18" s="7"/>
      <c r="B18" s="5"/>
      <c r="C18" s="6" t="s">
        <v>4</v>
      </c>
      <c r="D18" s="36">
        <v>540.94159999999999</v>
      </c>
      <c r="E18" s="32">
        <v>45.112782000000003</v>
      </c>
      <c r="F18" s="36">
        <v>517.73519999999996</v>
      </c>
      <c r="G18" s="32">
        <v>45.112782000000003</v>
      </c>
      <c r="H18" s="19"/>
      <c r="I18" s="21">
        <f t="shared" si="0"/>
        <v>23.206400000000031</v>
      </c>
      <c r="J18" s="17">
        <f t="shared" si="1"/>
        <v>4.2900009908648284E-2</v>
      </c>
      <c r="K18" s="23">
        <f t="shared" si="2"/>
        <v>0</v>
      </c>
      <c r="L18" s="17">
        <f t="shared" si="3"/>
        <v>0</v>
      </c>
      <c r="M18" s="16" t="b">
        <f t="shared" si="5"/>
        <v>0</v>
      </c>
      <c r="N18" s="28" t="b">
        <f t="shared" si="6"/>
        <v>1</v>
      </c>
      <c r="O18" s="15" t="b">
        <f t="shared" si="4"/>
        <v>1</v>
      </c>
    </row>
    <row r="19" spans="1:15">
      <c r="A19" s="7"/>
      <c r="B19" s="5"/>
      <c r="C19" s="6" t="s">
        <v>5</v>
      </c>
      <c r="D19" s="36">
        <v>271.2328</v>
      </c>
      <c r="E19" s="32">
        <v>39.019963699999998</v>
      </c>
      <c r="F19" s="36">
        <v>248.02879999999999</v>
      </c>
      <c r="G19" s="32">
        <v>39.019964000000002</v>
      </c>
      <c r="H19" s="19"/>
      <c r="I19" s="21">
        <f t="shared" si="0"/>
        <v>23.204000000000008</v>
      </c>
      <c r="J19" s="17">
        <f t="shared" si="1"/>
        <v>8.5550125206096062E-2</v>
      </c>
      <c r="K19" s="23">
        <f t="shared" si="2"/>
        <v>3.0000000350582923E-7</v>
      </c>
      <c r="L19" s="17">
        <f t="shared" si="3"/>
        <v>7.6883721611409328E-9</v>
      </c>
      <c r="M19" s="16" t="b">
        <f t="shared" si="5"/>
        <v>0</v>
      </c>
      <c r="N19" s="28" t="b">
        <f t="shared" si="6"/>
        <v>1</v>
      </c>
      <c r="O19" s="15" t="b">
        <f t="shared" si="4"/>
        <v>1</v>
      </c>
    </row>
    <row r="20" spans="1:15">
      <c r="A20" s="7"/>
      <c r="B20" s="5"/>
      <c r="C20" s="6" t="s">
        <v>6</v>
      </c>
      <c r="D20" s="36">
        <v>154.6968</v>
      </c>
      <c r="E20" s="32">
        <v>28.986258800000002</v>
      </c>
      <c r="F20" s="36">
        <v>131.49039999999999</v>
      </c>
      <c r="G20" s="32">
        <v>28.986259</v>
      </c>
      <c r="H20" s="19"/>
      <c r="I20" s="21">
        <f t="shared" si="0"/>
        <v>23.206400000000002</v>
      </c>
      <c r="J20" s="17">
        <f t="shared" si="1"/>
        <v>0.15001215280471225</v>
      </c>
      <c r="K20" s="23">
        <f t="shared" si="2"/>
        <v>1.9999999878450581E-7</v>
      </c>
      <c r="L20" s="17">
        <f t="shared" si="3"/>
        <v>6.8998211588677805E-9</v>
      </c>
      <c r="M20" s="16" t="b">
        <f t="shared" si="5"/>
        <v>0</v>
      </c>
      <c r="N20" s="28" t="b">
        <f t="shared" si="6"/>
        <v>1</v>
      </c>
      <c r="O20" s="15" t="b">
        <f t="shared" si="4"/>
        <v>1</v>
      </c>
    </row>
    <row r="21" spans="1:15" ht="14.65" thickBot="1">
      <c r="A21" s="10"/>
      <c r="B21" s="8"/>
      <c r="C21" s="9" t="s">
        <v>7</v>
      </c>
      <c r="D21" s="35">
        <v>96.206399999999903</v>
      </c>
      <c r="E21" s="33">
        <v>22.089707000000001</v>
      </c>
      <c r="F21" s="35">
        <v>73.004000000000005</v>
      </c>
      <c r="G21" s="33">
        <v>22.089707000000001</v>
      </c>
      <c r="H21" s="20"/>
      <c r="I21" s="22">
        <f t="shared" si="0"/>
        <v>23.202399999999997</v>
      </c>
      <c r="J21" s="18">
        <f t="shared" si="1"/>
        <v>0.24117314440619253</v>
      </c>
      <c r="K21" s="24">
        <f t="shared" si="2"/>
        <v>0</v>
      </c>
      <c r="L21" s="18">
        <f t="shared" si="3"/>
        <v>0</v>
      </c>
      <c r="M21" s="13" t="b">
        <f t="shared" si="5"/>
        <v>0</v>
      </c>
      <c r="N21" s="12" t="b">
        <f t="shared" si="6"/>
        <v>1</v>
      </c>
      <c r="O21" s="14" t="b">
        <f t="shared" si="4"/>
        <v>1</v>
      </c>
    </row>
    <row r="22" spans="1:15">
      <c r="A22" s="1" t="s">
        <v>33</v>
      </c>
      <c r="B22" s="2" t="s">
        <v>38</v>
      </c>
      <c r="C22" s="3" t="s">
        <v>2</v>
      </c>
      <c r="D22" s="36">
        <v>639.17672955974797</v>
      </c>
      <c r="E22" s="32">
        <v>50.635785599999998</v>
      </c>
      <c r="F22" s="36">
        <v>615.99689999999998</v>
      </c>
      <c r="G22" s="32">
        <v>31.743869</v>
      </c>
      <c r="H22" s="19"/>
      <c r="I22" s="21">
        <f t="shared" si="0"/>
        <v>23.1798</v>
      </c>
      <c r="J22" s="17">
        <f t="shared" si="1"/>
        <v>3.6265133706782082E-2</v>
      </c>
      <c r="K22" s="23">
        <f t="shared" si="2"/>
        <v>18.891916599999998</v>
      </c>
      <c r="L22" s="17">
        <f t="shared" si="3"/>
        <v>0.37309417393536004</v>
      </c>
      <c r="M22" s="16" t="b">
        <f t="shared" si="5"/>
        <v>0</v>
      </c>
      <c r="N22" s="28" t="b">
        <f t="shared" si="6"/>
        <v>0</v>
      </c>
      <c r="O22" s="15" t="b">
        <f t="shared" si="4"/>
        <v>0</v>
      </c>
    </row>
    <row r="23" spans="1:15">
      <c r="A23" s="4"/>
      <c r="B23" s="5"/>
      <c r="C23" s="6" t="s">
        <v>3</v>
      </c>
      <c r="D23" s="36">
        <v>280.66037735849</v>
      </c>
      <c r="E23" s="32">
        <v>45.458673900000001</v>
      </c>
      <c r="F23" s="36">
        <v>257.4289</v>
      </c>
      <c r="G23" s="32">
        <v>53.224342</v>
      </c>
      <c r="H23" s="19"/>
      <c r="I23" s="21">
        <f t="shared" si="0"/>
        <v>23.231499999999983</v>
      </c>
      <c r="J23" s="17">
        <f t="shared" si="1"/>
        <v>8.277433949579649E-2</v>
      </c>
      <c r="K23" s="23">
        <f t="shared" si="2"/>
        <v>7.7656680999999992</v>
      </c>
      <c r="L23" s="17">
        <f t="shared" si="3"/>
        <v>0.17082918250283585</v>
      </c>
      <c r="M23" s="16" t="b">
        <f t="shared" si="5"/>
        <v>0</v>
      </c>
      <c r="N23" s="28" t="b">
        <f t="shared" si="6"/>
        <v>0</v>
      </c>
      <c r="O23" s="15" t="b">
        <f t="shared" si="4"/>
        <v>0</v>
      </c>
    </row>
    <row r="24" spans="1:15">
      <c r="A24" s="7"/>
      <c r="B24" s="5"/>
      <c r="C24" s="6" t="s">
        <v>4</v>
      </c>
      <c r="D24" s="36">
        <v>160.50817610062799</v>
      </c>
      <c r="E24" s="32">
        <v>41.6893733</v>
      </c>
      <c r="F24" s="36">
        <v>137.36920000000001</v>
      </c>
      <c r="G24" s="32">
        <v>40.054496</v>
      </c>
      <c r="H24" s="19"/>
      <c r="I24" s="21">
        <f t="shared" si="0"/>
        <v>23.138999999999982</v>
      </c>
      <c r="J24" s="17">
        <f t="shared" si="1"/>
        <v>0.14416073163850163</v>
      </c>
      <c r="K24" s="23">
        <f t="shared" si="2"/>
        <v>1.6348772999999994</v>
      </c>
      <c r="L24" s="17">
        <f t="shared" si="3"/>
        <v>3.921568425208255E-2</v>
      </c>
      <c r="M24" s="16" t="b">
        <f t="shared" si="5"/>
        <v>0</v>
      </c>
      <c r="N24" s="28" t="b">
        <f t="shared" si="6"/>
        <v>0</v>
      </c>
      <c r="O24" s="15" t="b">
        <f t="shared" si="4"/>
        <v>1</v>
      </c>
    </row>
    <row r="25" spans="1:15">
      <c r="A25" s="7"/>
      <c r="B25" s="5"/>
      <c r="C25" s="6" t="s">
        <v>5</v>
      </c>
      <c r="D25" s="36">
        <v>97.929559748427593</v>
      </c>
      <c r="E25" s="32">
        <v>42.052679400000002</v>
      </c>
      <c r="F25" s="36">
        <v>74.925200000000004</v>
      </c>
      <c r="G25" s="32">
        <v>46.911898000000001</v>
      </c>
      <c r="H25" s="19"/>
      <c r="I25" s="21">
        <f t="shared" si="0"/>
        <v>23.00439999999999</v>
      </c>
      <c r="J25" s="17">
        <f t="shared" si="1"/>
        <v>0.2349072109332847</v>
      </c>
      <c r="K25" s="23">
        <f t="shared" si="2"/>
        <v>4.8592185999999984</v>
      </c>
      <c r="L25" s="17">
        <f t="shared" si="3"/>
        <v>0.11555074894942363</v>
      </c>
      <c r="M25" s="16" t="b">
        <f t="shared" si="5"/>
        <v>0</v>
      </c>
      <c r="N25" s="28" t="b">
        <f t="shared" si="6"/>
        <v>0</v>
      </c>
      <c r="O25" s="15" t="b">
        <f t="shared" si="4"/>
        <v>0</v>
      </c>
    </row>
    <row r="26" spans="1:15">
      <c r="A26" s="7"/>
      <c r="B26" s="5"/>
      <c r="C26" s="6" t="s">
        <v>6</v>
      </c>
      <c r="D26" s="36">
        <v>60.798742138364702</v>
      </c>
      <c r="E26" s="32">
        <v>36.012715700000001</v>
      </c>
      <c r="F26" s="36">
        <v>37.703099999999999</v>
      </c>
      <c r="G26" s="32">
        <v>37.602179999999997</v>
      </c>
      <c r="H26" s="19"/>
      <c r="I26" s="21">
        <f t="shared" si="0"/>
        <v>23.095599999999997</v>
      </c>
      <c r="J26" s="17">
        <f t="shared" si="1"/>
        <v>0.37987039412433976</v>
      </c>
      <c r="K26" s="23">
        <f t="shared" si="2"/>
        <v>1.5894642999999959</v>
      </c>
      <c r="L26" s="17">
        <f t="shared" si="3"/>
        <v>4.4136196593471455E-2</v>
      </c>
      <c r="M26" s="16" t="b">
        <f t="shared" si="5"/>
        <v>0</v>
      </c>
      <c r="N26" s="28" t="b">
        <f t="shared" si="6"/>
        <v>0</v>
      </c>
      <c r="O26" s="15" t="b">
        <f t="shared" si="4"/>
        <v>1</v>
      </c>
    </row>
    <row r="27" spans="1:15" ht="14.65" thickBot="1">
      <c r="A27" s="10"/>
      <c r="B27" s="8"/>
      <c r="C27" s="9" t="s">
        <v>7</v>
      </c>
      <c r="D27" s="35">
        <v>45.311320754716903</v>
      </c>
      <c r="E27" s="33">
        <v>33.424159899999999</v>
      </c>
      <c r="F27" s="35">
        <v>22.1541</v>
      </c>
      <c r="G27" s="33">
        <v>30.835604</v>
      </c>
      <c r="H27" s="20"/>
      <c r="I27" s="22">
        <f t="shared" si="0"/>
        <v>23.157200000000003</v>
      </c>
      <c r="J27" s="18">
        <f t="shared" si="1"/>
        <v>0.51106920674578304</v>
      </c>
      <c r="K27" s="24">
        <f t="shared" si="2"/>
        <v>2.5885558999999994</v>
      </c>
      <c r="L27" s="18">
        <f t="shared" si="3"/>
        <v>7.7445653316181029E-2</v>
      </c>
      <c r="M27" s="13" t="b">
        <f t="shared" si="5"/>
        <v>0</v>
      </c>
      <c r="N27" s="12" t="b">
        <f t="shared" si="6"/>
        <v>0</v>
      </c>
      <c r="O27" s="14" t="b">
        <f t="shared" si="4"/>
        <v>0</v>
      </c>
    </row>
    <row r="28" spans="1:15">
      <c r="A28" s="1" t="s">
        <v>34</v>
      </c>
      <c r="B28" s="2" t="s">
        <v>39</v>
      </c>
      <c r="C28" s="3" t="s">
        <v>2</v>
      </c>
      <c r="D28" s="36">
        <v>865.59839999999997</v>
      </c>
      <c r="E28" s="32">
        <v>71.895109399999996</v>
      </c>
      <c r="F28" s="36">
        <v>841.83040000000005</v>
      </c>
      <c r="G28" s="32">
        <v>71.476833999999997</v>
      </c>
      <c r="H28" s="19"/>
      <c r="I28" s="21">
        <f t="shared" si="0"/>
        <v>23.767999999999915</v>
      </c>
      <c r="J28" s="17">
        <f t="shared" si="1"/>
        <v>2.7458461106212639E-2</v>
      </c>
      <c r="K28" s="23">
        <f t="shared" si="2"/>
        <v>0.41827539999999885</v>
      </c>
      <c r="L28" s="17">
        <f t="shared" si="3"/>
        <v>5.8178560891096742E-3</v>
      </c>
      <c r="M28" s="16" t="b">
        <f t="shared" si="5"/>
        <v>0</v>
      </c>
      <c r="N28" s="28" t="b">
        <f t="shared" si="6"/>
        <v>1</v>
      </c>
      <c r="O28" s="15" t="b">
        <f t="shared" si="4"/>
        <v>1</v>
      </c>
    </row>
    <row r="29" spans="1:15">
      <c r="A29" s="4"/>
      <c r="B29" s="5"/>
      <c r="C29" s="6" t="s">
        <v>3</v>
      </c>
      <c r="D29" s="36">
        <v>393.60399999999998</v>
      </c>
      <c r="E29" s="32">
        <v>64.880952399999998</v>
      </c>
      <c r="F29" s="36">
        <v>370.40800000000002</v>
      </c>
      <c r="G29" s="32">
        <v>65.765765999999999</v>
      </c>
      <c r="H29" s="19"/>
      <c r="I29" s="21">
        <f t="shared" si="0"/>
        <v>23.19599999999997</v>
      </c>
      <c r="J29" s="17">
        <f t="shared" si="1"/>
        <v>5.8932327923496675E-2</v>
      </c>
      <c r="K29" s="23">
        <f t="shared" si="2"/>
        <v>0.88481360000000109</v>
      </c>
      <c r="L29" s="17">
        <f t="shared" si="3"/>
        <v>1.3637494014344886E-2</v>
      </c>
      <c r="M29" s="16" t="b">
        <f t="shared" si="5"/>
        <v>0</v>
      </c>
      <c r="N29" s="28" t="b">
        <f t="shared" si="6"/>
        <v>0</v>
      </c>
      <c r="O29" s="15" t="b">
        <f t="shared" si="4"/>
        <v>1</v>
      </c>
    </row>
    <row r="30" spans="1:15">
      <c r="A30" s="7"/>
      <c r="B30" s="5"/>
      <c r="C30" s="6" t="s">
        <v>4</v>
      </c>
      <c r="D30" s="36">
        <v>250.8768</v>
      </c>
      <c r="E30" s="32">
        <v>63.256113300000003</v>
      </c>
      <c r="F30" s="36">
        <v>227.88560000000001</v>
      </c>
      <c r="G30" s="32">
        <v>64.124838999999994</v>
      </c>
      <c r="H30" s="19"/>
      <c r="I30" s="21">
        <f t="shared" si="0"/>
        <v>22.991199999999992</v>
      </c>
      <c r="J30" s="17">
        <f t="shared" si="1"/>
        <v>9.1643388308524365E-2</v>
      </c>
      <c r="K30" s="23">
        <f t="shared" si="2"/>
        <v>0.86872569999999172</v>
      </c>
      <c r="L30" s="17">
        <f t="shared" si="3"/>
        <v>1.3733466295659857E-2</v>
      </c>
      <c r="M30" s="16" t="b">
        <f t="shared" si="5"/>
        <v>0</v>
      </c>
      <c r="N30" s="28" t="b">
        <f t="shared" si="6"/>
        <v>0</v>
      </c>
      <c r="O30" s="15" t="b">
        <f t="shared" si="4"/>
        <v>1</v>
      </c>
    </row>
    <row r="31" spans="1:15">
      <c r="A31" s="7"/>
      <c r="B31" s="5"/>
      <c r="C31" s="6" t="s">
        <v>5</v>
      </c>
      <c r="D31" s="36">
        <v>144.28319999999999</v>
      </c>
      <c r="E31" s="32">
        <v>60.2316602</v>
      </c>
      <c r="F31" s="36">
        <v>120.852</v>
      </c>
      <c r="G31" s="32">
        <v>60.987772999999997</v>
      </c>
      <c r="H31" s="19"/>
      <c r="I31" s="21">
        <f t="shared" si="0"/>
        <v>23.43119999999999</v>
      </c>
      <c r="J31" s="17">
        <f t="shared" si="1"/>
        <v>0.16239728533883357</v>
      </c>
      <c r="K31" s="23">
        <f t="shared" si="2"/>
        <v>0.75611279999999681</v>
      </c>
      <c r="L31" s="17">
        <f t="shared" si="3"/>
        <v>1.2553411237367751E-2</v>
      </c>
      <c r="M31" s="16" t="b">
        <f t="shared" si="5"/>
        <v>0</v>
      </c>
      <c r="N31" s="28" t="b">
        <f t="shared" si="6"/>
        <v>0</v>
      </c>
      <c r="O31" s="15" t="b">
        <f t="shared" si="4"/>
        <v>1</v>
      </c>
    </row>
    <row r="32" spans="1:15">
      <c r="A32" s="7"/>
      <c r="B32" s="5"/>
      <c r="C32" s="6" t="s">
        <v>6</v>
      </c>
      <c r="D32" s="36">
        <v>88.346400000000003</v>
      </c>
      <c r="E32" s="32">
        <v>48.133848100000002</v>
      </c>
      <c r="F32" s="36">
        <v>65.267200000000003</v>
      </c>
      <c r="G32" s="32">
        <v>48.889961</v>
      </c>
      <c r="H32" s="19"/>
      <c r="I32" s="21">
        <f t="shared" si="0"/>
        <v>23.0792</v>
      </c>
      <c r="J32" s="17">
        <f t="shared" si="1"/>
        <v>0.26123531915278941</v>
      </c>
      <c r="K32" s="23">
        <f t="shared" si="2"/>
        <v>0.75611289999999798</v>
      </c>
      <c r="L32" s="17">
        <f t="shared" si="3"/>
        <v>1.5708548762383145E-2</v>
      </c>
      <c r="M32" s="16" t="b">
        <f t="shared" si="5"/>
        <v>0</v>
      </c>
      <c r="N32" s="28" t="b">
        <f t="shared" si="6"/>
        <v>0</v>
      </c>
      <c r="O32" s="15" t="b">
        <f t="shared" si="4"/>
        <v>1</v>
      </c>
    </row>
    <row r="33" spans="1:15" ht="14.65" thickBot="1">
      <c r="A33" s="7"/>
      <c r="B33" s="8"/>
      <c r="C33" s="9" t="s">
        <v>7</v>
      </c>
      <c r="D33" s="35">
        <v>58.802399999999999</v>
      </c>
      <c r="E33" s="33">
        <v>19.626769599999999</v>
      </c>
      <c r="F33" s="35">
        <v>35.717599999999997</v>
      </c>
      <c r="G33" s="33">
        <v>16.666667</v>
      </c>
      <c r="H33" s="20"/>
      <c r="I33" s="22">
        <f t="shared" si="0"/>
        <v>23.084800000000001</v>
      </c>
      <c r="J33" s="18">
        <f t="shared" si="1"/>
        <v>0.39258261567555064</v>
      </c>
      <c r="K33" s="24">
        <f t="shared" si="2"/>
        <v>2.960102599999999</v>
      </c>
      <c r="L33" s="18">
        <f t="shared" si="3"/>
        <v>0.15081965398931463</v>
      </c>
      <c r="M33" s="13" t="b">
        <f t="shared" si="5"/>
        <v>0</v>
      </c>
      <c r="N33" s="12" t="b">
        <f t="shared" si="6"/>
        <v>0</v>
      </c>
      <c r="O33" s="14" t="b">
        <f t="shared" si="4"/>
        <v>0</v>
      </c>
    </row>
    <row r="34" spans="1:15">
      <c r="A34" s="7"/>
      <c r="B34" s="2" t="s">
        <v>40</v>
      </c>
      <c r="C34" s="3" t="s">
        <v>2</v>
      </c>
      <c r="D34" s="36">
        <v>3479.4983999999999</v>
      </c>
      <c r="E34" s="32">
        <v>72.482205100000002</v>
      </c>
      <c r="F34" s="36">
        <v>3449.66</v>
      </c>
      <c r="G34" s="32">
        <v>71.846131</v>
      </c>
      <c r="H34" s="19"/>
      <c r="I34" s="21">
        <f t="shared" si="0"/>
        <v>29.838400000000092</v>
      </c>
      <c r="J34" s="17">
        <f t="shared" si="1"/>
        <v>8.5754889267947165E-3</v>
      </c>
      <c r="K34" s="23">
        <f t="shared" si="2"/>
        <v>0.63607410000000186</v>
      </c>
      <c r="L34" s="17">
        <f t="shared" si="3"/>
        <v>8.77558980335158E-3</v>
      </c>
      <c r="M34" s="16" t="b">
        <f t="shared" si="5"/>
        <v>0</v>
      </c>
      <c r="N34" s="28" t="b">
        <f t="shared" si="6"/>
        <v>1</v>
      </c>
      <c r="O34" s="15" t="b">
        <f t="shared" si="4"/>
        <v>1</v>
      </c>
    </row>
    <row r="35" spans="1:15">
      <c r="A35" s="7"/>
      <c r="B35" s="5"/>
      <c r="C35" s="6" t="s">
        <v>3</v>
      </c>
      <c r="D35" s="36">
        <v>1742.1984</v>
      </c>
      <c r="E35" s="32">
        <v>69.589580499999997</v>
      </c>
      <c r="F35" s="36">
        <v>1719.4824000000001</v>
      </c>
      <c r="G35" s="32">
        <v>70.786006</v>
      </c>
      <c r="H35" s="19"/>
      <c r="I35" s="21">
        <f t="shared" si="0"/>
        <v>22.715999999999894</v>
      </c>
      <c r="J35" s="17">
        <f t="shared" si="1"/>
        <v>1.3038698692410589E-2</v>
      </c>
      <c r="K35" s="23">
        <f t="shared" si="2"/>
        <v>1.1964255000000037</v>
      </c>
      <c r="L35" s="17">
        <f t="shared" si="3"/>
        <v>1.7192595377119702E-2</v>
      </c>
      <c r="M35" s="16" t="b">
        <f t="shared" si="5"/>
        <v>0</v>
      </c>
      <c r="N35" s="28" t="b">
        <f t="shared" si="6"/>
        <v>0</v>
      </c>
      <c r="O35" s="15" t="b">
        <f t="shared" si="4"/>
        <v>1</v>
      </c>
    </row>
    <row r="36" spans="1:15">
      <c r="A36" s="7"/>
      <c r="B36" s="5"/>
      <c r="C36" s="6" t="s">
        <v>4</v>
      </c>
      <c r="D36" s="36">
        <v>883.03039999999999</v>
      </c>
      <c r="E36" s="32">
        <v>67.121005600000004</v>
      </c>
      <c r="F36" s="36">
        <v>860.39840000000004</v>
      </c>
      <c r="G36" s="32">
        <v>66.560654</v>
      </c>
      <c r="H36" s="19"/>
      <c r="I36" s="21">
        <f t="shared" si="0"/>
        <v>22.631999999999948</v>
      </c>
      <c r="J36" s="17">
        <f t="shared" si="1"/>
        <v>2.5629921687860269E-2</v>
      </c>
      <c r="K36" s="23">
        <f t="shared" si="2"/>
        <v>0.56035160000000417</v>
      </c>
      <c r="L36" s="17">
        <f t="shared" si="3"/>
        <v>8.3483790952023629E-3</v>
      </c>
      <c r="M36" s="16" t="b">
        <f t="shared" si="5"/>
        <v>0</v>
      </c>
      <c r="N36" s="28" t="b">
        <f t="shared" si="6"/>
        <v>1</v>
      </c>
      <c r="O36" s="15" t="b">
        <f t="shared" si="4"/>
        <v>1</v>
      </c>
    </row>
    <row r="37" spans="1:15">
      <c r="A37" s="7"/>
      <c r="B37" s="5"/>
      <c r="C37" s="6" t="s">
        <v>5</v>
      </c>
      <c r="D37" s="36">
        <v>434.05840000000001</v>
      </c>
      <c r="E37" s="32">
        <v>62.941087400000001</v>
      </c>
      <c r="F37" s="36">
        <v>411.428</v>
      </c>
      <c r="G37" s="32">
        <v>62.532181999999999</v>
      </c>
      <c r="H37" s="19"/>
      <c r="I37" s="21">
        <f t="shared" si="0"/>
        <v>22.630400000000009</v>
      </c>
      <c r="J37" s="17">
        <f t="shared" si="1"/>
        <v>5.2136763163666444E-2</v>
      </c>
      <c r="K37" s="23">
        <f t="shared" si="2"/>
        <v>0.40890540000000186</v>
      </c>
      <c r="L37" s="17">
        <f t="shared" si="3"/>
        <v>6.4966370441195131E-3</v>
      </c>
      <c r="M37" s="16" t="b">
        <f t="shared" si="5"/>
        <v>0</v>
      </c>
      <c r="N37" s="28" t="b">
        <f t="shared" si="6"/>
        <v>1</v>
      </c>
      <c r="O37" s="15" t="b">
        <f t="shared" si="4"/>
        <v>1</v>
      </c>
    </row>
    <row r="38" spans="1:15">
      <c r="A38" s="7"/>
      <c r="B38" s="5"/>
      <c r="C38" s="6" t="s">
        <v>6</v>
      </c>
      <c r="D38" s="36">
        <v>256.108</v>
      </c>
      <c r="E38" s="32">
        <v>63.440860200000003</v>
      </c>
      <c r="F38" s="36">
        <v>232.29040000000001</v>
      </c>
      <c r="G38" s="32">
        <v>63.940632999999998</v>
      </c>
      <c r="H38" s="19"/>
      <c r="I38" s="21">
        <f t="shared" si="0"/>
        <v>23.817599999999999</v>
      </c>
      <c r="J38" s="17">
        <f t="shared" si="1"/>
        <v>9.2998266356380865E-2</v>
      </c>
      <c r="K38" s="23">
        <f t="shared" si="2"/>
        <v>0.49977279999999524</v>
      </c>
      <c r="L38" s="17">
        <f t="shared" si="3"/>
        <v>7.8777746459370857E-3</v>
      </c>
      <c r="M38" s="16" t="b">
        <f t="shared" si="5"/>
        <v>0</v>
      </c>
      <c r="N38" s="28" t="b">
        <f t="shared" si="6"/>
        <v>1</v>
      </c>
      <c r="O38" s="15" t="b">
        <f t="shared" si="4"/>
        <v>1</v>
      </c>
    </row>
    <row r="39" spans="1:15" ht="14.65" thickBot="1">
      <c r="A39" s="7"/>
      <c r="B39" s="8"/>
      <c r="C39" s="9" t="s">
        <v>7</v>
      </c>
      <c r="D39" s="35">
        <v>98.2072</v>
      </c>
      <c r="E39" s="33">
        <v>49.568378000000003</v>
      </c>
      <c r="F39" s="35">
        <v>75.132000000000005</v>
      </c>
      <c r="G39" s="33">
        <v>55.792821000000004</v>
      </c>
      <c r="H39" s="20"/>
      <c r="I39" s="22">
        <f t="shared" si="0"/>
        <v>23.075199999999995</v>
      </c>
      <c r="J39" s="18">
        <f t="shared" si="1"/>
        <v>0.23496444252559889</v>
      </c>
      <c r="K39" s="24">
        <f t="shared" si="2"/>
        <v>6.2244430000000008</v>
      </c>
      <c r="L39" s="18">
        <f t="shared" si="3"/>
        <v>0.12557286018114211</v>
      </c>
      <c r="M39" s="13" t="b">
        <f t="shared" si="5"/>
        <v>0</v>
      </c>
      <c r="N39" s="12" t="b">
        <f t="shared" si="6"/>
        <v>0</v>
      </c>
      <c r="O39" s="14" t="b">
        <f t="shared" si="4"/>
        <v>0</v>
      </c>
    </row>
    <row r="40" spans="1:15">
      <c r="A40" s="7"/>
      <c r="B40" s="2" t="s">
        <v>41</v>
      </c>
      <c r="C40" s="3" t="s">
        <v>2</v>
      </c>
      <c r="D40" s="36">
        <v>14211.597599999999</v>
      </c>
      <c r="E40" s="32">
        <v>72.325450500000002</v>
      </c>
      <c r="F40" s="36">
        <v>14144.6816</v>
      </c>
      <c r="G40" s="32">
        <v>72.719594999999998</v>
      </c>
      <c r="H40" s="19"/>
      <c r="I40" s="21">
        <f t="shared" si="0"/>
        <v>66.915999999999258</v>
      </c>
      <c r="J40" s="17">
        <f t="shared" si="1"/>
        <v>4.7085487419091798E-3</v>
      </c>
      <c r="K40" s="23">
        <f t="shared" si="2"/>
        <v>0.3941444999999959</v>
      </c>
      <c r="L40" s="17">
        <f t="shared" si="3"/>
        <v>5.4495961971228191E-3</v>
      </c>
      <c r="M40" s="16" t="b">
        <f t="shared" si="5"/>
        <v>0</v>
      </c>
      <c r="N40" s="28" t="b">
        <f t="shared" si="6"/>
        <v>1</v>
      </c>
      <c r="O40" s="15" t="b">
        <f t="shared" si="4"/>
        <v>1</v>
      </c>
    </row>
    <row r="41" spans="1:15">
      <c r="A41" s="7"/>
      <c r="B41" s="5"/>
      <c r="C41" s="6" t="s">
        <v>3</v>
      </c>
      <c r="D41" s="36">
        <v>5760.1463999999996</v>
      </c>
      <c r="E41" s="32">
        <v>71.818693699999997</v>
      </c>
      <c r="F41" s="36">
        <v>5737.4215999999997</v>
      </c>
      <c r="G41" s="32">
        <v>71.987612999999996</v>
      </c>
      <c r="H41" s="19"/>
      <c r="I41" s="21">
        <f t="shared" si="0"/>
        <v>22.724799999999959</v>
      </c>
      <c r="J41" s="17">
        <f t="shared" si="1"/>
        <v>3.945177504516173E-3</v>
      </c>
      <c r="K41" s="23">
        <f t="shared" si="2"/>
        <v>0.16891929999999888</v>
      </c>
      <c r="L41" s="17">
        <f t="shared" si="3"/>
        <v>2.3520241220984506E-3</v>
      </c>
      <c r="M41" s="16" t="b">
        <f t="shared" si="5"/>
        <v>0</v>
      </c>
      <c r="N41" s="28" t="b">
        <f t="shared" si="6"/>
        <v>1</v>
      </c>
      <c r="O41" s="15" t="b">
        <f t="shared" si="4"/>
        <v>1</v>
      </c>
    </row>
    <row r="42" spans="1:15">
      <c r="A42" s="7"/>
      <c r="B42" s="5"/>
      <c r="C42" s="6" t="s">
        <v>4</v>
      </c>
      <c r="D42" s="36">
        <v>2389.0207999999998</v>
      </c>
      <c r="E42" s="32">
        <v>67.511261300000001</v>
      </c>
      <c r="F42" s="36">
        <v>2368.2231999999999</v>
      </c>
      <c r="G42" s="32">
        <v>68.243243000000007</v>
      </c>
      <c r="H42" s="19"/>
      <c r="I42" s="21">
        <f t="shared" si="0"/>
        <v>20.797599999999875</v>
      </c>
      <c r="J42" s="17">
        <f t="shared" si="1"/>
        <v>8.7054913879359708E-3</v>
      </c>
      <c r="K42" s="23">
        <f t="shared" si="2"/>
        <v>0.73198170000000573</v>
      </c>
      <c r="L42" s="17">
        <f t="shared" si="3"/>
        <v>1.0842364457498421E-2</v>
      </c>
      <c r="M42" s="16" t="b">
        <f t="shared" si="5"/>
        <v>0</v>
      </c>
      <c r="N42" s="28" t="b">
        <f t="shared" si="6"/>
        <v>0</v>
      </c>
      <c r="O42" s="15" t="b">
        <f t="shared" si="4"/>
        <v>1</v>
      </c>
    </row>
    <row r="43" spans="1:15">
      <c r="A43" s="7"/>
      <c r="B43" s="5"/>
      <c r="C43" s="6" t="s">
        <v>5</v>
      </c>
      <c r="D43" s="36">
        <v>970.03679999999997</v>
      </c>
      <c r="E43" s="32">
        <v>61.908783800000002</v>
      </c>
      <c r="F43" s="36">
        <v>949.428</v>
      </c>
      <c r="G43" s="32">
        <v>63.429054000000001</v>
      </c>
      <c r="H43" s="19"/>
      <c r="I43" s="21">
        <f t="shared" si="0"/>
        <v>20.608799999999974</v>
      </c>
      <c r="J43" s="17">
        <f t="shared" si="1"/>
        <v>2.1245379556734334E-2</v>
      </c>
      <c r="K43" s="23">
        <f t="shared" si="2"/>
        <v>1.5202701999999988</v>
      </c>
      <c r="L43" s="17">
        <f t="shared" si="3"/>
        <v>2.4556615502435264E-2</v>
      </c>
      <c r="M43" s="16" t="b">
        <f t="shared" si="5"/>
        <v>0</v>
      </c>
      <c r="N43" s="28" t="b">
        <f t="shared" si="6"/>
        <v>0</v>
      </c>
      <c r="O43" s="15" t="b">
        <f t="shared" si="4"/>
        <v>1</v>
      </c>
    </row>
    <row r="44" spans="1:15">
      <c r="A44" s="7"/>
      <c r="B44" s="5"/>
      <c r="C44" s="6" t="s">
        <v>6</v>
      </c>
      <c r="D44" s="36">
        <v>366.45599999999899</v>
      </c>
      <c r="E44" s="32">
        <v>56.813063100000001</v>
      </c>
      <c r="F44" s="36">
        <v>344.53359999999998</v>
      </c>
      <c r="G44" s="32">
        <v>58.079954999999998</v>
      </c>
      <c r="H44" s="19"/>
      <c r="I44" s="21">
        <f t="shared" si="0"/>
        <v>21.922400000000039</v>
      </c>
      <c r="J44" s="17">
        <f t="shared" si="1"/>
        <v>5.9822734516556064E-2</v>
      </c>
      <c r="K44" s="23">
        <f t="shared" si="2"/>
        <v>1.2668918999999974</v>
      </c>
      <c r="L44" s="17">
        <f t="shared" si="3"/>
        <v>2.2299306372023375E-2</v>
      </c>
      <c r="M44" s="16" t="b">
        <f t="shared" si="5"/>
        <v>0</v>
      </c>
      <c r="N44" s="28" t="b">
        <f t="shared" si="6"/>
        <v>0</v>
      </c>
      <c r="O44" s="15" t="b">
        <f t="shared" si="4"/>
        <v>1</v>
      </c>
    </row>
    <row r="45" spans="1:15" ht="14.65" thickBot="1">
      <c r="A45" s="10"/>
      <c r="B45" s="8"/>
      <c r="C45" s="9" t="s">
        <v>7</v>
      </c>
      <c r="D45" s="35">
        <v>136.91040000000001</v>
      </c>
      <c r="E45" s="33">
        <v>43.074324300000001</v>
      </c>
      <c r="F45" s="35">
        <v>114.56399999999999</v>
      </c>
      <c r="G45" s="33">
        <v>46.790540999999997</v>
      </c>
      <c r="H45" s="20"/>
      <c r="I45" s="22">
        <f t="shared" si="0"/>
        <v>22.346400000000017</v>
      </c>
      <c r="J45" s="18">
        <f t="shared" si="1"/>
        <v>0.16321915647021712</v>
      </c>
      <c r="K45" s="24">
        <f t="shared" si="2"/>
        <v>3.7162166999999968</v>
      </c>
      <c r="L45" s="18">
        <f t="shared" si="3"/>
        <v>8.6274521084013678E-2</v>
      </c>
      <c r="M45" s="13" t="b">
        <f t="shared" si="5"/>
        <v>0</v>
      </c>
      <c r="N45" s="12" t="b">
        <f t="shared" si="6"/>
        <v>0</v>
      </c>
      <c r="O45" s="14" t="b">
        <f t="shared" si="4"/>
        <v>0</v>
      </c>
    </row>
    <row r="47" spans="1:15">
      <c r="L47" t="s">
        <v>44</v>
      </c>
      <c r="M47" s="25">
        <f>COUNTIF(M4:M45,"=FALSE")</f>
        <v>42</v>
      </c>
      <c r="N47" s="25">
        <f>COUNTIF(N4:N45,"=FALSE")</f>
        <v>17</v>
      </c>
      <c r="O47" s="25">
        <f>COUNTIF(O4:O45,"=FALSE")</f>
        <v>7</v>
      </c>
    </row>
  </sheetData>
  <mergeCells count="5">
    <mergeCell ref="D2:E2"/>
    <mergeCell ref="F2:G2"/>
    <mergeCell ref="I2:J2"/>
    <mergeCell ref="K2:L2"/>
    <mergeCell ref="M2:O2"/>
  </mergeCells>
  <conditionalFormatting sqref="M47:N47">
    <cfRule type="cellIs" dxfId="109" priority="5" operator="notEqual">
      <formula>0</formula>
    </cfRule>
    <cfRule type="cellIs" dxfId="108" priority="6" operator="equal">
      <formula>0</formula>
    </cfRule>
  </conditionalFormatting>
  <conditionalFormatting sqref="M4:O45">
    <cfRule type="cellIs" dxfId="107" priority="3" operator="notEqual">
      <formula>TRUE</formula>
    </cfRule>
    <cfRule type="cellIs" dxfId="106" priority="4" operator="equal">
      <formula>TRUE</formula>
    </cfRule>
  </conditionalFormatting>
  <conditionalFormatting sqref="O47">
    <cfRule type="cellIs" dxfId="105" priority="1" operator="notEqual">
      <formula>0</formula>
    </cfRule>
    <cfRule type="cellIs" dxfId="104" priority="2" operator="equal">
      <formula>0</formula>
    </cfRule>
  </conditionalFormatting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C59DF3-3723-430F-846C-B2D96258F7E6}">
  <dimension ref="A2:Q93"/>
  <sheetViews>
    <sheetView workbookViewId="0">
      <selection activeCell="E4" sqref="E4:E81"/>
    </sheetView>
  </sheetViews>
  <sheetFormatPr defaultRowHeight="14.25"/>
  <cols>
    <col min="1" max="1" width="9.06640625" style="31"/>
    <col min="2" max="2" width="27.19921875" style="31" bestFit="1" customWidth="1"/>
    <col min="3" max="5" width="9.06640625" style="31"/>
    <col min="6" max="6" width="10.19921875" style="31" bestFit="1" customWidth="1"/>
    <col min="7" max="7" width="9.1328125" style="31" bestFit="1" customWidth="1"/>
    <col min="8" max="8" width="3.6640625" style="31" customWidth="1"/>
    <col min="9" max="16384" width="9.06640625" style="31"/>
  </cols>
  <sheetData>
    <row r="2" spans="1:17">
      <c r="B2" s="11" t="s">
        <v>25</v>
      </c>
      <c r="D2" s="37" t="str">
        <f>'SFU_RA t1'!D2</f>
        <v>Proposal: AI0144-v2</v>
      </c>
      <c r="E2" s="38"/>
      <c r="F2" s="37" t="str">
        <f>'SFU_RA t1'!F2</f>
        <v>Cross-check: AI0238</v>
      </c>
      <c r="G2" s="38"/>
      <c r="H2" s="19"/>
      <c r="I2" s="37" t="s">
        <v>26</v>
      </c>
      <c r="J2" s="38"/>
      <c r="K2" s="39" t="s">
        <v>27</v>
      </c>
      <c r="L2" s="38"/>
      <c r="M2" s="39" t="s">
        <v>30</v>
      </c>
      <c r="N2" s="37"/>
      <c r="O2" s="38"/>
    </row>
    <row r="3" spans="1:17" ht="14.65" thickBot="1">
      <c r="D3" s="12" t="s">
        <v>23</v>
      </c>
      <c r="E3" s="14" t="s">
        <v>24</v>
      </c>
      <c r="F3" s="13" t="s">
        <v>23</v>
      </c>
      <c r="G3" s="14" t="s">
        <v>24</v>
      </c>
      <c r="H3" s="20"/>
      <c r="I3" s="12" t="s">
        <v>28</v>
      </c>
      <c r="J3" s="14" t="s">
        <v>29</v>
      </c>
      <c r="K3" s="13" t="s">
        <v>28</v>
      </c>
      <c r="L3" s="14" t="s">
        <v>29</v>
      </c>
      <c r="M3" s="13" t="s">
        <v>31</v>
      </c>
      <c r="N3" s="12" t="s">
        <v>46</v>
      </c>
      <c r="O3" s="14" t="s">
        <v>45</v>
      </c>
    </row>
    <row r="4" spans="1:17">
      <c r="A4" s="1" t="s">
        <v>0</v>
      </c>
      <c r="B4" s="2" t="s">
        <v>1</v>
      </c>
      <c r="C4" s="3" t="s">
        <v>2</v>
      </c>
      <c r="D4" s="36">
        <v>674.09454545454503</v>
      </c>
      <c r="E4" s="32">
        <v>77.740671000000006</v>
      </c>
      <c r="F4" s="36">
        <v>660.17449999999997</v>
      </c>
      <c r="G4" s="32">
        <v>77.375130999999996</v>
      </c>
      <c r="H4" s="19"/>
      <c r="I4" s="21">
        <f>ABS(ROUND(D4,4)-ROUND(F4,4))</f>
        <v>13.920000000000073</v>
      </c>
      <c r="J4" s="17">
        <f>ABS(F4/D4-1)</f>
        <v>2.0649989750560427E-2</v>
      </c>
      <c r="K4" s="23">
        <f>ABS(E4-G4)</f>
        <v>0.36554000000000997</v>
      </c>
      <c r="L4" s="17">
        <f t="shared" ref="L4:L67" si="0">IF(E4=0,0,ABS(G4/E4-1))</f>
        <v>4.7020432843962734E-3</v>
      </c>
      <c r="M4" s="16" t="b">
        <f>I4=0</f>
        <v>0</v>
      </c>
      <c r="N4" s="29" t="b">
        <f>OR($K4&lt;0.1,$L4&lt;0.01)</f>
        <v>1</v>
      </c>
      <c r="O4" s="15" t="b">
        <f>OR($K4&lt;0.25,$L4&lt;0.05)</f>
        <v>1</v>
      </c>
      <c r="Q4" s="27"/>
    </row>
    <row r="5" spans="1:17">
      <c r="A5" s="4"/>
      <c r="B5" s="5"/>
      <c r="C5" s="6" t="s">
        <v>3</v>
      </c>
      <c r="D5" s="36">
        <v>303.32363636363601</v>
      </c>
      <c r="E5" s="32">
        <v>71.006651000000005</v>
      </c>
      <c r="F5" s="36">
        <v>289.40359999999998</v>
      </c>
      <c r="G5" s="32">
        <v>70.606913000000006</v>
      </c>
      <c r="H5" s="19"/>
      <c r="I5" s="21">
        <f t="shared" ref="I5:I68" si="1">ABS(ROUND(D5,4)-ROUND(F5,4))</f>
        <v>13.920000000000016</v>
      </c>
      <c r="J5" s="17">
        <f t="shared" ref="J5:J68" si="2">ABS(F5/D5-1)</f>
        <v>4.5891696837460305E-2</v>
      </c>
      <c r="K5" s="23">
        <f t="shared" ref="K5:K68" si="3">ABS(E5-G5)</f>
        <v>0.39973799999999926</v>
      </c>
      <c r="L5" s="17">
        <f t="shared" si="0"/>
        <v>5.6295853187048328E-3</v>
      </c>
      <c r="M5" s="16" t="b">
        <f t="shared" ref="M5:M68" si="4">I5=0</f>
        <v>0</v>
      </c>
      <c r="N5" s="28" t="b">
        <f t="shared" ref="N5:N68" si="5">OR($K5&lt;0.1,$L5&lt;0.01)</f>
        <v>1</v>
      </c>
      <c r="O5" s="15" t="b">
        <f t="shared" ref="O5:O68" si="6">OR($K5&lt;0.25,$L5&lt;0.05)</f>
        <v>1</v>
      </c>
      <c r="Q5" s="27"/>
    </row>
    <row r="6" spans="1:17">
      <c r="A6" s="7"/>
      <c r="B6" s="5"/>
      <c r="C6" s="6" t="s">
        <v>4</v>
      </c>
      <c r="D6" s="36">
        <v>200.80727272727199</v>
      </c>
      <c r="E6" s="32">
        <v>61.593865000000001</v>
      </c>
      <c r="F6" s="36">
        <v>186.88730000000001</v>
      </c>
      <c r="G6" s="32">
        <v>61.315339999999999</v>
      </c>
      <c r="H6" s="19"/>
      <c r="I6" s="21">
        <f t="shared" si="1"/>
        <v>13.919999999999987</v>
      </c>
      <c r="J6" s="17">
        <f t="shared" si="2"/>
        <v>6.9320062656184289E-2</v>
      </c>
      <c r="K6" s="23">
        <f t="shared" si="3"/>
        <v>0.27852500000000191</v>
      </c>
      <c r="L6" s="17">
        <f t="shared" si="0"/>
        <v>4.521960101058764E-3</v>
      </c>
      <c r="M6" s="16" t="b">
        <f t="shared" si="4"/>
        <v>0</v>
      </c>
      <c r="N6" s="28" t="b">
        <f t="shared" si="5"/>
        <v>1</v>
      </c>
      <c r="O6" s="15" t="b">
        <f t="shared" si="6"/>
        <v>1</v>
      </c>
      <c r="Q6" s="27"/>
    </row>
    <row r="7" spans="1:17">
      <c r="A7" s="7"/>
      <c r="B7" s="5"/>
      <c r="C7" s="6" t="s">
        <v>5</v>
      </c>
      <c r="D7" s="36">
        <v>133.68</v>
      </c>
      <c r="E7" s="32">
        <v>39.888392000000003</v>
      </c>
      <c r="F7" s="36">
        <v>119.76</v>
      </c>
      <c r="G7" s="32">
        <v>39.945951000000001</v>
      </c>
      <c r="H7" s="19"/>
      <c r="I7" s="21">
        <f t="shared" si="1"/>
        <v>13.920000000000002</v>
      </c>
      <c r="J7" s="17">
        <f t="shared" si="2"/>
        <v>0.10412926391382404</v>
      </c>
      <c r="K7" s="23">
        <f t="shared" si="3"/>
        <v>5.7558999999997695E-2</v>
      </c>
      <c r="L7" s="17">
        <f t="shared" si="0"/>
        <v>1.4430012621216015E-3</v>
      </c>
      <c r="M7" s="16" t="b">
        <f t="shared" si="4"/>
        <v>0</v>
      </c>
      <c r="N7" s="28" t="b">
        <f t="shared" si="5"/>
        <v>1</v>
      </c>
      <c r="O7" s="15" t="b">
        <f t="shared" si="6"/>
        <v>1</v>
      </c>
      <c r="Q7" s="27"/>
    </row>
    <row r="8" spans="1:17">
      <c r="A8" s="7"/>
      <c r="B8" s="5"/>
      <c r="C8" s="6" t="s">
        <v>6</v>
      </c>
      <c r="D8" s="36">
        <v>91.4254545454545</v>
      </c>
      <c r="E8" s="32">
        <v>32.941552000000001</v>
      </c>
      <c r="F8" s="36">
        <v>77.505499999999998</v>
      </c>
      <c r="G8" s="32">
        <v>32.791145</v>
      </c>
      <c r="H8" s="19"/>
      <c r="I8" s="21">
        <f t="shared" si="1"/>
        <v>13.920000000000002</v>
      </c>
      <c r="J8" s="17">
        <f t="shared" si="2"/>
        <v>0.15225469334181807</v>
      </c>
      <c r="K8" s="23">
        <f t="shared" si="3"/>
        <v>0.15040700000000129</v>
      </c>
      <c r="L8" s="17">
        <f t="shared" si="0"/>
        <v>4.5658747347423478E-3</v>
      </c>
      <c r="M8" s="16" t="b">
        <f t="shared" si="4"/>
        <v>0</v>
      </c>
      <c r="N8" s="28" t="b">
        <f t="shared" si="5"/>
        <v>1</v>
      </c>
      <c r="O8" s="15" t="b">
        <f t="shared" si="6"/>
        <v>1</v>
      </c>
      <c r="Q8" s="27"/>
    </row>
    <row r="9" spans="1:17" ht="14.65" thickBot="1">
      <c r="A9" s="7"/>
      <c r="B9" s="8"/>
      <c r="C9" s="9" t="s">
        <v>7</v>
      </c>
      <c r="D9" s="35">
        <v>56.138181818181799</v>
      </c>
      <c r="E9" s="33">
        <v>25.363823</v>
      </c>
      <c r="F9" s="35">
        <v>42.210900000000002</v>
      </c>
      <c r="G9" s="33">
        <v>25.371098</v>
      </c>
      <c r="H9" s="20"/>
      <c r="I9" s="22">
        <f t="shared" si="1"/>
        <v>13.927299999999995</v>
      </c>
      <c r="J9" s="18">
        <f t="shared" si="2"/>
        <v>0.24808929265448865</v>
      </c>
      <c r="K9" s="24">
        <f t="shared" si="3"/>
        <v>7.2749999999999204E-3</v>
      </c>
      <c r="L9" s="18">
        <f t="shared" si="0"/>
        <v>2.8682584640327136E-4</v>
      </c>
      <c r="M9" s="13" t="b">
        <f t="shared" si="4"/>
        <v>0</v>
      </c>
      <c r="N9" s="12" t="b">
        <f t="shared" si="5"/>
        <v>1</v>
      </c>
      <c r="O9" s="14" t="b">
        <f t="shared" si="6"/>
        <v>1</v>
      </c>
      <c r="Q9" s="27"/>
    </row>
    <row r="10" spans="1:17">
      <c r="A10" s="1" t="s">
        <v>8</v>
      </c>
      <c r="B10" s="2" t="s">
        <v>9</v>
      </c>
      <c r="C10" s="3" t="s">
        <v>2</v>
      </c>
      <c r="D10" s="36">
        <v>646.28363636363599</v>
      </c>
      <c r="E10" s="32">
        <v>49.561506999999999</v>
      </c>
      <c r="F10" s="36">
        <v>635.14760000000001</v>
      </c>
      <c r="G10" s="32">
        <v>49.392153999999998</v>
      </c>
      <c r="H10" s="19"/>
      <c r="I10" s="21">
        <f t="shared" si="1"/>
        <v>11.135999999999967</v>
      </c>
      <c r="J10" s="17">
        <f t="shared" si="2"/>
        <v>1.723088089665048E-2</v>
      </c>
      <c r="K10" s="23">
        <f t="shared" si="3"/>
        <v>0.16935300000000097</v>
      </c>
      <c r="L10" s="17">
        <f t="shared" si="0"/>
        <v>3.4170268470650189E-3</v>
      </c>
      <c r="M10" s="16" t="b">
        <f t="shared" si="4"/>
        <v>0</v>
      </c>
      <c r="N10" s="28" t="b">
        <f t="shared" si="5"/>
        <v>1</v>
      </c>
      <c r="O10" s="15" t="b">
        <f t="shared" si="6"/>
        <v>1</v>
      </c>
      <c r="Q10" s="27"/>
    </row>
    <row r="11" spans="1:17">
      <c r="A11" s="4"/>
      <c r="B11" s="5"/>
      <c r="C11" s="6" t="s">
        <v>3</v>
      </c>
      <c r="D11" s="36">
        <v>357.82981818181798</v>
      </c>
      <c r="E11" s="32">
        <v>46.639414000000002</v>
      </c>
      <c r="F11" s="36">
        <v>346.68799999999999</v>
      </c>
      <c r="G11" s="32">
        <v>46.635368999999997</v>
      </c>
      <c r="H11" s="19"/>
      <c r="I11" s="21">
        <f t="shared" si="1"/>
        <v>11.141799999999989</v>
      </c>
      <c r="J11" s="17">
        <f t="shared" si="2"/>
        <v>3.1137198790282761E-2</v>
      </c>
      <c r="K11" s="23">
        <f t="shared" si="3"/>
        <v>4.0450000000049613E-3</v>
      </c>
      <c r="L11" s="17">
        <f t="shared" si="0"/>
        <v>8.6729220054149181E-5</v>
      </c>
      <c r="M11" s="16" t="b">
        <f t="shared" si="4"/>
        <v>0</v>
      </c>
      <c r="N11" s="28" t="b">
        <f t="shared" si="5"/>
        <v>1</v>
      </c>
      <c r="O11" s="15" t="b">
        <f t="shared" si="6"/>
        <v>1</v>
      </c>
      <c r="Q11" s="27"/>
    </row>
    <row r="12" spans="1:17">
      <c r="A12" s="7"/>
      <c r="B12" s="5"/>
      <c r="C12" s="6" t="s">
        <v>4</v>
      </c>
      <c r="D12" s="36">
        <v>193.73381818181801</v>
      </c>
      <c r="E12" s="32">
        <v>40.878143999999999</v>
      </c>
      <c r="F12" s="36">
        <v>182.59780000000001</v>
      </c>
      <c r="G12" s="32">
        <v>41.138361000000003</v>
      </c>
      <c r="H12" s="19"/>
      <c r="I12" s="21">
        <f t="shared" si="1"/>
        <v>11.135999999999996</v>
      </c>
      <c r="J12" s="17">
        <f t="shared" si="2"/>
        <v>5.7481023635052253E-2</v>
      </c>
      <c r="K12" s="23">
        <f t="shared" si="3"/>
        <v>0.26021700000000436</v>
      </c>
      <c r="L12" s="17">
        <f t="shared" si="0"/>
        <v>6.3656755062071468E-3</v>
      </c>
      <c r="M12" s="16" t="b">
        <f t="shared" si="4"/>
        <v>0</v>
      </c>
      <c r="N12" s="28" t="b">
        <f t="shared" si="5"/>
        <v>1</v>
      </c>
      <c r="O12" s="15" t="b">
        <f t="shared" si="6"/>
        <v>1</v>
      </c>
      <c r="Q12" s="27"/>
    </row>
    <row r="13" spans="1:17">
      <c r="A13" s="7"/>
      <c r="B13" s="5"/>
      <c r="C13" s="6" t="s">
        <v>5</v>
      </c>
      <c r="D13" s="36">
        <v>104.02909090909</v>
      </c>
      <c r="E13" s="32">
        <v>32.096969999999999</v>
      </c>
      <c r="F13" s="36">
        <v>92.893100000000004</v>
      </c>
      <c r="G13" s="32">
        <v>31.822651</v>
      </c>
      <c r="H13" s="19"/>
      <c r="I13" s="21">
        <f t="shared" si="1"/>
        <v>11.135999999999996</v>
      </c>
      <c r="J13" s="17">
        <f t="shared" si="2"/>
        <v>0.10704689247762078</v>
      </c>
      <c r="K13" s="23">
        <f t="shared" si="3"/>
        <v>0.27431899999999843</v>
      </c>
      <c r="L13" s="17">
        <f t="shared" si="0"/>
        <v>8.5465699721811728E-3</v>
      </c>
      <c r="M13" s="16" t="b">
        <f t="shared" si="4"/>
        <v>0</v>
      </c>
      <c r="N13" s="28" t="b">
        <f t="shared" si="5"/>
        <v>1</v>
      </c>
      <c r="O13" s="15" t="b">
        <f t="shared" si="6"/>
        <v>1</v>
      </c>
      <c r="Q13" s="27"/>
    </row>
    <row r="14" spans="1:17">
      <c r="A14" s="7"/>
      <c r="B14" s="5"/>
      <c r="C14" s="6" t="s">
        <v>6</v>
      </c>
      <c r="D14" s="36">
        <v>57.477818181818101</v>
      </c>
      <c r="E14" s="32">
        <v>25.770412</v>
      </c>
      <c r="F14" s="36">
        <v>46.335999999999999</v>
      </c>
      <c r="G14" s="32">
        <v>25.706166</v>
      </c>
      <c r="H14" s="19"/>
      <c r="I14" s="21">
        <f t="shared" si="1"/>
        <v>11.141800000000003</v>
      </c>
      <c r="J14" s="17">
        <f t="shared" si="2"/>
        <v>0.19384553092418155</v>
      </c>
      <c r="K14" s="23">
        <f t="shared" si="3"/>
        <v>6.4246000000000691E-2</v>
      </c>
      <c r="L14" s="17">
        <f t="shared" si="0"/>
        <v>2.4930140814202195E-3</v>
      </c>
      <c r="M14" s="16" t="b">
        <f t="shared" si="4"/>
        <v>0</v>
      </c>
      <c r="N14" s="28" t="b">
        <f t="shared" si="5"/>
        <v>1</v>
      </c>
      <c r="O14" s="15" t="b">
        <f t="shared" si="6"/>
        <v>1</v>
      </c>
      <c r="Q14" s="27"/>
    </row>
    <row r="15" spans="1:17" ht="14.65" thickBot="1">
      <c r="A15" s="7"/>
      <c r="B15" s="8"/>
      <c r="C15" s="9" t="s">
        <v>7</v>
      </c>
      <c r="D15" s="35">
        <v>36.002909090909</v>
      </c>
      <c r="E15" s="33">
        <v>6.4215689999999999</v>
      </c>
      <c r="F15" s="35">
        <v>24.8611</v>
      </c>
      <c r="G15" s="33">
        <v>6.5673139999999997</v>
      </c>
      <c r="H15" s="20"/>
      <c r="I15" s="22">
        <f t="shared" si="1"/>
        <v>11.141799999999996</v>
      </c>
      <c r="J15" s="18">
        <f t="shared" si="2"/>
        <v>0.3094696893180332</v>
      </c>
      <c r="K15" s="24">
        <f t="shared" si="3"/>
        <v>0.14574499999999979</v>
      </c>
      <c r="L15" s="18">
        <f t="shared" si="0"/>
        <v>2.2696166622207192E-2</v>
      </c>
      <c r="M15" s="13" t="b">
        <f t="shared" si="4"/>
        <v>0</v>
      </c>
      <c r="N15" s="12" t="b">
        <f t="shared" si="5"/>
        <v>0</v>
      </c>
      <c r="O15" s="14" t="b">
        <f t="shared" si="6"/>
        <v>1</v>
      </c>
      <c r="Q15" s="27"/>
    </row>
    <row r="16" spans="1:17">
      <c r="A16" s="7"/>
      <c r="B16" s="2" t="s">
        <v>10</v>
      </c>
      <c r="C16" s="3" t="s">
        <v>2</v>
      </c>
      <c r="D16" s="36">
        <v>201.637113402061</v>
      </c>
      <c r="E16" s="32">
        <v>63.123418000000001</v>
      </c>
      <c r="F16" s="36">
        <v>178.43299999999999</v>
      </c>
      <c r="G16" s="32">
        <v>63.427973000000001</v>
      </c>
      <c r="H16" s="19"/>
      <c r="I16" s="21">
        <f t="shared" si="1"/>
        <v>23.204100000000011</v>
      </c>
      <c r="J16" s="17">
        <f t="shared" si="2"/>
        <v>0.11507858355317957</v>
      </c>
      <c r="K16" s="23">
        <f t="shared" si="3"/>
        <v>0.30455500000000058</v>
      </c>
      <c r="L16" s="17">
        <f t="shared" si="0"/>
        <v>4.8247545784039225E-3</v>
      </c>
      <c r="M16" s="16" t="b">
        <f t="shared" si="4"/>
        <v>0</v>
      </c>
      <c r="N16" s="28" t="b">
        <f t="shared" si="5"/>
        <v>1</v>
      </c>
      <c r="O16" s="15" t="b">
        <f t="shared" si="6"/>
        <v>1</v>
      </c>
      <c r="Q16" s="27"/>
    </row>
    <row r="17" spans="1:17">
      <c r="A17" s="7"/>
      <c r="B17" s="5"/>
      <c r="C17" s="6" t="s">
        <v>3</v>
      </c>
      <c r="D17" s="36">
        <v>138.52783505154599</v>
      </c>
      <c r="E17" s="32">
        <v>61.896230000000003</v>
      </c>
      <c r="F17" s="36">
        <v>115.31959999999999</v>
      </c>
      <c r="G17" s="32">
        <v>61.970466999999999</v>
      </c>
      <c r="H17" s="19"/>
      <c r="I17" s="21">
        <f t="shared" si="1"/>
        <v>23.208200000000019</v>
      </c>
      <c r="J17" s="17">
        <f t="shared" si="2"/>
        <v>0.16753481380049184</v>
      </c>
      <c r="K17" s="23">
        <f t="shared" si="3"/>
        <v>7.4236999999996556E-2</v>
      </c>
      <c r="L17" s="17">
        <f t="shared" si="0"/>
        <v>1.1993783789416845E-3</v>
      </c>
      <c r="M17" s="16" t="b">
        <f t="shared" si="4"/>
        <v>0</v>
      </c>
      <c r="N17" s="28" t="b">
        <f t="shared" si="5"/>
        <v>1</v>
      </c>
      <c r="O17" s="15" t="b">
        <f t="shared" si="6"/>
        <v>1</v>
      </c>
      <c r="Q17" s="27"/>
    </row>
    <row r="18" spans="1:17">
      <c r="A18" s="7"/>
      <c r="B18" s="5"/>
      <c r="C18" s="6" t="s">
        <v>4</v>
      </c>
      <c r="D18" s="36">
        <v>96.936082474226794</v>
      </c>
      <c r="E18" s="32">
        <v>59.417703000000003</v>
      </c>
      <c r="F18" s="36">
        <v>73.727800000000002</v>
      </c>
      <c r="G18" s="32">
        <v>59.428291999999999</v>
      </c>
      <c r="H18" s="19"/>
      <c r="I18" s="21">
        <f t="shared" si="1"/>
        <v>23.208299999999994</v>
      </c>
      <c r="J18" s="17">
        <f t="shared" si="2"/>
        <v>0.23941840728293684</v>
      </c>
      <c r="K18" s="23">
        <f t="shared" si="3"/>
        <v>1.0588999999995963E-2</v>
      </c>
      <c r="L18" s="17">
        <f t="shared" si="0"/>
        <v>1.782128804270755E-4</v>
      </c>
      <c r="M18" s="16" t="b">
        <f t="shared" si="4"/>
        <v>0</v>
      </c>
      <c r="N18" s="28" t="b">
        <f t="shared" si="5"/>
        <v>1</v>
      </c>
      <c r="O18" s="15" t="b">
        <f t="shared" si="6"/>
        <v>1</v>
      </c>
      <c r="Q18" s="27"/>
    </row>
    <row r="19" spans="1:17">
      <c r="A19" s="7"/>
      <c r="B19" s="5"/>
      <c r="C19" s="6" t="s">
        <v>5</v>
      </c>
      <c r="D19" s="36">
        <v>71.261855670103003</v>
      </c>
      <c r="E19" s="32">
        <v>19.454606999999999</v>
      </c>
      <c r="F19" s="36">
        <v>48.057699999999997</v>
      </c>
      <c r="G19" s="32">
        <v>19.151005000000001</v>
      </c>
      <c r="H19" s="19"/>
      <c r="I19" s="21">
        <f t="shared" si="1"/>
        <v>23.2042</v>
      </c>
      <c r="J19" s="17">
        <f t="shared" si="2"/>
        <v>0.32561817892482992</v>
      </c>
      <c r="K19" s="23">
        <f t="shared" si="3"/>
        <v>0.30360199999999793</v>
      </c>
      <c r="L19" s="17">
        <f t="shared" si="0"/>
        <v>1.5605660911063302E-2</v>
      </c>
      <c r="M19" s="16" t="b">
        <f t="shared" si="4"/>
        <v>0</v>
      </c>
      <c r="N19" s="28" t="b">
        <f t="shared" si="5"/>
        <v>0</v>
      </c>
      <c r="O19" s="15" t="b">
        <f t="shared" si="6"/>
        <v>1</v>
      </c>
      <c r="Q19" s="27"/>
    </row>
    <row r="20" spans="1:17">
      <c r="A20" s="7"/>
      <c r="B20" s="5"/>
      <c r="C20" s="6" t="s">
        <v>6</v>
      </c>
      <c r="D20" s="36">
        <v>54.903092783505102</v>
      </c>
      <c r="E20" s="32">
        <v>8.3842459999999992</v>
      </c>
      <c r="F20" s="36">
        <v>31.694800000000001</v>
      </c>
      <c r="G20" s="32">
        <v>8.3928270000000005</v>
      </c>
      <c r="H20" s="19"/>
      <c r="I20" s="21">
        <f t="shared" si="1"/>
        <v>23.208300000000001</v>
      </c>
      <c r="J20" s="17">
        <f t="shared" si="2"/>
        <v>0.42271375995192972</v>
      </c>
      <c r="K20" s="23">
        <f t="shared" si="3"/>
        <v>8.581000000001282E-3</v>
      </c>
      <c r="L20" s="17">
        <f t="shared" si="0"/>
        <v>1.0234671072391066E-3</v>
      </c>
      <c r="M20" s="16" t="b">
        <f t="shared" si="4"/>
        <v>0</v>
      </c>
      <c r="N20" s="28" t="b">
        <f t="shared" si="5"/>
        <v>1</v>
      </c>
      <c r="O20" s="15" t="b">
        <f t="shared" si="6"/>
        <v>1</v>
      </c>
      <c r="Q20" s="27"/>
    </row>
    <row r="21" spans="1:17" ht="14.65" thickBot="1">
      <c r="A21" s="7"/>
      <c r="B21" s="8"/>
      <c r="C21" s="9" t="s">
        <v>7</v>
      </c>
      <c r="D21" s="35">
        <v>45.773195876288597</v>
      </c>
      <c r="E21" s="33">
        <v>1.8689739999999999</v>
      </c>
      <c r="F21" s="35">
        <v>22.569099999999999</v>
      </c>
      <c r="G21" s="33">
        <v>1.892752</v>
      </c>
      <c r="H21" s="20"/>
      <c r="I21" s="22">
        <f t="shared" si="1"/>
        <v>23.204100000000004</v>
      </c>
      <c r="J21" s="18">
        <f t="shared" si="2"/>
        <v>0.50693632882882822</v>
      </c>
      <c r="K21" s="24">
        <f t="shared" si="3"/>
        <v>2.3778000000000077E-2</v>
      </c>
      <c r="L21" s="18">
        <f t="shared" si="0"/>
        <v>1.2722488381325947E-2</v>
      </c>
      <c r="M21" s="13" t="b">
        <f t="shared" si="4"/>
        <v>0</v>
      </c>
      <c r="N21" s="12" t="b">
        <f t="shared" si="5"/>
        <v>1</v>
      </c>
      <c r="O21" s="14" t="b">
        <f t="shared" si="6"/>
        <v>1</v>
      </c>
      <c r="Q21" s="27"/>
    </row>
    <row r="22" spans="1:17">
      <c r="A22" s="7"/>
      <c r="B22" s="2" t="s">
        <v>11</v>
      </c>
      <c r="C22" s="3" t="s">
        <v>2</v>
      </c>
      <c r="D22" s="36">
        <v>346.29690721649399</v>
      </c>
      <c r="E22" s="32">
        <v>47.572583999999999</v>
      </c>
      <c r="F22" s="36">
        <v>323.72370000000001</v>
      </c>
      <c r="G22" s="32">
        <v>46.796163999999997</v>
      </c>
      <c r="H22" s="19"/>
      <c r="I22" s="21">
        <f t="shared" si="1"/>
        <v>22.573199999999986</v>
      </c>
      <c r="J22" s="17">
        <f t="shared" si="2"/>
        <v>6.5184547554685279E-2</v>
      </c>
      <c r="K22" s="23">
        <f t="shared" si="3"/>
        <v>0.77642000000000166</v>
      </c>
      <c r="L22" s="17">
        <f t="shared" si="0"/>
        <v>1.6320744738187898E-2</v>
      </c>
      <c r="M22" s="16" t="b">
        <f t="shared" si="4"/>
        <v>0</v>
      </c>
      <c r="N22" s="28" t="b">
        <f t="shared" si="5"/>
        <v>0</v>
      </c>
      <c r="O22" s="15" t="b">
        <f t="shared" si="6"/>
        <v>1</v>
      </c>
      <c r="Q22" s="27"/>
    </row>
    <row r="23" spans="1:17">
      <c r="A23" s="7"/>
      <c r="B23" s="5"/>
      <c r="C23" s="6" t="s">
        <v>3</v>
      </c>
      <c r="D23" s="36">
        <v>232.981443298969</v>
      </c>
      <c r="E23" s="32">
        <v>41.002248000000002</v>
      </c>
      <c r="F23" s="36">
        <v>209.89689999999999</v>
      </c>
      <c r="G23" s="32">
        <v>41.295087000000002</v>
      </c>
      <c r="H23" s="19"/>
      <c r="I23" s="21">
        <f t="shared" si="1"/>
        <v>23.08450000000002</v>
      </c>
      <c r="J23" s="17">
        <f t="shared" si="2"/>
        <v>9.9083184360508114E-2</v>
      </c>
      <c r="K23" s="23">
        <f t="shared" si="3"/>
        <v>0.29283900000000074</v>
      </c>
      <c r="L23" s="17">
        <f t="shared" si="0"/>
        <v>7.1420230422487574E-3</v>
      </c>
      <c r="M23" s="16" t="b">
        <f t="shared" si="4"/>
        <v>0</v>
      </c>
      <c r="N23" s="28" t="b">
        <f t="shared" si="5"/>
        <v>1</v>
      </c>
      <c r="O23" s="15" t="b">
        <f t="shared" si="6"/>
        <v>1</v>
      </c>
      <c r="Q23" s="27"/>
    </row>
    <row r="24" spans="1:17">
      <c r="A24" s="7"/>
      <c r="B24" s="5"/>
      <c r="C24" s="6" t="s">
        <v>4</v>
      </c>
      <c r="D24" s="36">
        <v>161.57938144329799</v>
      </c>
      <c r="E24" s="32">
        <v>33.222518000000001</v>
      </c>
      <c r="F24" s="36">
        <v>138.26390000000001</v>
      </c>
      <c r="G24" s="32">
        <v>34.693547000000002</v>
      </c>
      <c r="H24" s="19"/>
      <c r="I24" s="21">
        <f t="shared" si="1"/>
        <v>23.315499999999986</v>
      </c>
      <c r="J24" s="17">
        <f t="shared" si="2"/>
        <v>0.14429738024142602</v>
      </c>
      <c r="K24" s="23">
        <f t="shared" si="3"/>
        <v>1.4710290000000015</v>
      </c>
      <c r="L24" s="17">
        <f t="shared" si="0"/>
        <v>4.4278070674835801E-2</v>
      </c>
      <c r="M24" s="16" t="b">
        <f t="shared" si="4"/>
        <v>0</v>
      </c>
      <c r="N24" s="28" t="b">
        <f t="shared" si="5"/>
        <v>0</v>
      </c>
      <c r="O24" s="15" t="b">
        <f t="shared" si="6"/>
        <v>1</v>
      </c>
      <c r="Q24" s="27"/>
    </row>
    <row r="25" spans="1:17">
      <c r="A25" s="7"/>
      <c r="B25" s="5"/>
      <c r="C25" s="6" t="s">
        <v>5</v>
      </c>
      <c r="D25" s="36">
        <v>112.276288659793</v>
      </c>
      <c r="E25" s="32">
        <v>25.329283</v>
      </c>
      <c r="F25" s="36">
        <v>88.960800000000006</v>
      </c>
      <c r="G25" s="32">
        <v>26.090104</v>
      </c>
      <c r="H25" s="19"/>
      <c r="I25" s="21">
        <f t="shared" si="1"/>
        <v>23.3155</v>
      </c>
      <c r="J25" s="17">
        <f t="shared" si="2"/>
        <v>0.20766173283872047</v>
      </c>
      <c r="K25" s="23">
        <f t="shared" si="3"/>
        <v>0.76082099999999997</v>
      </c>
      <c r="L25" s="17">
        <f t="shared" si="0"/>
        <v>3.0037210291345318E-2</v>
      </c>
      <c r="M25" s="16" t="b">
        <f t="shared" si="4"/>
        <v>0</v>
      </c>
      <c r="N25" s="28" t="b">
        <f t="shared" si="5"/>
        <v>0</v>
      </c>
      <c r="O25" s="15" t="b">
        <f t="shared" si="6"/>
        <v>1</v>
      </c>
      <c r="Q25" s="27"/>
    </row>
    <row r="26" spans="1:17">
      <c r="A26" s="7"/>
      <c r="B26" s="5"/>
      <c r="C26" s="6" t="s">
        <v>6</v>
      </c>
      <c r="D26" s="36">
        <v>80.7298969072164</v>
      </c>
      <c r="E26" s="32">
        <v>17.056287000000001</v>
      </c>
      <c r="F26" s="36">
        <v>57.348500000000001</v>
      </c>
      <c r="G26" s="32">
        <v>15.848951</v>
      </c>
      <c r="H26" s="19"/>
      <c r="I26" s="21">
        <f t="shared" si="1"/>
        <v>23.381399999999999</v>
      </c>
      <c r="J26" s="17">
        <f t="shared" si="2"/>
        <v>0.28962500638504285</v>
      </c>
      <c r="K26" s="23">
        <f t="shared" si="3"/>
        <v>1.2073360000000015</v>
      </c>
      <c r="L26" s="17">
        <f t="shared" si="0"/>
        <v>7.0785394265469481E-2</v>
      </c>
      <c r="M26" s="16" t="b">
        <f t="shared" si="4"/>
        <v>0</v>
      </c>
      <c r="N26" s="28" t="b">
        <f t="shared" si="5"/>
        <v>0</v>
      </c>
      <c r="O26" s="15" t="b">
        <f t="shared" si="6"/>
        <v>0</v>
      </c>
      <c r="Q26" s="27"/>
    </row>
    <row r="27" spans="1:17" ht="14.65" thickBot="1">
      <c r="A27" s="7"/>
      <c r="B27" s="8"/>
      <c r="C27" s="9" t="s">
        <v>7</v>
      </c>
      <c r="D27" s="35">
        <v>61.051546391752503</v>
      </c>
      <c r="E27" s="33">
        <v>5.992667</v>
      </c>
      <c r="F27" s="35">
        <v>37.938099999999999</v>
      </c>
      <c r="G27" s="33">
        <v>5.5433409999999999</v>
      </c>
      <c r="H27" s="20"/>
      <c r="I27" s="22">
        <f t="shared" si="1"/>
        <v>23.113399999999999</v>
      </c>
      <c r="J27" s="18">
        <f t="shared" si="2"/>
        <v>0.37858904086457201</v>
      </c>
      <c r="K27" s="24">
        <f t="shared" si="3"/>
        <v>0.44932600000000011</v>
      </c>
      <c r="L27" s="18">
        <f t="shared" si="0"/>
        <v>7.4979303872549585E-2</v>
      </c>
      <c r="M27" s="13" t="b">
        <f t="shared" si="4"/>
        <v>0</v>
      </c>
      <c r="N27" s="12" t="b">
        <f t="shared" si="5"/>
        <v>0</v>
      </c>
      <c r="O27" s="14" t="b">
        <f t="shared" si="6"/>
        <v>0</v>
      </c>
      <c r="Q27" s="27"/>
    </row>
    <row r="28" spans="1:17">
      <c r="A28" s="7"/>
      <c r="B28" s="2" t="s">
        <v>12</v>
      </c>
      <c r="C28" s="3" t="s">
        <v>2</v>
      </c>
      <c r="D28" s="36">
        <v>264.98976744186001</v>
      </c>
      <c r="E28" s="32">
        <v>57.660710000000002</v>
      </c>
      <c r="F28" s="36">
        <v>236.74789999999999</v>
      </c>
      <c r="G28" s="32">
        <v>57.325254000000001</v>
      </c>
      <c r="H28" s="19"/>
      <c r="I28" s="21">
        <f t="shared" si="1"/>
        <v>28.241900000000015</v>
      </c>
      <c r="J28" s="17">
        <f t="shared" si="2"/>
        <v>0.10657719999719018</v>
      </c>
      <c r="K28" s="23">
        <f t="shared" si="3"/>
        <v>0.33545600000000064</v>
      </c>
      <c r="L28" s="17">
        <f t="shared" si="0"/>
        <v>5.8177570133978174E-3</v>
      </c>
      <c r="M28" s="16" t="b">
        <f t="shared" si="4"/>
        <v>0</v>
      </c>
      <c r="N28" s="28" t="b">
        <f t="shared" si="5"/>
        <v>1</v>
      </c>
      <c r="O28" s="15" t="b">
        <f t="shared" si="6"/>
        <v>1</v>
      </c>
      <c r="Q28" s="27"/>
    </row>
    <row r="29" spans="1:17">
      <c r="A29" s="7"/>
      <c r="B29" s="5"/>
      <c r="C29" s="6" t="s">
        <v>3</v>
      </c>
      <c r="D29" s="36">
        <v>185.15348837209299</v>
      </c>
      <c r="E29" s="32">
        <v>45.157983999999999</v>
      </c>
      <c r="F29" s="36">
        <v>157.12739999999999</v>
      </c>
      <c r="G29" s="32">
        <v>45.540945000000001</v>
      </c>
      <c r="H29" s="19"/>
      <c r="I29" s="21">
        <f t="shared" si="1"/>
        <v>28.026100000000014</v>
      </c>
      <c r="J29" s="17">
        <f t="shared" si="2"/>
        <v>0.15136678557073946</v>
      </c>
      <c r="K29" s="23">
        <f t="shared" si="3"/>
        <v>0.38296100000000166</v>
      </c>
      <c r="L29" s="17">
        <f t="shared" si="0"/>
        <v>8.4804715817252685E-3</v>
      </c>
      <c r="M29" s="16" t="b">
        <f t="shared" si="4"/>
        <v>0</v>
      </c>
      <c r="N29" s="28" t="b">
        <f t="shared" si="5"/>
        <v>1</v>
      </c>
      <c r="O29" s="15" t="b">
        <f t="shared" si="6"/>
        <v>1</v>
      </c>
      <c r="Q29" s="27"/>
    </row>
    <row r="30" spans="1:17">
      <c r="A30" s="7"/>
      <c r="B30" s="5"/>
      <c r="C30" s="6" t="s">
        <v>4</v>
      </c>
      <c r="D30" s="36">
        <v>130.48558139534799</v>
      </c>
      <c r="E30" s="32">
        <v>30.250336999999998</v>
      </c>
      <c r="F30" s="36">
        <v>103.3377</v>
      </c>
      <c r="G30" s="32">
        <v>30.504684999999998</v>
      </c>
      <c r="H30" s="19"/>
      <c r="I30" s="21">
        <f t="shared" si="1"/>
        <v>27.147900000000007</v>
      </c>
      <c r="J30" s="17">
        <f t="shared" si="2"/>
        <v>0.20805272969658439</v>
      </c>
      <c r="K30" s="23">
        <f t="shared" si="3"/>
        <v>0.25434800000000024</v>
      </c>
      <c r="L30" s="17">
        <f t="shared" si="0"/>
        <v>8.408104676651984E-3</v>
      </c>
      <c r="M30" s="16" t="b">
        <f t="shared" si="4"/>
        <v>0</v>
      </c>
      <c r="N30" s="28" t="b">
        <f t="shared" si="5"/>
        <v>1</v>
      </c>
      <c r="O30" s="15" t="b">
        <f t="shared" si="6"/>
        <v>1</v>
      </c>
      <c r="Q30" s="27"/>
    </row>
    <row r="31" spans="1:17">
      <c r="A31" s="7"/>
      <c r="B31" s="5"/>
      <c r="C31" s="6" t="s">
        <v>5</v>
      </c>
      <c r="D31" s="36">
        <v>94.827906976744103</v>
      </c>
      <c r="E31" s="32">
        <v>22.147828000000001</v>
      </c>
      <c r="F31" s="36">
        <v>67.188800000000001</v>
      </c>
      <c r="G31" s="32">
        <v>24.145088000000001</v>
      </c>
      <c r="H31" s="19"/>
      <c r="I31" s="21">
        <f t="shared" si="1"/>
        <v>27.639099999999999</v>
      </c>
      <c r="J31" s="17">
        <f t="shared" si="2"/>
        <v>0.29146596036884376</v>
      </c>
      <c r="K31" s="23">
        <f t="shared" si="3"/>
        <v>1.9972600000000007</v>
      </c>
      <c r="L31" s="17">
        <f t="shared" si="0"/>
        <v>9.017859448791099E-2</v>
      </c>
      <c r="M31" s="16" t="b">
        <f t="shared" si="4"/>
        <v>0</v>
      </c>
      <c r="N31" s="28" t="b">
        <f t="shared" si="5"/>
        <v>0</v>
      </c>
      <c r="O31" s="15" t="b">
        <f t="shared" si="6"/>
        <v>0</v>
      </c>
      <c r="Q31" s="27"/>
    </row>
    <row r="32" spans="1:17">
      <c r="A32" s="7"/>
      <c r="B32" s="5"/>
      <c r="C32" s="6" t="s">
        <v>6</v>
      </c>
      <c r="D32" s="36">
        <v>72.007441860465093</v>
      </c>
      <c r="E32" s="32">
        <v>10.209469</v>
      </c>
      <c r="F32" s="36">
        <v>44.1526</v>
      </c>
      <c r="G32" s="32">
        <v>10.248255</v>
      </c>
      <c r="H32" s="19"/>
      <c r="I32" s="21">
        <f t="shared" si="1"/>
        <v>27.854800000000004</v>
      </c>
      <c r="J32" s="17">
        <f t="shared" si="2"/>
        <v>0.38683282089706472</v>
      </c>
      <c r="K32" s="23">
        <f t="shared" si="3"/>
        <v>3.8785999999999987E-2</v>
      </c>
      <c r="L32" s="17">
        <f t="shared" si="0"/>
        <v>3.7990222606092416E-3</v>
      </c>
      <c r="M32" s="16" t="b">
        <f t="shared" si="4"/>
        <v>0</v>
      </c>
      <c r="N32" s="28" t="b">
        <f t="shared" si="5"/>
        <v>1</v>
      </c>
      <c r="O32" s="15" t="b">
        <f t="shared" si="6"/>
        <v>1</v>
      </c>
      <c r="Q32" s="27"/>
    </row>
    <row r="33" spans="1:17" ht="14.65" thickBot="1">
      <c r="A33" s="10"/>
      <c r="B33" s="8"/>
      <c r="C33" s="9" t="s">
        <v>7</v>
      </c>
      <c r="D33" s="35">
        <v>56.863255813953401</v>
      </c>
      <c r="E33" s="33">
        <v>5.4943790000000003</v>
      </c>
      <c r="F33" s="35">
        <v>29.023299999999999</v>
      </c>
      <c r="G33" s="33">
        <v>5.3983280000000002</v>
      </c>
      <c r="H33" s="20"/>
      <c r="I33" s="22">
        <f t="shared" si="1"/>
        <v>27.840000000000003</v>
      </c>
      <c r="J33" s="18">
        <f t="shared" si="2"/>
        <v>0.4895948256118301</v>
      </c>
      <c r="K33" s="24">
        <f t="shared" si="3"/>
        <v>9.6051000000000109E-2</v>
      </c>
      <c r="L33" s="18">
        <f t="shared" si="0"/>
        <v>1.7481684463339753E-2</v>
      </c>
      <c r="M33" s="13" t="b">
        <f t="shared" si="4"/>
        <v>0</v>
      </c>
      <c r="N33" s="12" t="b">
        <f t="shared" si="5"/>
        <v>1</v>
      </c>
      <c r="O33" s="14" t="b">
        <f t="shared" si="6"/>
        <v>1</v>
      </c>
      <c r="Q33" s="27"/>
    </row>
    <row r="34" spans="1:17">
      <c r="A34" s="1" t="s">
        <v>13</v>
      </c>
      <c r="B34" s="2" t="s">
        <v>14</v>
      </c>
      <c r="C34" s="3" t="s">
        <v>2</v>
      </c>
      <c r="D34" s="36">
        <v>641.05154639175203</v>
      </c>
      <c r="E34" s="32">
        <v>30.382670999999998</v>
      </c>
      <c r="F34" s="36">
        <v>618.49900000000002</v>
      </c>
      <c r="G34" s="32">
        <v>30.617470000000001</v>
      </c>
      <c r="H34" s="19"/>
      <c r="I34" s="21">
        <f t="shared" si="1"/>
        <v>22.552500000000009</v>
      </c>
      <c r="J34" s="17">
        <f t="shared" si="2"/>
        <v>3.5180550641663921E-2</v>
      </c>
      <c r="K34" s="23">
        <f t="shared" si="3"/>
        <v>0.23479900000000242</v>
      </c>
      <c r="L34" s="17">
        <f t="shared" si="0"/>
        <v>7.7280565622424024E-3</v>
      </c>
      <c r="M34" s="16" t="b">
        <f t="shared" si="4"/>
        <v>0</v>
      </c>
      <c r="N34" s="28" t="b">
        <f t="shared" si="5"/>
        <v>1</v>
      </c>
      <c r="O34" s="15" t="b">
        <f t="shared" si="6"/>
        <v>1</v>
      </c>
      <c r="Q34" s="27"/>
    </row>
    <row r="35" spans="1:17">
      <c r="A35" s="4"/>
      <c r="B35" s="5"/>
      <c r="C35" s="6" t="s">
        <v>3</v>
      </c>
      <c r="D35" s="36">
        <v>369.82680412371099</v>
      </c>
      <c r="E35" s="32">
        <v>24.964926999999999</v>
      </c>
      <c r="F35" s="36">
        <v>346.85770000000002</v>
      </c>
      <c r="G35" s="32">
        <v>25.764059</v>
      </c>
      <c r="H35" s="19"/>
      <c r="I35" s="21">
        <f t="shared" si="1"/>
        <v>22.969099999999969</v>
      </c>
      <c r="J35" s="17">
        <f t="shared" si="2"/>
        <v>6.2107732234647717E-2</v>
      </c>
      <c r="K35" s="23">
        <f t="shared" si="3"/>
        <v>0.79913200000000018</v>
      </c>
      <c r="L35" s="17">
        <f t="shared" si="0"/>
        <v>3.2010187732573803E-2</v>
      </c>
      <c r="M35" s="16" t="b">
        <f t="shared" si="4"/>
        <v>0</v>
      </c>
      <c r="N35" s="28" t="b">
        <f t="shared" si="5"/>
        <v>0</v>
      </c>
      <c r="O35" s="15" t="b">
        <f t="shared" si="6"/>
        <v>1</v>
      </c>
      <c r="Q35" s="27"/>
    </row>
    <row r="36" spans="1:17">
      <c r="A36" s="7"/>
      <c r="B36" s="5"/>
      <c r="C36" s="6" t="s">
        <v>4</v>
      </c>
      <c r="D36" s="36">
        <v>227.513402061855</v>
      </c>
      <c r="E36" s="32">
        <v>19.331472000000002</v>
      </c>
      <c r="F36" s="36">
        <v>204.5856</v>
      </c>
      <c r="G36" s="32">
        <v>20.466933999999998</v>
      </c>
      <c r="H36" s="19"/>
      <c r="I36" s="21">
        <f t="shared" si="1"/>
        <v>22.927799999999991</v>
      </c>
      <c r="J36" s="17">
        <f t="shared" si="2"/>
        <v>0.10077561081707853</v>
      </c>
      <c r="K36" s="23">
        <f t="shared" si="3"/>
        <v>1.1354619999999969</v>
      </c>
      <c r="L36" s="17">
        <f t="shared" si="0"/>
        <v>5.8736448005614728E-2</v>
      </c>
      <c r="M36" s="16" t="b">
        <f t="shared" si="4"/>
        <v>0</v>
      </c>
      <c r="N36" s="28" t="b">
        <f t="shared" si="5"/>
        <v>0</v>
      </c>
      <c r="O36" s="15" t="b">
        <f t="shared" si="6"/>
        <v>0</v>
      </c>
      <c r="Q36" s="27"/>
    </row>
    <row r="37" spans="1:17">
      <c r="A37" s="7"/>
      <c r="B37" s="5"/>
      <c r="C37" s="6" t="s">
        <v>5</v>
      </c>
      <c r="D37" s="36">
        <v>142.742268041237</v>
      </c>
      <c r="E37" s="32">
        <v>13.959519999999999</v>
      </c>
      <c r="F37" s="36">
        <v>119.37730000000001</v>
      </c>
      <c r="G37" s="32">
        <v>14.619875</v>
      </c>
      <c r="H37" s="19"/>
      <c r="I37" s="21">
        <f t="shared" si="1"/>
        <v>23.364999999999995</v>
      </c>
      <c r="J37" s="17">
        <f t="shared" si="2"/>
        <v>0.16368640040444826</v>
      </c>
      <c r="K37" s="23">
        <f t="shared" si="3"/>
        <v>0.66035500000000091</v>
      </c>
      <c r="L37" s="17">
        <f t="shared" si="0"/>
        <v>4.7304993294898567E-2</v>
      </c>
      <c r="M37" s="16" t="b">
        <f t="shared" si="4"/>
        <v>0</v>
      </c>
      <c r="N37" s="28" t="b">
        <f t="shared" si="5"/>
        <v>0</v>
      </c>
      <c r="O37" s="15" t="b">
        <f t="shared" si="6"/>
        <v>1</v>
      </c>
      <c r="Q37" s="27"/>
    </row>
    <row r="38" spans="1:17">
      <c r="A38" s="7"/>
      <c r="B38" s="5"/>
      <c r="C38" s="6" t="s">
        <v>6</v>
      </c>
      <c r="D38" s="36">
        <v>95.5175257731958</v>
      </c>
      <c r="E38" s="32">
        <v>8.1818969999999993</v>
      </c>
      <c r="F38" s="36">
        <v>72.317499999999995</v>
      </c>
      <c r="G38" s="32">
        <v>7.9881019999999996</v>
      </c>
      <c r="H38" s="19"/>
      <c r="I38" s="21">
        <f t="shared" si="1"/>
        <v>23.200000000000003</v>
      </c>
      <c r="J38" s="17">
        <f t="shared" si="2"/>
        <v>0.24288763329447771</v>
      </c>
      <c r="K38" s="23">
        <f t="shared" si="3"/>
        <v>0.19379499999999972</v>
      </c>
      <c r="L38" s="17">
        <f t="shared" si="0"/>
        <v>2.3685827382085023E-2</v>
      </c>
      <c r="M38" s="16" t="b">
        <f t="shared" si="4"/>
        <v>0</v>
      </c>
      <c r="N38" s="28" t="b">
        <f t="shared" si="5"/>
        <v>0</v>
      </c>
      <c r="O38" s="15" t="b">
        <f t="shared" si="6"/>
        <v>1</v>
      </c>
      <c r="Q38" s="27"/>
    </row>
    <row r="39" spans="1:17" ht="14.65" thickBot="1">
      <c r="A39" s="7"/>
      <c r="B39" s="8"/>
      <c r="C39" s="9" t="s">
        <v>7</v>
      </c>
      <c r="D39" s="35">
        <v>65.8185567010309</v>
      </c>
      <c r="E39" s="33">
        <v>4.949484</v>
      </c>
      <c r="F39" s="35">
        <v>42.610300000000002</v>
      </c>
      <c r="G39" s="33">
        <v>4.984915</v>
      </c>
      <c r="H39" s="20"/>
      <c r="I39" s="22">
        <f t="shared" si="1"/>
        <v>23.208300000000001</v>
      </c>
      <c r="J39" s="18">
        <f t="shared" si="2"/>
        <v>0.35260962658981232</v>
      </c>
      <c r="K39" s="24">
        <f t="shared" si="3"/>
        <v>3.543099999999999E-2</v>
      </c>
      <c r="L39" s="18">
        <f t="shared" si="0"/>
        <v>7.1585239996734273E-3</v>
      </c>
      <c r="M39" s="13" t="b">
        <f t="shared" si="4"/>
        <v>0</v>
      </c>
      <c r="N39" s="12" t="b">
        <f t="shared" si="5"/>
        <v>1</v>
      </c>
      <c r="O39" s="14" t="b">
        <f t="shared" si="6"/>
        <v>1</v>
      </c>
      <c r="Q39" s="27"/>
    </row>
    <row r="40" spans="1:17">
      <c r="A40" s="7"/>
      <c r="B40" s="2" t="s">
        <v>15</v>
      </c>
      <c r="C40" s="3" t="s">
        <v>2</v>
      </c>
      <c r="D40" s="36">
        <v>729.071627906976</v>
      </c>
      <c r="E40" s="32">
        <v>61.650159000000002</v>
      </c>
      <c r="F40" s="36">
        <v>702.02790000000005</v>
      </c>
      <c r="G40" s="32">
        <v>61.309424</v>
      </c>
      <c r="H40" s="19"/>
      <c r="I40" s="21">
        <f t="shared" si="1"/>
        <v>27.043699999999944</v>
      </c>
      <c r="J40" s="17">
        <f t="shared" si="2"/>
        <v>3.7093375838274323E-2</v>
      </c>
      <c r="K40" s="23">
        <f t="shared" si="3"/>
        <v>0.34073500000000223</v>
      </c>
      <c r="L40" s="17">
        <f t="shared" si="0"/>
        <v>5.526911941946544E-3</v>
      </c>
      <c r="M40" s="16" t="b">
        <f t="shared" si="4"/>
        <v>0</v>
      </c>
      <c r="N40" s="28" t="b">
        <f t="shared" si="5"/>
        <v>1</v>
      </c>
      <c r="O40" s="15" t="b">
        <f t="shared" si="6"/>
        <v>1</v>
      </c>
      <c r="Q40" s="27"/>
    </row>
    <row r="41" spans="1:17">
      <c r="A41" s="7"/>
      <c r="B41" s="5"/>
      <c r="C41" s="6" t="s">
        <v>3</v>
      </c>
      <c r="D41" s="36">
        <v>390.15069767441798</v>
      </c>
      <c r="E41" s="32">
        <v>55.492251000000003</v>
      </c>
      <c r="F41" s="36">
        <v>362.19159999999999</v>
      </c>
      <c r="G41" s="32">
        <v>55.241208</v>
      </c>
      <c r="H41" s="19"/>
      <c r="I41" s="21">
        <f t="shared" si="1"/>
        <v>27.959099999999978</v>
      </c>
      <c r="J41" s="17">
        <f t="shared" si="2"/>
        <v>7.1662303415256035E-2</v>
      </c>
      <c r="K41" s="23">
        <f t="shared" si="3"/>
        <v>0.25104300000000279</v>
      </c>
      <c r="L41" s="17">
        <f t="shared" si="0"/>
        <v>4.5239289355913925E-3</v>
      </c>
      <c r="M41" s="16" t="b">
        <f t="shared" si="4"/>
        <v>0</v>
      </c>
      <c r="N41" s="28" t="b">
        <f t="shared" si="5"/>
        <v>1</v>
      </c>
      <c r="O41" s="15" t="b">
        <f t="shared" si="6"/>
        <v>1</v>
      </c>
      <c r="Q41" s="27"/>
    </row>
    <row r="42" spans="1:17">
      <c r="A42" s="7"/>
      <c r="B42" s="5"/>
      <c r="C42" s="6" t="s">
        <v>4</v>
      </c>
      <c r="D42" s="36">
        <v>220.27534883720901</v>
      </c>
      <c r="E42" s="32">
        <v>46.584193999999997</v>
      </c>
      <c r="F42" s="36">
        <v>191.94049999999999</v>
      </c>
      <c r="G42" s="32">
        <v>45.682934000000003</v>
      </c>
      <c r="H42" s="19"/>
      <c r="I42" s="21">
        <f t="shared" si="1"/>
        <v>28.334800000000001</v>
      </c>
      <c r="J42" s="17">
        <f t="shared" si="2"/>
        <v>0.128633771263027</v>
      </c>
      <c r="K42" s="23">
        <f t="shared" si="3"/>
        <v>0.90125999999999351</v>
      </c>
      <c r="L42" s="17">
        <f t="shared" si="0"/>
        <v>1.9346905519069257E-2</v>
      </c>
      <c r="M42" s="16" t="b">
        <f t="shared" si="4"/>
        <v>0</v>
      </c>
      <c r="N42" s="28" t="b">
        <f t="shared" si="5"/>
        <v>0</v>
      </c>
      <c r="O42" s="15" t="b">
        <f t="shared" si="6"/>
        <v>1</v>
      </c>
      <c r="Q42" s="27"/>
    </row>
    <row r="43" spans="1:17">
      <c r="A43" s="7"/>
      <c r="B43" s="5"/>
      <c r="C43" s="6" t="s">
        <v>5</v>
      </c>
      <c r="D43" s="36">
        <v>132.427906976744</v>
      </c>
      <c r="E43" s="32">
        <v>38.609738</v>
      </c>
      <c r="F43" s="36">
        <v>104.7702</v>
      </c>
      <c r="G43" s="32">
        <v>38.209935999999999</v>
      </c>
      <c r="H43" s="19"/>
      <c r="I43" s="21">
        <f t="shared" si="1"/>
        <v>27.657699999999991</v>
      </c>
      <c r="J43" s="17">
        <f t="shared" si="2"/>
        <v>0.20885104664231413</v>
      </c>
      <c r="K43" s="23">
        <f t="shared" si="3"/>
        <v>0.3998020000000011</v>
      </c>
      <c r="L43" s="17">
        <f t="shared" si="0"/>
        <v>1.035495242158857E-2</v>
      </c>
      <c r="M43" s="16" t="b">
        <f t="shared" si="4"/>
        <v>0</v>
      </c>
      <c r="N43" s="28" t="b">
        <f t="shared" si="5"/>
        <v>0</v>
      </c>
      <c r="O43" s="15" t="b">
        <f t="shared" si="6"/>
        <v>1</v>
      </c>
      <c r="Q43" s="27"/>
    </row>
    <row r="44" spans="1:17">
      <c r="A44" s="7"/>
      <c r="B44" s="5"/>
      <c r="C44" s="6" t="s">
        <v>6</v>
      </c>
      <c r="D44" s="36">
        <v>85.160930232558101</v>
      </c>
      <c r="E44" s="32">
        <v>26.977111000000001</v>
      </c>
      <c r="F44" s="36">
        <v>57.339500000000001</v>
      </c>
      <c r="G44" s="32">
        <v>27.123044</v>
      </c>
      <c r="H44" s="19"/>
      <c r="I44" s="21">
        <f t="shared" si="1"/>
        <v>27.821399999999997</v>
      </c>
      <c r="J44" s="17">
        <f t="shared" si="2"/>
        <v>0.3266924181849955</v>
      </c>
      <c r="K44" s="23">
        <f t="shared" si="3"/>
        <v>0.14593299999999942</v>
      </c>
      <c r="L44" s="17">
        <f t="shared" si="0"/>
        <v>5.4095117894572553E-3</v>
      </c>
      <c r="M44" s="16" t="b">
        <f t="shared" si="4"/>
        <v>0</v>
      </c>
      <c r="N44" s="28" t="b">
        <f t="shared" si="5"/>
        <v>1</v>
      </c>
      <c r="O44" s="15" t="b">
        <f t="shared" si="6"/>
        <v>1</v>
      </c>
      <c r="Q44" s="27"/>
    </row>
    <row r="45" spans="1:17" ht="14.65" thickBot="1">
      <c r="A45" s="7"/>
      <c r="B45" s="8"/>
      <c r="C45" s="9" t="s">
        <v>7</v>
      </c>
      <c r="D45" s="35">
        <v>61.194418604651098</v>
      </c>
      <c r="E45" s="33">
        <v>15.412157000000001</v>
      </c>
      <c r="F45" s="35">
        <v>33.343299999999999</v>
      </c>
      <c r="G45" s="33">
        <v>15.421872</v>
      </c>
      <c r="H45" s="20"/>
      <c r="I45" s="22">
        <f t="shared" si="1"/>
        <v>27.851100000000002</v>
      </c>
      <c r="J45" s="18">
        <f t="shared" si="2"/>
        <v>0.45512514441201446</v>
      </c>
      <c r="K45" s="24">
        <f t="shared" si="3"/>
        <v>9.7149999999999181E-3</v>
      </c>
      <c r="L45" s="18">
        <f t="shared" si="0"/>
        <v>6.3034655045357546E-4</v>
      </c>
      <c r="M45" s="13" t="b">
        <f t="shared" si="4"/>
        <v>0</v>
      </c>
      <c r="N45" s="12" t="b">
        <f t="shared" si="5"/>
        <v>1</v>
      </c>
      <c r="O45" s="14" t="b">
        <f t="shared" si="6"/>
        <v>1</v>
      </c>
      <c r="Q45" s="27"/>
    </row>
    <row r="46" spans="1:17">
      <c r="A46" s="7"/>
      <c r="B46" s="2" t="s">
        <v>16</v>
      </c>
      <c r="C46" s="3" t="s">
        <v>2</v>
      </c>
      <c r="D46" s="36">
        <v>389.65360824742203</v>
      </c>
      <c r="E46" s="32">
        <v>68.438912000000002</v>
      </c>
      <c r="F46" s="36">
        <v>366.42059999999998</v>
      </c>
      <c r="G46" s="32">
        <v>57.917828999999998</v>
      </c>
      <c r="H46" s="19"/>
      <c r="I46" s="21">
        <f t="shared" si="1"/>
        <v>23.233000000000004</v>
      </c>
      <c r="J46" s="17">
        <f t="shared" si="2"/>
        <v>5.9624773787978258E-2</v>
      </c>
      <c r="K46" s="23">
        <f t="shared" si="3"/>
        <v>10.521083000000004</v>
      </c>
      <c r="L46" s="17">
        <f t="shared" si="0"/>
        <v>0.15372954789228688</v>
      </c>
      <c r="M46" s="16" t="b">
        <f t="shared" si="4"/>
        <v>0</v>
      </c>
      <c r="N46" s="28" t="b">
        <f t="shared" si="5"/>
        <v>0</v>
      </c>
      <c r="O46" s="15" t="b">
        <f t="shared" si="6"/>
        <v>0</v>
      </c>
      <c r="Q46" s="27"/>
    </row>
    <row r="47" spans="1:17">
      <c r="A47" s="7"/>
      <c r="B47" s="5"/>
      <c r="C47" s="6" t="s">
        <v>3</v>
      </c>
      <c r="D47" s="36">
        <v>235.40206185567001</v>
      </c>
      <c r="E47" s="32">
        <v>62.565533000000002</v>
      </c>
      <c r="F47" s="36">
        <v>211.934</v>
      </c>
      <c r="G47" s="32">
        <v>51.545642000000001</v>
      </c>
      <c r="H47" s="19"/>
      <c r="I47" s="21">
        <f t="shared" si="1"/>
        <v>23.468099999999993</v>
      </c>
      <c r="J47" s="17">
        <f t="shared" si="2"/>
        <v>9.969352719628588E-2</v>
      </c>
      <c r="K47" s="23">
        <f t="shared" si="3"/>
        <v>11.019891000000001</v>
      </c>
      <c r="L47" s="17">
        <f t="shared" si="0"/>
        <v>0.17613357501485682</v>
      </c>
      <c r="M47" s="16" t="b">
        <f t="shared" si="4"/>
        <v>0</v>
      </c>
      <c r="N47" s="28" t="b">
        <f t="shared" si="5"/>
        <v>0</v>
      </c>
      <c r="O47" s="15" t="b">
        <f t="shared" si="6"/>
        <v>0</v>
      </c>
      <c r="Q47" s="27"/>
    </row>
    <row r="48" spans="1:17">
      <c r="A48" s="7"/>
      <c r="B48" s="5"/>
      <c r="C48" s="6" t="s">
        <v>4</v>
      </c>
      <c r="D48" s="36">
        <v>143.40206185567001</v>
      </c>
      <c r="E48" s="32">
        <v>54.021326999999999</v>
      </c>
      <c r="F48" s="36">
        <v>120.4041</v>
      </c>
      <c r="G48" s="32">
        <v>42.476013999999999</v>
      </c>
      <c r="H48" s="19"/>
      <c r="I48" s="21">
        <f t="shared" si="1"/>
        <v>22.99799999999999</v>
      </c>
      <c r="J48" s="17">
        <f t="shared" si="2"/>
        <v>0.16037399712437039</v>
      </c>
      <c r="K48" s="23">
        <f t="shared" si="3"/>
        <v>11.545313</v>
      </c>
      <c r="L48" s="17">
        <f t="shared" si="0"/>
        <v>0.21371768597983531</v>
      </c>
      <c r="M48" s="16" t="b">
        <f t="shared" si="4"/>
        <v>0</v>
      </c>
      <c r="N48" s="28" t="b">
        <f t="shared" si="5"/>
        <v>0</v>
      </c>
      <c r="O48" s="15" t="b">
        <f t="shared" si="6"/>
        <v>0</v>
      </c>
      <c r="Q48" s="27"/>
    </row>
    <row r="49" spans="1:17">
      <c r="A49" s="7"/>
      <c r="B49" s="5"/>
      <c r="C49" s="6" t="s">
        <v>5</v>
      </c>
      <c r="D49" s="36">
        <v>90.428865979381399</v>
      </c>
      <c r="E49" s="32">
        <v>40.822214000000002</v>
      </c>
      <c r="F49" s="36">
        <v>67.220600000000005</v>
      </c>
      <c r="G49" s="32">
        <v>32.053578999999999</v>
      </c>
      <c r="H49" s="19"/>
      <c r="I49" s="21">
        <f t="shared" si="1"/>
        <v>23.208299999999994</v>
      </c>
      <c r="J49" s="17">
        <f t="shared" si="2"/>
        <v>0.2566466551142319</v>
      </c>
      <c r="K49" s="23">
        <f t="shared" si="3"/>
        <v>8.7686350000000033</v>
      </c>
      <c r="L49" s="17">
        <f t="shared" si="0"/>
        <v>0.21480057402080155</v>
      </c>
      <c r="M49" s="16" t="b">
        <f t="shared" si="4"/>
        <v>0</v>
      </c>
      <c r="N49" s="28" t="b">
        <f t="shared" si="5"/>
        <v>0</v>
      </c>
      <c r="O49" s="15" t="b">
        <f t="shared" si="6"/>
        <v>0</v>
      </c>
      <c r="Q49" s="27"/>
    </row>
    <row r="50" spans="1:17">
      <c r="A50" s="7"/>
      <c r="B50" s="5"/>
      <c r="C50" s="6" t="s">
        <v>6</v>
      </c>
      <c r="D50" s="36">
        <v>60.7917525773195</v>
      </c>
      <c r="E50" s="32">
        <v>25.866696000000001</v>
      </c>
      <c r="F50" s="36">
        <v>37.727800000000002</v>
      </c>
      <c r="G50" s="32">
        <v>23.165745000000001</v>
      </c>
      <c r="H50" s="19"/>
      <c r="I50" s="21">
        <f t="shared" si="1"/>
        <v>23.064</v>
      </c>
      <c r="J50" s="17">
        <f t="shared" si="2"/>
        <v>0.37939278930945508</v>
      </c>
      <c r="K50" s="23">
        <f t="shared" si="3"/>
        <v>2.7009509999999999</v>
      </c>
      <c r="L50" s="17">
        <f t="shared" si="0"/>
        <v>0.10441809035061922</v>
      </c>
      <c r="M50" s="16" t="b">
        <f t="shared" si="4"/>
        <v>0</v>
      </c>
      <c r="N50" s="28" t="b">
        <f t="shared" si="5"/>
        <v>0</v>
      </c>
      <c r="O50" s="15" t="b">
        <f t="shared" si="6"/>
        <v>0</v>
      </c>
      <c r="Q50" s="27"/>
    </row>
    <row r="51" spans="1:17" ht="14.65" thickBot="1">
      <c r="A51" s="7"/>
      <c r="B51" s="8"/>
      <c r="C51" s="9" t="s">
        <v>7</v>
      </c>
      <c r="D51" s="35">
        <v>45.463917525773198</v>
      </c>
      <c r="E51" s="33">
        <v>14.540538</v>
      </c>
      <c r="F51" s="35">
        <v>22.259799999999998</v>
      </c>
      <c r="G51" s="33">
        <v>14.141787000000001</v>
      </c>
      <c r="H51" s="20"/>
      <c r="I51" s="22">
        <f t="shared" si="1"/>
        <v>23.204100000000004</v>
      </c>
      <c r="J51" s="18">
        <f t="shared" si="2"/>
        <v>0.51038535147392294</v>
      </c>
      <c r="K51" s="24">
        <f t="shared" si="3"/>
        <v>0.39875099999999897</v>
      </c>
      <c r="L51" s="18">
        <f t="shared" si="0"/>
        <v>2.7423400702229817E-2</v>
      </c>
      <c r="M51" s="13" t="b">
        <f t="shared" si="4"/>
        <v>0</v>
      </c>
      <c r="N51" s="12" t="b">
        <f t="shared" si="5"/>
        <v>0</v>
      </c>
      <c r="O51" s="14" t="b">
        <f t="shared" si="6"/>
        <v>1</v>
      </c>
      <c r="Q51" s="27"/>
    </row>
    <row r="52" spans="1:17">
      <c r="A52" s="7"/>
      <c r="B52" s="2" t="s">
        <v>17</v>
      </c>
      <c r="C52" s="3" t="s">
        <v>2</v>
      </c>
      <c r="D52" s="36">
        <v>530.66584615384602</v>
      </c>
      <c r="E52" s="32">
        <v>42.688268000000001</v>
      </c>
      <c r="F52" s="36">
        <v>516.73850000000004</v>
      </c>
      <c r="G52" s="32">
        <v>42.675440000000002</v>
      </c>
      <c r="H52" s="19"/>
      <c r="I52" s="21">
        <f t="shared" si="1"/>
        <v>13.927299999999946</v>
      </c>
      <c r="J52" s="17">
        <f t="shared" si="2"/>
        <v>2.6245039613512766E-2</v>
      </c>
      <c r="K52" s="23">
        <f t="shared" si="3"/>
        <v>1.2827999999998951E-2</v>
      </c>
      <c r="L52" s="17">
        <f t="shared" si="0"/>
        <v>3.0050411040327685E-4</v>
      </c>
      <c r="M52" s="16" t="b">
        <f t="shared" si="4"/>
        <v>0</v>
      </c>
      <c r="N52" s="28" t="b">
        <f t="shared" si="5"/>
        <v>1</v>
      </c>
      <c r="O52" s="15" t="b">
        <f t="shared" si="6"/>
        <v>1</v>
      </c>
      <c r="Q52" s="27"/>
    </row>
    <row r="53" spans="1:17">
      <c r="A53" s="7"/>
      <c r="B53" s="5"/>
      <c r="C53" s="6" t="s">
        <v>3</v>
      </c>
      <c r="D53" s="36">
        <v>303.40061538461498</v>
      </c>
      <c r="E53" s="32">
        <v>39.717573999999999</v>
      </c>
      <c r="F53" s="36">
        <v>289.4769</v>
      </c>
      <c r="G53" s="32">
        <v>39.321559000000001</v>
      </c>
      <c r="H53" s="19"/>
      <c r="I53" s="21">
        <f t="shared" si="1"/>
        <v>13.923699999999997</v>
      </c>
      <c r="J53" s="17">
        <f t="shared" si="2"/>
        <v>4.5892179114284781E-2</v>
      </c>
      <c r="K53" s="23">
        <f t="shared" si="3"/>
        <v>0.39601499999999845</v>
      </c>
      <c r="L53" s="17">
        <f t="shared" si="0"/>
        <v>9.9707751535881295E-3</v>
      </c>
      <c r="M53" s="16" t="b">
        <f t="shared" si="4"/>
        <v>0</v>
      </c>
      <c r="N53" s="28" t="b">
        <f t="shared" si="5"/>
        <v>1</v>
      </c>
      <c r="O53" s="15" t="b">
        <f t="shared" si="6"/>
        <v>1</v>
      </c>
      <c r="Q53" s="27"/>
    </row>
    <row r="54" spans="1:17">
      <c r="A54" s="7"/>
      <c r="B54" s="5"/>
      <c r="C54" s="6" t="s">
        <v>4</v>
      </c>
      <c r="D54" s="36">
        <v>184.24984615384599</v>
      </c>
      <c r="E54" s="32">
        <v>36.425207</v>
      </c>
      <c r="F54" s="36">
        <v>170.3262</v>
      </c>
      <c r="G54" s="32">
        <v>36.069536999999997</v>
      </c>
      <c r="H54" s="19"/>
      <c r="I54" s="21">
        <f t="shared" si="1"/>
        <v>13.923599999999993</v>
      </c>
      <c r="J54" s="17">
        <f t="shared" si="2"/>
        <v>7.5569377367186275E-2</v>
      </c>
      <c r="K54" s="23">
        <f t="shared" si="3"/>
        <v>0.35567000000000348</v>
      </c>
      <c r="L54" s="17">
        <f t="shared" si="0"/>
        <v>9.7643920046907029E-3</v>
      </c>
      <c r="M54" s="16" t="b">
        <f t="shared" si="4"/>
        <v>0</v>
      </c>
      <c r="N54" s="28" t="b">
        <f t="shared" si="5"/>
        <v>1</v>
      </c>
      <c r="O54" s="15" t="b">
        <f t="shared" si="6"/>
        <v>1</v>
      </c>
      <c r="Q54" s="27"/>
    </row>
    <row r="55" spans="1:17">
      <c r="A55" s="7"/>
      <c r="B55" s="5"/>
      <c r="C55" s="6" t="s">
        <v>5</v>
      </c>
      <c r="D55" s="36">
        <v>112.519384615384</v>
      </c>
      <c r="E55" s="32">
        <v>30.970884000000002</v>
      </c>
      <c r="F55" s="36">
        <v>98.595699999999994</v>
      </c>
      <c r="G55" s="32">
        <v>30.607108</v>
      </c>
      <c r="H55" s="19"/>
      <c r="I55" s="21">
        <f t="shared" si="1"/>
        <v>13.923700000000011</v>
      </c>
      <c r="J55" s="17">
        <f t="shared" si="2"/>
        <v>0.12374476329548212</v>
      </c>
      <c r="K55" s="23">
        <f t="shared" si="3"/>
        <v>0.36377600000000143</v>
      </c>
      <c r="L55" s="17">
        <f t="shared" si="0"/>
        <v>1.1745741581028257E-2</v>
      </c>
      <c r="M55" s="16" t="b">
        <f t="shared" si="4"/>
        <v>0</v>
      </c>
      <c r="N55" s="28" t="b">
        <f t="shared" si="5"/>
        <v>0</v>
      </c>
      <c r="O55" s="15" t="b">
        <f t="shared" si="6"/>
        <v>1</v>
      </c>
      <c r="Q55" s="27"/>
    </row>
    <row r="56" spans="1:17">
      <c r="A56" s="7"/>
      <c r="B56" s="5"/>
      <c r="C56" s="6" t="s">
        <v>6</v>
      </c>
      <c r="D56" s="36">
        <v>73.458461538461506</v>
      </c>
      <c r="E56" s="32">
        <v>29.230843</v>
      </c>
      <c r="F56" s="36">
        <v>59.534799999999997</v>
      </c>
      <c r="G56" s="32">
        <v>29.368458</v>
      </c>
      <c r="H56" s="19"/>
      <c r="I56" s="21">
        <f t="shared" si="1"/>
        <v>13.923700000000004</v>
      </c>
      <c r="J56" s="17">
        <f t="shared" si="2"/>
        <v>0.18954469297143306</v>
      </c>
      <c r="K56" s="23">
        <f t="shared" si="3"/>
        <v>0.13761500000000026</v>
      </c>
      <c r="L56" s="17">
        <f t="shared" si="0"/>
        <v>4.7078696977709278E-3</v>
      </c>
      <c r="M56" s="16" t="b">
        <f t="shared" si="4"/>
        <v>0</v>
      </c>
      <c r="N56" s="28" t="b">
        <f t="shared" si="5"/>
        <v>1</v>
      </c>
      <c r="O56" s="15" t="b">
        <f t="shared" si="6"/>
        <v>1</v>
      </c>
      <c r="Q56" s="27"/>
    </row>
    <row r="57" spans="1:17" ht="14.65" thickBot="1">
      <c r="A57" s="10"/>
      <c r="B57" s="8"/>
      <c r="C57" s="9" t="s">
        <v>7</v>
      </c>
      <c r="D57" s="35">
        <v>50.148923076922998</v>
      </c>
      <c r="E57" s="33">
        <v>15.356790999999999</v>
      </c>
      <c r="F57" s="35">
        <v>36.225200000000001</v>
      </c>
      <c r="G57" s="33">
        <v>16.197828000000001</v>
      </c>
      <c r="H57" s="20"/>
      <c r="I57" s="22">
        <f t="shared" si="1"/>
        <v>13.923699999999997</v>
      </c>
      <c r="J57" s="18">
        <f t="shared" si="2"/>
        <v>0.27764749914101883</v>
      </c>
      <c r="K57" s="24">
        <f t="shared" si="3"/>
        <v>0.84103700000000181</v>
      </c>
      <c r="L57" s="18">
        <f t="shared" si="0"/>
        <v>5.4766454788633956E-2</v>
      </c>
      <c r="M57" s="13" t="b">
        <f t="shared" si="4"/>
        <v>0</v>
      </c>
      <c r="N57" s="12" t="b">
        <f t="shared" si="5"/>
        <v>0</v>
      </c>
      <c r="O57" s="14" t="b">
        <f t="shared" si="6"/>
        <v>0</v>
      </c>
      <c r="Q57" s="27"/>
    </row>
    <row r="58" spans="1:17">
      <c r="A58" s="1" t="s">
        <v>18</v>
      </c>
      <c r="B58" s="2" t="s">
        <v>19</v>
      </c>
      <c r="C58" s="3" t="s">
        <v>2</v>
      </c>
      <c r="D58" s="36">
        <v>635.66185567010302</v>
      </c>
      <c r="E58" s="32">
        <v>22.905176000000001</v>
      </c>
      <c r="F58" s="36">
        <v>612.66390000000001</v>
      </c>
      <c r="G58" s="32">
        <v>23.310176999999999</v>
      </c>
      <c r="H58" s="19"/>
      <c r="I58" s="21">
        <f t="shared" si="1"/>
        <v>22.997999999999934</v>
      </c>
      <c r="J58" s="17">
        <f t="shared" si="2"/>
        <v>3.617954336092577E-2</v>
      </c>
      <c r="K58" s="23">
        <f t="shared" si="3"/>
        <v>0.40500099999999861</v>
      </c>
      <c r="L58" s="17">
        <f t="shared" si="0"/>
        <v>1.768163667460998E-2</v>
      </c>
      <c r="M58" s="16" t="b">
        <f t="shared" si="4"/>
        <v>0</v>
      </c>
      <c r="N58" s="28" t="b">
        <f t="shared" si="5"/>
        <v>0</v>
      </c>
      <c r="O58" s="15" t="b">
        <f t="shared" si="6"/>
        <v>1</v>
      </c>
      <c r="Q58" s="27"/>
    </row>
    <row r="59" spans="1:17">
      <c r="A59" s="4"/>
      <c r="B59" s="5"/>
      <c r="C59" s="6" t="s">
        <v>3</v>
      </c>
      <c r="D59" s="36">
        <v>374.65979381443299</v>
      </c>
      <c r="E59" s="32">
        <v>19.668572000000001</v>
      </c>
      <c r="F59" s="36">
        <v>351.52159999999998</v>
      </c>
      <c r="G59" s="32">
        <v>19.746196000000001</v>
      </c>
      <c r="H59" s="19"/>
      <c r="I59" s="21">
        <f t="shared" si="1"/>
        <v>23.13820000000004</v>
      </c>
      <c r="J59" s="17">
        <f t="shared" si="2"/>
        <v>6.1757877937372752E-2</v>
      </c>
      <c r="K59" s="23">
        <f t="shared" si="3"/>
        <v>7.7624000000000137E-2</v>
      </c>
      <c r="L59" s="17">
        <f t="shared" si="0"/>
        <v>3.9466006988204683E-3</v>
      </c>
      <c r="M59" s="16" t="b">
        <f t="shared" si="4"/>
        <v>0</v>
      </c>
      <c r="N59" s="28" t="b">
        <f t="shared" si="5"/>
        <v>1</v>
      </c>
      <c r="O59" s="15" t="b">
        <f t="shared" si="6"/>
        <v>1</v>
      </c>
      <c r="Q59" s="27"/>
    </row>
    <row r="60" spans="1:17">
      <c r="A60" s="7"/>
      <c r="B60" s="5"/>
      <c r="C60" s="6" t="s">
        <v>4</v>
      </c>
      <c r="D60" s="36">
        <v>222.78350515463899</v>
      </c>
      <c r="E60" s="32">
        <v>17.314450000000001</v>
      </c>
      <c r="F60" s="36">
        <v>200.066</v>
      </c>
      <c r="G60" s="32">
        <v>16.745377000000001</v>
      </c>
      <c r="H60" s="19"/>
      <c r="I60" s="21">
        <f t="shared" si="1"/>
        <v>22.717500000000001</v>
      </c>
      <c r="J60" s="17">
        <f t="shared" si="2"/>
        <v>0.10197121702915235</v>
      </c>
      <c r="K60" s="23">
        <f t="shared" si="3"/>
        <v>0.5690729999999995</v>
      </c>
      <c r="L60" s="17">
        <f t="shared" si="0"/>
        <v>3.2866940618962781E-2</v>
      </c>
      <c r="M60" s="16" t="b">
        <f t="shared" si="4"/>
        <v>0</v>
      </c>
      <c r="N60" s="28" t="b">
        <f t="shared" si="5"/>
        <v>0</v>
      </c>
      <c r="O60" s="15" t="b">
        <f t="shared" si="6"/>
        <v>1</v>
      </c>
      <c r="Q60" s="27"/>
    </row>
    <row r="61" spans="1:17">
      <c r="A61" s="7"/>
      <c r="B61" s="5"/>
      <c r="C61" s="6" t="s">
        <v>5</v>
      </c>
      <c r="D61" s="36">
        <v>136.64329896907199</v>
      </c>
      <c r="E61" s="32">
        <v>11.867224</v>
      </c>
      <c r="F61" s="36">
        <v>113.0309</v>
      </c>
      <c r="G61" s="32">
        <v>11.707955999999999</v>
      </c>
      <c r="H61" s="19"/>
      <c r="I61" s="21">
        <f t="shared" si="1"/>
        <v>23.612400000000008</v>
      </c>
      <c r="J61" s="17">
        <f t="shared" si="2"/>
        <v>0.17280319742877726</v>
      </c>
      <c r="K61" s="23">
        <f t="shared" si="3"/>
        <v>0.15926800000000085</v>
      </c>
      <c r="L61" s="17">
        <f t="shared" si="0"/>
        <v>1.342083034751862E-2</v>
      </c>
      <c r="M61" s="16" t="b">
        <f t="shared" si="4"/>
        <v>0</v>
      </c>
      <c r="N61" s="28" t="b">
        <f t="shared" si="5"/>
        <v>0</v>
      </c>
      <c r="O61" s="15" t="b">
        <f t="shared" si="6"/>
        <v>1</v>
      </c>
      <c r="Q61" s="27"/>
    </row>
    <row r="62" spans="1:17">
      <c r="A62" s="7"/>
      <c r="B62" s="5"/>
      <c r="C62" s="6" t="s">
        <v>6</v>
      </c>
      <c r="D62" s="36">
        <v>89.447422680412302</v>
      </c>
      <c r="E62" s="32">
        <v>9.1736070000000005</v>
      </c>
      <c r="F62" s="36">
        <v>66.243300000000005</v>
      </c>
      <c r="G62" s="32">
        <v>9.3302910000000008</v>
      </c>
      <c r="H62" s="19"/>
      <c r="I62" s="21">
        <f t="shared" si="1"/>
        <v>23.204099999999997</v>
      </c>
      <c r="J62" s="17">
        <f t="shared" si="2"/>
        <v>0.2594163362684978</v>
      </c>
      <c r="K62" s="23">
        <f t="shared" si="3"/>
        <v>0.15668400000000027</v>
      </c>
      <c r="L62" s="17">
        <f t="shared" si="0"/>
        <v>1.7079868365845741E-2</v>
      </c>
      <c r="M62" s="16" t="b">
        <f t="shared" si="4"/>
        <v>0</v>
      </c>
      <c r="N62" s="28" t="b">
        <f t="shared" si="5"/>
        <v>0</v>
      </c>
      <c r="O62" s="15" t="b">
        <f t="shared" si="6"/>
        <v>1</v>
      </c>
      <c r="Q62" s="27"/>
    </row>
    <row r="63" spans="1:17" ht="14.65" thickBot="1">
      <c r="A63" s="7"/>
      <c r="B63" s="8"/>
      <c r="C63" s="9" t="s">
        <v>7</v>
      </c>
      <c r="D63" s="35">
        <v>63.839175257731902</v>
      </c>
      <c r="E63" s="33">
        <v>6.6656079999999998</v>
      </c>
      <c r="F63" s="35">
        <v>40.635100000000001</v>
      </c>
      <c r="G63" s="33">
        <v>6.6008440000000004</v>
      </c>
      <c r="H63" s="20"/>
      <c r="I63" s="22">
        <f t="shared" si="1"/>
        <v>23.204099999999997</v>
      </c>
      <c r="J63" s="18">
        <f t="shared" si="2"/>
        <v>0.36347705251598672</v>
      </c>
      <c r="K63" s="24">
        <f t="shared" si="3"/>
        <v>6.4763999999999378E-2</v>
      </c>
      <c r="L63" s="18">
        <f t="shared" si="0"/>
        <v>9.7161429234962071E-3</v>
      </c>
      <c r="M63" s="13" t="b">
        <f t="shared" si="4"/>
        <v>0</v>
      </c>
      <c r="N63" s="12" t="b">
        <f t="shared" si="5"/>
        <v>1</v>
      </c>
      <c r="O63" s="14" t="b">
        <f t="shared" si="6"/>
        <v>1</v>
      </c>
      <c r="Q63" s="27"/>
    </row>
    <row r="64" spans="1:17">
      <c r="A64" s="7"/>
      <c r="B64" s="2" t="s">
        <v>20</v>
      </c>
      <c r="C64" s="3" t="s">
        <v>2</v>
      </c>
      <c r="D64" s="36">
        <v>205.98325581395301</v>
      </c>
      <c r="E64" s="32">
        <v>30.037130000000001</v>
      </c>
      <c r="F64" s="36">
        <v>177.80090000000001</v>
      </c>
      <c r="G64" s="32">
        <v>30.790265000000002</v>
      </c>
      <c r="H64" s="19"/>
      <c r="I64" s="21">
        <f t="shared" si="1"/>
        <v>28.182400000000001</v>
      </c>
      <c r="J64" s="17">
        <f t="shared" si="2"/>
        <v>0.13681867345279608</v>
      </c>
      <c r="K64" s="23">
        <f t="shared" si="3"/>
        <v>0.75313500000000033</v>
      </c>
      <c r="L64" s="17">
        <f t="shared" si="0"/>
        <v>2.507346740517491E-2</v>
      </c>
      <c r="M64" s="16" t="b">
        <f t="shared" si="4"/>
        <v>0</v>
      </c>
      <c r="N64" s="28" t="b">
        <f t="shared" si="5"/>
        <v>0</v>
      </c>
      <c r="O64" s="15" t="b">
        <f t="shared" si="6"/>
        <v>1</v>
      </c>
      <c r="Q64" s="27"/>
    </row>
    <row r="65" spans="1:17">
      <c r="A65" s="7"/>
      <c r="B65" s="5"/>
      <c r="C65" s="6" t="s">
        <v>3</v>
      </c>
      <c r="D65" s="36">
        <v>126.62325581395299</v>
      </c>
      <c r="E65" s="32">
        <v>28.801711000000001</v>
      </c>
      <c r="F65" s="36">
        <v>98.876300000000001</v>
      </c>
      <c r="G65" s="32">
        <v>29.630106999999999</v>
      </c>
      <c r="H65" s="19"/>
      <c r="I65" s="21">
        <f t="shared" si="1"/>
        <v>27.747</v>
      </c>
      <c r="J65" s="17">
        <f t="shared" si="2"/>
        <v>0.21913001395826903</v>
      </c>
      <c r="K65" s="23">
        <f t="shared" si="3"/>
        <v>0.82839599999999791</v>
      </c>
      <c r="L65" s="17">
        <f t="shared" si="0"/>
        <v>2.8762041255118387E-2</v>
      </c>
      <c r="M65" s="16" t="b">
        <f t="shared" si="4"/>
        <v>0</v>
      </c>
      <c r="N65" s="28" t="b">
        <f t="shared" si="5"/>
        <v>0</v>
      </c>
      <c r="O65" s="15" t="b">
        <f t="shared" si="6"/>
        <v>1</v>
      </c>
      <c r="Q65" s="27"/>
    </row>
    <row r="66" spans="1:17">
      <c r="A66" s="7"/>
      <c r="B66" s="5"/>
      <c r="C66" s="6" t="s">
        <v>4</v>
      </c>
      <c r="D66" s="36">
        <v>94.254883720930195</v>
      </c>
      <c r="E66" s="32">
        <v>23.974799000000001</v>
      </c>
      <c r="F66" s="36">
        <v>66.403700000000001</v>
      </c>
      <c r="G66" s="32">
        <v>24.045161</v>
      </c>
      <c r="H66" s="19"/>
      <c r="I66" s="21">
        <f t="shared" si="1"/>
        <v>27.851200000000006</v>
      </c>
      <c r="J66" s="17">
        <f t="shared" si="2"/>
        <v>0.29548796435197955</v>
      </c>
      <c r="K66" s="23">
        <f t="shared" si="3"/>
        <v>7.0361999999999369E-2</v>
      </c>
      <c r="L66" s="17">
        <f t="shared" si="0"/>
        <v>2.9348316955650766E-3</v>
      </c>
      <c r="M66" s="16" t="b">
        <f t="shared" si="4"/>
        <v>0</v>
      </c>
      <c r="N66" s="28" t="b">
        <f t="shared" si="5"/>
        <v>1</v>
      </c>
      <c r="O66" s="15" t="b">
        <f t="shared" si="6"/>
        <v>1</v>
      </c>
      <c r="Q66" s="27"/>
    </row>
    <row r="67" spans="1:17">
      <c r="A67" s="7"/>
      <c r="B67" s="5"/>
      <c r="C67" s="6" t="s">
        <v>5</v>
      </c>
      <c r="D67" s="36">
        <v>76.546976744185997</v>
      </c>
      <c r="E67" s="32">
        <v>20.472138999999999</v>
      </c>
      <c r="F67" s="36">
        <v>48.707000000000001</v>
      </c>
      <c r="G67" s="32">
        <v>20.370213</v>
      </c>
      <c r="H67" s="19"/>
      <c r="I67" s="21">
        <f t="shared" si="1"/>
        <v>27.839999999999996</v>
      </c>
      <c r="J67" s="17">
        <f t="shared" si="2"/>
        <v>0.36369792679369972</v>
      </c>
      <c r="K67" s="23">
        <f t="shared" si="3"/>
        <v>0.10192599999999885</v>
      </c>
      <c r="L67" s="17">
        <f t="shared" si="0"/>
        <v>4.9787665079842336E-3</v>
      </c>
      <c r="M67" s="16" t="b">
        <f t="shared" si="4"/>
        <v>0</v>
      </c>
      <c r="N67" s="28" t="b">
        <f t="shared" si="5"/>
        <v>1</v>
      </c>
      <c r="O67" s="15" t="b">
        <f t="shared" si="6"/>
        <v>1</v>
      </c>
      <c r="Q67" s="27"/>
    </row>
    <row r="68" spans="1:17">
      <c r="A68" s="7"/>
      <c r="B68" s="5"/>
      <c r="C68" s="6" t="s">
        <v>6</v>
      </c>
      <c r="D68" s="36">
        <v>61.789767441860398</v>
      </c>
      <c r="E68" s="32">
        <v>12.506864999999999</v>
      </c>
      <c r="F68" s="36">
        <v>33.949800000000003</v>
      </c>
      <c r="G68" s="32">
        <v>12.390186</v>
      </c>
      <c r="H68" s="19"/>
      <c r="I68" s="21">
        <f t="shared" si="1"/>
        <v>27.839999999999996</v>
      </c>
      <c r="J68" s="17">
        <f t="shared" si="2"/>
        <v>0.45055951162230456</v>
      </c>
      <c r="K68" s="23">
        <f t="shared" si="3"/>
        <v>0.11667899999999953</v>
      </c>
      <c r="L68" s="17">
        <f t="shared" ref="L68:L87" si="7">IF(E68=0,0,ABS(G68/E68-1))</f>
        <v>9.3291964053341392E-3</v>
      </c>
      <c r="M68" s="16" t="b">
        <f t="shared" si="4"/>
        <v>0</v>
      </c>
      <c r="N68" s="28" t="b">
        <f t="shared" si="5"/>
        <v>1</v>
      </c>
      <c r="O68" s="15" t="b">
        <f t="shared" si="6"/>
        <v>1</v>
      </c>
      <c r="Q68" s="27"/>
    </row>
    <row r="69" spans="1:17" ht="14.65" thickBot="1">
      <c r="A69" s="7"/>
      <c r="B69" s="8"/>
      <c r="C69" s="9" t="s">
        <v>7</v>
      </c>
      <c r="D69" s="35">
        <v>54.403720930232502</v>
      </c>
      <c r="E69" s="33">
        <v>9.5671459999999993</v>
      </c>
      <c r="F69" s="35">
        <v>26.504200000000001</v>
      </c>
      <c r="G69" s="33">
        <v>10.052625000000001</v>
      </c>
      <c r="H69" s="20"/>
      <c r="I69" s="22">
        <f t="shared" ref="I69:I87" si="8">ABS(ROUND(D69,4)-ROUND(F69,4))</f>
        <v>27.8995</v>
      </c>
      <c r="J69" s="18">
        <f t="shared" ref="J69:J87" si="9">ABS(F69/D69-1)</f>
        <v>0.51282376376444794</v>
      </c>
      <c r="K69" s="24">
        <f t="shared" ref="K69:K87" si="10">ABS(E69-G69)</f>
        <v>0.48547900000000155</v>
      </c>
      <c r="L69" s="18">
        <f t="shared" si="7"/>
        <v>5.0744391274054168E-2</v>
      </c>
      <c r="M69" s="13" t="b">
        <f t="shared" ref="M69:M87" si="11">I69=0</f>
        <v>0</v>
      </c>
      <c r="N69" s="12" t="b">
        <f t="shared" ref="N69:N87" si="12">OR($K69&lt;0.1,$L69&lt;0.01)</f>
        <v>0</v>
      </c>
      <c r="O69" s="14" t="b">
        <f t="shared" ref="O69:O87" si="13">OR($K69&lt;0.25,$L69&lt;0.05)</f>
        <v>0</v>
      </c>
      <c r="Q69" s="27"/>
    </row>
    <row r="70" spans="1:17">
      <c r="A70" s="7"/>
      <c r="B70" s="2" t="s">
        <v>21</v>
      </c>
      <c r="C70" s="3" t="s">
        <v>2</v>
      </c>
      <c r="D70" s="36">
        <v>279.60412371133998</v>
      </c>
      <c r="E70" s="32">
        <v>76.065946999999994</v>
      </c>
      <c r="F70" s="36">
        <v>256.79180000000002</v>
      </c>
      <c r="G70" s="32">
        <v>76.023319999999998</v>
      </c>
      <c r="H70" s="19"/>
      <c r="I70" s="21">
        <f t="shared" si="8"/>
        <v>22.812299999999993</v>
      </c>
      <c r="J70" s="17">
        <f t="shared" si="9"/>
        <v>8.15879372898346E-2</v>
      </c>
      <c r="K70" s="23">
        <f t="shared" si="10"/>
        <v>4.2626999999995974E-2</v>
      </c>
      <c r="L70" s="17">
        <f t="shared" si="7"/>
        <v>5.603953106637638E-4</v>
      </c>
      <c r="M70" s="16" t="b">
        <f t="shared" si="11"/>
        <v>0</v>
      </c>
      <c r="N70" s="28" t="b">
        <f t="shared" si="12"/>
        <v>1</v>
      </c>
      <c r="O70" s="15" t="b">
        <f t="shared" si="13"/>
        <v>1</v>
      </c>
      <c r="Q70" s="27"/>
    </row>
    <row r="71" spans="1:17">
      <c r="A71" s="7"/>
      <c r="B71" s="5"/>
      <c r="C71" s="6" t="s">
        <v>3</v>
      </c>
      <c r="D71" s="36">
        <v>165.567010309278</v>
      </c>
      <c r="E71" s="32">
        <v>71.767992000000007</v>
      </c>
      <c r="F71" s="36">
        <v>142.46190000000001</v>
      </c>
      <c r="G71" s="32">
        <v>70.845370000000003</v>
      </c>
      <c r="H71" s="19"/>
      <c r="I71" s="21">
        <f t="shared" si="8"/>
        <v>23.105099999999993</v>
      </c>
      <c r="J71" s="17">
        <f t="shared" si="9"/>
        <v>0.13955141344956223</v>
      </c>
      <c r="K71" s="23">
        <f t="shared" si="10"/>
        <v>0.92262200000000405</v>
      </c>
      <c r="L71" s="17">
        <f t="shared" si="7"/>
        <v>1.2855619535795393E-2</v>
      </c>
      <c r="M71" s="16" t="b">
        <f t="shared" si="11"/>
        <v>0</v>
      </c>
      <c r="N71" s="28" t="b">
        <f t="shared" si="12"/>
        <v>0</v>
      </c>
      <c r="O71" s="15" t="b">
        <f t="shared" si="13"/>
        <v>1</v>
      </c>
      <c r="Q71" s="27"/>
    </row>
    <row r="72" spans="1:17">
      <c r="A72" s="7"/>
      <c r="B72" s="5"/>
      <c r="C72" s="6" t="s">
        <v>4</v>
      </c>
      <c r="D72" s="36">
        <v>118.482474226804</v>
      </c>
      <c r="E72" s="32">
        <v>58.418554999999998</v>
      </c>
      <c r="F72" s="36">
        <v>95.245400000000004</v>
      </c>
      <c r="G72" s="32">
        <v>57.162511000000002</v>
      </c>
      <c r="H72" s="19"/>
      <c r="I72" s="21">
        <f t="shared" si="8"/>
        <v>23.237099999999998</v>
      </c>
      <c r="J72" s="17">
        <f t="shared" si="9"/>
        <v>0.19612245927885197</v>
      </c>
      <c r="K72" s="23">
        <f t="shared" si="10"/>
        <v>1.2560439999999957</v>
      </c>
      <c r="L72" s="17">
        <f t="shared" si="7"/>
        <v>2.1500771458657253E-2</v>
      </c>
      <c r="M72" s="16" t="b">
        <f t="shared" si="11"/>
        <v>0</v>
      </c>
      <c r="N72" s="28" t="b">
        <f t="shared" si="12"/>
        <v>0</v>
      </c>
      <c r="O72" s="15" t="b">
        <f t="shared" si="13"/>
        <v>1</v>
      </c>
      <c r="Q72" s="27"/>
    </row>
    <row r="73" spans="1:17">
      <c r="A73" s="7"/>
      <c r="B73" s="5"/>
      <c r="C73" s="6" t="s">
        <v>5</v>
      </c>
      <c r="D73" s="36">
        <v>86.086597938144294</v>
      </c>
      <c r="E73" s="32">
        <v>45.618316</v>
      </c>
      <c r="F73" s="36">
        <v>63.014400000000002</v>
      </c>
      <c r="G73" s="32">
        <v>48.216821000000003</v>
      </c>
      <c r="H73" s="19"/>
      <c r="I73" s="21">
        <f t="shared" si="8"/>
        <v>23.072200000000002</v>
      </c>
      <c r="J73" s="17">
        <f t="shared" si="9"/>
        <v>0.26801149645525935</v>
      </c>
      <c r="K73" s="23">
        <f t="shared" si="10"/>
        <v>2.598505000000003</v>
      </c>
      <c r="L73" s="17">
        <f t="shared" si="7"/>
        <v>5.6961879083831324E-2</v>
      </c>
      <c r="M73" s="16" t="b">
        <f t="shared" si="11"/>
        <v>0</v>
      </c>
      <c r="N73" s="28" t="b">
        <f t="shared" si="12"/>
        <v>0</v>
      </c>
      <c r="O73" s="15" t="b">
        <f t="shared" si="13"/>
        <v>0</v>
      </c>
      <c r="Q73" s="27"/>
    </row>
    <row r="74" spans="1:17">
      <c r="A74" s="7"/>
      <c r="B74" s="5"/>
      <c r="C74" s="6" t="s">
        <v>6</v>
      </c>
      <c r="D74" s="36">
        <v>65.282474226804098</v>
      </c>
      <c r="E74" s="32">
        <v>36.951520000000002</v>
      </c>
      <c r="F74" s="36">
        <v>42.136099999999999</v>
      </c>
      <c r="G74" s="32">
        <v>37.620578999999999</v>
      </c>
      <c r="H74" s="19"/>
      <c r="I74" s="21">
        <f t="shared" si="8"/>
        <v>23.1464</v>
      </c>
      <c r="J74" s="17">
        <f t="shared" si="9"/>
        <v>0.35455724527825128</v>
      </c>
      <c r="K74" s="23">
        <f t="shared" si="10"/>
        <v>0.66905899999999718</v>
      </c>
      <c r="L74" s="17">
        <f t="shared" si="7"/>
        <v>1.8106399953236041E-2</v>
      </c>
      <c r="M74" s="16" t="b">
        <f t="shared" si="11"/>
        <v>0</v>
      </c>
      <c r="N74" s="28" t="b">
        <f t="shared" si="12"/>
        <v>0</v>
      </c>
      <c r="O74" s="15" t="b">
        <f t="shared" si="13"/>
        <v>1</v>
      </c>
      <c r="Q74" s="27"/>
    </row>
    <row r="75" spans="1:17" ht="14.65" thickBot="1">
      <c r="A75" s="7"/>
      <c r="B75" s="8"/>
      <c r="C75" s="9" t="s">
        <v>7</v>
      </c>
      <c r="D75" s="35">
        <v>51.773195876288597</v>
      </c>
      <c r="E75" s="33">
        <v>25.187214999999998</v>
      </c>
      <c r="F75" s="35">
        <v>28.4742</v>
      </c>
      <c r="G75" s="33">
        <v>25.507552</v>
      </c>
      <c r="H75" s="20"/>
      <c r="I75" s="22">
        <f t="shared" si="8"/>
        <v>23.299000000000003</v>
      </c>
      <c r="J75" s="18">
        <f t="shared" si="9"/>
        <v>0.45002043010752624</v>
      </c>
      <c r="K75" s="24">
        <f t="shared" si="10"/>
        <v>0.32033700000000209</v>
      </c>
      <c r="L75" s="18">
        <f t="shared" si="7"/>
        <v>1.2718238201405052E-2</v>
      </c>
      <c r="M75" s="13" t="b">
        <f t="shared" si="11"/>
        <v>0</v>
      </c>
      <c r="N75" s="12" t="b">
        <f t="shared" si="12"/>
        <v>0</v>
      </c>
      <c r="O75" s="14" t="b">
        <f t="shared" si="13"/>
        <v>1</v>
      </c>
      <c r="Q75" s="27"/>
    </row>
    <row r="76" spans="1:17">
      <c r="A76" s="7"/>
      <c r="B76" s="2" t="s">
        <v>22</v>
      </c>
      <c r="C76" s="3" t="s">
        <v>2</v>
      </c>
      <c r="D76" s="36">
        <v>433.05599999999998</v>
      </c>
      <c r="E76" s="32">
        <v>42.237245000000001</v>
      </c>
      <c r="F76" s="36">
        <v>419.13229999999999</v>
      </c>
      <c r="G76" s="32">
        <v>41.818674000000001</v>
      </c>
      <c r="H76" s="19"/>
      <c r="I76" s="21">
        <f t="shared" si="8"/>
        <v>13.923699999999997</v>
      </c>
      <c r="J76" s="17">
        <f t="shared" si="9"/>
        <v>3.2152192787999745E-2</v>
      </c>
      <c r="K76" s="23">
        <f t="shared" si="10"/>
        <v>0.41857100000000003</v>
      </c>
      <c r="L76" s="17">
        <f t="shared" si="7"/>
        <v>9.9099976809566837E-3</v>
      </c>
      <c r="M76" s="16" t="b">
        <f t="shared" si="11"/>
        <v>0</v>
      </c>
      <c r="N76" s="28" t="b">
        <f t="shared" si="12"/>
        <v>1</v>
      </c>
      <c r="O76" s="15" t="b">
        <f t="shared" si="13"/>
        <v>1</v>
      </c>
      <c r="Q76" s="27"/>
    </row>
    <row r="77" spans="1:17">
      <c r="A77" s="7"/>
      <c r="B77" s="5"/>
      <c r="C77" s="6" t="s">
        <v>3</v>
      </c>
      <c r="D77" s="36">
        <v>242.89107692307601</v>
      </c>
      <c r="E77" s="32">
        <v>39.623824999999997</v>
      </c>
      <c r="F77" s="36">
        <v>228.9674</v>
      </c>
      <c r="G77" s="32">
        <v>39.306282000000003</v>
      </c>
      <c r="H77" s="19"/>
      <c r="I77" s="21">
        <f t="shared" si="8"/>
        <v>13.923699999999997</v>
      </c>
      <c r="J77" s="17">
        <f t="shared" si="9"/>
        <v>5.7324777424761719E-2</v>
      </c>
      <c r="K77" s="23">
        <f t="shared" si="10"/>
        <v>0.31754299999999347</v>
      </c>
      <c r="L77" s="17">
        <f t="shared" si="7"/>
        <v>8.0139411074017231E-3</v>
      </c>
      <c r="M77" s="16" t="b">
        <f t="shared" si="11"/>
        <v>0</v>
      </c>
      <c r="N77" s="28" t="b">
        <f t="shared" si="12"/>
        <v>1</v>
      </c>
      <c r="O77" s="15" t="b">
        <f t="shared" si="13"/>
        <v>1</v>
      </c>
      <c r="Q77" s="27"/>
    </row>
    <row r="78" spans="1:17">
      <c r="A78" s="7"/>
      <c r="B78" s="5"/>
      <c r="C78" s="6" t="s">
        <v>4</v>
      </c>
      <c r="D78" s="36">
        <v>144.15138461538399</v>
      </c>
      <c r="E78" s="32">
        <v>37.377470000000002</v>
      </c>
      <c r="F78" s="36">
        <v>130.2277</v>
      </c>
      <c r="G78" s="32">
        <v>36.263489999999997</v>
      </c>
      <c r="H78" s="19"/>
      <c r="I78" s="21">
        <f t="shared" si="8"/>
        <v>13.923699999999997</v>
      </c>
      <c r="J78" s="17">
        <f t="shared" si="9"/>
        <v>9.6590710193553253E-2</v>
      </c>
      <c r="K78" s="23">
        <f t="shared" si="10"/>
        <v>1.1139800000000051</v>
      </c>
      <c r="L78" s="17">
        <f t="shared" si="7"/>
        <v>2.9803515326211394E-2</v>
      </c>
      <c r="M78" s="16" t="b">
        <f t="shared" si="11"/>
        <v>0</v>
      </c>
      <c r="N78" s="28" t="b">
        <f t="shared" si="12"/>
        <v>0</v>
      </c>
      <c r="O78" s="15" t="b">
        <f t="shared" si="13"/>
        <v>1</v>
      </c>
      <c r="Q78" s="27"/>
    </row>
    <row r="79" spans="1:17">
      <c r="A79" s="7"/>
      <c r="B79" s="5"/>
      <c r="C79" s="6" t="s">
        <v>5</v>
      </c>
      <c r="D79" s="36">
        <v>88.9883076923077</v>
      </c>
      <c r="E79" s="32">
        <v>32.491973000000002</v>
      </c>
      <c r="F79" s="36">
        <v>75.064599999999999</v>
      </c>
      <c r="G79" s="32">
        <v>32.976277000000003</v>
      </c>
      <c r="H79" s="19"/>
      <c r="I79" s="21">
        <f t="shared" si="8"/>
        <v>13.923699999999997</v>
      </c>
      <c r="J79" s="17">
        <f t="shared" si="9"/>
        <v>0.15646670954178954</v>
      </c>
      <c r="K79" s="23">
        <f t="shared" si="10"/>
        <v>0.48430400000000162</v>
      </c>
      <c r="L79" s="17">
        <f t="shared" si="7"/>
        <v>1.490534292885215E-2</v>
      </c>
      <c r="M79" s="16" t="b">
        <f t="shared" si="11"/>
        <v>0</v>
      </c>
      <c r="N79" s="28" t="b">
        <f t="shared" si="12"/>
        <v>0</v>
      </c>
      <c r="O79" s="15" t="b">
        <f t="shared" si="13"/>
        <v>1</v>
      </c>
      <c r="Q79" s="27"/>
    </row>
    <row r="80" spans="1:17">
      <c r="A80" s="7"/>
      <c r="B80" s="5"/>
      <c r="C80" s="6" t="s">
        <v>6</v>
      </c>
      <c r="D80" s="36">
        <v>59.276307692307697</v>
      </c>
      <c r="E80" s="32">
        <v>26.956811999999999</v>
      </c>
      <c r="F80" s="36">
        <v>45.356299999999997</v>
      </c>
      <c r="G80" s="32">
        <v>27.151468999999999</v>
      </c>
      <c r="H80" s="19"/>
      <c r="I80" s="21">
        <f t="shared" si="8"/>
        <v>13.920000000000002</v>
      </c>
      <c r="J80" s="17">
        <f t="shared" si="9"/>
        <v>0.23483257028362614</v>
      </c>
      <c r="K80" s="23">
        <f t="shared" si="10"/>
        <v>0.19465699999999941</v>
      </c>
      <c r="L80" s="17">
        <f t="shared" si="7"/>
        <v>7.2210690195857463E-3</v>
      </c>
      <c r="M80" s="16" t="b">
        <f t="shared" si="11"/>
        <v>0</v>
      </c>
      <c r="N80" s="28" t="b">
        <f t="shared" si="12"/>
        <v>1</v>
      </c>
      <c r="O80" s="15" t="b">
        <f t="shared" si="13"/>
        <v>1</v>
      </c>
      <c r="Q80" s="27"/>
    </row>
    <row r="81" spans="1:17" ht="14.65" thickBot="1">
      <c r="A81" s="10"/>
      <c r="B81" s="8"/>
      <c r="C81" s="9" t="s">
        <v>7</v>
      </c>
      <c r="D81" s="35">
        <v>42.7495384615384</v>
      </c>
      <c r="E81" s="33">
        <v>11.914128</v>
      </c>
      <c r="F81" s="35">
        <v>28.825800000000001</v>
      </c>
      <c r="G81" s="33">
        <v>12.183106</v>
      </c>
      <c r="H81" s="20"/>
      <c r="I81" s="22">
        <f t="shared" si="8"/>
        <v>13.923699999999997</v>
      </c>
      <c r="J81" s="18">
        <f t="shared" si="9"/>
        <v>0.32570500086370602</v>
      </c>
      <c r="K81" s="24">
        <f t="shared" si="10"/>
        <v>0.26897800000000061</v>
      </c>
      <c r="L81" s="18">
        <f t="shared" si="7"/>
        <v>2.257638998003042E-2</v>
      </c>
      <c r="M81" s="13" t="b">
        <f t="shared" si="11"/>
        <v>0</v>
      </c>
      <c r="N81" s="12" t="b">
        <f t="shared" si="12"/>
        <v>0</v>
      </c>
      <c r="O81" s="14" t="b">
        <f t="shared" si="13"/>
        <v>1</v>
      </c>
      <c r="Q81" s="27"/>
    </row>
    <row r="82" spans="1:17">
      <c r="A82" s="7" t="s">
        <v>47</v>
      </c>
      <c r="B82" s="2" t="s">
        <v>48</v>
      </c>
      <c r="C82" s="3" t="s">
        <v>2</v>
      </c>
      <c r="D82" s="36"/>
      <c r="E82" s="32"/>
      <c r="F82" s="36">
        <v>371.15350000000001</v>
      </c>
      <c r="G82" s="32">
        <v>74.171007000000003</v>
      </c>
      <c r="H82" s="19"/>
      <c r="I82" s="21">
        <f t="shared" si="8"/>
        <v>371.15350000000001</v>
      </c>
      <c r="J82" s="17" t="e">
        <f t="shared" si="9"/>
        <v>#DIV/0!</v>
      </c>
      <c r="K82" s="23">
        <f t="shared" si="10"/>
        <v>74.171007000000003</v>
      </c>
      <c r="L82" s="17">
        <f t="shared" si="7"/>
        <v>0</v>
      </c>
      <c r="M82" s="16" t="b">
        <f t="shared" si="11"/>
        <v>0</v>
      </c>
      <c r="N82" s="28" t="b">
        <f t="shared" si="12"/>
        <v>1</v>
      </c>
      <c r="O82" s="15" t="b">
        <f t="shared" si="13"/>
        <v>1</v>
      </c>
      <c r="Q82" s="27"/>
    </row>
    <row r="83" spans="1:17">
      <c r="A83" s="7"/>
      <c r="B83" s="5"/>
      <c r="C83" s="6" t="s">
        <v>3</v>
      </c>
      <c r="D83" s="36"/>
      <c r="E83" s="32"/>
      <c r="F83" s="36">
        <v>178.6996</v>
      </c>
      <c r="G83" s="32">
        <v>72.958672000000007</v>
      </c>
      <c r="H83" s="19"/>
      <c r="I83" s="21">
        <f t="shared" si="8"/>
        <v>178.6996</v>
      </c>
      <c r="J83" s="17" t="e">
        <f t="shared" si="9"/>
        <v>#DIV/0!</v>
      </c>
      <c r="K83" s="23">
        <f t="shared" si="10"/>
        <v>72.958672000000007</v>
      </c>
      <c r="L83" s="17">
        <f t="shared" si="7"/>
        <v>0</v>
      </c>
      <c r="M83" s="16" t="b">
        <f t="shared" si="11"/>
        <v>0</v>
      </c>
      <c r="N83" s="28" t="b">
        <f t="shared" si="12"/>
        <v>1</v>
      </c>
      <c r="O83" s="15" t="b">
        <f t="shared" si="13"/>
        <v>1</v>
      </c>
      <c r="Q83" s="27"/>
    </row>
    <row r="84" spans="1:17">
      <c r="A84" s="7"/>
      <c r="B84" s="5"/>
      <c r="C84" s="6" t="s">
        <v>4</v>
      </c>
      <c r="D84" s="36"/>
      <c r="E84" s="32"/>
      <c r="F84" s="36">
        <v>86.359300000000005</v>
      </c>
      <c r="G84" s="32">
        <v>76.002859000000001</v>
      </c>
      <c r="H84" s="19"/>
      <c r="I84" s="21">
        <f t="shared" si="8"/>
        <v>86.359300000000005</v>
      </c>
      <c r="J84" s="17" t="e">
        <f t="shared" si="9"/>
        <v>#DIV/0!</v>
      </c>
      <c r="K84" s="23">
        <f t="shared" si="10"/>
        <v>76.002859000000001</v>
      </c>
      <c r="L84" s="17">
        <f t="shared" si="7"/>
        <v>0</v>
      </c>
      <c r="M84" s="16" t="b">
        <f t="shared" si="11"/>
        <v>0</v>
      </c>
      <c r="N84" s="28" t="b">
        <f t="shared" si="12"/>
        <v>1</v>
      </c>
      <c r="O84" s="15" t="b">
        <f t="shared" si="13"/>
        <v>1</v>
      </c>
      <c r="Q84" s="27"/>
    </row>
    <row r="85" spans="1:17">
      <c r="A85" s="7"/>
      <c r="B85" s="5"/>
      <c r="C85" s="6" t="s">
        <v>5</v>
      </c>
      <c r="D85" s="36"/>
      <c r="E85" s="32"/>
      <c r="F85" s="36">
        <v>40.2851</v>
      </c>
      <c r="G85" s="32">
        <v>70.698783000000006</v>
      </c>
      <c r="H85" s="19"/>
      <c r="I85" s="21">
        <f t="shared" si="8"/>
        <v>40.2851</v>
      </c>
      <c r="J85" s="17" t="e">
        <f t="shared" si="9"/>
        <v>#DIV/0!</v>
      </c>
      <c r="K85" s="23">
        <f t="shared" si="10"/>
        <v>70.698783000000006</v>
      </c>
      <c r="L85" s="17">
        <f t="shared" si="7"/>
        <v>0</v>
      </c>
      <c r="M85" s="16" t="b">
        <f t="shared" si="11"/>
        <v>0</v>
      </c>
      <c r="N85" s="28" t="b">
        <f t="shared" si="12"/>
        <v>1</v>
      </c>
      <c r="O85" s="15" t="b">
        <f t="shared" si="13"/>
        <v>1</v>
      </c>
      <c r="Q85" s="27"/>
    </row>
    <row r="86" spans="1:17">
      <c r="A86" s="7"/>
      <c r="B86" s="5"/>
      <c r="C86" s="6" t="s">
        <v>6</v>
      </c>
      <c r="D86" s="36"/>
      <c r="E86" s="32"/>
      <c r="F86" s="36">
        <v>21.265499999999999</v>
      </c>
      <c r="G86" s="32">
        <v>29.203541999999999</v>
      </c>
      <c r="H86" s="19"/>
      <c r="I86" s="21">
        <f t="shared" si="8"/>
        <v>21.265499999999999</v>
      </c>
      <c r="J86" s="17" t="e">
        <f t="shared" si="9"/>
        <v>#DIV/0!</v>
      </c>
      <c r="K86" s="23">
        <f t="shared" si="10"/>
        <v>29.203541999999999</v>
      </c>
      <c r="L86" s="17">
        <f t="shared" si="7"/>
        <v>0</v>
      </c>
      <c r="M86" s="16" t="b">
        <f t="shared" si="11"/>
        <v>0</v>
      </c>
      <c r="N86" s="28" t="b">
        <f t="shared" si="12"/>
        <v>1</v>
      </c>
      <c r="O86" s="15" t="b">
        <f t="shared" si="13"/>
        <v>1</v>
      </c>
      <c r="Q86" s="27"/>
    </row>
    <row r="87" spans="1:17" ht="14.65" thickBot="1">
      <c r="A87" s="10"/>
      <c r="B87" s="8"/>
      <c r="C87" s="9" t="s">
        <v>7</v>
      </c>
      <c r="D87" s="35"/>
      <c r="E87" s="33"/>
      <c r="F87" s="35">
        <v>13.230499999999999</v>
      </c>
      <c r="G87" s="33">
        <v>3.5643560000000001</v>
      </c>
      <c r="H87" s="20"/>
      <c r="I87" s="22">
        <f t="shared" si="8"/>
        <v>13.230499999999999</v>
      </c>
      <c r="J87" s="18" t="e">
        <f t="shared" si="9"/>
        <v>#DIV/0!</v>
      </c>
      <c r="K87" s="24">
        <f t="shared" si="10"/>
        <v>3.5643560000000001</v>
      </c>
      <c r="L87" s="18">
        <f t="shared" si="7"/>
        <v>0</v>
      </c>
      <c r="M87" s="13" t="b">
        <f t="shared" si="11"/>
        <v>0</v>
      </c>
      <c r="N87" s="12" t="b">
        <f t="shared" si="12"/>
        <v>1</v>
      </c>
      <c r="O87" s="14" t="b">
        <f t="shared" si="13"/>
        <v>1</v>
      </c>
      <c r="Q87" s="27"/>
    </row>
    <row r="88" spans="1:17">
      <c r="F88" s="34"/>
      <c r="G88" s="34"/>
    </row>
    <row r="89" spans="1:17">
      <c r="F89" s="34"/>
      <c r="G89" s="34"/>
      <c r="L89" s="31" t="s">
        <v>44</v>
      </c>
      <c r="M89" s="25">
        <f>COUNTIF(M4:M87,"=FALSE")</f>
        <v>84</v>
      </c>
      <c r="N89" s="25">
        <f t="shared" ref="N89:O89" si="14">COUNTIF(N4:N87,"=FALSE")</f>
        <v>37</v>
      </c>
      <c r="O89" s="25">
        <f t="shared" si="14"/>
        <v>12</v>
      </c>
    </row>
    <row r="90" spans="1:17">
      <c r="F90" s="34"/>
      <c r="G90" s="34"/>
      <c r="L90" s="31" t="s">
        <v>49</v>
      </c>
      <c r="M90" s="25">
        <f>COUNTIF(M4:M81,"=FALSE")</f>
        <v>78</v>
      </c>
      <c r="N90" s="25">
        <f t="shared" ref="N90:O90" si="15">COUNTIF(N4:N81,"=FALSE")</f>
        <v>37</v>
      </c>
      <c r="O90" s="25">
        <f t="shared" si="15"/>
        <v>12</v>
      </c>
    </row>
    <row r="91" spans="1:17">
      <c r="F91" s="34"/>
      <c r="G91" s="34"/>
    </row>
    <row r="92" spans="1:17">
      <c r="F92" s="34"/>
      <c r="G92" s="34"/>
    </row>
    <row r="93" spans="1:17">
      <c r="F93" s="34"/>
      <c r="G93" s="34"/>
    </row>
  </sheetData>
  <mergeCells count="5">
    <mergeCell ref="D2:E2"/>
    <mergeCell ref="F2:G2"/>
    <mergeCell ref="I2:J2"/>
    <mergeCell ref="K2:L2"/>
    <mergeCell ref="M2:O2"/>
  </mergeCells>
  <conditionalFormatting sqref="M4:O87">
    <cfRule type="cellIs" dxfId="103" priority="5" operator="notEqual">
      <formula>TRUE</formula>
    </cfRule>
    <cfRule type="cellIs" dxfId="102" priority="6" operator="equal">
      <formula>TRUE</formula>
    </cfRule>
  </conditionalFormatting>
  <conditionalFormatting sqref="M89:O89">
    <cfRule type="cellIs" dxfId="101" priority="3" operator="notEqual">
      <formula>0</formula>
    </cfRule>
    <cfRule type="cellIs" dxfId="100" priority="4" operator="equal">
      <formula>0</formula>
    </cfRule>
  </conditionalFormatting>
  <conditionalFormatting sqref="M90:O90">
    <cfRule type="cellIs" dxfId="99" priority="1" operator="notEqual">
      <formula>0</formula>
    </cfRule>
    <cfRule type="cellIs" dxfId="98" priority="2" operator="equal">
      <formula>0</formula>
    </cfRule>
  </conditionalFormatting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76F4B9-6E97-473A-A517-8228A13B4698}">
  <dimension ref="A2:P90"/>
  <sheetViews>
    <sheetView topLeftCell="A55" workbookViewId="0">
      <selection activeCell="D4" sqref="D4"/>
    </sheetView>
  </sheetViews>
  <sheetFormatPr defaultRowHeight="14.25"/>
  <cols>
    <col min="1" max="1" width="9.06640625" style="31"/>
    <col min="2" max="2" width="27.19921875" style="31" bestFit="1" customWidth="1"/>
    <col min="3" max="5" width="9.06640625" style="31"/>
    <col min="6" max="6" width="10.19921875" style="31" bestFit="1" customWidth="1"/>
    <col min="7" max="7" width="9.1328125" style="31" bestFit="1" customWidth="1"/>
    <col min="8" max="8" width="3.6640625" style="31" customWidth="1"/>
    <col min="9" max="16384" width="9.06640625" style="31"/>
  </cols>
  <sheetData>
    <row r="2" spans="1:16">
      <c r="B2" s="11" t="s">
        <v>42</v>
      </c>
      <c r="D2" s="37" t="str">
        <f>'SFU_RA t1'!D2</f>
        <v>Proposal: AI0144-v2</v>
      </c>
      <c r="E2" s="38"/>
      <c r="F2" s="37" t="str">
        <f>'SFU_RA t1'!F2</f>
        <v>Cross-check: AI0238</v>
      </c>
      <c r="G2" s="38"/>
      <c r="H2" s="19"/>
      <c r="I2" s="37" t="s">
        <v>26</v>
      </c>
      <c r="J2" s="38"/>
      <c r="K2" s="39" t="s">
        <v>27</v>
      </c>
      <c r="L2" s="38"/>
      <c r="M2" s="39" t="s">
        <v>30</v>
      </c>
      <c r="N2" s="37"/>
      <c r="O2" s="38"/>
    </row>
    <row r="3" spans="1:16" ht="14.65" thickBot="1">
      <c r="D3" s="12" t="s">
        <v>23</v>
      </c>
      <c r="E3" s="14" t="s">
        <v>24</v>
      </c>
      <c r="F3" s="13" t="s">
        <v>23</v>
      </c>
      <c r="G3" s="14" t="s">
        <v>24</v>
      </c>
      <c r="H3" s="20"/>
      <c r="I3" s="12" t="s">
        <v>28</v>
      </c>
      <c r="J3" s="14" t="s">
        <v>29</v>
      </c>
      <c r="K3" s="13" t="s">
        <v>28</v>
      </c>
      <c r="L3" s="14" t="s">
        <v>29</v>
      </c>
      <c r="M3" s="13" t="s">
        <v>31</v>
      </c>
      <c r="N3" s="12" t="s">
        <v>46</v>
      </c>
      <c r="O3" s="14" t="s">
        <v>45</v>
      </c>
    </row>
    <row r="4" spans="1:16">
      <c r="A4" s="1" t="s">
        <v>0</v>
      </c>
      <c r="B4" s="2" t="s">
        <v>1</v>
      </c>
      <c r="C4" s="3" t="s">
        <v>2</v>
      </c>
      <c r="D4" s="36">
        <v>394.45090909090902</v>
      </c>
      <c r="E4" s="32">
        <v>69.196976000000006</v>
      </c>
      <c r="F4" s="36">
        <v>380.53089999999997</v>
      </c>
      <c r="G4" s="32">
        <v>68.498769999999993</v>
      </c>
      <c r="H4" s="19"/>
      <c r="I4" s="21">
        <f t="shared" ref="I4:I67" si="0">ABS(ROUND(D4,4)-ROUND(F4,4))</f>
        <v>13.920000000000016</v>
      </c>
      <c r="J4" s="17">
        <f>ABS(F4/D4-1)</f>
        <v>3.5289585522798039E-2</v>
      </c>
      <c r="K4" s="23">
        <f>ABS(E4-G4)</f>
        <v>0.6982060000000132</v>
      </c>
      <c r="L4" s="17">
        <f>IF(E4=0,0,ABS(G4/E4-1))</f>
        <v>1.0090123013468344E-2</v>
      </c>
      <c r="M4" s="16" t="b">
        <f>I4=0</f>
        <v>0</v>
      </c>
      <c r="N4" s="29" t="b">
        <f>OR($K4&lt;0.1,$L4&lt;0.01)</f>
        <v>0</v>
      </c>
      <c r="O4" s="15" t="b">
        <f t="shared" ref="O4:O67" si="1">OR($K4&lt;0.25,$L4&lt;0.05)</f>
        <v>1</v>
      </c>
      <c r="P4" s="26"/>
    </row>
    <row r="5" spans="1:16">
      <c r="A5" s="4"/>
      <c r="B5" s="5"/>
      <c r="C5" s="6" t="s">
        <v>3</v>
      </c>
      <c r="D5" s="36">
        <v>171.58545454545401</v>
      </c>
      <c r="E5" s="32">
        <v>53.646856</v>
      </c>
      <c r="F5" s="36">
        <v>157.65819999999999</v>
      </c>
      <c r="G5" s="32">
        <v>53.584873000000002</v>
      </c>
      <c r="H5" s="19"/>
      <c r="I5" s="21">
        <f t="shared" si="0"/>
        <v>13.927300000000002</v>
      </c>
      <c r="J5" s="17">
        <f t="shared" ref="J5:J68" si="2">ABS(F5/D5-1)</f>
        <v>8.1168037129654258E-2</v>
      </c>
      <c r="K5" s="23">
        <f t="shared" ref="K5:K68" si="3">ABS(E5-G5)</f>
        <v>6.1982999999997901E-2</v>
      </c>
      <c r="L5" s="17">
        <f t="shared" ref="L5:L68" si="4">IF(E5=0,0,ABS(G5/E5-1))</f>
        <v>1.1553892366030771E-3</v>
      </c>
      <c r="M5" s="16" t="b">
        <f t="shared" ref="M5:M68" si="5">I5=0</f>
        <v>0</v>
      </c>
      <c r="N5" s="28" t="b">
        <f t="shared" ref="N5:N68" si="6">OR($K5&lt;0.1,$L5&lt;0.01)</f>
        <v>1</v>
      </c>
      <c r="O5" s="15" t="b">
        <f t="shared" si="1"/>
        <v>1</v>
      </c>
      <c r="P5" s="26"/>
    </row>
    <row r="6" spans="1:16">
      <c r="A6" s="7"/>
      <c r="B6" s="5"/>
      <c r="C6" s="6" t="s">
        <v>4</v>
      </c>
      <c r="D6" s="36">
        <v>113.78909090909001</v>
      </c>
      <c r="E6" s="32">
        <v>30.510119</v>
      </c>
      <c r="F6" s="36">
        <v>99.869100000000003</v>
      </c>
      <c r="G6" s="32">
        <v>30.370076000000001</v>
      </c>
      <c r="H6" s="19"/>
      <c r="I6" s="21">
        <f t="shared" si="0"/>
        <v>13.920000000000002</v>
      </c>
      <c r="J6" s="17">
        <f t="shared" si="2"/>
        <v>0.1223315064553171</v>
      </c>
      <c r="K6" s="23">
        <f t="shared" si="3"/>
        <v>0.14004299999999859</v>
      </c>
      <c r="L6" s="17">
        <f t="shared" si="4"/>
        <v>4.5900509270382361E-3</v>
      </c>
      <c r="M6" s="16" t="b">
        <f t="shared" si="5"/>
        <v>0</v>
      </c>
      <c r="N6" s="28" t="b">
        <f t="shared" si="6"/>
        <v>1</v>
      </c>
      <c r="O6" s="15" t="b">
        <f t="shared" si="1"/>
        <v>1</v>
      </c>
      <c r="P6" s="26"/>
    </row>
    <row r="7" spans="1:16">
      <c r="A7" s="7"/>
      <c r="B7" s="5"/>
      <c r="C7" s="6" t="s">
        <v>5</v>
      </c>
      <c r="D7" s="36">
        <v>78.050909090909002</v>
      </c>
      <c r="E7" s="32">
        <v>25.246096000000001</v>
      </c>
      <c r="F7" s="36">
        <v>64.130899999999997</v>
      </c>
      <c r="G7" s="32">
        <v>25.148161999999999</v>
      </c>
      <c r="H7" s="19"/>
      <c r="I7" s="21">
        <f t="shared" si="0"/>
        <v>13.920000000000002</v>
      </c>
      <c r="J7" s="17">
        <f t="shared" si="2"/>
        <v>0.17834525251583955</v>
      </c>
      <c r="K7" s="23">
        <f t="shared" si="3"/>
        <v>9.7934000000002186E-2</v>
      </c>
      <c r="L7" s="17">
        <f t="shared" si="4"/>
        <v>3.8791740315018419E-3</v>
      </c>
      <c r="M7" s="16" t="b">
        <f t="shared" si="5"/>
        <v>0</v>
      </c>
      <c r="N7" s="28" t="b">
        <f t="shared" si="6"/>
        <v>1</v>
      </c>
      <c r="O7" s="15" t="b">
        <f t="shared" si="1"/>
        <v>1</v>
      </c>
      <c r="P7" s="26"/>
    </row>
    <row r="8" spans="1:16">
      <c r="A8" s="7"/>
      <c r="B8" s="5"/>
      <c r="C8" s="6" t="s">
        <v>6</v>
      </c>
      <c r="D8" s="36">
        <v>54.669090909090897</v>
      </c>
      <c r="E8" s="32">
        <v>7.440442</v>
      </c>
      <c r="F8" s="36">
        <v>40.749099999999999</v>
      </c>
      <c r="G8" s="32">
        <v>7.3814359999999999</v>
      </c>
      <c r="H8" s="19"/>
      <c r="I8" s="21">
        <f t="shared" si="0"/>
        <v>13.920000000000002</v>
      </c>
      <c r="J8" s="17">
        <f t="shared" si="2"/>
        <v>0.25462268857256876</v>
      </c>
      <c r="K8" s="23">
        <f t="shared" si="3"/>
        <v>5.9006000000000114E-2</v>
      </c>
      <c r="L8" s="17">
        <f t="shared" si="4"/>
        <v>7.9304428419709749E-3</v>
      </c>
      <c r="M8" s="16" t="b">
        <f t="shared" si="5"/>
        <v>0</v>
      </c>
      <c r="N8" s="28" t="b">
        <f t="shared" si="6"/>
        <v>1</v>
      </c>
      <c r="O8" s="15" t="b">
        <f t="shared" si="1"/>
        <v>1</v>
      </c>
      <c r="P8" s="26"/>
    </row>
    <row r="9" spans="1:16" ht="14.65" thickBot="1">
      <c r="A9" s="7"/>
      <c r="B9" s="8"/>
      <c r="C9" s="9" t="s">
        <v>7</v>
      </c>
      <c r="D9" s="35">
        <v>37.309090909090898</v>
      </c>
      <c r="E9" s="33">
        <v>0.514374</v>
      </c>
      <c r="F9" s="35">
        <v>23.389099999999999</v>
      </c>
      <c r="G9" s="33">
        <v>0.51567700000000005</v>
      </c>
      <c r="H9" s="20"/>
      <c r="I9" s="22">
        <f t="shared" si="0"/>
        <v>13.920000000000002</v>
      </c>
      <c r="J9" s="18">
        <f t="shared" si="2"/>
        <v>0.37309917153996086</v>
      </c>
      <c r="K9" s="24">
        <f t="shared" si="3"/>
        <v>1.3030000000000541E-3</v>
      </c>
      <c r="L9" s="18">
        <f t="shared" si="4"/>
        <v>2.5331762491884735E-3</v>
      </c>
      <c r="M9" s="13" t="b">
        <f t="shared" si="5"/>
        <v>0</v>
      </c>
      <c r="N9" s="12" t="b">
        <f t="shared" si="6"/>
        <v>1</v>
      </c>
      <c r="O9" s="14" t="b">
        <f t="shared" si="1"/>
        <v>1</v>
      </c>
      <c r="P9" s="26"/>
    </row>
    <row r="10" spans="1:16">
      <c r="A10" s="1" t="s">
        <v>8</v>
      </c>
      <c r="B10" s="2" t="s">
        <v>9</v>
      </c>
      <c r="C10" s="3" t="s">
        <v>2</v>
      </c>
      <c r="D10" s="36">
        <v>435.80509090908998</v>
      </c>
      <c r="E10" s="32">
        <v>43.671272999999999</v>
      </c>
      <c r="F10" s="36">
        <v>424.66910000000001</v>
      </c>
      <c r="G10" s="32">
        <v>43.868352999999999</v>
      </c>
      <c r="H10" s="19"/>
      <c r="I10" s="21">
        <f t="shared" si="0"/>
        <v>11.135999999999967</v>
      </c>
      <c r="J10" s="17">
        <f t="shared" si="2"/>
        <v>2.5552686605519681E-2</v>
      </c>
      <c r="K10" s="23">
        <f t="shared" si="3"/>
        <v>0.1970799999999997</v>
      </c>
      <c r="L10" s="17">
        <f t="shared" si="4"/>
        <v>4.5128063933468354E-3</v>
      </c>
      <c r="M10" s="16" t="b">
        <f t="shared" si="5"/>
        <v>0</v>
      </c>
      <c r="N10" s="28" t="b">
        <f t="shared" si="6"/>
        <v>1</v>
      </c>
      <c r="O10" s="15" t="b">
        <f t="shared" si="1"/>
        <v>1</v>
      </c>
      <c r="P10" s="26"/>
    </row>
    <row r="11" spans="1:16">
      <c r="A11" s="4"/>
      <c r="B11" s="5"/>
      <c r="C11" s="6" t="s">
        <v>3</v>
      </c>
      <c r="D11" s="36">
        <v>229.24799999999999</v>
      </c>
      <c r="E11" s="32">
        <v>44.319437999999998</v>
      </c>
      <c r="F11" s="36">
        <v>218.10040000000001</v>
      </c>
      <c r="G11" s="32">
        <v>44.076687</v>
      </c>
      <c r="H11" s="19"/>
      <c r="I11" s="21">
        <f t="shared" si="0"/>
        <v>11.147599999999983</v>
      </c>
      <c r="J11" s="17">
        <f t="shared" si="2"/>
        <v>4.8626814628699E-2</v>
      </c>
      <c r="K11" s="23">
        <f t="shared" si="3"/>
        <v>0.24275099999999838</v>
      </c>
      <c r="L11" s="17">
        <f t="shared" si="4"/>
        <v>5.4773032094855845E-3</v>
      </c>
      <c r="M11" s="16" t="b">
        <f t="shared" si="5"/>
        <v>0</v>
      </c>
      <c r="N11" s="28" t="b">
        <f t="shared" si="6"/>
        <v>1</v>
      </c>
      <c r="O11" s="15" t="b">
        <f t="shared" si="1"/>
        <v>1</v>
      </c>
      <c r="P11" s="26"/>
    </row>
    <row r="12" spans="1:16">
      <c r="A12" s="7"/>
      <c r="B12" s="5"/>
      <c r="C12" s="6" t="s">
        <v>4</v>
      </c>
      <c r="D12" s="36">
        <v>120.45381818181799</v>
      </c>
      <c r="E12" s="32">
        <v>41.844963999999997</v>
      </c>
      <c r="F12" s="36">
        <v>109.312</v>
      </c>
      <c r="G12" s="32">
        <v>42.223242999999997</v>
      </c>
      <c r="H12" s="19"/>
      <c r="I12" s="21">
        <f t="shared" si="0"/>
        <v>11.141800000000003</v>
      </c>
      <c r="J12" s="17">
        <f t="shared" si="2"/>
        <v>9.2498671690091849E-2</v>
      </c>
      <c r="K12" s="23">
        <f t="shared" si="3"/>
        <v>0.37827899999999914</v>
      </c>
      <c r="L12" s="17">
        <f t="shared" si="4"/>
        <v>9.0400125568275147E-3</v>
      </c>
      <c r="M12" s="16" t="b">
        <f t="shared" si="5"/>
        <v>0</v>
      </c>
      <c r="N12" s="28" t="b">
        <f t="shared" si="6"/>
        <v>1</v>
      </c>
      <c r="O12" s="15" t="b">
        <f t="shared" si="1"/>
        <v>1</v>
      </c>
      <c r="P12" s="26"/>
    </row>
    <row r="13" spans="1:16">
      <c r="A13" s="7"/>
      <c r="B13" s="5"/>
      <c r="C13" s="6" t="s">
        <v>5</v>
      </c>
      <c r="D13" s="36">
        <v>65.524363636363603</v>
      </c>
      <c r="E13" s="32">
        <v>28.625108000000001</v>
      </c>
      <c r="F13" s="36">
        <v>54.3825</v>
      </c>
      <c r="G13" s="32">
        <v>28.828218</v>
      </c>
      <c r="H13" s="19"/>
      <c r="I13" s="21">
        <f t="shared" si="0"/>
        <v>11.1419</v>
      </c>
      <c r="J13" s="17">
        <f t="shared" si="2"/>
        <v>0.17004153902503949</v>
      </c>
      <c r="K13" s="23">
        <f t="shared" si="3"/>
        <v>0.20310999999999879</v>
      </c>
      <c r="L13" s="17">
        <f t="shared" si="4"/>
        <v>7.0955190806616386E-3</v>
      </c>
      <c r="M13" s="16" t="b">
        <f t="shared" si="5"/>
        <v>0</v>
      </c>
      <c r="N13" s="28" t="b">
        <f t="shared" si="6"/>
        <v>1</v>
      </c>
      <c r="O13" s="15" t="b">
        <f t="shared" si="1"/>
        <v>1</v>
      </c>
      <c r="P13" s="26"/>
    </row>
    <row r="14" spans="1:16">
      <c r="A14" s="7"/>
      <c r="B14" s="5"/>
      <c r="C14" s="6" t="s">
        <v>6</v>
      </c>
      <c r="D14" s="36">
        <v>39.284363636363601</v>
      </c>
      <c r="E14" s="32">
        <v>13.275456</v>
      </c>
      <c r="F14" s="36">
        <v>28.148399999999999</v>
      </c>
      <c r="G14" s="32">
        <v>13.372616000000001</v>
      </c>
      <c r="H14" s="19"/>
      <c r="I14" s="21">
        <f t="shared" si="0"/>
        <v>11.135999999999999</v>
      </c>
      <c r="J14" s="17">
        <f t="shared" si="2"/>
        <v>0.28347063832938324</v>
      </c>
      <c r="K14" s="23">
        <f t="shared" si="3"/>
        <v>9.7160000000000579E-2</v>
      </c>
      <c r="L14" s="17">
        <f t="shared" si="4"/>
        <v>7.3187693138374588E-3</v>
      </c>
      <c r="M14" s="16" t="b">
        <f t="shared" si="5"/>
        <v>0</v>
      </c>
      <c r="N14" s="28" t="b">
        <f t="shared" si="6"/>
        <v>1</v>
      </c>
      <c r="O14" s="15" t="b">
        <f t="shared" si="1"/>
        <v>1</v>
      </c>
      <c r="P14" s="26"/>
    </row>
    <row r="15" spans="1:16" ht="14.65" thickBot="1">
      <c r="A15" s="7"/>
      <c r="B15" s="8"/>
      <c r="C15" s="9" t="s">
        <v>7</v>
      </c>
      <c r="D15" s="35">
        <v>26.402909090908999</v>
      </c>
      <c r="E15" s="33">
        <v>6.9734920000000002</v>
      </c>
      <c r="F15" s="35">
        <v>15.2669</v>
      </c>
      <c r="G15" s="33">
        <v>7.3844989999999999</v>
      </c>
      <c r="H15" s="20"/>
      <c r="I15" s="22">
        <f t="shared" si="0"/>
        <v>11.135999999999999</v>
      </c>
      <c r="J15" s="18">
        <f t="shared" si="2"/>
        <v>0.42177204991185346</v>
      </c>
      <c r="K15" s="24">
        <f t="shared" si="3"/>
        <v>0.41100699999999968</v>
      </c>
      <c r="L15" s="18">
        <f t="shared" si="4"/>
        <v>5.8938477308068782E-2</v>
      </c>
      <c r="M15" s="13" t="b">
        <f t="shared" si="5"/>
        <v>0</v>
      </c>
      <c r="N15" s="12" t="b">
        <f t="shared" si="6"/>
        <v>0</v>
      </c>
      <c r="O15" s="14" t="b">
        <f t="shared" si="1"/>
        <v>0</v>
      </c>
      <c r="P15" s="26"/>
    </row>
    <row r="16" spans="1:16">
      <c r="A16" s="7"/>
      <c r="B16" s="2" t="s">
        <v>10</v>
      </c>
      <c r="C16" s="3" t="s">
        <v>2</v>
      </c>
      <c r="D16" s="36">
        <v>184.72164948453599</v>
      </c>
      <c r="E16" s="32">
        <v>59.699561000000003</v>
      </c>
      <c r="F16" s="36">
        <v>161.5093</v>
      </c>
      <c r="G16" s="32">
        <v>59.414009999999998</v>
      </c>
      <c r="H16" s="19"/>
      <c r="I16" s="21">
        <f t="shared" si="0"/>
        <v>23.212299999999999</v>
      </c>
      <c r="J16" s="17">
        <f t="shared" si="2"/>
        <v>0.12566122893179998</v>
      </c>
      <c r="K16" s="23">
        <f t="shared" si="3"/>
        <v>0.28555100000000522</v>
      </c>
      <c r="L16" s="17">
        <f t="shared" si="4"/>
        <v>4.7831339999301337E-3</v>
      </c>
      <c r="M16" s="16" t="b">
        <f t="shared" si="5"/>
        <v>0</v>
      </c>
      <c r="N16" s="28" t="b">
        <f t="shared" si="6"/>
        <v>1</v>
      </c>
      <c r="O16" s="15" t="b">
        <f t="shared" si="1"/>
        <v>1</v>
      </c>
      <c r="P16" s="26"/>
    </row>
    <row r="17" spans="1:16">
      <c r="A17" s="7"/>
      <c r="B17" s="5"/>
      <c r="C17" s="6" t="s">
        <v>3</v>
      </c>
      <c r="D17" s="36">
        <v>126.931958762886</v>
      </c>
      <c r="E17" s="32">
        <v>57.579872999999999</v>
      </c>
      <c r="F17" s="36">
        <v>103.732</v>
      </c>
      <c r="G17" s="32">
        <v>57.448183999999998</v>
      </c>
      <c r="H17" s="19"/>
      <c r="I17" s="21">
        <f t="shared" si="0"/>
        <v>23.200000000000003</v>
      </c>
      <c r="J17" s="17">
        <f t="shared" si="2"/>
        <v>0.18277476365289891</v>
      </c>
      <c r="K17" s="23">
        <f t="shared" si="3"/>
        <v>0.1316890000000015</v>
      </c>
      <c r="L17" s="17">
        <f t="shared" si="4"/>
        <v>2.2870665240960486E-3</v>
      </c>
      <c r="M17" s="16" t="b">
        <f t="shared" si="5"/>
        <v>0</v>
      </c>
      <c r="N17" s="28" t="b">
        <f t="shared" si="6"/>
        <v>1</v>
      </c>
      <c r="O17" s="15" t="b">
        <f t="shared" si="1"/>
        <v>1</v>
      </c>
      <c r="P17" s="26"/>
    </row>
    <row r="18" spans="1:16">
      <c r="A18" s="7"/>
      <c r="B18" s="5"/>
      <c r="C18" s="6" t="s">
        <v>4</v>
      </c>
      <c r="D18" s="36">
        <v>88.903092783505102</v>
      </c>
      <c r="E18" s="32">
        <v>27.577089999999998</v>
      </c>
      <c r="F18" s="36">
        <v>65.703100000000006</v>
      </c>
      <c r="G18" s="32">
        <v>27.399429000000001</v>
      </c>
      <c r="H18" s="19"/>
      <c r="I18" s="21">
        <f t="shared" si="0"/>
        <v>23.199999999999989</v>
      </c>
      <c r="J18" s="17">
        <f t="shared" si="2"/>
        <v>0.26095821930516205</v>
      </c>
      <c r="K18" s="23">
        <f t="shared" si="3"/>
        <v>0.17766099999999696</v>
      </c>
      <c r="L18" s="17">
        <f t="shared" si="4"/>
        <v>6.4423403629605414E-3</v>
      </c>
      <c r="M18" s="16" t="b">
        <f t="shared" si="5"/>
        <v>0</v>
      </c>
      <c r="N18" s="28" t="b">
        <f t="shared" si="6"/>
        <v>1</v>
      </c>
      <c r="O18" s="15" t="b">
        <f t="shared" si="1"/>
        <v>1</v>
      </c>
      <c r="P18" s="26"/>
    </row>
    <row r="19" spans="1:16">
      <c r="A19" s="7"/>
      <c r="B19" s="5"/>
      <c r="C19" s="6" t="s">
        <v>5</v>
      </c>
      <c r="D19" s="36">
        <v>64.717525773195803</v>
      </c>
      <c r="E19" s="32">
        <v>4.7349509999999997</v>
      </c>
      <c r="F19" s="36">
        <v>41.513399999999997</v>
      </c>
      <c r="G19" s="32">
        <v>4.6983119999999996</v>
      </c>
      <c r="H19" s="19"/>
      <c r="I19" s="21">
        <f t="shared" si="0"/>
        <v>23.204100000000004</v>
      </c>
      <c r="J19" s="17">
        <f t="shared" si="2"/>
        <v>0.35854469861093341</v>
      </c>
      <c r="K19" s="23">
        <f t="shared" si="3"/>
        <v>3.6639000000000088E-2</v>
      </c>
      <c r="L19" s="17">
        <f t="shared" si="4"/>
        <v>7.7379892632468694E-3</v>
      </c>
      <c r="M19" s="16" t="b">
        <f t="shared" si="5"/>
        <v>0</v>
      </c>
      <c r="N19" s="28" t="b">
        <f t="shared" si="6"/>
        <v>1</v>
      </c>
      <c r="O19" s="15" t="b">
        <f t="shared" si="1"/>
        <v>1</v>
      </c>
      <c r="P19" s="26"/>
    </row>
    <row r="20" spans="1:16">
      <c r="A20" s="7"/>
      <c r="B20" s="5"/>
      <c r="C20" s="6" t="s">
        <v>6</v>
      </c>
      <c r="D20" s="36">
        <v>50.861855670103097</v>
      </c>
      <c r="E20" s="32">
        <v>0.48793900000000001</v>
      </c>
      <c r="F20" s="36">
        <v>27.657699999999998</v>
      </c>
      <c r="G20" s="32">
        <v>0.53423699999999996</v>
      </c>
      <c r="H20" s="19"/>
      <c r="I20" s="21">
        <f t="shared" si="0"/>
        <v>23.2042</v>
      </c>
      <c r="J20" s="17">
        <f t="shared" si="2"/>
        <v>0.4562192111237231</v>
      </c>
      <c r="K20" s="23">
        <f t="shared" si="3"/>
        <v>4.629799999999995E-2</v>
      </c>
      <c r="L20" s="17">
        <f t="shared" si="4"/>
        <v>9.4884811421099613E-2</v>
      </c>
      <c r="M20" s="16" t="b">
        <f t="shared" si="5"/>
        <v>0</v>
      </c>
      <c r="N20" s="28" t="b">
        <f t="shared" si="6"/>
        <v>1</v>
      </c>
      <c r="O20" s="15" t="b">
        <f t="shared" si="1"/>
        <v>1</v>
      </c>
      <c r="P20" s="26"/>
    </row>
    <row r="21" spans="1:16" ht="14.65" thickBot="1">
      <c r="A21" s="7"/>
      <c r="B21" s="8"/>
      <c r="C21" s="9" t="s">
        <v>7</v>
      </c>
      <c r="D21" s="35">
        <v>42.960824742268002</v>
      </c>
      <c r="E21" s="33">
        <v>0</v>
      </c>
      <c r="F21" s="35">
        <v>19.756699999999999</v>
      </c>
      <c r="G21" s="33">
        <v>0</v>
      </c>
      <c r="H21" s="20"/>
      <c r="I21" s="22">
        <f t="shared" si="0"/>
        <v>23.2041</v>
      </c>
      <c r="J21" s="18">
        <f t="shared" si="2"/>
        <v>0.54012288827030108</v>
      </c>
      <c r="K21" s="24">
        <f t="shared" si="3"/>
        <v>0</v>
      </c>
      <c r="L21" s="18">
        <f t="shared" si="4"/>
        <v>0</v>
      </c>
      <c r="M21" s="13" t="b">
        <f t="shared" si="5"/>
        <v>0</v>
      </c>
      <c r="N21" s="12" t="b">
        <f t="shared" si="6"/>
        <v>1</v>
      </c>
      <c r="O21" s="14" t="b">
        <f t="shared" si="1"/>
        <v>1</v>
      </c>
      <c r="P21" s="26"/>
    </row>
    <row r="22" spans="1:16">
      <c r="A22" s="7"/>
      <c r="B22" s="2" t="s">
        <v>11</v>
      </c>
      <c r="C22" s="3" t="s">
        <v>2</v>
      </c>
      <c r="D22" s="36">
        <v>353.18350515463902</v>
      </c>
      <c r="E22" s="32">
        <v>44.639449999999997</v>
      </c>
      <c r="F22" s="36">
        <v>329.97109999999998</v>
      </c>
      <c r="G22" s="32">
        <v>44.715544000000001</v>
      </c>
      <c r="H22" s="19"/>
      <c r="I22" s="21">
        <f t="shared" si="0"/>
        <v>23.212400000000002</v>
      </c>
      <c r="J22" s="17">
        <f t="shared" si="2"/>
        <v>6.5723355750930801E-2</v>
      </c>
      <c r="K22" s="23">
        <f t="shared" si="3"/>
        <v>7.6094000000004769E-2</v>
      </c>
      <c r="L22" s="17">
        <f t="shared" si="4"/>
        <v>1.7046356977965527E-3</v>
      </c>
      <c r="M22" s="16" t="b">
        <f t="shared" si="5"/>
        <v>0</v>
      </c>
      <c r="N22" s="28" t="b">
        <f t="shared" si="6"/>
        <v>1</v>
      </c>
      <c r="O22" s="15" t="b">
        <f t="shared" si="1"/>
        <v>1</v>
      </c>
      <c r="P22" s="26"/>
    </row>
    <row r="23" spans="1:16">
      <c r="A23" s="7"/>
      <c r="B23" s="5"/>
      <c r="C23" s="6" t="s">
        <v>3</v>
      </c>
      <c r="D23" s="36">
        <v>234.25154639175199</v>
      </c>
      <c r="E23" s="32">
        <v>38.058394999999997</v>
      </c>
      <c r="F23" s="36">
        <v>211.0515</v>
      </c>
      <c r="G23" s="32">
        <v>38.057228000000002</v>
      </c>
      <c r="H23" s="19"/>
      <c r="I23" s="21">
        <f t="shared" si="0"/>
        <v>23.199999999999989</v>
      </c>
      <c r="J23" s="17">
        <f t="shared" si="2"/>
        <v>9.9039031968451763E-2</v>
      </c>
      <c r="K23" s="23">
        <f t="shared" si="3"/>
        <v>1.1669999999952552E-3</v>
      </c>
      <c r="L23" s="17">
        <f t="shared" si="4"/>
        <v>3.0663405537589838E-5</v>
      </c>
      <c r="M23" s="16" t="b">
        <f t="shared" si="5"/>
        <v>0</v>
      </c>
      <c r="N23" s="28" t="b">
        <f t="shared" si="6"/>
        <v>1</v>
      </c>
      <c r="O23" s="15" t="b">
        <f t="shared" si="1"/>
        <v>1</v>
      </c>
      <c r="P23" s="26"/>
    </row>
    <row r="24" spans="1:16">
      <c r="A24" s="7"/>
      <c r="B24" s="5"/>
      <c r="C24" s="6" t="s">
        <v>4</v>
      </c>
      <c r="D24" s="36">
        <v>158.18969072164899</v>
      </c>
      <c r="E24" s="32">
        <v>25.593150999999999</v>
      </c>
      <c r="F24" s="36">
        <v>134.9897</v>
      </c>
      <c r="G24" s="32">
        <v>25.693356999999999</v>
      </c>
      <c r="H24" s="19"/>
      <c r="I24" s="21">
        <f t="shared" si="0"/>
        <v>23.199999999999989</v>
      </c>
      <c r="J24" s="17">
        <f t="shared" si="2"/>
        <v>0.14665930893354961</v>
      </c>
      <c r="K24" s="23">
        <f t="shared" si="3"/>
        <v>0.10020600000000002</v>
      </c>
      <c r="L24" s="17">
        <f t="shared" si="4"/>
        <v>3.9153443825654666E-3</v>
      </c>
      <c r="M24" s="16" t="b">
        <f t="shared" si="5"/>
        <v>0</v>
      </c>
      <c r="N24" s="28" t="b">
        <f t="shared" si="6"/>
        <v>1</v>
      </c>
      <c r="O24" s="15" t="b">
        <f t="shared" si="1"/>
        <v>1</v>
      </c>
      <c r="P24" s="26"/>
    </row>
    <row r="25" spans="1:16">
      <c r="A25" s="7"/>
      <c r="B25" s="5"/>
      <c r="C25" s="6" t="s">
        <v>5</v>
      </c>
      <c r="D25" s="36">
        <v>107.760824742268</v>
      </c>
      <c r="E25" s="32">
        <v>19.744691</v>
      </c>
      <c r="F25" s="36">
        <v>84.552599999999998</v>
      </c>
      <c r="G25" s="32">
        <v>19.759836</v>
      </c>
      <c r="H25" s="19"/>
      <c r="I25" s="21">
        <f t="shared" si="0"/>
        <v>23.208200000000005</v>
      </c>
      <c r="J25" s="17">
        <f t="shared" si="2"/>
        <v>0.21536792055717102</v>
      </c>
      <c r="K25" s="23">
        <f t="shared" si="3"/>
        <v>1.5145000000000408E-2</v>
      </c>
      <c r="L25" s="17">
        <f t="shared" si="4"/>
        <v>7.6704163159613259E-4</v>
      </c>
      <c r="M25" s="16" t="b">
        <f t="shared" si="5"/>
        <v>0</v>
      </c>
      <c r="N25" s="28" t="b">
        <f t="shared" si="6"/>
        <v>1</v>
      </c>
      <c r="O25" s="15" t="b">
        <f t="shared" si="1"/>
        <v>1</v>
      </c>
      <c r="P25" s="26"/>
    </row>
    <row r="26" spans="1:16">
      <c r="A26" s="7"/>
      <c r="B26" s="5"/>
      <c r="C26" s="6" t="s">
        <v>6</v>
      </c>
      <c r="D26" s="36">
        <v>76.960824742268002</v>
      </c>
      <c r="E26" s="32">
        <v>8.9337940000000007</v>
      </c>
      <c r="F26" s="36">
        <v>53.752600000000001</v>
      </c>
      <c r="G26" s="32">
        <v>8.9414750000000005</v>
      </c>
      <c r="H26" s="19"/>
      <c r="I26" s="21">
        <f t="shared" si="0"/>
        <v>23.208200000000005</v>
      </c>
      <c r="J26" s="17">
        <f t="shared" si="2"/>
        <v>0.30155894014895746</v>
      </c>
      <c r="K26" s="23">
        <f t="shared" si="3"/>
        <v>7.6809999999998269E-3</v>
      </c>
      <c r="L26" s="17">
        <f t="shared" si="4"/>
        <v>8.5976909698159965E-4</v>
      </c>
      <c r="M26" s="16" t="b">
        <f t="shared" si="5"/>
        <v>0</v>
      </c>
      <c r="N26" s="28" t="b">
        <f t="shared" si="6"/>
        <v>1</v>
      </c>
      <c r="O26" s="15" t="b">
        <f t="shared" si="1"/>
        <v>1</v>
      </c>
      <c r="P26" s="26"/>
    </row>
    <row r="27" spans="1:16" ht="14.65" thickBot="1">
      <c r="A27" s="7"/>
      <c r="B27" s="8"/>
      <c r="C27" s="9" t="s">
        <v>7</v>
      </c>
      <c r="D27" s="35">
        <v>57.534020618556703</v>
      </c>
      <c r="E27" s="33">
        <v>2.975956</v>
      </c>
      <c r="F27" s="35">
        <v>34.325800000000001</v>
      </c>
      <c r="G27" s="33">
        <v>2.9547340000000002</v>
      </c>
      <c r="H27" s="20"/>
      <c r="I27" s="22">
        <f t="shared" si="0"/>
        <v>23.208199999999998</v>
      </c>
      <c r="J27" s="18">
        <f t="shared" si="2"/>
        <v>0.40338256163990827</v>
      </c>
      <c r="K27" s="24">
        <f t="shared" si="3"/>
        <v>2.1221999999999852E-2</v>
      </c>
      <c r="L27" s="18">
        <f t="shared" si="4"/>
        <v>7.1311538208225222E-3</v>
      </c>
      <c r="M27" s="13" t="b">
        <f t="shared" si="5"/>
        <v>0</v>
      </c>
      <c r="N27" s="12" t="b">
        <f t="shared" si="6"/>
        <v>1</v>
      </c>
      <c r="O27" s="14" t="b">
        <f t="shared" si="1"/>
        <v>1</v>
      </c>
      <c r="P27" s="26"/>
    </row>
    <row r="28" spans="1:16">
      <c r="A28" s="7"/>
      <c r="B28" s="2" t="s">
        <v>12</v>
      </c>
      <c r="C28" s="3" t="s">
        <v>2</v>
      </c>
      <c r="D28" s="36">
        <v>178.22139534883701</v>
      </c>
      <c r="E28" s="32">
        <v>50.068863</v>
      </c>
      <c r="F28" s="36">
        <v>150.3777</v>
      </c>
      <c r="G28" s="32">
        <v>50.023921999999999</v>
      </c>
      <c r="H28" s="19"/>
      <c r="I28" s="21">
        <f t="shared" si="0"/>
        <v>27.843699999999984</v>
      </c>
      <c r="J28" s="17">
        <f t="shared" si="2"/>
        <v>0.15623093565358903</v>
      </c>
      <c r="K28" s="23">
        <f t="shared" si="3"/>
        <v>4.4941000000001452E-2</v>
      </c>
      <c r="L28" s="17">
        <f t="shared" si="4"/>
        <v>8.9758379374427211E-4</v>
      </c>
      <c r="M28" s="16" t="b">
        <f t="shared" si="5"/>
        <v>0</v>
      </c>
      <c r="N28" s="28" t="b">
        <f t="shared" si="6"/>
        <v>1</v>
      </c>
      <c r="O28" s="15" t="b">
        <f t="shared" si="1"/>
        <v>1</v>
      </c>
      <c r="P28" s="26"/>
    </row>
    <row r="29" spans="1:16">
      <c r="A29" s="7"/>
      <c r="B29" s="5"/>
      <c r="C29" s="6" t="s">
        <v>3</v>
      </c>
      <c r="D29" s="36">
        <v>125.927441860465</v>
      </c>
      <c r="E29" s="32">
        <v>36.594472000000003</v>
      </c>
      <c r="F29" s="36">
        <v>98.076300000000003</v>
      </c>
      <c r="G29" s="32">
        <v>36.557747999999997</v>
      </c>
      <c r="H29" s="19"/>
      <c r="I29" s="21">
        <f t="shared" si="0"/>
        <v>27.851100000000002</v>
      </c>
      <c r="J29" s="17">
        <f t="shared" si="2"/>
        <v>0.22116816993174282</v>
      </c>
      <c r="K29" s="23">
        <f t="shared" si="3"/>
        <v>3.672400000000664E-2</v>
      </c>
      <c r="L29" s="17">
        <f t="shared" si="4"/>
        <v>1.0035395510011869E-3</v>
      </c>
      <c r="M29" s="16" t="b">
        <f t="shared" si="5"/>
        <v>0</v>
      </c>
      <c r="N29" s="28" t="b">
        <f t="shared" si="6"/>
        <v>1</v>
      </c>
      <c r="O29" s="15" t="b">
        <f t="shared" si="1"/>
        <v>1</v>
      </c>
      <c r="P29" s="26"/>
    </row>
    <row r="30" spans="1:16">
      <c r="A30" s="7"/>
      <c r="B30" s="5"/>
      <c r="C30" s="6" t="s">
        <v>4</v>
      </c>
      <c r="D30" s="36">
        <v>90.373953488372095</v>
      </c>
      <c r="E30" s="32">
        <v>22.720503999999998</v>
      </c>
      <c r="F30" s="36">
        <v>62.530200000000001</v>
      </c>
      <c r="G30" s="32">
        <v>22.718024</v>
      </c>
      <c r="H30" s="19"/>
      <c r="I30" s="21">
        <f t="shared" si="0"/>
        <v>27.843799999999995</v>
      </c>
      <c r="J30" s="17">
        <f t="shared" si="2"/>
        <v>0.30809489253952571</v>
      </c>
      <c r="K30" s="23">
        <f t="shared" si="3"/>
        <v>2.4799999999984834E-3</v>
      </c>
      <c r="L30" s="17">
        <f t="shared" si="4"/>
        <v>1.0915250823650968E-4</v>
      </c>
      <c r="M30" s="16" t="b">
        <f t="shared" si="5"/>
        <v>0</v>
      </c>
      <c r="N30" s="28" t="b">
        <f t="shared" si="6"/>
        <v>1</v>
      </c>
      <c r="O30" s="15" t="b">
        <f t="shared" si="1"/>
        <v>1</v>
      </c>
      <c r="P30" s="26"/>
    </row>
    <row r="31" spans="1:16">
      <c r="A31" s="7"/>
      <c r="B31" s="5"/>
      <c r="C31" s="6" t="s">
        <v>5</v>
      </c>
      <c r="D31" s="36">
        <v>67.326511627906896</v>
      </c>
      <c r="E31" s="32">
        <v>13.339620999999999</v>
      </c>
      <c r="F31" s="36">
        <v>39.479100000000003</v>
      </c>
      <c r="G31" s="32">
        <v>13.360887</v>
      </c>
      <c r="H31" s="19"/>
      <c r="I31" s="21">
        <f t="shared" si="0"/>
        <v>27.847399999999993</v>
      </c>
      <c r="J31" s="17">
        <f t="shared" si="2"/>
        <v>0.41361732480380164</v>
      </c>
      <c r="K31" s="23">
        <f t="shared" si="3"/>
        <v>2.1266000000000673E-2</v>
      </c>
      <c r="L31" s="17">
        <f t="shared" si="4"/>
        <v>1.5941982159763946E-3</v>
      </c>
      <c r="M31" s="16" t="b">
        <f t="shared" si="5"/>
        <v>0</v>
      </c>
      <c r="N31" s="28" t="b">
        <f t="shared" si="6"/>
        <v>1</v>
      </c>
      <c r="O31" s="15" t="b">
        <f t="shared" si="1"/>
        <v>1</v>
      </c>
      <c r="P31" s="26"/>
    </row>
    <row r="32" spans="1:16">
      <c r="A32" s="7"/>
      <c r="B32" s="5"/>
      <c r="C32" s="6" t="s">
        <v>6</v>
      </c>
      <c r="D32" s="36">
        <v>53.536744186046498</v>
      </c>
      <c r="E32" s="32">
        <v>5.9483750000000004</v>
      </c>
      <c r="F32" s="36">
        <v>25.689299999999999</v>
      </c>
      <c r="G32" s="32">
        <v>5.9527869999999998</v>
      </c>
      <c r="H32" s="19"/>
      <c r="I32" s="21">
        <f t="shared" si="0"/>
        <v>27.847400000000004</v>
      </c>
      <c r="J32" s="17">
        <f t="shared" si="2"/>
        <v>0.52015572873227678</v>
      </c>
      <c r="K32" s="23">
        <f t="shared" si="3"/>
        <v>4.4119999999994164E-3</v>
      </c>
      <c r="L32" s="17">
        <f t="shared" si="4"/>
        <v>7.4171517431231848E-4</v>
      </c>
      <c r="M32" s="16" t="b">
        <f t="shared" si="5"/>
        <v>0</v>
      </c>
      <c r="N32" s="28" t="b">
        <f t="shared" si="6"/>
        <v>1</v>
      </c>
      <c r="O32" s="15" t="b">
        <f t="shared" si="1"/>
        <v>1</v>
      </c>
      <c r="P32" s="26"/>
    </row>
    <row r="33" spans="1:16" ht="14.65" thickBot="1">
      <c r="A33" s="10"/>
      <c r="B33" s="8"/>
      <c r="C33" s="9" t="s">
        <v>7</v>
      </c>
      <c r="D33" s="35">
        <v>44.904186046511597</v>
      </c>
      <c r="E33" s="33">
        <v>2.5357940000000001</v>
      </c>
      <c r="F33" s="35">
        <v>17.060500000000001</v>
      </c>
      <c r="G33" s="33">
        <v>2.5285690000000001</v>
      </c>
      <c r="H33" s="20"/>
      <c r="I33" s="22">
        <f t="shared" si="0"/>
        <v>27.843700000000002</v>
      </c>
      <c r="J33" s="18">
        <f t="shared" si="2"/>
        <v>0.62006882872058311</v>
      </c>
      <c r="K33" s="24">
        <f t="shared" si="3"/>
        <v>7.2250000000000369E-3</v>
      </c>
      <c r="L33" s="18">
        <f t="shared" si="4"/>
        <v>2.8492062052358769E-3</v>
      </c>
      <c r="M33" s="13" t="b">
        <f t="shared" si="5"/>
        <v>0</v>
      </c>
      <c r="N33" s="12" t="b">
        <f t="shared" si="6"/>
        <v>1</v>
      </c>
      <c r="O33" s="14" t="b">
        <f t="shared" si="1"/>
        <v>1</v>
      </c>
      <c r="P33" s="26"/>
    </row>
    <row r="34" spans="1:16">
      <c r="A34" s="1" t="s">
        <v>13</v>
      </c>
      <c r="B34" s="2" t="s">
        <v>14</v>
      </c>
      <c r="C34" s="3" t="s">
        <v>2</v>
      </c>
      <c r="D34" s="36">
        <v>631.37731958762799</v>
      </c>
      <c r="E34" s="32">
        <v>30.006739</v>
      </c>
      <c r="F34" s="36">
        <v>608.17729999999995</v>
      </c>
      <c r="G34" s="32">
        <v>29.965077000000001</v>
      </c>
      <c r="H34" s="19"/>
      <c r="I34" s="21">
        <f t="shared" si="0"/>
        <v>23.200000000000045</v>
      </c>
      <c r="J34" s="17">
        <f t="shared" si="2"/>
        <v>3.6745094997680194E-2</v>
      </c>
      <c r="K34" s="23">
        <f t="shared" si="3"/>
        <v>4.1661999999998756E-2</v>
      </c>
      <c r="L34" s="17">
        <f t="shared" si="4"/>
        <v>1.3884214475954337E-3</v>
      </c>
      <c r="M34" s="16" t="b">
        <f t="shared" si="5"/>
        <v>0</v>
      </c>
      <c r="N34" s="28" t="b">
        <f t="shared" si="6"/>
        <v>1</v>
      </c>
      <c r="O34" s="15" t="b">
        <f t="shared" si="1"/>
        <v>1</v>
      </c>
      <c r="P34" s="26"/>
    </row>
    <row r="35" spans="1:16">
      <c r="A35" s="4"/>
      <c r="B35" s="5"/>
      <c r="C35" s="6" t="s">
        <v>3</v>
      </c>
      <c r="D35" s="36">
        <v>354.44948453608202</v>
      </c>
      <c r="E35" s="32">
        <v>21.242502000000002</v>
      </c>
      <c r="F35" s="36">
        <v>331.24540000000002</v>
      </c>
      <c r="G35" s="32">
        <v>21.184262</v>
      </c>
      <c r="H35" s="19"/>
      <c r="I35" s="21">
        <f t="shared" si="0"/>
        <v>23.204099999999983</v>
      </c>
      <c r="J35" s="17">
        <f t="shared" si="2"/>
        <v>6.5465138329803052E-2</v>
      </c>
      <c r="K35" s="23">
        <f t="shared" si="3"/>
        <v>5.8240000000001402E-2</v>
      </c>
      <c r="L35" s="17">
        <f t="shared" si="4"/>
        <v>2.7416732737038929E-3</v>
      </c>
      <c r="M35" s="16" t="b">
        <f t="shared" si="5"/>
        <v>0</v>
      </c>
      <c r="N35" s="28" t="b">
        <f t="shared" si="6"/>
        <v>1</v>
      </c>
      <c r="O35" s="15" t="b">
        <f t="shared" si="1"/>
        <v>1</v>
      </c>
      <c r="P35" s="26"/>
    </row>
    <row r="36" spans="1:16">
      <c r="A36" s="7"/>
      <c r="B36" s="5"/>
      <c r="C36" s="6" t="s">
        <v>4</v>
      </c>
      <c r="D36" s="36">
        <v>218.247422680412</v>
      </c>
      <c r="E36" s="32">
        <v>16.313091</v>
      </c>
      <c r="F36" s="36">
        <v>195.04329999999999</v>
      </c>
      <c r="G36" s="32">
        <v>16.535135</v>
      </c>
      <c r="H36" s="19"/>
      <c r="I36" s="21">
        <f t="shared" si="0"/>
        <v>23.204100000000011</v>
      </c>
      <c r="J36" s="17">
        <f t="shared" si="2"/>
        <v>0.10632025980160453</v>
      </c>
      <c r="K36" s="23">
        <f t="shared" si="3"/>
        <v>0.22204400000000035</v>
      </c>
      <c r="L36" s="17">
        <f t="shared" si="4"/>
        <v>1.3611399580864214E-2</v>
      </c>
      <c r="M36" s="16" t="b">
        <f t="shared" si="5"/>
        <v>0</v>
      </c>
      <c r="N36" s="28" t="b">
        <f t="shared" si="6"/>
        <v>0</v>
      </c>
      <c r="O36" s="15" t="b">
        <f t="shared" si="1"/>
        <v>1</v>
      </c>
      <c r="P36" s="26"/>
    </row>
    <row r="37" spans="1:16">
      <c r="A37" s="7"/>
      <c r="B37" s="5"/>
      <c r="C37" s="6" t="s">
        <v>5</v>
      </c>
      <c r="D37" s="36">
        <v>136.55257731958699</v>
      </c>
      <c r="E37" s="32">
        <v>13.031052000000001</v>
      </c>
      <c r="F37" s="36">
        <v>113.3485</v>
      </c>
      <c r="G37" s="32">
        <v>13.114618999999999</v>
      </c>
      <c r="H37" s="19"/>
      <c r="I37" s="21">
        <f t="shared" si="0"/>
        <v>23.204100000000011</v>
      </c>
      <c r="J37" s="17">
        <f t="shared" si="2"/>
        <v>0.16992778734069791</v>
      </c>
      <c r="K37" s="23">
        <f t="shared" si="3"/>
        <v>8.3566999999998615E-2</v>
      </c>
      <c r="L37" s="17">
        <f t="shared" si="4"/>
        <v>6.4129127870873326E-3</v>
      </c>
      <c r="M37" s="16" t="b">
        <f t="shared" si="5"/>
        <v>0</v>
      </c>
      <c r="N37" s="28" t="b">
        <f t="shared" si="6"/>
        <v>1</v>
      </c>
      <c r="O37" s="15" t="b">
        <f t="shared" si="1"/>
        <v>1</v>
      </c>
      <c r="P37" s="26"/>
    </row>
    <row r="38" spans="1:16">
      <c r="A38" s="7"/>
      <c r="B38" s="5"/>
      <c r="C38" s="6" t="s">
        <v>6</v>
      </c>
      <c r="D38" s="36">
        <v>88.923711340206196</v>
      </c>
      <c r="E38" s="32">
        <v>7.5223250000000004</v>
      </c>
      <c r="F38" s="36">
        <v>65.711299999999994</v>
      </c>
      <c r="G38" s="32">
        <v>7.7064839999999997</v>
      </c>
      <c r="H38" s="19"/>
      <c r="I38" s="21">
        <f t="shared" si="0"/>
        <v>23.212400000000002</v>
      </c>
      <c r="J38" s="17">
        <f t="shared" si="2"/>
        <v>0.26103736551660195</v>
      </c>
      <c r="K38" s="23">
        <f t="shared" si="3"/>
        <v>0.1841589999999993</v>
      </c>
      <c r="L38" s="17">
        <f t="shared" si="4"/>
        <v>2.4481659593277305E-2</v>
      </c>
      <c r="M38" s="16" t="b">
        <f t="shared" si="5"/>
        <v>0</v>
      </c>
      <c r="N38" s="28" t="b">
        <f t="shared" si="6"/>
        <v>0</v>
      </c>
      <c r="O38" s="15" t="b">
        <f t="shared" si="1"/>
        <v>1</v>
      </c>
      <c r="P38" s="26"/>
    </row>
    <row r="39" spans="1:16" ht="14.65" thickBot="1">
      <c r="A39" s="7"/>
      <c r="B39" s="8"/>
      <c r="C39" s="9" t="s">
        <v>7</v>
      </c>
      <c r="D39" s="35">
        <v>60.197938144329797</v>
      </c>
      <c r="E39" s="33">
        <v>3.8080129999999999</v>
      </c>
      <c r="F39" s="35">
        <v>36.989699999999999</v>
      </c>
      <c r="G39" s="33">
        <v>3.8096770000000002</v>
      </c>
      <c r="H39" s="20"/>
      <c r="I39" s="22">
        <f t="shared" si="0"/>
        <v>23.208199999999998</v>
      </c>
      <c r="J39" s="18">
        <f t="shared" si="2"/>
        <v>0.38553211056308978</v>
      </c>
      <c r="K39" s="24">
        <f t="shared" si="3"/>
        <v>1.6640000000003319E-3</v>
      </c>
      <c r="L39" s="18">
        <f t="shared" si="4"/>
        <v>4.3697329814795793E-4</v>
      </c>
      <c r="M39" s="13" t="b">
        <f t="shared" si="5"/>
        <v>0</v>
      </c>
      <c r="N39" s="12" t="b">
        <f t="shared" si="6"/>
        <v>1</v>
      </c>
      <c r="O39" s="14" t="b">
        <f t="shared" si="1"/>
        <v>1</v>
      </c>
      <c r="P39" s="26"/>
    </row>
    <row r="40" spans="1:16">
      <c r="A40" s="7"/>
      <c r="B40" s="2" t="s">
        <v>15</v>
      </c>
      <c r="C40" s="3" t="s">
        <v>2</v>
      </c>
      <c r="D40" s="36">
        <v>747.25209302325504</v>
      </c>
      <c r="E40" s="32">
        <v>58.166795</v>
      </c>
      <c r="F40" s="36">
        <v>719.40089999999998</v>
      </c>
      <c r="G40" s="32">
        <v>57.935513999999998</v>
      </c>
      <c r="H40" s="19"/>
      <c r="I40" s="21">
        <f t="shared" si="0"/>
        <v>27.851200000000063</v>
      </c>
      <c r="J40" s="17">
        <f t="shared" si="2"/>
        <v>3.7271482118670152E-2</v>
      </c>
      <c r="K40" s="23">
        <f t="shared" si="3"/>
        <v>0.23128100000000273</v>
      </c>
      <c r="L40" s="17">
        <f t="shared" si="4"/>
        <v>3.9761688777936177E-3</v>
      </c>
      <c r="M40" s="16" t="b">
        <f t="shared" si="5"/>
        <v>0</v>
      </c>
      <c r="N40" s="28" t="b">
        <f t="shared" si="6"/>
        <v>1</v>
      </c>
      <c r="O40" s="15" t="b">
        <f t="shared" si="1"/>
        <v>1</v>
      </c>
      <c r="P40" s="26"/>
    </row>
    <row r="41" spans="1:16">
      <c r="A41" s="7"/>
      <c r="B41" s="5"/>
      <c r="C41" s="6" t="s">
        <v>3</v>
      </c>
      <c r="D41" s="36">
        <v>383.166511627906</v>
      </c>
      <c r="E41" s="32">
        <v>50.066322999999997</v>
      </c>
      <c r="F41" s="36">
        <v>355.32650000000001</v>
      </c>
      <c r="G41" s="32">
        <v>50.019779</v>
      </c>
      <c r="H41" s="19"/>
      <c r="I41" s="21">
        <f t="shared" si="0"/>
        <v>27.839999999999975</v>
      </c>
      <c r="J41" s="17">
        <f t="shared" si="2"/>
        <v>7.2657736996967759E-2</v>
      </c>
      <c r="K41" s="23">
        <f t="shared" si="3"/>
        <v>4.6543999999997254E-2</v>
      </c>
      <c r="L41" s="17">
        <f t="shared" si="4"/>
        <v>9.2964686062524393E-4</v>
      </c>
      <c r="M41" s="16" t="b">
        <f t="shared" si="5"/>
        <v>0</v>
      </c>
      <c r="N41" s="28" t="b">
        <f t="shared" si="6"/>
        <v>1</v>
      </c>
      <c r="O41" s="15" t="b">
        <f t="shared" si="1"/>
        <v>1</v>
      </c>
      <c r="P41" s="26"/>
    </row>
    <row r="42" spans="1:16">
      <c r="A42" s="7"/>
      <c r="B42" s="5"/>
      <c r="C42" s="6" t="s">
        <v>4</v>
      </c>
      <c r="D42" s="36">
        <v>209.40279069767399</v>
      </c>
      <c r="E42" s="32">
        <v>39.898474999999998</v>
      </c>
      <c r="F42" s="36">
        <v>181.5591</v>
      </c>
      <c r="G42" s="32">
        <v>39.873002</v>
      </c>
      <c r="H42" s="19"/>
      <c r="I42" s="21">
        <f t="shared" si="0"/>
        <v>27.843700000000013</v>
      </c>
      <c r="J42" s="17">
        <f t="shared" si="2"/>
        <v>0.13296714243829455</v>
      </c>
      <c r="K42" s="23">
        <f t="shared" si="3"/>
        <v>2.5472999999998081E-2</v>
      </c>
      <c r="L42" s="17">
        <f t="shared" si="4"/>
        <v>6.3844545436886335E-4</v>
      </c>
      <c r="M42" s="16" t="b">
        <f t="shared" si="5"/>
        <v>0</v>
      </c>
      <c r="N42" s="28" t="b">
        <f t="shared" si="6"/>
        <v>1</v>
      </c>
      <c r="O42" s="15" t="b">
        <f t="shared" si="1"/>
        <v>1</v>
      </c>
      <c r="P42" s="26"/>
    </row>
    <row r="43" spans="1:16">
      <c r="A43" s="7"/>
      <c r="B43" s="5"/>
      <c r="C43" s="6" t="s">
        <v>5</v>
      </c>
      <c r="D43" s="36">
        <v>119.352558139534</v>
      </c>
      <c r="E43" s="32">
        <v>29.078002999999999</v>
      </c>
      <c r="F43" s="36">
        <v>91.501400000000004</v>
      </c>
      <c r="G43" s="32">
        <v>29.056269</v>
      </c>
      <c r="H43" s="19"/>
      <c r="I43" s="21">
        <f t="shared" si="0"/>
        <v>27.851199999999992</v>
      </c>
      <c r="J43" s="17">
        <f t="shared" si="2"/>
        <v>0.23335199993764233</v>
      </c>
      <c r="K43" s="23">
        <f t="shared" si="3"/>
        <v>2.1733999999998588E-2</v>
      </c>
      <c r="L43" s="17">
        <f t="shared" si="4"/>
        <v>7.4743784846564854E-4</v>
      </c>
      <c r="M43" s="16" t="b">
        <f t="shared" si="5"/>
        <v>0</v>
      </c>
      <c r="N43" s="28" t="b">
        <f t="shared" si="6"/>
        <v>1</v>
      </c>
      <c r="O43" s="15" t="b">
        <f t="shared" si="1"/>
        <v>1</v>
      </c>
      <c r="P43" s="26"/>
    </row>
    <row r="44" spans="1:16">
      <c r="A44" s="7"/>
      <c r="B44" s="5"/>
      <c r="C44" s="6" t="s">
        <v>6</v>
      </c>
      <c r="D44" s="36">
        <v>74.381395348837202</v>
      </c>
      <c r="E44" s="32">
        <v>17.896242000000001</v>
      </c>
      <c r="F44" s="36">
        <v>46.530200000000001</v>
      </c>
      <c r="G44" s="32">
        <v>18.099088999999999</v>
      </c>
      <c r="H44" s="19"/>
      <c r="I44" s="21">
        <f t="shared" si="0"/>
        <v>27.851199999999999</v>
      </c>
      <c r="J44" s="17">
        <f t="shared" si="2"/>
        <v>0.37443765632816406</v>
      </c>
      <c r="K44" s="23">
        <f t="shared" si="3"/>
        <v>0.20284699999999845</v>
      </c>
      <c r="L44" s="17">
        <f t="shared" si="4"/>
        <v>1.1334614272650034E-2</v>
      </c>
      <c r="M44" s="16" t="b">
        <f t="shared" si="5"/>
        <v>0</v>
      </c>
      <c r="N44" s="28" t="b">
        <f t="shared" si="6"/>
        <v>0</v>
      </c>
      <c r="O44" s="15" t="b">
        <f t="shared" si="1"/>
        <v>1</v>
      </c>
      <c r="P44" s="26"/>
    </row>
    <row r="45" spans="1:16" ht="14.65" thickBot="1">
      <c r="A45" s="7"/>
      <c r="B45" s="8"/>
      <c r="C45" s="9" t="s">
        <v>7</v>
      </c>
      <c r="D45" s="35">
        <v>52.64</v>
      </c>
      <c r="E45" s="33">
        <v>7.192793</v>
      </c>
      <c r="F45" s="35">
        <v>24.7926</v>
      </c>
      <c r="G45" s="33">
        <v>7.1435779999999998</v>
      </c>
      <c r="H45" s="20"/>
      <c r="I45" s="22">
        <f t="shared" si="0"/>
        <v>27.8474</v>
      </c>
      <c r="J45" s="18">
        <f t="shared" si="2"/>
        <v>0.52901595744680852</v>
      </c>
      <c r="K45" s="24">
        <f t="shared" si="3"/>
        <v>4.9215000000000231E-2</v>
      </c>
      <c r="L45" s="18">
        <f t="shared" si="4"/>
        <v>6.8422655844537772E-3</v>
      </c>
      <c r="M45" s="13" t="b">
        <f t="shared" si="5"/>
        <v>0</v>
      </c>
      <c r="N45" s="12" t="b">
        <f t="shared" si="6"/>
        <v>1</v>
      </c>
      <c r="O45" s="14" t="b">
        <f t="shared" si="1"/>
        <v>1</v>
      </c>
      <c r="P45" s="26"/>
    </row>
    <row r="46" spans="1:16">
      <c r="A46" s="7"/>
      <c r="B46" s="2" t="s">
        <v>16</v>
      </c>
      <c r="C46" s="3" t="s">
        <v>2</v>
      </c>
      <c r="D46" s="36">
        <v>369.21237113401997</v>
      </c>
      <c r="E46" s="32">
        <v>64.419365999999997</v>
      </c>
      <c r="F46" s="36">
        <v>346.00819999999999</v>
      </c>
      <c r="G46" s="32">
        <v>55.161234</v>
      </c>
      <c r="H46" s="19"/>
      <c r="I46" s="21">
        <f t="shared" si="0"/>
        <v>23.204200000000014</v>
      </c>
      <c r="J46" s="17">
        <f t="shared" si="2"/>
        <v>6.2847761744140307E-2</v>
      </c>
      <c r="K46" s="23">
        <f t="shared" si="3"/>
        <v>9.2581319999999963</v>
      </c>
      <c r="L46" s="17">
        <f t="shared" si="4"/>
        <v>0.14371659603107545</v>
      </c>
      <c r="M46" s="16" t="b">
        <f t="shared" si="5"/>
        <v>0</v>
      </c>
      <c r="N46" s="28" t="b">
        <f t="shared" si="6"/>
        <v>0</v>
      </c>
      <c r="O46" s="15" t="b">
        <f t="shared" si="1"/>
        <v>0</v>
      </c>
      <c r="P46" s="26"/>
    </row>
    <row r="47" spans="1:16">
      <c r="A47" s="7"/>
      <c r="B47" s="5"/>
      <c r="C47" s="6" t="s">
        <v>3</v>
      </c>
      <c r="D47" s="36">
        <v>212.82061855670099</v>
      </c>
      <c r="E47" s="32">
        <v>58.534475</v>
      </c>
      <c r="F47" s="36">
        <v>189.6165</v>
      </c>
      <c r="G47" s="32">
        <v>47.214820000000003</v>
      </c>
      <c r="H47" s="19"/>
      <c r="I47" s="21">
        <f t="shared" si="0"/>
        <v>23.204100000000011</v>
      </c>
      <c r="J47" s="17">
        <f t="shared" si="2"/>
        <v>0.10903134627681199</v>
      </c>
      <c r="K47" s="23">
        <f t="shared" si="3"/>
        <v>11.319654999999997</v>
      </c>
      <c r="L47" s="17">
        <f t="shared" si="4"/>
        <v>0.1933844114942519</v>
      </c>
      <c r="M47" s="16" t="b">
        <f t="shared" si="5"/>
        <v>0</v>
      </c>
      <c r="N47" s="28" t="b">
        <f t="shared" si="6"/>
        <v>0</v>
      </c>
      <c r="O47" s="15" t="b">
        <f t="shared" si="1"/>
        <v>0</v>
      </c>
      <c r="P47" s="26"/>
    </row>
    <row r="48" spans="1:16">
      <c r="A48" s="7"/>
      <c r="B48" s="5"/>
      <c r="C48" s="6" t="s">
        <v>4</v>
      </c>
      <c r="D48" s="36">
        <v>125.43092783505099</v>
      </c>
      <c r="E48" s="32">
        <v>50.769753000000001</v>
      </c>
      <c r="F48" s="36">
        <v>102.23090000000001</v>
      </c>
      <c r="G48" s="32">
        <v>37.727924000000002</v>
      </c>
      <c r="H48" s="19"/>
      <c r="I48" s="21">
        <f t="shared" si="0"/>
        <v>23.199999999999989</v>
      </c>
      <c r="J48" s="17">
        <f t="shared" si="2"/>
        <v>0.18496257849228681</v>
      </c>
      <c r="K48" s="23">
        <f t="shared" si="3"/>
        <v>13.041829</v>
      </c>
      <c r="L48" s="17">
        <f t="shared" si="4"/>
        <v>0.25688186822575243</v>
      </c>
      <c r="M48" s="16" t="b">
        <f t="shared" si="5"/>
        <v>0</v>
      </c>
      <c r="N48" s="28" t="b">
        <f t="shared" si="6"/>
        <v>0</v>
      </c>
      <c r="O48" s="15" t="b">
        <f t="shared" si="1"/>
        <v>0</v>
      </c>
      <c r="P48" s="26"/>
    </row>
    <row r="49" spans="1:16">
      <c r="A49" s="7"/>
      <c r="B49" s="5"/>
      <c r="C49" s="6" t="s">
        <v>5</v>
      </c>
      <c r="D49" s="36">
        <v>77.686597938144303</v>
      </c>
      <c r="E49" s="32">
        <v>26.579304</v>
      </c>
      <c r="F49" s="36">
        <v>54.478400000000001</v>
      </c>
      <c r="G49" s="32">
        <v>25.519639000000002</v>
      </c>
      <c r="H49" s="19"/>
      <c r="I49" s="21">
        <f t="shared" si="0"/>
        <v>23.208199999999998</v>
      </c>
      <c r="J49" s="17">
        <f t="shared" si="2"/>
        <v>0.2987413344657357</v>
      </c>
      <c r="K49" s="23">
        <f t="shared" si="3"/>
        <v>1.059664999999999</v>
      </c>
      <c r="L49" s="17">
        <f t="shared" si="4"/>
        <v>3.9868049216036594E-2</v>
      </c>
      <c r="M49" s="16" t="b">
        <f t="shared" si="5"/>
        <v>0</v>
      </c>
      <c r="N49" s="28" t="b">
        <f t="shared" si="6"/>
        <v>0</v>
      </c>
      <c r="O49" s="15" t="b">
        <f t="shared" si="1"/>
        <v>1</v>
      </c>
      <c r="P49" s="26"/>
    </row>
    <row r="50" spans="1:16">
      <c r="A50" s="7"/>
      <c r="B50" s="5"/>
      <c r="C50" s="6" t="s">
        <v>6</v>
      </c>
      <c r="D50" s="36">
        <v>52.614432989690698</v>
      </c>
      <c r="E50" s="32">
        <v>19.478372</v>
      </c>
      <c r="F50" s="36">
        <v>29.406199999999998</v>
      </c>
      <c r="G50" s="32">
        <v>18.626059999999999</v>
      </c>
      <c r="H50" s="19"/>
      <c r="I50" s="21">
        <f t="shared" si="0"/>
        <v>23.208200000000005</v>
      </c>
      <c r="J50" s="17">
        <f t="shared" si="2"/>
        <v>0.44110012540167698</v>
      </c>
      <c r="K50" s="23">
        <f t="shared" si="3"/>
        <v>0.85231200000000129</v>
      </c>
      <c r="L50" s="17">
        <f t="shared" si="4"/>
        <v>4.3756839637316802E-2</v>
      </c>
      <c r="M50" s="16" t="b">
        <f t="shared" si="5"/>
        <v>0</v>
      </c>
      <c r="N50" s="28" t="b">
        <f t="shared" si="6"/>
        <v>0</v>
      </c>
      <c r="O50" s="15" t="b">
        <f t="shared" si="1"/>
        <v>1</v>
      </c>
      <c r="P50" s="26"/>
    </row>
    <row r="51" spans="1:16" ht="14.65" thickBot="1">
      <c r="A51" s="7"/>
      <c r="B51" s="8"/>
      <c r="C51" s="9" t="s">
        <v>7</v>
      </c>
      <c r="D51" s="35">
        <v>40.255670103092697</v>
      </c>
      <c r="E51" s="33">
        <v>5.1367149999999997</v>
      </c>
      <c r="F51" s="35">
        <v>17.051500000000001</v>
      </c>
      <c r="G51" s="33">
        <v>5.1199870000000001</v>
      </c>
      <c r="H51" s="20"/>
      <c r="I51" s="22">
        <f t="shared" si="0"/>
        <v>23.204199999999997</v>
      </c>
      <c r="J51" s="18">
        <f t="shared" si="2"/>
        <v>0.5764199190739594</v>
      </c>
      <c r="K51" s="24">
        <f t="shared" si="3"/>
        <v>1.6727999999999632E-2</v>
      </c>
      <c r="L51" s="18">
        <f t="shared" si="4"/>
        <v>3.2565559895769702E-3</v>
      </c>
      <c r="M51" s="13" t="b">
        <f t="shared" si="5"/>
        <v>0</v>
      </c>
      <c r="N51" s="12" t="b">
        <f t="shared" si="6"/>
        <v>1</v>
      </c>
      <c r="O51" s="14" t="b">
        <f t="shared" si="1"/>
        <v>1</v>
      </c>
      <c r="P51" s="26"/>
    </row>
    <row r="52" spans="1:16">
      <c r="A52" s="7"/>
      <c r="B52" s="2" t="s">
        <v>17</v>
      </c>
      <c r="C52" s="3" t="s">
        <v>2</v>
      </c>
      <c r="D52" s="36">
        <v>521.02892307692298</v>
      </c>
      <c r="E52" s="32">
        <v>41.168543</v>
      </c>
      <c r="F52" s="36">
        <v>507.10149999999999</v>
      </c>
      <c r="G52" s="32">
        <v>41.278435000000002</v>
      </c>
      <c r="H52" s="19"/>
      <c r="I52" s="21">
        <f t="shared" si="0"/>
        <v>13.927400000000034</v>
      </c>
      <c r="J52" s="17">
        <f t="shared" si="2"/>
        <v>2.6730614098493755E-2</v>
      </c>
      <c r="K52" s="23">
        <f t="shared" si="3"/>
        <v>0.1098920000000021</v>
      </c>
      <c r="L52" s="17">
        <f t="shared" si="4"/>
        <v>2.6693196307676637E-3</v>
      </c>
      <c r="M52" s="16" t="b">
        <f t="shared" si="5"/>
        <v>0</v>
      </c>
      <c r="N52" s="28" t="b">
        <f t="shared" si="6"/>
        <v>1</v>
      </c>
      <c r="O52" s="15" t="b">
        <f t="shared" si="1"/>
        <v>1</v>
      </c>
      <c r="P52" s="26"/>
    </row>
    <row r="53" spans="1:16">
      <c r="A53" s="7"/>
      <c r="B53" s="5"/>
      <c r="C53" s="6" t="s">
        <v>3</v>
      </c>
      <c r="D53" s="36">
        <v>286.29046153846099</v>
      </c>
      <c r="E53" s="32">
        <v>36.694989999999997</v>
      </c>
      <c r="F53" s="36">
        <v>272.36680000000001</v>
      </c>
      <c r="G53" s="32">
        <v>37.161496</v>
      </c>
      <c r="H53" s="19"/>
      <c r="I53" s="21">
        <f t="shared" si="0"/>
        <v>13.923699999999997</v>
      </c>
      <c r="J53" s="17">
        <f t="shared" si="2"/>
        <v>4.8634737824090668E-2</v>
      </c>
      <c r="K53" s="23">
        <f t="shared" si="3"/>
        <v>0.46650600000000253</v>
      </c>
      <c r="L53" s="17">
        <f t="shared" si="4"/>
        <v>1.271307063988858E-2</v>
      </c>
      <c r="M53" s="16" t="b">
        <f t="shared" si="5"/>
        <v>0</v>
      </c>
      <c r="N53" s="28" t="b">
        <f t="shared" si="6"/>
        <v>0</v>
      </c>
      <c r="O53" s="15" t="b">
        <f t="shared" si="1"/>
        <v>1</v>
      </c>
      <c r="P53" s="26"/>
    </row>
    <row r="54" spans="1:16">
      <c r="A54" s="7"/>
      <c r="B54" s="5"/>
      <c r="C54" s="6" t="s">
        <v>4</v>
      </c>
      <c r="D54" s="36">
        <v>170.68430769230699</v>
      </c>
      <c r="E54" s="32">
        <v>32.632378000000003</v>
      </c>
      <c r="F54" s="36">
        <v>156.76060000000001</v>
      </c>
      <c r="G54" s="32">
        <v>32.051053000000003</v>
      </c>
      <c r="H54" s="19"/>
      <c r="I54" s="21">
        <f t="shared" si="0"/>
        <v>13.923699999999997</v>
      </c>
      <c r="J54" s="17">
        <f t="shared" si="2"/>
        <v>8.1575792646429335E-2</v>
      </c>
      <c r="K54" s="23">
        <f t="shared" si="3"/>
        <v>0.58132499999999965</v>
      </c>
      <c r="L54" s="17">
        <f t="shared" si="4"/>
        <v>1.7814362165086473E-2</v>
      </c>
      <c r="M54" s="16" t="b">
        <f t="shared" si="5"/>
        <v>0</v>
      </c>
      <c r="N54" s="28" t="b">
        <f t="shared" si="6"/>
        <v>0</v>
      </c>
      <c r="O54" s="15" t="b">
        <f t="shared" si="1"/>
        <v>1</v>
      </c>
      <c r="P54" s="26"/>
    </row>
    <row r="55" spans="1:16">
      <c r="A55" s="7"/>
      <c r="B55" s="5"/>
      <c r="C55" s="6" t="s">
        <v>5</v>
      </c>
      <c r="D55" s="36">
        <v>104.01600000000001</v>
      </c>
      <c r="E55" s="32">
        <v>25.271857000000001</v>
      </c>
      <c r="F55" s="36">
        <v>90.092299999999994</v>
      </c>
      <c r="G55" s="32">
        <v>24.806532000000001</v>
      </c>
      <c r="H55" s="19"/>
      <c r="I55" s="21">
        <f t="shared" si="0"/>
        <v>13.923700000000011</v>
      </c>
      <c r="J55" s="17">
        <f t="shared" si="2"/>
        <v>0.13386113674819267</v>
      </c>
      <c r="K55" s="23">
        <f t="shared" si="3"/>
        <v>0.46532499999999999</v>
      </c>
      <c r="L55" s="17">
        <f t="shared" si="4"/>
        <v>1.8412774336290405E-2</v>
      </c>
      <c r="M55" s="16" t="b">
        <f t="shared" si="5"/>
        <v>0</v>
      </c>
      <c r="N55" s="28" t="b">
        <f t="shared" si="6"/>
        <v>0</v>
      </c>
      <c r="O55" s="15" t="b">
        <f t="shared" si="1"/>
        <v>1</v>
      </c>
      <c r="P55" s="26"/>
    </row>
    <row r="56" spans="1:16">
      <c r="A56" s="7"/>
      <c r="B56" s="5"/>
      <c r="C56" s="6" t="s">
        <v>6</v>
      </c>
      <c r="D56" s="36">
        <v>65.793230769230703</v>
      </c>
      <c r="E56" s="32">
        <v>18.359794000000001</v>
      </c>
      <c r="F56" s="36">
        <v>51.8658</v>
      </c>
      <c r="G56" s="32">
        <v>19.014097</v>
      </c>
      <c r="H56" s="19"/>
      <c r="I56" s="21">
        <f t="shared" si="0"/>
        <v>13.927399999999999</v>
      </c>
      <c r="J56" s="17">
        <f t="shared" si="2"/>
        <v>0.21168485885852106</v>
      </c>
      <c r="K56" s="23">
        <f t="shared" si="3"/>
        <v>0.65430299999999875</v>
      </c>
      <c r="L56" s="17">
        <f t="shared" si="4"/>
        <v>3.563781815852618E-2</v>
      </c>
      <c r="M56" s="16" t="b">
        <f t="shared" si="5"/>
        <v>0</v>
      </c>
      <c r="N56" s="28" t="b">
        <f t="shared" si="6"/>
        <v>0</v>
      </c>
      <c r="O56" s="15" t="b">
        <f t="shared" si="1"/>
        <v>1</v>
      </c>
      <c r="P56" s="26"/>
    </row>
    <row r="57" spans="1:16" ht="14.65" thickBot="1">
      <c r="A57" s="10"/>
      <c r="B57" s="8"/>
      <c r="C57" s="9" t="s">
        <v>7</v>
      </c>
      <c r="D57" s="35">
        <v>43.809230769230702</v>
      </c>
      <c r="E57" s="33">
        <v>14.957865</v>
      </c>
      <c r="F57" s="35">
        <v>29.8782</v>
      </c>
      <c r="G57" s="33">
        <v>15.192188</v>
      </c>
      <c r="H57" s="20"/>
      <c r="I57" s="22">
        <f t="shared" si="0"/>
        <v>13.930999999999997</v>
      </c>
      <c r="J57" s="18">
        <f t="shared" si="2"/>
        <v>0.31799304677623152</v>
      </c>
      <c r="K57" s="24">
        <f t="shared" si="3"/>
        <v>0.23432299999999984</v>
      </c>
      <c r="L57" s="18">
        <f t="shared" si="4"/>
        <v>1.56655378290953E-2</v>
      </c>
      <c r="M57" s="13" t="b">
        <f t="shared" si="5"/>
        <v>0</v>
      </c>
      <c r="N57" s="12" t="b">
        <f t="shared" si="6"/>
        <v>0</v>
      </c>
      <c r="O57" s="14" t="b">
        <f t="shared" si="1"/>
        <v>1</v>
      </c>
      <c r="P57" s="26"/>
    </row>
    <row r="58" spans="1:16">
      <c r="A58" s="1" t="s">
        <v>18</v>
      </c>
      <c r="B58" s="2" t="s">
        <v>19</v>
      </c>
      <c r="C58" s="3" t="s">
        <v>2</v>
      </c>
      <c r="D58" s="36">
        <v>702.51134020618497</v>
      </c>
      <c r="E58" s="32">
        <v>22.145949000000002</v>
      </c>
      <c r="F58" s="36">
        <v>679.30309999999997</v>
      </c>
      <c r="G58" s="32">
        <v>22.264818000000002</v>
      </c>
      <c r="H58" s="19"/>
      <c r="I58" s="21">
        <f t="shared" si="0"/>
        <v>23.208200000000033</v>
      </c>
      <c r="J58" s="17">
        <f t="shared" si="2"/>
        <v>3.3036107572830709E-2</v>
      </c>
      <c r="K58" s="23">
        <f t="shared" si="3"/>
        <v>0.11886900000000011</v>
      </c>
      <c r="L58" s="17">
        <f t="shared" si="4"/>
        <v>5.3675279393083919E-3</v>
      </c>
      <c r="M58" s="16" t="b">
        <f t="shared" si="5"/>
        <v>0</v>
      </c>
      <c r="N58" s="28" t="b">
        <f t="shared" si="6"/>
        <v>1</v>
      </c>
      <c r="O58" s="15" t="b">
        <f t="shared" si="1"/>
        <v>1</v>
      </c>
      <c r="P58" s="26"/>
    </row>
    <row r="59" spans="1:16">
      <c r="A59" s="4"/>
      <c r="B59" s="5"/>
      <c r="C59" s="6" t="s">
        <v>3</v>
      </c>
      <c r="D59" s="36">
        <v>400.77938144329897</v>
      </c>
      <c r="E59" s="32">
        <v>19.591560000000001</v>
      </c>
      <c r="F59" s="36">
        <v>377.57530000000003</v>
      </c>
      <c r="G59" s="32">
        <v>19.712651000000001</v>
      </c>
      <c r="H59" s="19"/>
      <c r="I59" s="21">
        <f t="shared" si="0"/>
        <v>23.204099999999983</v>
      </c>
      <c r="J59" s="17">
        <f t="shared" si="2"/>
        <v>5.7897393223512839E-2</v>
      </c>
      <c r="K59" s="23">
        <f t="shared" si="3"/>
        <v>0.12109099999999984</v>
      </c>
      <c r="L59" s="17">
        <f t="shared" si="4"/>
        <v>6.1807737617627367E-3</v>
      </c>
      <c r="M59" s="16" t="b">
        <f t="shared" si="5"/>
        <v>0</v>
      </c>
      <c r="N59" s="28" t="b">
        <f t="shared" si="6"/>
        <v>1</v>
      </c>
      <c r="O59" s="15" t="b">
        <f t="shared" si="1"/>
        <v>1</v>
      </c>
      <c r="P59" s="26"/>
    </row>
    <row r="60" spans="1:16">
      <c r="A60" s="7"/>
      <c r="B60" s="5"/>
      <c r="C60" s="6" t="s">
        <v>4</v>
      </c>
      <c r="D60" s="36">
        <v>228.97731958762799</v>
      </c>
      <c r="E60" s="32">
        <v>14.342741</v>
      </c>
      <c r="F60" s="36">
        <v>205.7732</v>
      </c>
      <c r="G60" s="32">
        <v>14.264357</v>
      </c>
      <c r="H60" s="19"/>
      <c r="I60" s="21">
        <f t="shared" si="0"/>
        <v>23.204100000000011</v>
      </c>
      <c r="J60" s="17">
        <f t="shared" si="2"/>
        <v>0.1013380697678572</v>
      </c>
      <c r="K60" s="23">
        <f t="shared" si="3"/>
        <v>7.8383999999999787E-2</v>
      </c>
      <c r="L60" s="17">
        <f t="shared" si="4"/>
        <v>5.4650641742746142E-3</v>
      </c>
      <c r="M60" s="16" t="b">
        <f t="shared" si="5"/>
        <v>0</v>
      </c>
      <c r="N60" s="28" t="b">
        <f t="shared" si="6"/>
        <v>1</v>
      </c>
      <c r="O60" s="15" t="b">
        <f t="shared" si="1"/>
        <v>1</v>
      </c>
      <c r="P60" s="26"/>
    </row>
    <row r="61" spans="1:16">
      <c r="A61" s="7"/>
      <c r="B61" s="5"/>
      <c r="C61" s="6" t="s">
        <v>5</v>
      </c>
      <c r="D61" s="36">
        <v>136.05360824742201</v>
      </c>
      <c r="E61" s="32">
        <v>11.388223999999999</v>
      </c>
      <c r="F61" s="36">
        <v>112.84950000000001</v>
      </c>
      <c r="G61" s="32">
        <v>11.157508</v>
      </c>
      <c r="H61" s="19"/>
      <c r="I61" s="21">
        <f t="shared" si="0"/>
        <v>23.204099999999983</v>
      </c>
      <c r="J61" s="17">
        <f t="shared" si="2"/>
        <v>0.17055121540932505</v>
      </c>
      <c r="K61" s="23">
        <f t="shared" si="3"/>
        <v>0.23071599999999926</v>
      </c>
      <c r="L61" s="17">
        <f t="shared" si="4"/>
        <v>2.0259172984303686E-2</v>
      </c>
      <c r="M61" s="16" t="b">
        <f t="shared" si="5"/>
        <v>0</v>
      </c>
      <c r="N61" s="28" t="b">
        <f t="shared" si="6"/>
        <v>0</v>
      </c>
      <c r="O61" s="15" t="b">
        <f t="shared" si="1"/>
        <v>1</v>
      </c>
      <c r="P61" s="26"/>
    </row>
    <row r="62" spans="1:16">
      <c r="A62" s="7"/>
      <c r="B62" s="5"/>
      <c r="C62" s="6" t="s">
        <v>6</v>
      </c>
      <c r="D62" s="36">
        <v>89.043298969072097</v>
      </c>
      <c r="E62" s="32">
        <v>8.4834069999999997</v>
      </c>
      <c r="F62" s="36">
        <v>65.843299999999999</v>
      </c>
      <c r="G62" s="32">
        <v>8.4781320000000004</v>
      </c>
      <c r="H62" s="19"/>
      <c r="I62" s="21">
        <f t="shared" si="0"/>
        <v>23.200000000000003</v>
      </c>
      <c r="J62" s="17">
        <f t="shared" si="2"/>
        <v>0.26054738804242061</v>
      </c>
      <c r="K62" s="23">
        <f t="shared" si="3"/>
        <v>5.2749999999992525E-3</v>
      </c>
      <c r="L62" s="17">
        <f t="shared" si="4"/>
        <v>6.218020660802015E-4</v>
      </c>
      <c r="M62" s="16" t="b">
        <f t="shared" si="5"/>
        <v>0</v>
      </c>
      <c r="N62" s="28" t="b">
        <f t="shared" si="6"/>
        <v>1</v>
      </c>
      <c r="O62" s="15" t="b">
        <f t="shared" si="1"/>
        <v>1</v>
      </c>
      <c r="P62" s="26"/>
    </row>
    <row r="63" spans="1:16" ht="14.65" thickBot="1">
      <c r="A63" s="7"/>
      <c r="B63" s="8"/>
      <c r="C63" s="9" t="s">
        <v>7</v>
      </c>
      <c r="D63" s="35">
        <v>62.387628865979302</v>
      </c>
      <c r="E63" s="33">
        <v>6.4758649999999998</v>
      </c>
      <c r="F63" s="35">
        <v>39.183500000000002</v>
      </c>
      <c r="G63" s="33">
        <v>6.5136589999999996</v>
      </c>
      <c r="H63" s="20"/>
      <c r="I63" s="22">
        <f t="shared" si="0"/>
        <v>23.204099999999997</v>
      </c>
      <c r="J63" s="18">
        <f t="shared" si="2"/>
        <v>0.37193477757948223</v>
      </c>
      <c r="K63" s="24">
        <f t="shared" si="3"/>
        <v>3.7793999999999883E-2</v>
      </c>
      <c r="L63" s="18">
        <f t="shared" si="4"/>
        <v>5.8361315438169026E-3</v>
      </c>
      <c r="M63" s="13" t="b">
        <f t="shared" si="5"/>
        <v>0</v>
      </c>
      <c r="N63" s="12" t="b">
        <f t="shared" si="6"/>
        <v>1</v>
      </c>
      <c r="O63" s="14" t="b">
        <f t="shared" si="1"/>
        <v>1</v>
      </c>
      <c r="P63" s="26"/>
    </row>
    <row r="64" spans="1:16">
      <c r="A64" s="7"/>
      <c r="B64" s="2" t="s">
        <v>20</v>
      </c>
      <c r="C64" s="3" t="s">
        <v>2</v>
      </c>
      <c r="D64" s="36">
        <v>240.052093023255</v>
      </c>
      <c r="E64" s="32">
        <v>29.87857</v>
      </c>
      <c r="F64" s="36">
        <v>212.19720000000001</v>
      </c>
      <c r="G64" s="32">
        <v>29.909002000000001</v>
      </c>
      <c r="H64" s="19"/>
      <c r="I64" s="21">
        <f t="shared" si="0"/>
        <v>27.854899999999986</v>
      </c>
      <c r="J64" s="17">
        <f t="shared" si="2"/>
        <v>0.11603686796663981</v>
      </c>
      <c r="K64" s="23">
        <f t="shared" si="3"/>
        <v>3.0432000000001125E-2</v>
      </c>
      <c r="L64" s="17">
        <f t="shared" si="4"/>
        <v>1.0185226401397962E-3</v>
      </c>
      <c r="M64" s="16" t="b">
        <f t="shared" si="5"/>
        <v>0</v>
      </c>
      <c r="N64" s="28" t="b">
        <f t="shared" si="6"/>
        <v>1</v>
      </c>
      <c r="O64" s="15" t="b">
        <f t="shared" si="1"/>
        <v>1</v>
      </c>
      <c r="P64" s="26"/>
    </row>
    <row r="65" spans="1:16">
      <c r="A65" s="7"/>
      <c r="B65" s="5"/>
      <c r="C65" s="6" t="s">
        <v>3</v>
      </c>
      <c r="D65" s="36">
        <v>129.35441860465099</v>
      </c>
      <c r="E65" s="32">
        <v>25.771892999999999</v>
      </c>
      <c r="F65" s="36">
        <v>101.5033</v>
      </c>
      <c r="G65" s="32">
        <v>25.844930999999999</v>
      </c>
      <c r="H65" s="19"/>
      <c r="I65" s="21">
        <f t="shared" si="0"/>
        <v>27.851100000000002</v>
      </c>
      <c r="J65" s="17">
        <f t="shared" si="2"/>
        <v>0.21530859869405028</v>
      </c>
      <c r="K65" s="23">
        <f t="shared" si="3"/>
        <v>7.303800000000038E-2</v>
      </c>
      <c r="L65" s="17">
        <f t="shared" si="4"/>
        <v>2.8340176641272752E-3</v>
      </c>
      <c r="M65" s="16" t="b">
        <f t="shared" si="5"/>
        <v>0</v>
      </c>
      <c r="N65" s="28" t="b">
        <f t="shared" si="6"/>
        <v>1</v>
      </c>
      <c r="O65" s="15" t="b">
        <f t="shared" si="1"/>
        <v>1</v>
      </c>
      <c r="P65" s="26"/>
    </row>
    <row r="66" spans="1:16">
      <c r="A66" s="7"/>
      <c r="B66" s="5"/>
      <c r="C66" s="6" t="s">
        <v>4</v>
      </c>
      <c r="D66" s="36">
        <v>88.122790697674404</v>
      </c>
      <c r="E66" s="32">
        <v>20.618476999999999</v>
      </c>
      <c r="F66" s="36">
        <v>60.271599999999999</v>
      </c>
      <c r="G66" s="32">
        <v>20.934449999999998</v>
      </c>
      <c r="H66" s="19"/>
      <c r="I66" s="21">
        <f t="shared" si="0"/>
        <v>27.851199999999999</v>
      </c>
      <c r="J66" s="17">
        <f t="shared" si="2"/>
        <v>0.31604980365663127</v>
      </c>
      <c r="K66" s="23">
        <f t="shared" si="3"/>
        <v>0.31597299999999962</v>
      </c>
      <c r="L66" s="17">
        <f t="shared" si="4"/>
        <v>1.5324749737820165E-2</v>
      </c>
      <c r="M66" s="16" t="b">
        <f t="shared" si="5"/>
        <v>0</v>
      </c>
      <c r="N66" s="28" t="b">
        <f t="shared" si="6"/>
        <v>0</v>
      </c>
      <c r="O66" s="15" t="b">
        <f t="shared" si="1"/>
        <v>1</v>
      </c>
      <c r="P66" s="26"/>
    </row>
    <row r="67" spans="1:16">
      <c r="A67" s="7"/>
      <c r="B67" s="5"/>
      <c r="C67" s="6" t="s">
        <v>5</v>
      </c>
      <c r="D67" s="36">
        <v>66.920930232558106</v>
      </c>
      <c r="E67" s="32">
        <v>14.419485999999999</v>
      </c>
      <c r="F67" s="36">
        <v>39.073500000000003</v>
      </c>
      <c r="G67" s="32">
        <v>14.587565</v>
      </c>
      <c r="H67" s="19"/>
      <c r="I67" s="21">
        <f t="shared" si="0"/>
        <v>27.8474</v>
      </c>
      <c r="J67" s="17">
        <f t="shared" si="2"/>
        <v>0.41612437447873196</v>
      </c>
      <c r="K67" s="23">
        <f t="shared" si="3"/>
        <v>0.16807900000000053</v>
      </c>
      <c r="L67" s="17">
        <f t="shared" si="4"/>
        <v>1.1656379429890951E-2</v>
      </c>
      <c r="M67" s="16" t="b">
        <f t="shared" si="5"/>
        <v>0</v>
      </c>
      <c r="N67" s="28" t="b">
        <f t="shared" si="6"/>
        <v>0</v>
      </c>
      <c r="O67" s="15" t="b">
        <f t="shared" si="1"/>
        <v>1</v>
      </c>
      <c r="P67" s="26"/>
    </row>
    <row r="68" spans="1:16">
      <c r="A68" s="7"/>
      <c r="B68" s="5"/>
      <c r="C68" s="6" t="s">
        <v>6</v>
      </c>
      <c r="D68" s="36">
        <v>52.137674418604597</v>
      </c>
      <c r="E68" s="32">
        <v>11.496646</v>
      </c>
      <c r="F68" s="36">
        <v>24.297699999999999</v>
      </c>
      <c r="G68" s="32">
        <v>11.452843</v>
      </c>
      <c r="H68" s="19"/>
      <c r="I68" s="21">
        <f t="shared" ref="I68:I87" si="7">ABS(ROUND(D68,4)-ROUND(F68,4))</f>
        <v>27.840000000000003</v>
      </c>
      <c r="J68" s="17">
        <f t="shared" si="2"/>
        <v>0.5339703914501851</v>
      </c>
      <c r="K68" s="23">
        <f t="shared" si="3"/>
        <v>4.380300000000048E-2</v>
      </c>
      <c r="L68" s="17">
        <f t="shared" si="4"/>
        <v>3.8100677362772339E-3</v>
      </c>
      <c r="M68" s="16" t="b">
        <f t="shared" si="5"/>
        <v>0</v>
      </c>
      <c r="N68" s="28" t="b">
        <f t="shared" si="6"/>
        <v>1</v>
      </c>
      <c r="O68" s="15" t="b">
        <f t="shared" ref="O68:O87" si="8">OR($K68&lt;0.25,$L68&lt;0.05)</f>
        <v>1</v>
      </c>
      <c r="P68" s="26"/>
    </row>
    <row r="69" spans="1:16" ht="14.65" thickBot="1">
      <c r="A69" s="7"/>
      <c r="B69" s="8"/>
      <c r="C69" s="9" t="s">
        <v>7</v>
      </c>
      <c r="D69" s="35">
        <v>46.288372093023199</v>
      </c>
      <c r="E69" s="33">
        <v>7.3158630000000002</v>
      </c>
      <c r="F69" s="35">
        <v>18.437200000000001</v>
      </c>
      <c r="G69" s="33">
        <v>7.2542689999999999</v>
      </c>
      <c r="H69" s="20"/>
      <c r="I69" s="22">
        <f t="shared" si="7"/>
        <v>27.851200000000002</v>
      </c>
      <c r="J69" s="18">
        <f t="shared" ref="J69:J87" si="9">ABS(F69/D69-1)</f>
        <v>0.60168830385852035</v>
      </c>
      <c r="K69" s="24">
        <f t="shared" ref="K69:K87" si="10">ABS(E69-G69)</f>
        <v>6.1594000000000371E-2</v>
      </c>
      <c r="L69" s="18">
        <f t="shared" ref="L69:L87" si="11">IF(E69=0,0,ABS(G69/E69-1))</f>
        <v>8.4192391246254994E-3</v>
      </c>
      <c r="M69" s="13" t="b">
        <f t="shared" ref="M69:M87" si="12">I69=0</f>
        <v>0</v>
      </c>
      <c r="N69" s="12" t="b">
        <f t="shared" ref="N69:N87" si="13">OR($K69&lt;0.1,$L69&lt;0.01)</f>
        <v>1</v>
      </c>
      <c r="O69" s="14" t="b">
        <f t="shared" si="8"/>
        <v>1</v>
      </c>
      <c r="P69" s="26"/>
    </row>
    <row r="70" spans="1:16">
      <c r="A70" s="7"/>
      <c r="B70" s="2" t="s">
        <v>21</v>
      </c>
      <c r="C70" s="3" t="s">
        <v>2</v>
      </c>
      <c r="D70" s="36">
        <v>276.36701030927799</v>
      </c>
      <c r="E70" s="32">
        <v>69.637223000000006</v>
      </c>
      <c r="F70" s="36">
        <v>253.15880000000001</v>
      </c>
      <c r="G70" s="32">
        <v>69.932457999999997</v>
      </c>
      <c r="H70" s="19"/>
      <c r="I70" s="21">
        <f t="shared" si="7"/>
        <v>23.208200000000005</v>
      </c>
      <c r="J70" s="17">
        <f t="shared" si="9"/>
        <v>8.3976051567464682E-2</v>
      </c>
      <c r="K70" s="23">
        <f t="shared" si="10"/>
        <v>0.29523499999999103</v>
      </c>
      <c r="L70" s="17">
        <f t="shared" si="11"/>
        <v>4.2396147818817287E-3</v>
      </c>
      <c r="M70" s="16" t="b">
        <f t="shared" si="12"/>
        <v>0</v>
      </c>
      <c r="N70" s="28" t="b">
        <f t="shared" si="13"/>
        <v>1</v>
      </c>
      <c r="O70" s="15" t="b">
        <f t="shared" si="8"/>
        <v>1</v>
      </c>
      <c r="P70" s="26"/>
    </row>
    <row r="71" spans="1:16">
      <c r="A71" s="7"/>
      <c r="B71" s="5"/>
      <c r="C71" s="6" t="s">
        <v>3</v>
      </c>
      <c r="D71" s="36">
        <v>155.16288659793801</v>
      </c>
      <c r="E71" s="32">
        <v>61.438968000000003</v>
      </c>
      <c r="F71" s="36">
        <v>131.9546</v>
      </c>
      <c r="G71" s="32">
        <v>60.322099000000001</v>
      </c>
      <c r="H71" s="19"/>
      <c r="I71" s="21">
        <f t="shared" si="7"/>
        <v>23.208300000000008</v>
      </c>
      <c r="J71" s="17">
        <f t="shared" si="9"/>
        <v>0.1495736970792243</v>
      </c>
      <c r="K71" s="23">
        <f t="shared" si="10"/>
        <v>1.1168690000000012</v>
      </c>
      <c r="L71" s="17">
        <f t="shared" si="11"/>
        <v>1.8178511722397483E-2</v>
      </c>
      <c r="M71" s="16" t="b">
        <f t="shared" si="12"/>
        <v>0</v>
      </c>
      <c r="N71" s="28" t="b">
        <f t="shared" si="13"/>
        <v>0</v>
      </c>
      <c r="O71" s="15" t="b">
        <f t="shared" si="8"/>
        <v>1</v>
      </c>
      <c r="P71" s="26"/>
    </row>
    <row r="72" spans="1:16">
      <c r="A72" s="7"/>
      <c r="B72" s="5"/>
      <c r="C72" s="6" t="s">
        <v>4</v>
      </c>
      <c r="D72" s="36">
        <v>107.55463917525699</v>
      </c>
      <c r="E72" s="32">
        <v>52.518227000000003</v>
      </c>
      <c r="F72" s="36">
        <v>84.350499999999997</v>
      </c>
      <c r="G72" s="32">
        <v>52.155524999999997</v>
      </c>
      <c r="H72" s="19"/>
      <c r="I72" s="21">
        <f t="shared" si="7"/>
        <v>23.204099999999997</v>
      </c>
      <c r="J72" s="17">
        <f t="shared" si="9"/>
        <v>0.21574280154895564</v>
      </c>
      <c r="K72" s="23">
        <f t="shared" si="10"/>
        <v>0.36270200000000585</v>
      </c>
      <c r="L72" s="17">
        <f t="shared" si="11"/>
        <v>6.9062118186130617E-3</v>
      </c>
      <c r="M72" s="16" t="b">
        <f t="shared" si="12"/>
        <v>0</v>
      </c>
      <c r="N72" s="28" t="b">
        <f t="shared" si="13"/>
        <v>1</v>
      </c>
      <c r="O72" s="15" t="b">
        <f t="shared" si="8"/>
        <v>1</v>
      </c>
      <c r="P72" s="26"/>
    </row>
    <row r="73" spans="1:16">
      <c r="A73" s="7"/>
      <c r="B73" s="5"/>
      <c r="C73" s="6" t="s">
        <v>5</v>
      </c>
      <c r="D73" s="36">
        <v>76.276288659793806</v>
      </c>
      <c r="E73" s="32">
        <v>36.383623999999998</v>
      </c>
      <c r="F73" s="36">
        <v>53.072200000000002</v>
      </c>
      <c r="G73" s="32">
        <v>36.580002999999998</v>
      </c>
      <c r="H73" s="19"/>
      <c r="I73" s="21">
        <f t="shared" si="7"/>
        <v>23.204100000000004</v>
      </c>
      <c r="J73" s="17">
        <f t="shared" si="9"/>
        <v>0.30421103422176554</v>
      </c>
      <c r="K73" s="23">
        <f t="shared" si="10"/>
        <v>0.1963790000000003</v>
      </c>
      <c r="L73" s="17">
        <f t="shared" si="11"/>
        <v>5.397455734480916E-3</v>
      </c>
      <c r="M73" s="16" t="b">
        <f t="shared" si="12"/>
        <v>0</v>
      </c>
      <c r="N73" s="28" t="b">
        <f t="shared" si="13"/>
        <v>1</v>
      </c>
      <c r="O73" s="15" t="b">
        <f t="shared" si="8"/>
        <v>1</v>
      </c>
      <c r="P73" s="26"/>
    </row>
    <row r="74" spans="1:16">
      <c r="A74" s="7"/>
      <c r="B74" s="5"/>
      <c r="C74" s="6" t="s">
        <v>6</v>
      </c>
      <c r="D74" s="36">
        <v>56.004123711340199</v>
      </c>
      <c r="E74" s="32">
        <v>26.212827000000001</v>
      </c>
      <c r="F74" s="36">
        <v>32.795900000000003</v>
      </c>
      <c r="G74" s="32">
        <v>26.409262999999999</v>
      </c>
      <c r="H74" s="19"/>
      <c r="I74" s="21">
        <f t="shared" si="7"/>
        <v>23.208199999999998</v>
      </c>
      <c r="J74" s="17">
        <f t="shared" si="9"/>
        <v>0.41440205065900881</v>
      </c>
      <c r="K74" s="23">
        <f t="shared" si="10"/>
        <v>0.1964359999999985</v>
      </c>
      <c r="L74" s="17">
        <f t="shared" si="11"/>
        <v>7.4938883928847844E-3</v>
      </c>
      <c r="M74" s="16" t="b">
        <f t="shared" si="12"/>
        <v>0</v>
      </c>
      <c r="N74" s="28" t="b">
        <f t="shared" si="13"/>
        <v>1</v>
      </c>
      <c r="O74" s="15" t="b">
        <f t="shared" si="8"/>
        <v>1</v>
      </c>
      <c r="P74" s="26"/>
    </row>
    <row r="75" spans="1:16" ht="14.65" thickBot="1">
      <c r="A75" s="7"/>
      <c r="B75" s="8"/>
      <c r="C75" s="9" t="s">
        <v>7</v>
      </c>
      <c r="D75" s="35">
        <v>44.432989690721598</v>
      </c>
      <c r="E75" s="33">
        <v>15.491350000000001</v>
      </c>
      <c r="F75" s="35">
        <v>21.228899999999999</v>
      </c>
      <c r="G75" s="33">
        <v>15.942117</v>
      </c>
      <c r="H75" s="20"/>
      <c r="I75" s="22">
        <f t="shared" si="7"/>
        <v>23.2041</v>
      </c>
      <c r="J75" s="18">
        <f t="shared" si="9"/>
        <v>0.52222661252900182</v>
      </c>
      <c r="K75" s="24">
        <f t="shared" si="10"/>
        <v>0.45076699999999903</v>
      </c>
      <c r="L75" s="18">
        <f t="shared" si="11"/>
        <v>2.9097980485883967E-2</v>
      </c>
      <c r="M75" s="13" t="b">
        <f t="shared" si="12"/>
        <v>0</v>
      </c>
      <c r="N75" s="12" t="b">
        <f t="shared" si="13"/>
        <v>0</v>
      </c>
      <c r="O75" s="14" t="b">
        <f t="shared" si="8"/>
        <v>1</v>
      </c>
      <c r="P75" s="26"/>
    </row>
    <row r="76" spans="1:16">
      <c r="A76" s="7"/>
      <c r="B76" s="2" t="s">
        <v>22</v>
      </c>
      <c r="C76" s="3" t="s">
        <v>2</v>
      </c>
      <c r="D76" s="36">
        <v>468.61661538461499</v>
      </c>
      <c r="E76" s="32">
        <v>41.381777999999997</v>
      </c>
      <c r="F76" s="36">
        <v>454.68920000000003</v>
      </c>
      <c r="G76" s="32">
        <v>41.147868000000003</v>
      </c>
      <c r="H76" s="19"/>
      <c r="I76" s="21">
        <f t="shared" si="7"/>
        <v>13.927399999999977</v>
      </c>
      <c r="J76" s="17">
        <f t="shared" si="9"/>
        <v>2.9720276506167154E-2</v>
      </c>
      <c r="K76" s="23">
        <f t="shared" si="10"/>
        <v>0.23390999999999451</v>
      </c>
      <c r="L76" s="17">
        <f t="shared" si="11"/>
        <v>5.6524879138831752E-3</v>
      </c>
      <c r="M76" s="16" t="b">
        <f t="shared" si="12"/>
        <v>0</v>
      </c>
      <c r="N76" s="28" t="b">
        <f t="shared" si="13"/>
        <v>1</v>
      </c>
      <c r="O76" s="15" t="b">
        <f t="shared" si="8"/>
        <v>1</v>
      </c>
      <c r="P76" s="26"/>
    </row>
    <row r="77" spans="1:16">
      <c r="A77" s="7"/>
      <c r="B77" s="5"/>
      <c r="C77" s="6" t="s">
        <v>3</v>
      </c>
      <c r="D77" s="36">
        <v>253.624615384615</v>
      </c>
      <c r="E77" s="32">
        <v>37.889668</v>
      </c>
      <c r="F77" s="36">
        <v>239.6935</v>
      </c>
      <c r="G77" s="32">
        <v>37.872957</v>
      </c>
      <c r="H77" s="19"/>
      <c r="I77" s="21">
        <f t="shared" si="7"/>
        <v>13.931099999999986</v>
      </c>
      <c r="J77" s="17">
        <f t="shared" si="9"/>
        <v>5.492808875624644E-2</v>
      </c>
      <c r="K77" s="23">
        <f t="shared" si="10"/>
        <v>1.6711000000000809E-2</v>
      </c>
      <c r="L77" s="17">
        <f t="shared" si="11"/>
        <v>4.4104371671982445E-4</v>
      </c>
      <c r="M77" s="16" t="b">
        <f t="shared" si="12"/>
        <v>0</v>
      </c>
      <c r="N77" s="28" t="b">
        <f t="shared" si="13"/>
        <v>1</v>
      </c>
      <c r="O77" s="15" t="b">
        <f t="shared" si="8"/>
        <v>1</v>
      </c>
      <c r="P77" s="26"/>
    </row>
    <row r="78" spans="1:16">
      <c r="A78" s="7"/>
      <c r="B78" s="5"/>
      <c r="C78" s="6" t="s">
        <v>4</v>
      </c>
      <c r="D78" s="36">
        <v>142.32738461538401</v>
      </c>
      <c r="E78" s="32">
        <v>33.424923</v>
      </c>
      <c r="F78" s="36">
        <v>128.4074</v>
      </c>
      <c r="G78" s="32">
        <v>33.370981999999998</v>
      </c>
      <c r="H78" s="19"/>
      <c r="I78" s="21">
        <f t="shared" si="7"/>
        <v>13.920000000000016</v>
      </c>
      <c r="J78" s="17">
        <f t="shared" si="9"/>
        <v>9.7802574346464999E-2</v>
      </c>
      <c r="K78" s="23">
        <f t="shared" si="10"/>
        <v>5.3941000000001793E-2</v>
      </c>
      <c r="L78" s="17">
        <f t="shared" si="11"/>
        <v>1.6137957894473143E-3</v>
      </c>
      <c r="M78" s="16" t="b">
        <f t="shared" si="12"/>
        <v>0</v>
      </c>
      <c r="N78" s="28" t="b">
        <f t="shared" si="13"/>
        <v>1</v>
      </c>
      <c r="O78" s="15" t="b">
        <f t="shared" si="8"/>
        <v>1</v>
      </c>
      <c r="P78" s="26"/>
    </row>
    <row r="79" spans="1:16">
      <c r="A79" s="7"/>
      <c r="B79" s="5"/>
      <c r="C79" s="6" t="s">
        <v>5</v>
      </c>
      <c r="D79" s="36">
        <v>84.675692307692302</v>
      </c>
      <c r="E79" s="32">
        <v>23.880974999999999</v>
      </c>
      <c r="F79" s="36">
        <v>70.744600000000005</v>
      </c>
      <c r="G79" s="32">
        <v>24.266186999999999</v>
      </c>
      <c r="H79" s="19"/>
      <c r="I79" s="21">
        <f t="shared" si="7"/>
        <v>13.931100000000001</v>
      </c>
      <c r="J79" s="17">
        <f t="shared" si="9"/>
        <v>0.16452292184479411</v>
      </c>
      <c r="K79" s="23">
        <f t="shared" si="10"/>
        <v>0.38521199999999922</v>
      </c>
      <c r="L79" s="17">
        <f t="shared" si="11"/>
        <v>1.6130497184474235E-2</v>
      </c>
      <c r="M79" s="16" t="b">
        <f t="shared" si="12"/>
        <v>0</v>
      </c>
      <c r="N79" s="28" t="b">
        <f t="shared" si="13"/>
        <v>0</v>
      </c>
      <c r="O79" s="15" t="b">
        <f t="shared" si="8"/>
        <v>1</v>
      </c>
      <c r="P79" s="26"/>
    </row>
    <row r="80" spans="1:16">
      <c r="A80" s="7"/>
      <c r="B80" s="5"/>
      <c r="C80" s="6" t="s">
        <v>6</v>
      </c>
      <c r="D80" s="36">
        <v>54.808615384615301</v>
      </c>
      <c r="E80" s="32">
        <v>17.776439</v>
      </c>
      <c r="F80" s="36">
        <v>40.888599999999997</v>
      </c>
      <c r="G80" s="32">
        <v>17.984249999999999</v>
      </c>
      <c r="H80" s="19"/>
      <c r="I80" s="21">
        <f t="shared" si="7"/>
        <v>13.920000000000002</v>
      </c>
      <c r="J80" s="17">
        <f t="shared" si="9"/>
        <v>0.25397495059732222</v>
      </c>
      <c r="K80" s="23">
        <f t="shared" si="10"/>
        <v>0.20781099999999952</v>
      </c>
      <c r="L80" s="17">
        <f t="shared" si="11"/>
        <v>1.1690249098821104E-2</v>
      </c>
      <c r="M80" s="16" t="b">
        <f t="shared" si="12"/>
        <v>0</v>
      </c>
      <c r="N80" s="28" t="b">
        <f t="shared" si="13"/>
        <v>0</v>
      </c>
      <c r="O80" s="15" t="b">
        <f t="shared" si="8"/>
        <v>1</v>
      </c>
      <c r="P80" s="26"/>
    </row>
    <row r="81" spans="1:16" ht="14.65" thickBot="1">
      <c r="A81" s="10"/>
      <c r="B81" s="8"/>
      <c r="C81" s="9" t="s">
        <v>7</v>
      </c>
      <c r="D81" s="35">
        <v>38.1046153846153</v>
      </c>
      <c r="E81" s="33">
        <v>7.957395</v>
      </c>
      <c r="F81" s="35">
        <v>24.177199999999999</v>
      </c>
      <c r="G81" s="33">
        <v>8.4456930000000003</v>
      </c>
      <c r="H81" s="20"/>
      <c r="I81" s="22">
        <f t="shared" si="7"/>
        <v>13.927399999999999</v>
      </c>
      <c r="J81" s="18">
        <f t="shared" si="9"/>
        <v>0.36550468346253095</v>
      </c>
      <c r="K81" s="24">
        <f t="shared" si="10"/>
        <v>0.48829800000000034</v>
      </c>
      <c r="L81" s="18">
        <f t="shared" si="11"/>
        <v>6.1364051929054808E-2</v>
      </c>
      <c r="M81" s="13" t="b">
        <f t="shared" si="12"/>
        <v>0</v>
      </c>
      <c r="N81" s="12" t="b">
        <f t="shared" si="13"/>
        <v>0</v>
      </c>
      <c r="O81" s="14" t="b">
        <f t="shared" si="8"/>
        <v>0</v>
      </c>
      <c r="P81" s="26"/>
    </row>
    <row r="82" spans="1:16">
      <c r="A82" s="7" t="s">
        <v>47</v>
      </c>
      <c r="B82" s="2" t="s">
        <v>48</v>
      </c>
      <c r="C82" s="3" t="s">
        <v>2</v>
      </c>
      <c r="D82" s="36"/>
      <c r="E82" s="32"/>
      <c r="F82" s="36">
        <v>233.32069999999999</v>
      </c>
      <c r="G82" s="32">
        <v>73.174892999999997</v>
      </c>
      <c r="H82" s="19"/>
      <c r="I82" s="21">
        <f t="shared" si="7"/>
        <v>233.32069999999999</v>
      </c>
      <c r="J82" s="17" t="e">
        <f t="shared" si="9"/>
        <v>#DIV/0!</v>
      </c>
      <c r="K82" s="23">
        <f t="shared" si="10"/>
        <v>73.174892999999997</v>
      </c>
      <c r="L82" s="17">
        <f t="shared" si="11"/>
        <v>0</v>
      </c>
      <c r="M82" s="16" t="b">
        <f t="shared" si="12"/>
        <v>0</v>
      </c>
      <c r="N82" s="28" t="b">
        <f t="shared" si="13"/>
        <v>1</v>
      </c>
      <c r="O82" s="15" t="b">
        <f t="shared" si="8"/>
        <v>1</v>
      </c>
    </row>
    <row r="83" spans="1:16">
      <c r="A83" s="7"/>
      <c r="B83" s="5"/>
      <c r="C83" s="6" t="s">
        <v>3</v>
      </c>
      <c r="D83" s="36"/>
      <c r="E83" s="32"/>
      <c r="F83" s="36">
        <v>108.1309</v>
      </c>
      <c r="G83" s="32">
        <v>75.208991999999995</v>
      </c>
      <c r="H83" s="19"/>
      <c r="I83" s="21">
        <f t="shared" si="7"/>
        <v>108.1309</v>
      </c>
      <c r="J83" s="17" t="e">
        <f t="shared" si="9"/>
        <v>#DIV/0!</v>
      </c>
      <c r="K83" s="23">
        <f t="shared" si="10"/>
        <v>75.208991999999995</v>
      </c>
      <c r="L83" s="17">
        <f t="shared" si="11"/>
        <v>0</v>
      </c>
      <c r="M83" s="16" t="b">
        <f t="shared" si="12"/>
        <v>0</v>
      </c>
      <c r="N83" s="28" t="b">
        <f t="shared" si="13"/>
        <v>1</v>
      </c>
      <c r="O83" s="15" t="b">
        <f t="shared" si="8"/>
        <v>1</v>
      </c>
    </row>
    <row r="84" spans="1:16">
      <c r="A84" s="7"/>
      <c r="B84" s="5"/>
      <c r="C84" s="6" t="s">
        <v>4</v>
      </c>
      <c r="D84" s="36"/>
      <c r="E84" s="32"/>
      <c r="F84" s="36">
        <v>47.9709</v>
      </c>
      <c r="G84" s="32">
        <v>74.591510999999997</v>
      </c>
      <c r="H84" s="19"/>
      <c r="I84" s="21">
        <f t="shared" si="7"/>
        <v>47.9709</v>
      </c>
      <c r="J84" s="17" t="e">
        <f t="shared" si="9"/>
        <v>#DIV/0!</v>
      </c>
      <c r="K84" s="23">
        <f t="shared" si="10"/>
        <v>74.591510999999997</v>
      </c>
      <c r="L84" s="17">
        <f t="shared" si="11"/>
        <v>0</v>
      </c>
      <c r="M84" s="16" t="b">
        <f t="shared" si="12"/>
        <v>0</v>
      </c>
      <c r="N84" s="28" t="b">
        <f t="shared" si="13"/>
        <v>1</v>
      </c>
      <c r="O84" s="15" t="b">
        <f t="shared" si="8"/>
        <v>1</v>
      </c>
    </row>
    <row r="85" spans="1:16">
      <c r="A85" s="7"/>
      <c r="B85" s="5"/>
      <c r="C85" s="6" t="s">
        <v>5</v>
      </c>
      <c r="D85" s="36"/>
      <c r="E85" s="32"/>
      <c r="F85" s="36">
        <v>23.028400000000001</v>
      </c>
      <c r="G85" s="32">
        <v>66.888019</v>
      </c>
      <c r="H85" s="19"/>
      <c r="I85" s="21">
        <f t="shared" si="7"/>
        <v>23.028400000000001</v>
      </c>
      <c r="J85" s="17" t="e">
        <f t="shared" si="9"/>
        <v>#DIV/0!</v>
      </c>
      <c r="K85" s="23">
        <f t="shared" si="10"/>
        <v>66.888019</v>
      </c>
      <c r="L85" s="17">
        <f t="shared" si="11"/>
        <v>0</v>
      </c>
      <c r="M85" s="16" t="b">
        <f t="shared" si="12"/>
        <v>0</v>
      </c>
      <c r="N85" s="28" t="b">
        <f t="shared" si="13"/>
        <v>1</v>
      </c>
      <c r="O85" s="15" t="b">
        <f t="shared" si="8"/>
        <v>1</v>
      </c>
    </row>
    <row r="86" spans="1:16">
      <c r="A86" s="7"/>
      <c r="B86" s="5"/>
      <c r="C86" s="6" t="s">
        <v>6</v>
      </c>
      <c r="D86" s="36"/>
      <c r="E86" s="32"/>
      <c r="F86" s="36">
        <v>12.4276</v>
      </c>
      <c r="G86" s="32">
        <v>0</v>
      </c>
      <c r="H86" s="19"/>
      <c r="I86" s="21">
        <f t="shared" si="7"/>
        <v>12.4276</v>
      </c>
      <c r="J86" s="17" t="e">
        <f t="shared" si="9"/>
        <v>#DIV/0!</v>
      </c>
      <c r="K86" s="23">
        <f t="shared" si="10"/>
        <v>0</v>
      </c>
      <c r="L86" s="17">
        <f t="shared" si="11"/>
        <v>0</v>
      </c>
      <c r="M86" s="16" t="b">
        <f t="shared" si="12"/>
        <v>0</v>
      </c>
      <c r="N86" s="28" t="b">
        <f t="shared" si="13"/>
        <v>1</v>
      </c>
      <c r="O86" s="15" t="b">
        <f t="shared" si="8"/>
        <v>1</v>
      </c>
    </row>
    <row r="87" spans="1:16" ht="14.65" thickBot="1">
      <c r="A87" s="10"/>
      <c r="B87" s="8"/>
      <c r="C87" s="9" t="s">
        <v>7</v>
      </c>
      <c r="D87" s="35"/>
      <c r="E87" s="33"/>
      <c r="F87" s="35">
        <v>8.1221999999999994</v>
      </c>
      <c r="G87" s="33">
        <v>0</v>
      </c>
      <c r="H87" s="20"/>
      <c r="I87" s="22">
        <f t="shared" si="7"/>
        <v>8.1221999999999994</v>
      </c>
      <c r="J87" s="18" t="e">
        <f t="shared" si="9"/>
        <v>#DIV/0!</v>
      </c>
      <c r="K87" s="24">
        <f t="shared" si="10"/>
        <v>0</v>
      </c>
      <c r="L87" s="18">
        <f t="shared" si="11"/>
        <v>0</v>
      </c>
      <c r="M87" s="13" t="b">
        <f t="shared" si="12"/>
        <v>0</v>
      </c>
      <c r="N87" s="12" t="b">
        <f t="shared" si="13"/>
        <v>1</v>
      </c>
      <c r="O87" s="14" t="b">
        <f t="shared" si="8"/>
        <v>1</v>
      </c>
    </row>
    <row r="88" spans="1:16">
      <c r="F88" s="34"/>
      <c r="G88" s="34"/>
    </row>
    <row r="89" spans="1:16">
      <c r="F89" s="34"/>
      <c r="G89" s="34"/>
      <c r="L89" s="31" t="s">
        <v>44</v>
      </c>
      <c r="M89" s="25">
        <f>COUNTIF(M4:M87,"=FALSE")</f>
        <v>84</v>
      </c>
      <c r="N89" s="25">
        <f t="shared" ref="N89:O89" si="14">COUNTIF(N4:N87,"=FALSE")</f>
        <v>23</v>
      </c>
      <c r="O89" s="25">
        <f t="shared" si="14"/>
        <v>5</v>
      </c>
    </row>
    <row r="90" spans="1:16">
      <c r="L90" s="31" t="s">
        <v>49</v>
      </c>
      <c r="M90" s="25">
        <f>COUNTIF(M4:M81,"=FALSE")</f>
        <v>78</v>
      </c>
      <c r="N90" s="25">
        <f t="shared" ref="N90:O90" si="15">COUNTIF(N4:N81,"=FALSE")</f>
        <v>23</v>
      </c>
      <c r="O90" s="25">
        <f t="shared" si="15"/>
        <v>5</v>
      </c>
    </row>
  </sheetData>
  <mergeCells count="5">
    <mergeCell ref="D2:E2"/>
    <mergeCell ref="F2:G2"/>
    <mergeCell ref="I2:J2"/>
    <mergeCell ref="K2:L2"/>
    <mergeCell ref="M2:O2"/>
  </mergeCells>
  <conditionalFormatting sqref="M4:O81">
    <cfRule type="cellIs" dxfId="97" priority="7" operator="notEqual">
      <formula>TRUE</formula>
    </cfRule>
    <cfRule type="cellIs" dxfId="96" priority="8" operator="equal">
      <formula>TRUE</formula>
    </cfRule>
  </conditionalFormatting>
  <conditionalFormatting sqref="M82:O87">
    <cfRule type="cellIs" dxfId="95" priority="5" operator="notEqual">
      <formula>TRUE</formula>
    </cfRule>
    <cfRule type="cellIs" dxfId="94" priority="6" operator="equal">
      <formula>TRUE</formula>
    </cfRule>
  </conditionalFormatting>
  <conditionalFormatting sqref="M89:O89">
    <cfRule type="cellIs" dxfId="93" priority="3" operator="notEqual">
      <formula>0</formula>
    </cfRule>
    <cfRule type="cellIs" dxfId="92" priority="4" operator="equal">
      <formula>0</formula>
    </cfRule>
  </conditionalFormatting>
  <conditionalFormatting sqref="M90:O90">
    <cfRule type="cellIs" dxfId="91" priority="1" operator="notEqual">
      <formula>0</formula>
    </cfRule>
    <cfRule type="cellIs" dxfId="90" priority="2" operator="equal">
      <formula>0</formula>
    </cfRule>
  </conditionalFormatting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801464-4DDF-482D-AE94-D5BC56516890}">
  <dimension ref="A2:O47"/>
  <sheetViews>
    <sheetView topLeftCell="A2" workbookViewId="0">
      <selection activeCell="E4" sqref="E4:E45"/>
    </sheetView>
  </sheetViews>
  <sheetFormatPr defaultRowHeight="14.25"/>
  <cols>
    <col min="1" max="1" width="9.06640625" style="31"/>
    <col min="2" max="2" width="27.19921875" style="31" bestFit="1" customWidth="1"/>
    <col min="3" max="5" width="9.06640625" style="31"/>
    <col min="6" max="6" width="10.19921875" style="31" bestFit="1" customWidth="1"/>
    <col min="7" max="7" width="9.1328125" style="31" bestFit="1" customWidth="1"/>
    <col min="8" max="8" width="3.6640625" style="31" customWidth="1"/>
    <col min="9" max="16384" width="9.06640625" style="31"/>
  </cols>
  <sheetData>
    <row r="2" spans="1:15">
      <c r="B2" s="11" t="s">
        <v>25</v>
      </c>
      <c r="D2" s="37" t="str">
        <f>'SFU_RA t1'!D2</f>
        <v>Proposal: AI0144-v2</v>
      </c>
      <c r="E2" s="38"/>
      <c r="F2" s="37" t="str">
        <f>'SFU_RA t1'!F2</f>
        <v>Cross-check: AI0238</v>
      </c>
      <c r="G2" s="38"/>
      <c r="H2" s="19"/>
      <c r="I2" s="37" t="s">
        <v>26</v>
      </c>
      <c r="J2" s="38"/>
      <c r="K2" s="39" t="s">
        <v>27</v>
      </c>
      <c r="L2" s="38"/>
      <c r="M2" s="39" t="s">
        <v>30</v>
      </c>
      <c r="N2" s="37"/>
      <c r="O2" s="38"/>
    </row>
    <row r="3" spans="1:15" ht="14.65" thickBot="1">
      <c r="D3" s="12" t="s">
        <v>23</v>
      </c>
      <c r="E3" s="14" t="s">
        <v>24</v>
      </c>
      <c r="F3" s="13" t="s">
        <v>23</v>
      </c>
      <c r="G3" s="14" t="s">
        <v>24</v>
      </c>
      <c r="H3" s="20"/>
      <c r="I3" s="12" t="s">
        <v>28</v>
      </c>
      <c r="J3" s="14" t="s">
        <v>29</v>
      </c>
      <c r="K3" s="13" t="s">
        <v>28</v>
      </c>
      <c r="L3" s="14" t="s">
        <v>29</v>
      </c>
      <c r="M3" s="13" t="s">
        <v>31</v>
      </c>
      <c r="N3" s="12" t="s">
        <v>46</v>
      </c>
      <c r="O3" s="14" t="s">
        <v>45</v>
      </c>
    </row>
    <row r="4" spans="1:15">
      <c r="A4" s="1" t="s">
        <v>32</v>
      </c>
      <c r="B4" s="2" t="s">
        <v>35</v>
      </c>
      <c r="C4" s="3" t="s">
        <v>2</v>
      </c>
      <c r="D4" s="34">
        <v>1210.6592000000001</v>
      </c>
      <c r="E4" s="32">
        <v>48.301168799999999</v>
      </c>
      <c r="F4" s="36">
        <v>1187.4559999999999</v>
      </c>
      <c r="G4" s="32">
        <v>48.219625000000001</v>
      </c>
      <c r="H4" s="19"/>
      <c r="I4" s="21">
        <f t="shared" ref="I4:I45" si="0">ABS(ROUND(D4,4)-ROUND(F4,4))</f>
        <v>23.203200000000152</v>
      </c>
      <c r="J4" s="17">
        <f t="shared" ref="J4:J45" si="1">ABS(F4/D4-1)</f>
        <v>1.9165756969426351E-2</v>
      </c>
      <c r="K4" s="23">
        <f t="shared" ref="K4:K45" si="2">ABS(E4-G4)</f>
        <v>8.1543799999998612E-2</v>
      </c>
      <c r="L4" s="17">
        <f t="shared" ref="L4:L45" si="3">ABS(G4/E4-1)</f>
        <v>1.688236579484137E-3</v>
      </c>
      <c r="M4" s="16" t="b">
        <f>I4=0</f>
        <v>0</v>
      </c>
      <c r="N4" s="29" t="b">
        <f>OR($K4&lt;0.1,$L4&lt;0.01)</f>
        <v>1</v>
      </c>
      <c r="O4" s="15" t="b">
        <f t="shared" ref="O4:O45" si="4">OR($K4&lt;0.25,$L4&lt;0.05)</f>
        <v>1</v>
      </c>
    </row>
    <row r="5" spans="1:15">
      <c r="A5" s="4"/>
      <c r="B5" s="5"/>
      <c r="C5" s="6" t="s">
        <v>3</v>
      </c>
      <c r="D5" s="34">
        <v>805.46479999999997</v>
      </c>
      <c r="E5" s="32">
        <v>44.985050299999997</v>
      </c>
      <c r="F5" s="36">
        <v>782.25919999999996</v>
      </c>
      <c r="G5" s="32">
        <v>44.876325000000001</v>
      </c>
      <c r="H5" s="19"/>
      <c r="I5" s="21">
        <f t="shared" si="0"/>
        <v>23.205600000000004</v>
      </c>
      <c r="J5" s="17">
        <f t="shared" si="1"/>
        <v>2.8810197540600213E-2</v>
      </c>
      <c r="K5" s="23">
        <f t="shared" si="2"/>
        <v>0.10872529999999614</v>
      </c>
      <c r="L5" s="17">
        <f t="shared" si="3"/>
        <v>2.4169207164362883E-3</v>
      </c>
      <c r="M5" s="16" t="b">
        <f t="shared" ref="M5:M45" si="5">I5=0</f>
        <v>0</v>
      </c>
      <c r="N5" s="28" t="b">
        <f t="shared" ref="N5:N45" si="6">OR($K5&lt;0.1,$L5&lt;0.01)</f>
        <v>1</v>
      </c>
      <c r="O5" s="15" t="b">
        <f t="shared" si="4"/>
        <v>1</v>
      </c>
    </row>
    <row r="6" spans="1:15">
      <c r="A6" s="7"/>
      <c r="B6" s="5"/>
      <c r="C6" s="6" t="s">
        <v>4</v>
      </c>
      <c r="D6" s="34">
        <v>522.43439999999998</v>
      </c>
      <c r="E6" s="32">
        <v>38.7605328</v>
      </c>
      <c r="F6" s="36">
        <v>499.22800000000001</v>
      </c>
      <c r="G6" s="32">
        <v>38.977983000000002</v>
      </c>
      <c r="H6" s="19"/>
      <c r="I6" s="21">
        <f t="shared" si="0"/>
        <v>23.206399999999974</v>
      </c>
      <c r="J6" s="17">
        <f t="shared" si="1"/>
        <v>4.4419739588357876E-2</v>
      </c>
      <c r="K6" s="23">
        <f t="shared" si="2"/>
        <v>0.21745020000000181</v>
      </c>
      <c r="L6" s="17">
        <f t="shared" si="3"/>
        <v>5.6100931615676863E-3</v>
      </c>
      <c r="M6" s="16" t="b">
        <f t="shared" si="5"/>
        <v>0</v>
      </c>
      <c r="N6" s="28" t="b">
        <f t="shared" si="6"/>
        <v>1</v>
      </c>
      <c r="O6" s="15" t="b">
        <f t="shared" si="4"/>
        <v>1</v>
      </c>
    </row>
    <row r="7" spans="1:15">
      <c r="A7" s="7"/>
      <c r="B7" s="5"/>
      <c r="C7" s="6" t="s">
        <v>5</v>
      </c>
      <c r="D7" s="34">
        <v>339.76560000000001</v>
      </c>
      <c r="E7" s="32">
        <v>38.624626300000003</v>
      </c>
      <c r="F7" s="36">
        <v>316.55919999999998</v>
      </c>
      <c r="G7" s="32">
        <v>38.651808000000003</v>
      </c>
      <c r="H7" s="19"/>
      <c r="I7" s="21">
        <f t="shared" si="0"/>
        <v>23.206400000000031</v>
      </c>
      <c r="J7" s="17">
        <f t="shared" si="1"/>
        <v>6.8301205301537382E-2</v>
      </c>
      <c r="K7" s="23">
        <f t="shared" si="2"/>
        <v>2.7181699999999864E-2</v>
      </c>
      <c r="L7" s="17">
        <f t="shared" si="3"/>
        <v>7.037401420761924E-4</v>
      </c>
      <c r="M7" s="16" t="b">
        <f t="shared" si="5"/>
        <v>0</v>
      </c>
      <c r="N7" s="28" t="b">
        <f t="shared" si="6"/>
        <v>1</v>
      </c>
      <c r="O7" s="15" t="b">
        <f t="shared" si="4"/>
        <v>1</v>
      </c>
    </row>
    <row r="8" spans="1:15">
      <c r="A8" s="7"/>
      <c r="B8" s="5"/>
      <c r="C8" s="6" t="s">
        <v>6</v>
      </c>
      <c r="D8" s="34">
        <v>219.4896</v>
      </c>
      <c r="E8" s="32">
        <v>28.458820299999999</v>
      </c>
      <c r="F8" s="36">
        <v>196.2808</v>
      </c>
      <c r="G8" s="32">
        <v>28.594726999999999</v>
      </c>
      <c r="H8" s="19"/>
      <c r="I8" s="21">
        <f t="shared" si="0"/>
        <v>23.208799999999997</v>
      </c>
      <c r="J8" s="17">
        <f t="shared" si="1"/>
        <v>0.1057398619342329</v>
      </c>
      <c r="K8" s="23">
        <f t="shared" si="2"/>
        <v>0.1359066999999996</v>
      </c>
      <c r="L8" s="17">
        <f t="shared" si="3"/>
        <v>4.775556350099297E-3</v>
      </c>
      <c r="M8" s="16" t="b">
        <f t="shared" si="5"/>
        <v>0</v>
      </c>
      <c r="N8" s="28" t="b">
        <f t="shared" si="6"/>
        <v>1</v>
      </c>
      <c r="O8" s="15" t="b">
        <f t="shared" si="4"/>
        <v>1</v>
      </c>
    </row>
    <row r="9" spans="1:15" ht="14.65" thickBot="1">
      <c r="A9" s="7"/>
      <c r="B9" s="8"/>
      <c r="C9" s="9" t="s">
        <v>7</v>
      </c>
      <c r="D9" s="35">
        <v>143.4136</v>
      </c>
      <c r="E9" s="33">
        <v>11.225876599999999</v>
      </c>
      <c r="F9" s="35">
        <v>120.208</v>
      </c>
      <c r="G9" s="33">
        <v>11.225877000000001</v>
      </c>
      <c r="H9" s="20"/>
      <c r="I9" s="22">
        <f t="shared" si="0"/>
        <v>23.205600000000004</v>
      </c>
      <c r="J9" s="18">
        <f t="shared" si="1"/>
        <v>0.16180892188746399</v>
      </c>
      <c r="K9" s="24">
        <f t="shared" si="2"/>
        <v>4.0000000112172529E-7</v>
      </c>
      <c r="L9" s="18">
        <f t="shared" si="3"/>
        <v>3.5631961381454857E-8</v>
      </c>
      <c r="M9" s="13" t="b">
        <f t="shared" si="5"/>
        <v>0</v>
      </c>
      <c r="N9" s="12" t="b">
        <f t="shared" si="6"/>
        <v>1</v>
      </c>
      <c r="O9" s="14" t="b">
        <f t="shared" si="4"/>
        <v>1</v>
      </c>
    </row>
    <row r="10" spans="1:15">
      <c r="A10" s="7"/>
      <c r="B10" s="2" t="s">
        <v>36</v>
      </c>
      <c r="C10" s="3" t="s">
        <v>2</v>
      </c>
      <c r="D10" s="34">
        <v>1048.5319999999999</v>
      </c>
      <c r="E10" s="32">
        <v>56.214566099999999</v>
      </c>
      <c r="F10" s="36">
        <v>1025.3296</v>
      </c>
      <c r="G10" s="32">
        <v>56.040121999999997</v>
      </c>
      <c r="H10" s="19"/>
      <c r="I10" s="21">
        <f t="shared" si="0"/>
        <v>23.202399999999898</v>
      </c>
      <c r="J10" s="17">
        <f t="shared" si="1"/>
        <v>2.2128461506181862E-2</v>
      </c>
      <c r="K10" s="23">
        <f t="shared" si="2"/>
        <v>0.17444410000000232</v>
      </c>
      <c r="L10" s="17">
        <f t="shared" si="3"/>
        <v>3.10318325128911E-3</v>
      </c>
      <c r="M10" s="16" t="b">
        <f t="shared" si="5"/>
        <v>0</v>
      </c>
      <c r="N10" s="28" t="b">
        <f t="shared" si="6"/>
        <v>1</v>
      </c>
      <c r="O10" s="15" t="b">
        <f t="shared" si="4"/>
        <v>1</v>
      </c>
    </row>
    <row r="11" spans="1:15">
      <c r="A11" s="7"/>
      <c r="B11" s="5"/>
      <c r="C11" s="6" t="s">
        <v>3</v>
      </c>
      <c r="D11" s="34">
        <v>689.07600000000002</v>
      </c>
      <c r="E11" s="32">
        <v>54.295682499999998</v>
      </c>
      <c r="F11" s="36">
        <v>665.86959999999999</v>
      </c>
      <c r="G11" s="32">
        <v>54.273876999999999</v>
      </c>
      <c r="H11" s="19"/>
      <c r="I11" s="21">
        <f t="shared" si="0"/>
        <v>23.206400000000031</v>
      </c>
      <c r="J11" s="17">
        <f t="shared" si="1"/>
        <v>3.3677562416917772E-2</v>
      </c>
      <c r="K11" s="23">
        <f t="shared" si="2"/>
        <v>2.1805499999999256E-2</v>
      </c>
      <c r="L11" s="17">
        <f t="shared" si="3"/>
        <v>4.0160651816101289E-4</v>
      </c>
      <c r="M11" s="16" t="b">
        <f t="shared" si="5"/>
        <v>0</v>
      </c>
      <c r="N11" s="28" t="b">
        <f t="shared" si="6"/>
        <v>1</v>
      </c>
      <c r="O11" s="15" t="b">
        <f t="shared" si="4"/>
        <v>1</v>
      </c>
    </row>
    <row r="12" spans="1:15">
      <c r="A12" s="7"/>
      <c r="B12" s="5"/>
      <c r="C12" s="6" t="s">
        <v>4</v>
      </c>
      <c r="D12" s="34">
        <v>391.06079999999997</v>
      </c>
      <c r="E12" s="32">
        <v>47.645006500000001</v>
      </c>
      <c r="F12" s="36">
        <v>367.85520000000002</v>
      </c>
      <c r="G12" s="32">
        <v>47.579590000000003</v>
      </c>
      <c r="H12" s="19"/>
      <c r="I12" s="21">
        <f t="shared" si="0"/>
        <v>23.205599999999947</v>
      </c>
      <c r="J12" s="17">
        <f t="shared" si="1"/>
        <v>5.9340133298965148E-2</v>
      </c>
      <c r="K12" s="23">
        <f t="shared" si="2"/>
        <v>6.5416499999997768E-2</v>
      </c>
      <c r="L12" s="17">
        <f t="shared" si="3"/>
        <v>1.3729980286600885E-3</v>
      </c>
      <c r="M12" s="16" t="b">
        <f t="shared" si="5"/>
        <v>0</v>
      </c>
      <c r="N12" s="28" t="b">
        <f t="shared" si="6"/>
        <v>1</v>
      </c>
      <c r="O12" s="15" t="b">
        <f t="shared" si="4"/>
        <v>1</v>
      </c>
    </row>
    <row r="13" spans="1:15">
      <c r="A13" s="7"/>
      <c r="B13" s="5"/>
      <c r="C13" s="6" t="s">
        <v>5</v>
      </c>
      <c r="D13" s="34">
        <v>251.9768</v>
      </c>
      <c r="E13" s="32">
        <v>42.542520699999997</v>
      </c>
      <c r="F13" s="36">
        <v>228.7704</v>
      </c>
      <c r="G13" s="32">
        <v>42.389882</v>
      </c>
      <c r="H13" s="19"/>
      <c r="I13" s="21">
        <f t="shared" si="0"/>
        <v>23.206400000000002</v>
      </c>
      <c r="J13" s="17">
        <f t="shared" si="1"/>
        <v>9.2097367694168653E-2</v>
      </c>
      <c r="K13" s="23">
        <f t="shared" si="2"/>
        <v>0.15263869999999713</v>
      </c>
      <c r="L13" s="17">
        <f t="shared" si="3"/>
        <v>3.587909166839709E-3</v>
      </c>
      <c r="M13" s="16" t="b">
        <f t="shared" si="5"/>
        <v>0</v>
      </c>
      <c r="N13" s="28" t="b">
        <f t="shared" si="6"/>
        <v>1</v>
      </c>
      <c r="O13" s="15" t="b">
        <f t="shared" si="4"/>
        <v>1</v>
      </c>
    </row>
    <row r="14" spans="1:15">
      <c r="A14" s="7"/>
      <c r="B14" s="5"/>
      <c r="C14" s="6" t="s">
        <v>6</v>
      </c>
      <c r="D14" s="34">
        <v>163.696</v>
      </c>
      <c r="E14" s="32">
        <v>33.275185299999997</v>
      </c>
      <c r="F14" s="36">
        <v>140.4888</v>
      </c>
      <c r="G14" s="32">
        <v>33.275185</v>
      </c>
      <c r="H14" s="19"/>
      <c r="I14" s="21">
        <f t="shared" si="0"/>
        <v>23.2072</v>
      </c>
      <c r="J14" s="17">
        <f t="shared" si="1"/>
        <v>0.14177011044863652</v>
      </c>
      <c r="K14" s="23">
        <f t="shared" si="2"/>
        <v>2.9999999640040187E-7</v>
      </c>
      <c r="L14" s="17">
        <f t="shared" si="3"/>
        <v>9.0157272758517593E-9</v>
      </c>
      <c r="M14" s="16" t="b">
        <f t="shared" si="5"/>
        <v>0</v>
      </c>
      <c r="N14" s="28" t="b">
        <f t="shared" si="6"/>
        <v>1</v>
      </c>
      <c r="O14" s="15" t="b">
        <f t="shared" si="4"/>
        <v>1</v>
      </c>
    </row>
    <row r="15" spans="1:15" ht="14.65" thickBot="1">
      <c r="A15" s="7"/>
      <c r="B15" s="8"/>
      <c r="C15" s="9" t="s">
        <v>7</v>
      </c>
      <c r="D15" s="35">
        <v>107.613599999999</v>
      </c>
      <c r="E15" s="33">
        <v>14.696903600000001</v>
      </c>
      <c r="F15" s="35">
        <v>84.408000000000001</v>
      </c>
      <c r="G15" s="33">
        <v>14.675098</v>
      </c>
      <c r="H15" s="20"/>
      <c r="I15" s="22">
        <f t="shared" si="0"/>
        <v>23.205600000000004</v>
      </c>
      <c r="J15" s="18">
        <f t="shared" si="1"/>
        <v>0.2156381721269357</v>
      </c>
      <c r="K15" s="24">
        <f t="shared" si="2"/>
        <v>2.1805600000000425E-2</v>
      </c>
      <c r="L15" s="18">
        <f t="shared" si="3"/>
        <v>1.4836866726131159E-3</v>
      </c>
      <c r="M15" s="13" t="b">
        <f t="shared" si="5"/>
        <v>0</v>
      </c>
      <c r="N15" s="12" t="b">
        <f t="shared" si="6"/>
        <v>1</v>
      </c>
      <c r="O15" s="14" t="b">
        <f t="shared" si="4"/>
        <v>1</v>
      </c>
    </row>
    <row r="16" spans="1:15">
      <c r="A16" s="7"/>
      <c r="B16" s="2" t="s">
        <v>37</v>
      </c>
      <c r="C16" s="3" t="s">
        <v>2</v>
      </c>
      <c r="D16" s="34">
        <v>995.64959999999996</v>
      </c>
      <c r="E16" s="32">
        <v>44.775732400000003</v>
      </c>
      <c r="F16" s="36">
        <v>972.44320000000005</v>
      </c>
      <c r="G16" s="32">
        <v>44.957220999999997</v>
      </c>
      <c r="H16" s="19"/>
      <c r="I16" s="21">
        <f t="shared" si="0"/>
        <v>23.206399999999917</v>
      </c>
      <c r="J16" s="17">
        <f t="shared" si="1"/>
        <v>2.3307798245487121E-2</v>
      </c>
      <c r="K16" s="23">
        <f t="shared" si="2"/>
        <v>0.18148859999999445</v>
      </c>
      <c r="L16" s="17">
        <f t="shared" si="3"/>
        <v>4.0532804327728655E-3</v>
      </c>
      <c r="M16" s="16" t="b">
        <f t="shared" si="5"/>
        <v>0</v>
      </c>
      <c r="N16" s="28" t="b">
        <f t="shared" si="6"/>
        <v>1</v>
      </c>
      <c r="O16" s="15" t="b">
        <f t="shared" si="4"/>
        <v>1</v>
      </c>
    </row>
    <row r="17" spans="1:15">
      <c r="A17" s="7"/>
      <c r="B17" s="5"/>
      <c r="C17" s="6" t="s">
        <v>3</v>
      </c>
      <c r="D17" s="34">
        <v>645.83600000000001</v>
      </c>
      <c r="E17" s="32">
        <v>43.634949400000004</v>
      </c>
      <c r="F17" s="36">
        <v>622.63040000000001</v>
      </c>
      <c r="G17" s="32">
        <v>43.634948999999999</v>
      </c>
      <c r="H17" s="19"/>
      <c r="I17" s="21">
        <f t="shared" si="0"/>
        <v>23.205600000000004</v>
      </c>
      <c r="J17" s="17">
        <f t="shared" si="1"/>
        <v>3.5931103252218821E-2</v>
      </c>
      <c r="K17" s="23">
        <f t="shared" si="2"/>
        <v>4.0000000467443897E-7</v>
      </c>
      <c r="L17" s="17">
        <f t="shared" si="3"/>
        <v>9.1669638546676424E-9</v>
      </c>
      <c r="M17" s="16" t="b">
        <f t="shared" si="5"/>
        <v>0</v>
      </c>
      <c r="N17" s="28" t="b">
        <f t="shared" si="6"/>
        <v>1</v>
      </c>
      <c r="O17" s="15" t="b">
        <f t="shared" si="4"/>
        <v>1</v>
      </c>
    </row>
    <row r="18" spans="1:15">
      <c r="A18" s="7"/>
      <c r="B18" s="5"/>
      <c r="C18" s="6" t="s">
        <v>4</v>
      </c>
      <c r="D18" s="34">
        <v>366.661599999999</v>
      </c>
      <c r="E18" s="32">
        <v>38.605133500000001</v>
      </c>
      <c r="F18" s="36">
        <v>343.45280000000002</v>
      </c>
      <c r="G18" s="32">
        <v>38.475498999999999</v>
      </c>
      <c r="H18" s="19"/>
      <c r="I18" s="21">
        <f t="shared" si="0"/>
        <v>23.208799999999997</v>
      </c>
      <c r="J18" s="17">
        <f t="shared" si="1"/>
        <v>6.3297601930496827E-2</v>
      </c>
      <c r="K18" s="23">
        <f t="shared" si="2"/>
        <v>0.12963450000000165</v>
      </c>
      <c r="L18" s="17">
        <f t="shared" si="3"/>
        <v>3.3579601531491532E-3</v>
      </c>
      <c r="M18" s="16" t="b">
        <f t="shared" si="5"/>
        <v>0</v>
      </c>
      <c r="N18" s="28" t="b">
        <f t="shared" si="6"/>
        <v>1</v>
      </c>
      <c r="O18" s="15" t="b">
        <f t="shared" si="4"/>
        <v>1</v>
      </c>
    </row>
    <row r="19" spans="1:15">
      <c r="A19" s="7"/>
      <c r="B19" s="5"/>
      <c r="C19" s="6" t="s">
        <v>5</v>
      </c>
      <c r="D19" s="34">
        <v>206.60400000000001</v>
      </c>
      <c r="E19" s="32">
        <v>28.130671499999998</v>
      </c>
      <c r="F19" s="36">
        <v>183.4</v>
      </c>
      <c r="G19" s="32">
        <v>28.052890999999999</v>
      </c>
      <c r="H19" s="19"/>
      <c r="I19" s="21">
        <f t="shared" si="0"/>
        <v>23.204000000000008</v>
      </c>
      <c r="J19" s="17">
        <f t="shared" si="1"/>
        <v>0.11231147509244743</v>
      </c>
      <c r="K19" s="23">
        <f t="shared" si="2"/>
        <v>7.7780499999999364E-2</v>
      </c>
      <c r="L19" s="17">
        <f t="shared" si="3"/>
        <v>2.7649713232049677E-3</v>
      </c>
      <c r="M19" s="16" t="b">
        <f t="shared" si="5"/>
        <v>0</v>
      </c>
      <c r="N19" s="28" t="b">
        <f t="shared" si="6"/>
        <v>1</v>
      </c>
      <c r="O19" s="15" t="b">
        <f t="shared" si="4"/>
        <v>1</v>
      </c>
    </row>
    <row r="20" spans="1:15">
      <c r="A20" s="7"/>
      <c r="B20" s="5"/>
      <c r="C20" s="6" t="s">
        <v>6</v>
      </c>
      <c r="D20" s="34">
        <v>119.94</v>
      </c>
      <c r="E20" s="32">
        <v>20.819289600000001</v>
      </c>
      <c r="F20" s="36">
        <v>96.730400000000003</v>
      </c>
      <c r="G20" s="32">
        <v>20.715582000000001</v>
      </c>
      <c r="H20" s="19"/>
      <c r="I20" s="21">
        <f t="shared" si="0"/>
        <v>23.209599999999995</v>
      </c>
      <c r="J20" s="17">
        <f t="shared" si="1"/>
        <v>0.19351008837752204</v>
      </c>
      <c r="K20" s="23">
        <f t="shared" si="2"/>
        <v>0.1037075999999999</v>
      </c>
      <c r="L20" s="17">
        <f t="shared" si="3"/>
        <v>4.9813227056507703E-3</v>
      </c>
      <c r="M20" s="16" t="b">
        <f t="shared" si="5"/>
        <v>0</v>
      </c>
      <c r="N20" s="28" t="b">
        <f t="shared" si="6"/>
        <v>1</v>
      </c>
      <c r="O20" s="15" t="b">
        <f t="shared" si="4"/>
        <v>1</v>
      </c>
    </row>
    <row r="21" spans="1:15" ht="14.65" thickBot="1">
      <c r="A21" s="10"/>
      <c r="B21" s="8"/>
      <c r="C21" s="9" t="s">
        <v>7</v>
      </c>
      <c r="D21" s="35">
        <v>74.852800000000002</v>
      </c>
      <c r="E21" s="33">
        <v>13.5338346</v>
      </c>
      <c r="F21" s="35">
        <v>51.648000000000003</v>
      </c>
      <c r="G21" s="33">
        <v>13.559761</v>
      </c>
      <c r="H21" s="20"/>
      <c r="I21" s="22">
        <f t="shared" si="0"/>
        <v>23.204799999999999</v>
      </c>
      <c r="J21" s="18">
        <f t="shared" si="1"/>
        <v>0.31000577132719143</v>
      </c>
      <c r="K21" s="24">
        <f t="shared" si="2"/>
        <v>2.5926399999999461E-2</v>
      </c>
      <c r="L21" s="18">
        <f t="shared" si="3"/>
        <v>1.915672886973141E-3</v>
      </c>
      <c r="M21" s="13" t="b">
        <f t="shared" si="5"/>
        <v>0</v>
      </c>
      <c r="N21" s="12" t="b">
        <f t="shared" si="6"/>
        <v>1</v>
      </c>
      <c r="O21" s="14" t="b">
        <f t="shared" si="4"/>
        <v>1</v>
      </c>
    </row>
    <row r="22" spans="1:15">
      <c r="A22" s="1" t="s">
        <v>33</v>
      </c>
      <c r="B22" s="2" t="s">
        <v>38</v>
      </c>
      <c r="C22" s="3" t="s">
        <v>2</v>
      </c>
      <c r="D22" s="34">
        <v>357.611949685534</v>
      </c>
      <c r="E22" s="32">
        <v>45.0045413</v>
      </c>
      <c r="F22" s="36">
        <v>334.21570000000003</v>
      </c>
      <c r="G22" s="32">
        <v>44.459581999999997</v>
      </c>
      <c r="H22" s="19"/>
      <c r="I22" s="21">
        <f t="shared" si="0"/>
        <v>23.396199999999965</v>
      </c>
      <c r="J22" s="17">
        <f t="shared" si="1"/>
        <v>6.5423567937557658E-2</v>
      </c>
      <c r="K22" s="23">
        <f t="shared" si="2"/>
        <v>0.54495930000000214</v>
      </c>
      <c r="L22" s="17">
        <f t="shared" si="3"/>
        <v>1.2108984654844224E-2</v>
      </c>
      <c r="M22" s="16" t="b">
        <f t="shared" si="5"/>
        <v>0</v>
      </c>
      <c r="N22" s="28" t="b">
        <f t="shared" si="6"/>
        <v>0</v>
      </c>
      <c r="O22" s="15" t="b">
        <f t="shared" si="4"/>
        <v>1</v>
      </c>
    </row>
    <row r="23" spans="1:15">
      <c r="A23" s="4"/>
      <c r="B23" s="5"/>
      <c r="C23" s="6" t="s">
        <v>3</v>
      </c>
      <c r="D23" s="34">
        <v>171.952830188679</v>
      </c>
      <c r="E23" s="32">
        <v>43.415077199999999</v>
      </c>
      <c r="F23" s="36">
        <v>148.6799</v>
      </c>
      <c r="G23" s="32">
        <v>45.458674000000002</v>
      </c>
      <c r="H23" s="19"/>
      <c r="I23" s="21">
        <f t="shared" si="0"/>
        <v>23.272899999999993</v>
      </c>
      <c r="J23" s="17">
        <f t="shared" si="1"/>
        <v>0.13534485104515159</v>
      </c>
      <c r="K23" s="23">
        <f t="shared" si="2"/>
        <v>2.0435968000000031</v>
      </c>
      <c r="L23" s="17">
        <f t="shared" si="3"/>
        <v>4.7071131316564818E-2</v>
      </c>
      <c r="M23" s="16" t="b">
        <f t="shared" si="5"/>
        <v>0</v>
      </c>
      <c r="N23" s="28" t="b">
        <f t="shared" si="6"/>
        <v>0</v>
      </c>
      <c r="O23" s="15" t="b">
        <f t="shared" si="4"/>
        <v>1</v>
      </c>
    </row>
    <row r="24" spans="1:15">
      <c r="A24" s="7"/>
      <c r="B24" s="5"/>
      <c r="C24" s="6" t="s">
        <v>4</v>
      </c>
      <c r="D24" s="34">
        <v>100.744025157232</v>
      </c>
      <c r="E24" s="32">
        <v>42.960944599999998</v>
      </c>
      <c r="F24" s="36">
        <v>77.619500000000002</v>
      </c>
      <c r="G24" s="32">
        <v>43.596730000000001</v>
      </c>
      <c r="H24" s="19"/>
      <c r="I24" s="21">
        <f t="shared" si="0"/>
        <v>23.124499999999998</v>
      </c>
      <c r="J24" s="17">
        <f t="shared" si="1"/>
        <v>0.22953743530836068</v>
      </c>
      <c r="K24" s="23">
        <f t="shared" si="2"/>
        <v>0.63578540000000316</v>
      </c>
      <c r="L24" s="17">
        <f t="shared" si="3"/>
        <v>1.4799148527101957E-2</v>
      </c>
      <c r="M24" s="16" t="b">
        <f t="shared" si="5"/>
        <v>0</v>
      </c>
      <c r="N24" s="28" t="b">
        <f t="shared" si="6"/>
        <v>0</v>
      </c>
      <c r="O24" s="15" t="b">
        <f t="shared" si="4"/>
        <v>1</v>
      </c>
    </row>
    <row r="25" spans="1:15">
      <c r="A25" s="7"/>
      <c r="B25" s="5"/>
      <c r="C25" s="6" t="s">
        <v>5</v>
      </c>
      <c r="D25" s="34">
        <v>66.586792452830196</v>
      </c>
      <c r="E25" s="32">
        <v>40.735694799999997</v>
      </c>
      <c r="F25" s="36">
        <v>43.286799999999999</v>
      </c>
      <c r="G25" s="32">
        <v>37.693005999999997</v>
      </c>
      <c r="H25" s="19"/>
      <c r="I25" s="21">
        <f t="shared" si="0"/>
        <v>23.299999999999997</v>
      </c>
      <c r="J25" s="17">
        <f t="shared" si="1"/>
        <v>0.349919129523108</v>
      </c>
      <c r="K25" s="23">
        <f t="shared" si="2"/>
        <v>3.0426888000000005</v>
      </c>
      <c r="L25" s="17">
        <f t="shared" si="3"/>
        <v>7.4693430784443127E-2</v>
      </c>
      <c r="M25" s="16" t="b">
        <f t="shared" si="5"/>
        <v>0</v>
      </c>
      <c r="N25" s="28" t="b">
        <f t="shared" si="6"/>
        <v>0</v>
      </c>
      <c r="O25" s="15" t="b">
        <f t="shared" si="4"/>
        <v>0</v>
      </c>
    </row>
    <row r="26" spans="1:15">
      <c r="A26" s="7"/>
      <c r="B26" s="5"/>
      <c r="C26" s="6" t="s">
        <v>6</v>
      </c>
      <c r="D26" s="34">
        <v>46.647798742138299</v>
      </c>
      <c r="E26" s="32">
        <v>30.653950999999999</v>
      </c>
      <c r="F26" s="36">
        <v>23.561599999999999</v>
      </c>
      <c r="G26" s="32">
        <v>31.925522000000001</v>
      </c>
      <c r="H26" s="19"/>
      <c r="I26" s="21">
        <f t="shared" si="0"/>
        <v>23.086199999999998</v>
      </c>
      <c r="J26" s="17">
        <f t="shared" si="1"/>
        <v>0.49490435486045503</v>
      </c>
      <c r="K26" s="23">
        <f t="shared" si="2"/>
        <v>1.2715710000000016</v>
      </c>
      <c r="L26" s="17">
        <f t="shared" si="3"/>
        <v>4.1481471670650194E-2</v>
      </c>
      <c r="M26" s="16" t="b">
        <f t="shared" si="5"/>
        <v>0</v>
      </c>
      <c r="N26" s="28" t="b">
        <f t="shared" si="6"/>
        <v>0</v>
      </c>
      <c r="O26" s="15" t="b">
        <f t="shared" si="4"/>
        <v>1</v>
      </c>
    </row>
    <row r="27" spans="1:15" ht="14.65" thickBot="1">
      <c r="A27" s="10"/>
      <c r="B27" s="8"/>
      <c r="C27" s="9" t="s">
        <v>7</v>
      </c>
      <c r="D27" s="35">
        <v>38.687421383647703</v>
      </c>
      <c r="E27" s="33">
        <v>20.799273400000001</v>
      </c>
      <c r="F27" s="35">
        <v>15.5082</v>
      </c>
      <c r="G27" s="33">
        <v>21.253405999999998</v>
      </c>
      <c r="H27" s="20"/>
      <c r="I27" s="22">
        <f t="shared" si="0"/>
        <v>23.179199999999994</v>
      </c>
      <c r="J27" s="18">
        <f t="shared" si="1"/>
        <v>0.59914102709996153</v>
      </c>
      <c r="K27" s="24">
        <f t="shared" si="2"/>
        <v>0.45413259999999767</v>
      </c>
      <c r="L27" s="18">
        <f t="shared" si="3"/>
        <v>2.1834060799450716E-2</v>
      </c>
      <c r="M27" s="13" t="b">
        <f t="shared" si="5"/>
        <v>0</v>
      </c>
      <c r="N27" s="12" t="b">
        <f t="shared" si="6"/>
        <v>0</v>
      </c>
      <c r="O27" s="14" t="b">
        <f t="shared" si="4"/>
        <v>1</v>
      </c>
    </row>
    <row r="28" spans="1:15">
      <c r="A28" s="1" t="s">
        <v>34</v>
      </c>
      <c r="B28" s="2" t="s">
        <v>39</v>
      </c>
      <c r="C28" s="3" t="s">
        <v>2</v>
      </c>
      <c r="D28" s="34">
        <v>509.93360000000001</v>
      </c>
      <c r="E28" s="32">
        <v>67.422779899999995</v>
      </c>
      <c r="F28" s="36">
        <v>487.50080000000003</v>
      </c>
      <c r="G28" s="32">
        <v>66.586229000000003</v>
      </c>
      <c r="H28" s="19"/>
      <c r="I28" s="21">
        <f t="shared" si="0"/>
        <v>22.432799999999986</v>
      </c>
      <c r="J28" s="17">
        <f t="shared" si="1"/>
        <v>4.3991609888032412E-2</v>
      </c>
      <c r="K28" s="23">
        <f t="shared" si="2"/>
        <v>0.83655089999999177</v>
      </c>
      <c r="L28" s="17">
        <f t="shared" si="3"/>
        <v>1.2407540911851256E-2</v>
      </c>
      <c r="M28" s="16" t="b">
        <f t="shared" si="5"/>
        <v>0</v>
      </c>
      <c r="N28" s="28" t="b">
        <f t="shared" si="6"/>
        <v>0</v>
      </c>
      <c r="O28" s="15" t="b">
        <f t="shared" si="4"/>
        <v>1</v>
      </c>
    </row>
    <row r="29" spans="1:15">
      <c r="A29" s="4"/>
      <c r="B29" s="5"/>
      <c r="C29" s="6" t="s">
        <v>3</v>
      </c>
      <c r="D29" s="34">
        <v>243.49359999999999</v>
      </c>
      <c r="E29" s="32">
        <v>60.810810799999999</v>
      </c>
      <c r="F29" s="36">
        <v>220.02</v>
      </c>
      <c r="G29" s="32">
        <v>60.472973000000003</v>
      </c>
      <c r="H29" s="19"/>
      <c r="I29" s="21">
        <f t="shared" si="0"/>
        <v>23.473599999999976</v>
      </c>
      <c r="J29" s="17">
        <f t="shared" si="1"/>
        <v>9.6403355160053383E-2</v>
      </c>
      <c r="K29" s="23">
        <f t="shared" si="2"/>
        <v>0.33783779999999553</v>
      </c>
      <c r="L29" s="17">
        <f t="shared" si="3"/>
        <v>5.5555549343209165E-3</v>
      </c>
      <c r="M29" s="16" t="b">
        <f t="shared" si="5"/>
        <v>0</v>
      </c>
      <c r="N29" s="28" t="b">
        <f t="shared" si="6"/>
        <v>1</v>
      </c>
      <c r="O29" s="15" t="b">
        <f t="shared" si="4"/>
        <v>1</v>
      </c>
    </row>
    <row r="30" spans="1:15">
      <c r="A30" s="7"/>
      <c r="B30" s="5"/>
      <c r="C30" s="6" t="s">
        <v>4</v>
      </c>
      <c r="D30" s="34">
        <v>157.232</v>
      </c>
      <c r="E30" s="32">
        <v>56.5315315</v>
      </c>
      <c r="F30" s="36">
        <v>134.30160000000001</v>
      </c>
      <c r="G30" s="32">
        <v>56.692407000000003</v>
      </c>
      <c r="H30" s="19"/>
      <c r="I30" s="21">
        <f t="shared" si="0"/>
        <v>22.930399999999992</v>
      </c>
      <c r="J30" s="17">
        <f t="shared" si="1"/>
        <v>0.14583799735422809</v>
      </c>
      <c r="K30" s="23">
        <f t="shared" si="2"/>
        <v>0.16087550000000306</v>
      </c>
      <c r="L30" s="17">
        <f t="shared" si="3"/>
        <v>2.8457658183203005E-3</v>
      </c>
      <c r="M30" s="16" t="b">
        <f t="shared" si="5"/>
        <v>0</v>
      </c>
      <c r="N30" s="28" t="b">
        <f t="shared" si="6"/>
        <v>1</v>
      </c>
      <c r="O30" s="15" t="b">
        <f t="shared" si="4"/>
        <v>1</v>
      </c>
    </row>
    <row r="31" spans="1:15">
      <c r="A31" s="7"/>
      <c r="B31" s="5"/>
      <c r="C31" s="6" t="s">
        <v>5</v>
      </c>
      <c r="D31" s="34">
        <v>91.191999999999993</v>
      </c>
      <c r="E31" s="32">
        <v>47.876447900000002</v>
      </c>
      <c r="F31" s="36">
        <v>68.0184</v>
      </c>
      <c r="G31" s="32">
        <v>48.069498000000003</v>
      </c>
      <c r="H31" s="19"/>
      <c r="I31" s="21">
        <f t="shared" si="0"/>
        <v>23.173599999999993</v>
      </c>
      <c r="J31" s="17">
        <f t="shared" si="1"/>
        <v>0.25411878234932883</v>
      </c>
      <c r="K31" s="23">
        <f t="shared" si="2"/>
        <v>0.19305010000000067</v>
      </c>
      <c r="L31" s="17">
        <f t="shared" si="3"/>
        <v>4.0322561189840567E-3</v>
      </c>
      <c r="M31" s="16" t="b">
        <f t="shared" si="5"/>
        <v>0</v>
      </c>
      <c r="N31" s="28" t="b">
        <f t="shared" si="6"/>
        <v>1</v>
      </c>
      <c r="O31" s="15" t="b">
        <f t="shared" si="4"/>
        <v>1</v>
      </c>
    </row>
    <row r="32" spans="1:15">
      <c r="A32" s="7"/>
      <c r="B32" s="5"/>
      <c r="C32" s="6" t="s">
        <v>6</v>
      </c>
      <c r="D32" s="34">
        <v>59.137599999999999</v>
      </c>
      <c r="E32" s="32">
        <v>24.9195624</v>
      </c>
      <c r="F32" s="36">
        <v>36.064</v>
      </c>
      <c r="G32" s="32">
        <v>22.908622999999999</v>
      </c>
      <c r="H32" s="19"/>
      <c r="I32" s="21">
        <f t="shared" si="0"/>
        <v>23.073599999999999</v>
      </c>
      <c r="J32" s="17">
        <f t="shared" si="1"/>
        <v>0.3901680149346608</v>
      </c>
      <c r="K32" s="23">
        <f t="shared" si="2"/>
        <v>2.0109394000000016</v>
      </c>
      <c r="L32" s="17">
        <f t="shared" si="3"/>
        <v>8.0697219626938654E-2</v>
      </c>
      <c r="M32" s="16" t="b">
        <f t="shared" si="5"/>
        <v>0</v>
      </c>
      <c r="N32" s="28" t="b">
        <f t="shared" si="6"/>
        <v>0</v>
      </c>
      <c r="O32" s="15" t="b">
        <f t="shared" si="4"/>
        <v>0</v>
      </c>
    </row>
    <row r="33" spans="1:15" ht="14.65" thickBot="1">
      <c r="A33" s="7"/>
      <c r="B33" s="8"/>
      <c r="C33" s="9" t="s">
        <v>7</v>
      </c>
      <c r="D33" s="35">
        <v>44.512</v>
      </c>
      <c r="E33" s="33">
        <v>3.1853281999999998</v>
      </c>
      <c r="F33" s="35">
        <v>21.367999999999999</v>
      </c>
      <c r="G33" s="33">
        <v>2.7348780000000001</v>
      </c>
      <c r="H33" s="20"/>
      <c r="I33" s="22">
        <f t="shared" si="0"/>
        <v>23.144000000000002</v>
      </c>
      <c r="J33" s="18">
        <f t="shared" si="1"/>
        <v>0.51994967649173263</v>
      </c>
      <c r="K33" s="24">
        <f t="shared" si="2"/>
        <v>0.45045019999999969</v>
      </c>
      <c r="L33" s="18">
        <f t="shared" si="3"/>
        <v>0.14141406213651697</v>
      </c>
      <c r="M33" s="13" t="b">
        <f t="shared" si="5"/>
        <v>0</v>
      </c>
      <c r="N33" s="12" t="b">
        <f t="shared" si="6"/>
        <v>0</v>
      </c>
      <c r="O33" s="14" t="b">
        <f t="shared" si="4"/>
        <v>0</v>
      </c>
    </row>
    <row r="34" spans="1:15">
      <c r="A34" s="7"/>
      <c r="B34" s="2" t="s">
        <v>40</v>
      </c>
      <c r="C34" s="3" t="s">
        <v>2</v>
      </c>
      <c r="D34" s="34">
        <v>1446.0935999999999</v>
      </c>
      <c r="E34" s="32">
        <v>69.301832500000003</v>
      </c>
      <c r="F34" s="36">
        <v>1421.1887999999999</v>
      </c>
      <c r="G34" s="32">
        <v>68.211419000000006</v>
      </c>
      <c r="H34" s="19"/>
      <c r="I34" s="21">
        <f t="shared" si="0"/>
        <v>24.904800000000023</v>
      </c>
      <c r="J34" s="17">
        <f t="shared" si="1"/>
        <v>1.7222121721581551E-2</v>
      </c>
      <c r="K34" s="23">
        <f t="shared" si="2"/>
        <v>1.0904134999999968</v>
      </c>
      <c r="L34" s="17">
        <f t="shared" si="3"/>
        <v>1.5734266478451331E-2</v>
      </c>
      <c r="M34" s="16" t="b">
        <f t="shared" si="5"/>
        <v>0</v>
      </c>
      <c r="N34" s="28" t="b">
        <f t="shared" si="6"/>
        <v>0</v>
      </c>
      <c r="O34" s="15" t="b">
        <f t="shared" si="4"/>
        <v>1</v>
      </c>
    </row>
    <row r="35" spans="1:15">
      <c r="A35" s="7"/>
      <c r="B35" s="5"/>
      <c r="C35" s="6" t="s">
        <v>3</v>
      </c>
      <c r="D35" s="34">
        <v>770.58399999999995</v>
      </c>
      <c r="E35" s="32">
        <v>66.303195500000001</v>
      </c>
      <c r="F35" s="36">
        <v>746.71680000000003</v>
      </c>
      <c r="G35" s="32">
        <v>66.378918999999996</v>
      </c>
      <c r="H35" s="19"/>
      <c r="I35" s="21">
        <f t="shared" si="0"/>
        <v>23.867199999999912</v>
      </c>
      <c r="J35" s="17">
        <f t="shared" si="1"/>
        <v>3.0972872522658013E-2</v>
      </c>
      <c r="K35" s="23">
        <f t="shared" si="2"/>
        <v>7.572349999999517E-2</v>
      </c>
      <c r="L35" s="17">
        <f t="shared" si="3"/>
        <v>1.1420791928495877E-3</v>
      </c>
      <c r="M35" s="16" t="b">
        <f t="shared" si="5"/>
        <v>0</v>
      </c>
      <c r="N35" s="28" t="b">
        <f t="shared" si="6"/>
        <v>1</v>
      </c>
      <c r="O35" s="15" t="b">
        <f t="shared" si="4"/>
        <v>1</v>
      </c>
    </row>
    <row r="36" spans="1:15">
      <c r="A36" s="7"/>
      <c r="B36" s="5"/>
      <c r="C36" s="6" t="s">
        <v>4</v>
      </c>
      <c r="D36" s="34">
        <v>407.04719999999998</v>
      </c>
      <c r="E36" s="32">
        <v>63.562017300000001</v>
      </c>
      <c r="F36" s="36">
        <v>384.36799999999999</v>
      </c>
      <c r="G36" s="32">
        <v>63.349992</v>
      </c>
      <c r="H36" s="19"/>
      <c r="I36" s="21">
        <f t="shared" si="0"/>
        <v>22.67919999999998</v>
      </c>
      <c r="J36" s="17">
        <f t="shared" si="1"/>
        <v>5.5716388664508676E-2</v>
      </c>
      <c r="K36" s="23">
        <f t="shared" si="2"/>
        <v>0.21202530000000053</v>
      </c>
      <c r="L36" s="17">
        <f t="shared" si="3"/>
        <v>3.3357232669203318E-3</v>
      </c>
      <c r="M36" s="16" t="b">
        <f t="shared" si="5"/>
        <v>0</v>
      </c>
      <c r="N36" s="28" t="b">
        <f t="shared" si="6"/>
        <v>1</v>
      </c>
      <c r="O36" s="15" t="b">
        <f t="shared" si="4"/>
        <v>1</v>
      </c>
    </row>
    <row r="37" spans="1:15">
      <c r="A37" s="7"/>
      <c r="B37" s="5"/>
      <c r="C37" s="6" t="s">
        <v>5</v>
      </c>
      <c r="D37" s="34">
        <v>217.89279999999999</v>
      </c>
      <c r="E37" s="32">
        <v>61.305467200000002</v>
      </c>
      <c r="F37" s="36">
        <v>194.86</v>
      </c>
      <c r="G37" s="32">
        <v>58.715735000000002</v>
      </c>
      <c r="H37" s="19"/>
      <c r="I37" s="21">
        <f t="shared" si="0"/>
        <v>23.03279999999998</v>
      </c>
      <c r="J37" s="17">
        <f t="shared" si="1"/>
        <v>0.10570702657453568</v>
      </c>
      <c r="K37" s="23">
        <f t="shared" si="2"/>
        <v>2.5897322000000003</v>
      </c>
      <c r="L37" s="17">
        <f t="shared" si="3"/>
        <v>4.2243087252746725E-2</v>
      </c>
      <c r="M37" s="16" t="b">
        <f t="shared" si="5"/>
        <v>0</v>
      </c>
      <c r="N37" s="28" t="b">
        <f t="shared" si="6"/>
        <v>0</v>
      </c>
      <c r="O37" s="15" t="b">
        <f t="shared" si="4"/>
        <v>1</v>
      </c>
    </row>
    <row r="38" spans="1:15">
      <c r="A38" s="7"/>
      <c r="B38" s="5"/>
      <c r="C38" s="6" t="s">
        <v>6</v>
      </c>
      <c r="D38" s="34">
        <v>137.9376</v>
      </c>
      <c r="E38" s="32">
        <v>51.188853600000002</v>
      </c>
      <c r="F38" s="36">
        <v>114.5048</v>
      </c>
      <c r="G38" s="32">
        <v>51.279721000000002</v>
      </c>
      <c r="H38" s="19"/>
      <c r="I38" s="21">
        <f t="shared" si="0"/>
        <v>23.4328</v>
      </c>
      <c r="J38" s="17">
        <f t="shared" si="1"/>
        <v>0.16987971372562671</v>
      </c>
      <c r="K38" s="23">
        <f t="shared" si="2"/>
        <v>9.0867400000000487E-2</v>
      </c>
      <c r="L38" s="17">
        <f t="shared" si="3"/>
        <v>1.7751403598535997E-3</v>
      </c>
      <c r="M38" s="16" t="b">
        <f t="shared" si="5"/>
        <v>0</v>
      </c>
      <c r="N38" s="28" t="b">
        <f t="shared" si="6"/>
        <v>1</v>
      </c>
      <c r="O38" s="15" t="b">
        <f t="shared" si="4"/>
        <v>1</v>
      </c>
    </row>
    <row r="39" spans="1:15" ht="14.65" thickBot="1">
      <c r="A39" s="7"/>
      <c r="B39" s="8"/>
      <c r="C39" s="9" t="s">
        <v>7</v>
      </c>
      <c r="D39" s="35">
        <v>63.052799999999998</v>
      </c>
      <c r="E39" s="33">
        <v>17.4466152</v>
      </c>
      <c r="F39" s="35">
        <v>40.065600000000003</v>
      </c>
      <c r="G39" s="33">
        <v>18.370438</v>
      </c>
      <c r="H39" s="20"/>
      <c r="I39" s="22">
        <f t="shared" si="0"/>
        <v>22.987199999999994</v>
      </c>
      <c r="J39" s="18">
        <f t="shared" si="1"/>
        <v>0.36457064555420216</v>
      </c>
      <c r="K39" s="24">
        <f t="shared" si="2"/>
        <v>0.92382279999999994</v>
      </c>
      <c r="L39" s="18">
        <f t="shared" si="3"/>
        <v>5.2951405725965683E-2</v>
      </c>
      <c r="M39" s="13" t="b">
        <f t="shared" si="5"/>
        <v>0</v>
      </c>
      <c r="N39" s="12" t="b">
        <f t="shared" si="6"/>
        <v>0</v>
      </c>
      <c r="O39" s="14" t="b">
        <f t="shared" si="4"/>
        <v>0</v>
      </c>
    </row>
    <row r="40" spans="1:15">
      <c r="A40" s="7"/>
      <c r="B40" s="2" t="s">
        <v>41</v>
      </c>
      <c r="C40" s="3" t="s">
        <v>2</v>
      </c>
      <c r="D40" s="34">
        <v>4707.0047999999997</v>
      </c>
      <c r="E40" s="32">
        <v>69.763513500000002</v>
      </c>
      <c r="F40" s="36">
        <v>4676.7183999999997</v>
      </c>
      <c r="G40" s="32">
        <v>69.847972999999996</v>
      </c>
      <c r="H40" s="19"/>
      <c r="I40" s="21">
        <f t="shared" si="0"/>
        <v>30.286399999999958</v>
      </c>
      <c r="J40" s="17">
        <f t="shared" si="1"/>
        <v>6.434325284733089E-3</v>
      </c>
      <c r="K40" s="23">
        <f t="shared" si="2"/>
        <v>8.4459499999994136E-2</v>
      </c>
      <c r="L40" s="17">
        <f t="shared" si="3"/>
        <v>1.2106543343748388E-3</v>
      </c>
      <c r="M40" s="16" t="b">
        <f t="shared" si="5"/>
        <v>0</v>
      </c>
      <c r="N40" s="28" t="b">
        <f t="shared" si="6"/>
        <v>1</v>
      </c>
      <c r="O40" s="15" t="b">
        <f t="shared" si="4"/>
        <v>1</v>
      </c>
    </row>
    <row r="41" spans="1:15">
      <c r="A41" s="7"/>
      <c r="B41" s="5"/>
      <c r="C41" s="6" t="s">
        <v>3</v>
      </c>
      <c r="D41" s="34">
        <v>2194.3815999999902</v>
      </c>
      <c r="E41" s="32">
        <v>66.863738699999999</v>
      </c>
      <c r="F41" s="36">
        <v>2169.2136</v>
      </c>
      <c r="G41" s="32">
        <v>66.863738999999995</v>
      </c>
      <c r="H41" s="19"/>
      <c r="I41" s="21">
        <f t="shared" si="0"/>
        <v>25.16800000000012</v>
      </c>
      <c r="J41" s="17">
        <f t="shared" si="1"/>
        <v>1.1469290482562511E-2</v>
      </c>
      <c r="K41" s="23">
        <f t="shared" si="2"/>
        <v>2.9999999640040187E-7</v>
      </c>
      <c r="L41" s="17">
        <f t="shared" si="3"/>
        <v>4.4867367599010777E-9</v>
      </c>
      <c r="M41" s="16" t="b">
        <f t="shared" si="5"/>
        <v>0</v>
      </c>
      <c r="N41" s="28" t="b">
        <f t="shared" si="6"/>
        <v>1</v>
      </c>
      <c r="O41" s="15" t="b">
        <f t="shared" si="4"/>
        <v>1</v>
      </c>
    </row>
    <row r="42" spans="1:15">
      <c r="A42" s="7"/>
      <c r="B42" s="5"/>
      <c r="C42" s="6" t="s">
        <v>4</v>
      </c>
      <c r="D42" s="34">
        <v>948.42399999999998</v>
      </c>
      <c r="E42" s="32">
        <v>59.459459500000001</v>
      </c>
      <c r="F42" s="36">
        <v>924.50480000000005</v>
      </c>
      <c r="G42" s="32">
        <v>61.092342000000002</v>
      </c>
      <c r="H42" s="19"/>
      <c r="I42" s="21">
        <f t="shared" si="0"/>
        <v>23.919199999999933</v>
      </c>
      <c r="J42" s="17">
        <f t="shared" si="1"/>
        <v>2.5219943822594071E-2</v>
      </c>
      <c r="K42" s="23">
        <f t="shared" si="2"/>
        <v>1.6328825000000009</v>
      </c>
      <c r="L42" s="17">
        <f t="shared" si="3"/>
        <v>2.7462114754003064E-2</v>
      </c>
      <c r="M42" s="16" t="b">
        <f t="shared" si="5"/>
        <v>0</v>
      </c>
      <c r="N42" s="28" t="b">
        <f t="shared" si="6"/>
        <v>0</v>
      </c>
      <c r="O42" s="15" t="b">
        <f t="shared" si="4"/>
        <v>1</v>
      </c>
    </row>
    <row r="43" spans="1:15">
      <c r="A43" s="7"/>
      <c r="B43" s="5"/>
      <c r="C43" s="6" t="s">
        <v>5</v>
      </c>
      <c r="D43" s="34">
        <v>400.14</v>
      </c>
      <c r="E43" s="32">
        <v>53.575450500000002</v>
      </c>
      <c r="F43" s="36">
        <v>377.29520000000002</v>
      </c>
      <c r="G43" s="32">
        <v>52.308559000000002</v>
      </c>
      <c r="H43" s="19"/>
      <c r="I43" s="21">
        <f t="shared" si="0"/>
        <v>22.844799999999964</v>
      </c>
      <c r="J43" s="17">
        <f t="shared" si="1"/>
        <v>5.7092017793772043E-2</v>
      </c>
      <c r="K43" s="23">
        <f t="shared" si="2"/>
        <v>1.2668914999999998</v>
      </c>
      <c r="L43" s="17">
        <f t="shared" si="3"/>
        <v>2.3646866021219903E-2</v>
      </c>
      <c r="M43" s="16" t="b">
        <f t="shared" si="5"/>
        <v>0</v>
      </c>
      <c r="N43" s="28" t="b">
        <f t="shared" si="6"/>
        <v>0</v>
      </c>
      <c r="O43" s="15" t="b">
        <f t="shared" si="4"/>
        <v>1</v>
      </c>
    </row>
    <row r="44" spans="1:15">
      <c r="A44" s="7"/>
      <c r="B44" s="5"/>
      <c r="C44" s="6" t="s">
        <v>6</v>
      </c>
      <c r="D44" s="34">
        <v>171.11359999999999</v>
      </c>
      <c r="E44" s="32">
        <v>42.173423399999997</v>
      </c>
      <c r="F44" s="36">
        <v>148.04640000000001</v>
      </c>
      <c r="G44" s="32">
        <v>42.652026999999997</v>
      </c>
      <c r="H44" s="19"/>
      <c r="I44" s="21">
        <f t="shared" si="0"/>
        <v>23.067199999999985</v>
      </c>
      <c r="J44" s="17">
        <f t="shared" si="1"/>
        <v>0.13480635086866266</v>
      </c>
      <c r="K44" s="23">
        <f t="shared" si="2"/>
        <v>0.47860359999999957</v>
      </c>
      <c r="L44" s="17">
        <f t="shared" si="3"/>
        <v>1.1348464540348324E-2</v>
      </c>
      <c r="M44" s="16" t="b">
        <f t="shared" si="5"/>
        <v>0</v>
      </c>
      <c r="N44" s="28" t="b">
        <f t="shared" si="6"/>
        <v>0</v>
      </c>
      <c r="O44" s="15" t="b">
        <f t="shared" si="4"/>
        <v>1</v>
      </c>
    </row>
    <row r="45" spans="1:15" ht="14.65" thickBot="1">
      <c r="A45" s="10"/>
      <c r="B45" s="8"/>
      <c r="C45" s="9" t="s">
        <v>7</v>
      </c>
      <c r="D45" s="35">
        <v>78.255200000000002</v>
      </c>
      <c r="E45" s="33">
        <v>15.878378400000001</v>
      </c>
      <c r="F45" s="35">
        <v>55.041600000000003</v>
      </c>
      <c r="G45" s="33">
        <v>18.102477</v>
      </c>
      <c r="H45" s="20"/>
      <c r="I45" s="22">
        <f t="shared" si="0"/>
        <v>23.2136</v>
      </c>
      <c r="J45" s="18">
        <f t="shared" si="1"/>
        <v>0.29663971212136697</v>
      </c>
      <c r="K45" s="24">
        <f t="shared" si="2"/>
        <v>2.2240985999999996</v>
      </c>
      <c r="L45" s="18">
        <f t="shared" si="3"/>
        <v>0.14007089036245657</v>
      </c>
      <c r="M45" s="13" t="b">
        <f t="shared" si="5"/>
        <v>0</v>
      </c>
      <c r="N45" s="12" t="b">
        <f t="shared" si="6"/>
        <v>0</v>
      </c>
      <c r="O45" s="14" t="b">
        <f t="shared" si="4"/>
        <v>0</v>
      </c>
    </row>
    <row r="47" spans="1:15">
      <c r="L47" s="31" t="s">
        <v>44</v>
      </c>
      <c r="M47" s="25">
        <f>COUNTIF(M4:M45,"=FALSE")</f>
        <v>42</v>
      </c>
      <c r="N47" s="25">
        <f>COUNTIF(N4:N45,"=FALSE")</f>
        <v>16</v>
      </c>
      <c r="O47" s="25">
        <f>COUNTIF(O4:O45,"=FALSE")</f>
        <v>5</v>
      </c>
    </row>
  </sheetData>
  <mergeCells count="5">
    <mergeCell ref="D2:E2"/>
    <mergeCell ref="F2:G2"/>
    <mergeCell ref="I2:J2"/>
    <mergeCell ref="K2:L2"/>
    <mergeCell ref="M2:O2"/>
  </mergeCells>
  <conditionalFormatting sqref="M47:N47">
    <cfRule type="cellIs" dxfId="89" priority="5" operator="notEqual">
      <formula>0</formula>
    </cfRule>
    <cfRule type="cellIs" dxfId="88" priority="6" operator="equal">
      <formula>0</formula>
    </cfRule>
  </conditionalFormatting>
  <conditionalFormatting sqref="M4:O45">
    <cfRule type="cellIs" dxfId="87" priority="3" operator="notEqual">
      <formula>TRUE</formula>
    </cfRule>
    <cfRule type="cellIs" dxfId="86" priority="4" operator="equal">
      <formula>TRUE</formula>
    </cfRule>
  </conditionalFormatting>
  <conditionalFormatting sqref="O47">
    <cfRule type="cellIs" dxfId="85" priority="1" operator="notEqual">
      <formula>0</formula>
    </cfRule>
    <cfRule type="cellIs" dxfId="84" priority="2" operator="equal">
      <formula>0</formula>
    </cfRule>
  </conditionalFormatting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5C3DB4-C0B7-4188-9FCF-4F32B25206CD}">
  <dimension ref="A2:O47"/>
  <sheetViews>
    <sheetView topLeftCell="A8" workbookViewId="0">
      <selection activeCell="E4" sqref="E4:E45"/>
    </sheetView>
  </sheetViews>
  <sheetFormatPr defaultRowHeight="14.25"/>
  <cols>
    <col min="1" max="1" width="9.06640625" style="31"/>
    <col min="2" max="2" width="27.19921875" style="31" bestFit="1" customWidth="1"/>
    <col min="3" max="5" width="9.06640625" style="31"/>
    <col min="6" max="6" width="10.19921875" style="31" bestFit="1" customWidth="1"/>
    <col min="7" max="7" width="9.1328125" style="31" bestFit="1" customWidth="1"/>
    <col min="8" max="8" width="3.6640625" style="31" customWidth="1"/>
    <col min="9" max="16384" width="9.06640625" style="31"/>
  </cols>
  <sheetData>
    <row r="2" spans="1:15">
      <c r="B2" s="11" t="s">
        <v>43</v>
      </c>
      <c r="D2" s="37" t="str">
        <f>'SFU_RA t1'!D2</f>
        <v>Proposal: AI0144-v2</v>
      </c>
      <c r="E2" s="38"/>
      <c r="F2" s="37" t="str">
        <f>'SFU_RA t1'!F2</f>
        <v>Cross-check: AI0238</v>
      </c>
      <c r="G2" s="38"/>
      <c r="H2" s="19"/>
      <c r="I2" s="37" t="s">
        <v>26</v>
      </c>
      <c r="J2" s="38"/>
      <c r="K2" s="39" t="s">
        <v>27</v>
      </c>
      <c r="L2" s="38"/>
      <c r="M2" s="39" t="s">
        <v>30</v>
      </c>
      <c r="N2" s="37"/>
      <c r="O2" s="38"/>
    </row>
    <row r="3" spans="1:15" ht="14.65" thickBot="1">
      <c r="D3" s="12" t="s">
        <v>23</v>
      </c>
      <c r="E3" s="14" t="s">
        <v>24</v>
      </c>
      <c r="F3" s="13" t="s">
        <v>23</v>
      </c>
      <c r="G3" s="14" t="s">
        <v>24</v>
      </c>
      <c r="H3" s="20"/>
      <c r="I3" s="12" t="s">
        <v>28</v>
      </c>
      <c r="J3" s="14" t="s">
        <v>29</v>
      </c>
      <c r="K3" s="13" t="s">
        <v>28</v>
      </c>
      <c r="L3" s="14" t="s">
        <v>29</v>
      </c>
      <c r="M3" s="13" t="s">
        <v>31</v>
      </c>
      <c r="N3" s="12" t="s">
        <v>46</v>
      </c>
      <c r="O3" s="14" t="s">
        <v>45</v>
      </c>
    </row>
    <row r="4" spans="1:15">
      <c r="A4" s="1" t="s">
        <v>32</v>
      </c>
      <c r="B4" s="2" t="s">
        <v>35</v>
      </c>
      <c r="C4" s="3" t="s">
        <v>2</v>
      </c>
      <c r="D4" s="36">
        <v>649.56639999999902</v>
      </c>
      <c r="E4" s="32">
        <v>42.076651300000002</v>
      </c>
      <c r="F4" s="36">
        <v>626.36</v>
      </c>
      <c r="G4" s="32">
        <v>41.859200999999999</v>
      </c>
      <c r="H4" s="19"/>
      <c r="I4" s="21">
        <f t="shared" ref="I4:I45" si="0">ABS(ROUND(D4,4)-ROUND(F4,4))</f>
        <v>23.206400000000031</v>
      </c>
      <c r="J4" s="17">
        <f t="shared" ref="J4:J45" si="1">ABS(F4/D4-1)</f>
        <v>3.5725985826851603E-2</v>
      </c>
      <c r="K4" s="23">
        <f t="shared" ref="K4:K45" si="2">ABS(E4-G4)</f>
        <v>0.21745030000000298</v>
      </c>
      <c r="L4" s="17">
        <f t="shared" ref="L4:L45" si="3">ABS(G4/E4-1)</f>
        <v>5.1679564148205959E-3</v>
      </c>
      <c r="M4" s="16" t="b">
        <f>I4=0</f>
        <v>0</v>
      </c>
      <c r="N4" s="29" t="b">
        <f>OR($K4&lt;0.1,$L4&lt;0.01)</f>
        <v>1</v>
      </c>
      <c r="O4" s="15" t="b">
        <f t="shared" ref="O4:O45" si="4">OR($K4&lt;0.25,$L4&lt;0.05)</f>
        <v>1</v>
      </c>
    </row>
    <row r="5" spans="1:15">
      <c r="A5" s="4"/>
      <c r="B5" s="5"/>
      <c r="C5" s="6" t="s">
        <v>3</v>
      </c>
      <c r="D5" s="36">
        <v>391.78960000000001</v>
      </c>
      <c r="E5" s="32">
        <v>36.395759699999999</v>
      </c>
      <c r="F5" s="36">
        <v>368.58319999999998</v>
      </c>
      <c r="G5" s="32">
        <v>36.422941000000002</v>
      </c>
      <c r="H5" s="19"/>
      <c r="I5" s="21">
        <f t="shared" si="0"/>
        <v>23.206400000000031</v>
      </c>
      <c r="J5" s="17">
        <f t="shared" si="1"/>
        <v>5.9231791757616947E-2</v>
      </c>
      <c r="K5" s="23">
        <f t="shared" si="2"/>
        <v>2.7181300000002295E-2</v>
      </c>
      <c r="L5" s="17">
        <f t="shared" si="3"/>
        <v>7.4682601006403893E-4</v>
      </c>
      <c r="M5" s="16" t="b">
        <f t="shared" ref="M5:M45" si="5">I5=0</f>
        <v>0</v>
      </c>
      <c r="N5" s="28" t="b">
        <f t="shared" ref="N5:N45" si="6">OR($K5&lt;0.1,$L5&lt;0.01)</f>
        <v>1</v>
      </c>
      <c r="O5" s="15" t="b">
        <f t="shared" si="4"/>
        <v>1</v>
      </c>
    </row>
    <row r="6" spans="1:15">
      <c r="A6" s="7"/>
      <c r="B6" s="5"/>
      <c r="C6" s="6" t="s">
        <v>4</v>
      </c>
      <c r="D6" s="36">
        <v>233.44720000000001</v>
      </c>
      <c r="E6" s="32">
        <v>33.297091600000002</v>
      </c>
      <c r="F6" s="36">
        <v>210.23840000000001</v>
      </c>
      <c r="G6" s="32">
        <v>33.052460000000004</v>
      </c>
      <c r="H6" s="19"/>
      <c r="I6" s="21">
        <f t="shared" si="0"/>
        <v>23.208799999999997</v>
      </c>
      <c r="J6" s="17">
        <f t="shared" si="1"/>
        <v>9.9417769842602532E-2</v>
      </c>
      <c r="K6" s="23">
        <f t="shared" si="2"/>
        <v>0.24463159999999817</v>
      </c>
      <c r="L6" s="17">
        <f t="shared" si="3"/>
        <v>7.346935970828139E-3</v>
      </c>
      <c r="M6" s="16" t="b">
        <f t="shared" si="5"/>
        <v>0</v>
      </c>
      <c r="N6" s="28" t="b">
        <f t="shared" si="6"/>
        <v>1</v>
      </c>
      <c r="O6" s="15" t="b">
        <f t="shared" si="4"/>
        <v>1</v>
      </c>
    </row>
    <row r="7" spans="1:15">
      <c r="A7" s="7"/>
      <c r="B7" s="5"/>
      <c r="C7" s="6" t="s">
        <v>5</v>
      </c>
      <c r="D7" s="36">
        <v>139.97120000000001</v>
      </c>
      <c r="E7" s="32">
        <v>27.099755399999999</v>
      </c>
      <c r="F7" s="36">
        <v>116.7616</v>
      </c>
      <c r="G7" s="32">
        <v>26.991029999999999</v>
      </c>
      <c r="H7" s="19"/>
      <c r="I7" s="21">
        <f t="shared" si="0"/>
        <v>23.209600000000009</v>
      </c>
      <c r="J7" s="17">
        <f t="shared" si="1"/>
        <v>0.16581696806200141</v>
      </c>
      <c r="K7" s="23">
        <f t="shared" si="2"/>
        <v>0.10872540000000086</v>
      </c>
      <c r="L7" s="17">
        <f t="shared" si="3"/>
        <v>4.01204359209828E-3</v>
      </c>
      <c r="M7" s="16" t="b">
        <f t="shared" si="5"/>
        <v>0</v>
      </c>
      <c r="N7" s="28" t="b">
        <f t="shared" si="6"/>
        <v>1</v>
      </c>
      <c r="O7" s="15" t="b">
        <f t="shared" si="4"/>
        <v>1</v>
      </c>
    </row>
    <row r="8" spans="1:15">
      <c r="A8" s="7"/>
      <c r="B8" s="5"/>
      <c r="C8" s="6" t="s">
        <v>6</v>
      </c>
      <c r="D8" s="36">
        <v>89.436800000000005</v>
      </c>
      <c r="E8" s="32">
        <v>10.926882300000001</v>
      </c>
      <c r="F8" s="36">
        <v>66.228800000000007</v>
      </c>
      <c r="G8" s="32">
        <v>11.225877000000001</v>
      </c>
      <c r="H8" s="19"/>
      <c r="I8" s="21">
        <f t="shared" si="0"/>
        <v>23.207999999999998</v>
      </c>
      <c r="J8" s="17">
        <f t="shared" si="1"/>
        <v>0.25949050055458156</v>
      </c>
      <c r="K8" s="23">
        <f t="shared" si="2"/>
        <v>0.29899469999999972</v>
      </c>
      <c r="L8" s="17">
        <f t="shared" si="3"/>
        <v>2.7363221437829433E-2</v>
      </c>
      <c r="M8" s="16" t="b">
        <f t="shared" si="5"/>
        <v>0</v>
      </c>
      <c r="N8" s="28" t="b">
        <f t="shared" si="6"/>
        <v>0</v>
      </c>
      <c r="O8" s="15" t="b">
        <f t="shared" si="4"/>
        <v>1</v>
      </c>
    </row>
    <row r="9" spans="1:15" ht="14.65" thickBot="1">
      <c r="A9" s="7"/>
      <c r="B9" s="8"/>
      <c r="C9" s="9" t="s">
        <v>7</v>
      </c>
      <c r="D9" s="35">
        <v>63.4696</v>
      </c>
      <c r="E9" s="33">
        <v>3.4520249999999999</v>
      </c>
      <c r="F9" s="35">
        <v>40.2624</v>
      </c>
      <c r="G9" s="33">
        <v>3.4248440000000002</v>
      </c>
      <c r="H9" s="20"/>
      <c r="I9" s="22">
        <f t="shared" si="0"/>
        <v>23.2072</v>
      </c>
      <c r="J9" s="18">
        <f t="shared" si="1"/>
        <v>0.36564276441004828</v>
      </c>
      <c r="K9" s="24">
        <f t="shared" si="2"/>
        <v>2.7180999999999678E-2</v>
      </c>
      <c r="L9" s="18">
        <f t="shared" si="3"/>
        <v>7.8739290706179021E-3</v>
      </c>
      <c r="M9" s="13" t="b">
        <f t="shared" si="5"/>
        <v>0</v>
      </c>
      <c r="N9" s="12" t="b">
        <f t="shared" si="6"/>
        <v>1</v>
      </c>
      <c r="O9" s="14" t="b">
        <f t="shared" si="4"/>
        <v>1</v>
      </c>
    </row>
    <row r="10" spans="1:15">
      <c r="A10" s="7"/>
      <c r="B10" s="2" t="s">
        <v>36</v>
      </c>
      <c r="C10" s="3" t="s">
        <v>2</v>
      </c>
      <c r="D10" s="36">
        <v>559.45920000000001</v>
      </c>
      <c r="E10" s="32">
        <v>55.494984700000003</v>
      </c>
      <c r="F10" s="36">
        <v>536.24720000000002</v>
      </c>
      <c r="G10" s="32">
        <v>55.560400999999999</v>
      </c>
      <c r="H10" s="19"/>
      <c r="I10" s="21">
        <f t="shared" si="0"/>
        <v>23.211999999999989</v>
      </c>
      <c r="J10" s="17">
        <f t="shared" si="1"/>
        <v>4.1490067550949195E-2</v>
      </c>
      <c r="K10" s="23">
        <f t="shared" si="2"/>
        <v>6.5416299999995431E-2</v>
      </c>
      <c r="L10" s="17">
        <f t="shared" si="3"/>
        <v>1.1787785933021766E-3</v>
      </c>
      <c r="M10" s="16" t="b">
        <f t="shared" si="5"/>
        <v>0</v>
      </c>
      <c r="N10" s="28" t="b">
        <f t="shared" si="6"/>
        <v>1</v>
      </c>
      <c r="O10" s="15" t="b">
        <f t="shared" si="4"/>
        <v>1</v>
      </c>
    </row>
    <row r="11" spans="1:15">
      <c r="A11" s="7"/>
      <c r="B11" s="5"/>
      <c r="C11" s="6" t="s">
        <v>3</v>
      </c>
      <c r="D11" s="36">
        <v>323.84079999999898</v>
      </c>
      <c r="E11" s="32">
        <v>53.2708242</v>
      </c>
      <c r="F11" s="36">
        <v>300.63279999999997</v>
      </c>
      <c r="G11" s="32">
        <v>53.227212999999999</v>
      </c>
      <c r="H11" s="19"/>
      <c r="I11" s="21">
        <f t="shared" si="0"/>
        <v>23.208000000000027</v>
      </c>
      <c r="J11" s="17">
        <f t="shared" si="1"/>
        <v>7.1664842725188027E-2</v>
      </c>
      <c r="K11" s="23">
        <f t="shared" si="2"/>
        <v>4.3611200000000849E-2</v>
      </c>
      <c r="L11" s="17">
        <f t="shared" si="3"/>
        <v>8.1866951853926118E-4</v>
      </c>
      <c r="M11" s="16" t="b">
        <f t="shared" si="5"/>
        <v>0</v>
      </c>
      <c r="N11" s="28" t="b">
        <f t="shared" si="6"/>
        <v>1</v>
      </c>
      <c r="O11" s="15" t="b">
        <f t="shared" si="4"/>
        <v>1</v>
      </c>
    </row>
    <row r="12" spans="1:15">
      <c r="A12" s="7"/>
      <c r="B12" s="5"/>
      <c r="C12" s="6" t="s">
        <v>4</v>
      </c>
      <c r="D12" s="36">
        <v>162.70719999999901</v>
      </c>
      <c r="E12" s="32">
        <v>44.679459199999997</v>
      </c>
      <c r="F12" s="36">
        <v>139.50239999999999</v>
      </c>
      <c r="G12" s="32">
        <v>44.570431999999997</v>
      </c>
      <c r="H12" s="19"/>
      <c r="I12" s="21">
        <f t="shared" si="0"/>
        <v>23.204800000000006</v>
      </c>
      <c r="J12" s="17">
        <f t="shared" si="1"/>
        <v>0.14261692168508311</v>
      </c>
      <c r="K12" s="23">
        <f t="shared" si="2"/>
        <v>0.10902719999999988</v>
      </c>
      <c r="L12" s="17">
        <f t="shared" si="3"/>
        <v>2.4402085869472678E-3</v>
      </c>
      <c r="M12" s="16" t="b">
        <f t="shared" si="5"/>
        <v>0</v>
      </c>
      <c r="N12" s="28" t="b">
        <f t="shared" si="6"/>
        <v>1</v>
      </c>
      <c r="O12" s="15" t="b">
        <f t="shared" si="4"/>
        <v>1</v>
      </c>
    </row>
    <row r="13" spans="1:15">
      <c r="A13" s="7"/>
      <c r="B13" s="5"/>
      <c r="C13" s="6" t="s">
        <v>5</v>
      </c>
      <c r="D13" s="36">
        <v>101.53279999999999</v>
      </c>
      <c r="E13" s="32">
        <v>36.284343700000001</v>
      </c>
      <c r="F13" s="36">
        <v>78.324799999999996</v>
      </c>
      <c r="G13" s="32">
        <v>36.349760000000003</v>
      </c>
      <c r="H13" s="19"/>
      <c r="I13" s="21">
        <f t="shared" si="0"/>
        <v>23.207999999999998</v>
      </c>
      <c r="J13" s="17">
        <f t="shared" si="1"/>
        <v>0.22857638122852908</v>
      </c>
      <c r="K13" s="23">
        <f t="shared" si="2"/>
        <v>6.5416300000002536E-2</v>
      </c>
      <c r="L13" s="17">
        <f t="shared" si="3"/>
        <v>1.8028795157731814E-3</v>
      </c>
      <c r="M13" s="16" t="b">
        <f t="shared" si="5"/>
        <v>0</v>
      </c>
      <c r="N13" s="28" t="b">
        <f t="shared" si="6"/>
        <v>1</v>
      </c>
      <c r="O13" s="15" t="b">
        <f t="shared" si="4"/>
        <v>1</v>
      </c>
    </row>
    <row r="14" spans="1:15">
      <c r="A14" s="7"/>
      <c r="B14" s="5"/>
      <c r="C14" s="6" t="s">
        <v>6</v>
      </c>
      <c r="D14" s="36">
        <v>70.308799999999906</v>
      </c>
      <c r="E14" s="32">
        <v>11.055386</v>
      </c>
      <c r="F14" s="36">
        <v>47.103999999999999</v>
      </c>
      <c r="G14" s="32">
        <v>11.011775</v>
      </c>
      <c r="H14" s="19"/>
      <c r="I14" s="21">
        <f t="shared" si="0"/>
        <v>23.204800000000006</v>
      </c>
      <c r="J14" s="17">
        <f t="shared" si="1"/>
        <v>0.33004118972304941</v>
      </c>
      <c r="K14" s="23">
        <f t="shared" si="2"/>
        <v>4.3611000000000288E-2</v>
      </c>
      <c r="L14" s="17">
        <f t="shared" si="3"/>
        <v>3.9447740675901954E-3</v>
      </c>
      <c r="M14" s="16" t="b">
        <f t="shared" si="5"/>
        <v>0</v>
      </c>
      <c r="N14" s="28" t="b">
        <f t="shared" si="6"/>
        <v>1</v>
      </c>
      <c r="O14" s="15" t="b">
        <f t="shared" si="4"/>
        <v>1</v>
      </c>
    </row>
    <row r="15" spans="1:15" ht="14.65" thickBot="1">
      <c r="A15" s="7"/>
      <c r="B15" s="8"/>
      <c r="C15" s="9" t="s">
        <v>7</v>
      </c>
      <c r="D15" s="35">
        <v>52.414400000000001</v>
      </c>
      <c r="E15" s="33">
        <v>4.6663759000000002</v>
      </c>
      <c r="F15" s="35">
        <v>29.2088</v>
      </c>
      <c r="G15" s="33">
        <v>4.7099869999999999</v>
      </c>
      <c r="H15" s="20"/>
      <c r="I15" s="22">
        <f t="shared" si="0"/>
        <v>23.2056</v>
      </c>
      <c r="J15" s="18">
        <f t="shared" si="1"/>
        <v>0.44273329466711442</v>
      </c>
      <c r="K15" s="24">
        <f t="shared" si="2"/>
        <v>4.3611099999999681E-2</v>
      </c>
      <c r="L15" s="18">
        <f t="shared" si="3"/>
        <v>9.3458180255043821E-3</v>
      </c>
      <c r="M15" s="13" t="b">
        <f t="shared" si="5"/>
        <v>0</v>
      </c>
      <c r="N15" s="12" t="b">
        <f t="shared" si="6"/>
        <v>1</v>
      </c>
      <c r="O15" s="14" t="b">
        <f t="shared" si="4"/>
        <v>1</v>
      </c>
    </row>
    <row r="16" spans="1:15">
      <c r="A16" s="7"/>
      <c r="B16" s="2" t="s">
        <v>37</v>
      </c>
      <c r="C16" s="3" t="s">
        <v>2</v>
      </c>
      <c r="D16" s="36">
        <v>585.19280000000003</v>
      </c>
      <c r="E16" s="32">
        <v>40.394088699999998</v>
      </c>
      <c r="F16" s="36">
        <v>561.9896</v>
      </c>
      <c r="G16" s="32">
        <v>40.264454000000001</v>
      </c>
      <c r="H16" s="19"/>
      <c r="I16" s="21">
        <f t="shared" si="0"/>
        <v>23.203200000000038</v>
      </c>
      <c r="J16" s="17">
        <f t="shared" si="1"/>
        <v>3.9650522015992062E-2</v>
      </c>
      <c r="K16" s="23">
        <f t="shared" si="2"/>
        <v>0.12963469999999688</v>
      </c>
      <c r="L16" s="17">
        <f t="shared" si="3"/>
        <v>3.2092492781004012E-3</v>
      </c>
      <c r="M16" s="16" t="b">
        <f t="shared" si="5"/>
        <v>0</v>
      </c>
      <c r="N16" s="28" t="b">
        <f t="shared" si="6"/>
        <v>1</v>
      </c>
      <c r="O16" s="15" t="b">
        <f t="shared" si="4"/>
        <v>1</v>
      </c>
    </row>
    <row r="17" spans="1:15">
      <c r="A17" s="7"/>
      <c r="B17" s="5"/>
      <c r="C17" s="6" t="s">
        <v>3</v>
      </c>
      <c r="D17" s="36">
        <v>360.66399999999999</v>
      </c>
      <c r="E17" s="32">
        <v>37.127301000000003</v>
      </c>
      <c r="F17" s="36">
        <v>337.46159999999998</v>
      </c>
      <c r="G17" s="32">
        <v>37.075446999999997</v>
      </c>
      <c r="H17" s="19"/>
      <c r="I17" s="21">
        <f t="shared" si="0"/>
        <v>23.202400000000011</v>
      </c>
      <c r="J17" s="17">
        <f t="shared" si="1"/>
        <v>6.4332453474702289E-2</v>
      </c>
      <c r="K17" s="23">
        <f t="shared" si="2"/>
        <v>5.185400000000584E-2</v>
      </c>
      <c r="L17" s="17">
        <f t="shared" si="3"/>
        <v>1.3966541763972273E-3</v>
      </c>
      <c r="M17" s="16" t="b">
        <f t="shared" si="5"/>
        <v>0</v>
      </c>
      <c r="N17" s="28" t="b">
        <f t="shared" si="6"/>
        <v>1</v>
      </c>
      <c r="O17" s="15" t="b">
        <f t="shared" si="4"/>
        <v>1</v>
      </c>
    </row>
    <row r="18" spans="1:15">
      <c r="A18" s="7"/>
      <c r="B18" s="5"/>
      <c r="C18" s="6" t="s">
        <v>4</v>
      </c>
      <c r="D18" s="36">
        <v>194.6096</v>
      </c>
      <c r="E18" s="32">
        <v>31.656728000000001</v>
      </c>
      <c r="F18" s="36">
        <v>171.40639999999999</v>
      </c>
      <c r="G18" s="32">
        <v>31.578946999999999</v>
      </c>
      <c r="H18" s="19"/>
      <c r="I18" s="21">
        <f t="shared" si="0"/>
        <v>23.20320000000001</v>
      </c>
      <c r="J18" s="17">
        <f t="shared" si="1"/>
        <v>0.11922947274954576</v>
      </c>
      <c r="K18" s="23">
        <f t="shared" si="2"/>
        <v>7.7781000000001654E-2</v>
      </c>
      <c r="L18" s="17">
        <f t="shared" si="3"/>
        <v>2.4570132453360927E-3</v>
      </c>
      <c r="M18" s="16" t="b">
        <f t="shared" si="5"/>
        <v>0</v>
      </c>
      <c r="N18" s="28" t="b">
        <f t="shared" si="6"/>
        <v>1</v>
      </c>
      <c r="O18" s="15" t="b">
        <f t="shared" si="4"/>
        <v>1</v>
      </c>
    </row>
    <row r="19" spans="1:15">
      <c r="A19" s="7"/>
      <c r="B19" s="5"/>
      <c r="C19" s="6" t="s">
        <v>5</v>
      </c>
      <c r="D19" s="36">
        <v>112.14</v>
      </c>
      <c r="E19" s="32">
        <v>24.812030100000001</v>
      </c>
      <c r="F19" s="36">
        <v>88.928799999999995</v>
      </c>
      <c r="G19" s="32">
        <v>24.604614999999999</v>
      </c>
      <c r="H19" s="19"/>
      <c r="I19" s="21">
        <f t="shared" si="0"/>
        <v>23.211200000000005</v>
      </c>
      <c r="J19" s="17">
        <f t="shared" si="1"/>
        <v>0.20698412698412705</v>
      </c>
      <c r="K19" s="23">
        <f t="shared" si="2"/>
        <v>0.20741510000000218</v>
      </c>
      <c r="L19" s="17">
        <f t="shared" si="3"/>
        <v>8.3594570522467215E-3</v>
      </c>
      <c r="M19" s="16" t="b">
        <f t="shared" si="5"/>
        <v>0</v>
      </c>
      <c r="N19" s="28" t="b">
        <f t="shared" si="6"/>
        <v>1</v>
      </c>
      <c r="O19" s="15" t="b">
        <f t="shared" si="4"/>
        <v>1</v>
      </c>
    </row>
    <row r="20" spans="1:15">
      <c r="A20" s="7"/>
      <c r="B20" s="5"/>
      <c r="C20" s="6" t="s">
        <v>6</v>
      </c>
      <c r="D20" s="36">
        <v>73.179199999999994</v>
      </c>
      <c r="E20" s="32">
        <v>2.5408347999999998</v>
      </c>
      <c r="F20" s="36">
        <v>49.972799999999999</v>
      </c>
      <c r="G20" s="32">
        <v>2.5149080000000001</v>
      </c>
      <c r="H20" s="19"/>
      <c r="I20" s="21">
        <f t="shared" si="0"/>
        <v>23.206399999999995</v>
      </c>
      <c r="J20" s="17">
        <f t="shared" si="1"/>
        <v>0.31711743227583788</v>
      </c>
      <c r="K20" s="23">
        <f t="shared" si="2"/>
        <v>2.5926799999999695E-2</v>
      </c>
      <c r="L20" s="17">
        <f t="shared" si="3"/>
        <v>1.0204047897958479E-2</v>
      </c>
      <c r="M20" s="16" t="b">
        <f t="shared" si="5"/>
        <v>0</v>
      </c>
      <c r="N20" s="28" t="b">
        <f t="shared" si="6"/>
        <v>1</v>
      </c>
      <c r="O20" s="15" t="b">
        <f t="shared" si="4"/>
        <v>1</v>
      </c>
    </row>
    <row r="21" spans="1:15" ht="14.65" thickBot="1">
      <c r="A21" s="10"/>
      <c r="B21" s="8"/>
      <c r="C21" s="9" t="s">
        <v>7</v>
      </c>
      <c r="D21" s="35">
        <v>51.748800000000003</v>
      </c>
      <c r="E21" s="33">
        <v>1.5556132</v>
      </c>
      <c r="F21" s="35">
        <v>28.544799999999999</v>
      </c>
      <c r="G21" s="33">
        <v>1.5556129999999999</v>
      </c>
      <c r="H21" s="20"/>
      <c r="I21" s="22">
        <f t="shared" si="0"/>
        <v>23.204000000000004</v>
      </c>
      <c r="J21" s="18">
        <f t="shared" si="1"/>
        <v>0.44839687103855552</v>
      </c>
      <c r="K21" s="24">
        <f t="shared" si="2"/>
        <v>2.0000000011677344E-7</v>
      </c>
      <c r="L21" s="18">
        <f t="shared" si="3"/>
        <v>1.2856666431471098E-7</v>
      </c>
      <c r="M21" s="13" t="b">
        <f t="shared" si="5"/>
        <v>0</v>
      </c>
      <c r="N21" s="12" t="b">
        <f t="shared" si="6"/>
        <v>1</v>
      </c>
      <c r="O21" s="14" t="b">
        <f t="shared" si="4"/>
        <v>1</v>
      </c>
    </row>
    <row r="22" spans="1:15">
      <c r="A22" s="1" t="s">
        <v>33</v>
      </c>
      <c r="B22" s="2" t="s">
        <v>38</v>
      </c>
      <c r="C22" s="3" t="s">
        <v>2</v>
      </c>
      <c r="D22" s="36">
        <v>302.16855345911898</v>
      </c>
      <c r="E22" s="32">
        <v>44.096276099999997</v>
      </c>
      <c r="F22" s="36">
        <v>279.45600000000002</v>
      </c>
      <c r="G22" s="32">
        <v>45.231608000000001</v>
      </c>
      <c r="H22" s="19"/>
      <c r="I22" s="21">
        <f t="shared" si="0"/>
        <v>22.712600000000009</v>
      </c>
      <c r="J22" s="17">
        <f t="shared" si="1"/>
        <v>7.5165179166109986E-2</v>
      </c>
      <c r="K22" s="23">
        <f t="shared" si="2"/>
        <v>1.1353319000000042</v>
      </c>
      <c r="L22" s="17">
        <f t="shared" si="3"/>
        <v>2.5746661632500167E-2</v>
      </c>
      <c r="M22" s="16" t="b">
        <f t="shared" si="5"/>
        <v>0</v>
      </c>
      <c r="N22" s="28" t="b">
        <f t="shared" si="6"/>
        <v>0</v>
      </c>
      <c r="O22" s="15" t="b">
        <f t="shared" si="4"/>
        <v>1</v>
      </c>
    </row>
    <row r="23" spans="1:15">
      <c r="A23" s="4"/>
      <c r="B23" s="5"/>
      <c r="C23" s="6" t="s">
        <v>3</v>
      </c>
      <c r="D23" s="36">
        <v>139.291823899371</v>
      </c>
      <c r="E23" s="32">
        <v>47.683923700000001</v>
      </c>
      <c r="F23" s="36">
        <v>116.15600000000001</v>
      </c>
      <c r="G23" s="32">
        <v>47.820163000000001</v>
      </c>
      <c r="H23" s="19"/>
      <c r="I23" s="21">
        <f t="shared" si="0"/>
        <v>23.135799999999989</v>
      </c>
      <c r="J23" s="17">
        <f t="shared" si="1"/>
        <v>0.16609606545237765</v>
      </c>
      <c r="K23" s="23">
        <f t="shared" si="2"/>
        <v>0.13623929999999973</v>
      </c>
      <c r="L23" s="17">
        <f t="shared" si="3"/>
        <v>2.8571327489141929E-3</v>
      </c>
      <c r="M23" s="16" t="b">
        <f t="shared" si="5"/>
        <v>0</v>
      </c>
      <c r="N23" s="28" t="b">
        <f t="shared" si="6"/>
        <v>1</v>
      </c>
      <c r="O23" s="15" t="b">
        <f t="shared" si="4"/>
        <v>1</v>
      </c>
    </row>
    <row r="24" spans="1:15">
      <c r="A24" s="7"/>
      <c r="B24" s="5"/>
      <c r="C24" s="6" t="s">
        <v>4</v>
      </c>
      <c r="D24" s="36">
        <v>85.225157232704404</v>
      </c>
      <c r="E24" s="32">
        <v>46.185286099999999</v>
      </c>
      <c r="F24" s="36">
        <v>61.919499999999999</v>
      </c>
      <c r="G24" s="32">
        <v>43.551316999999997</v>
      </c>
      <c r="H24" s="19"/>
      <c r="I24" s="21">
        <f t="shared" si="0"/>
        <v>23.305700000000002</v>
      </c>
      <c r="J24" s="17">
        <f t="shared" si="1"/>
        <v>0.27345983262980789</v>
      </c>
      <c r="K24" s="23">
        <f t="shared" si="2"/>
        <v>2.6339691000000016</v>
      </c>
      <c r="L24" s="17">
        <f t="shared" si="3"/>
        <v>5.7030481402604138E-2</v>
      </c>
      <c r="M24" s="16" t="b">
        <f t="shared" si="5"/>
        <v>0</v>
      </c>
      <c r="N24" s="28" t="b">
        <f t="shared" si="6"/>
        <v>0</v>
      </c>
      <c r="O24" s="15" t="b">
        <f t="shared" si="4"/>
        <v>0</v>
      </c>
    </row>
    <row r="25" spans="1:15">
      <c r="A25" s="7"/>
      <c r="B25" s="5"/>
      <c r="C25" s="6" t="s">
        <v>5</v>
      </c>
      <c r="D25" s="36">
        <v>58.167924528301803</v>
      </c>
      <c r="E25" s="32">
        <v>35.240690299999997</v>
      </c>
      <c r="F25" s="36">
        <v>34.904400000000003</v>
      </c>
      <c r="G25" s="32">
        <v>36.285195000000002</v>
      </c>
      <c r="H25" s="19"/>
      <c r="I25" s="21">
        <f t="shared" si="0"/>
        <v>23.263500000000001</v>
      </c>
      <c r="J25" s="17">
        <f t="shared" si="1"/>
        <v>0.39993733173310753</v>
      </c>
      <c r="K25" s="23">
        <f t="shared" si="2"/>
        <v>1.0445047000000045</v>
      </c>
      <c r="L25" s="17">
        <f t="shared" si="3"/>
        <v>2.9639166858204335E-2</v>
      </c>
      <c r="M25" s="16" t="b">
        <f t="shared" si="5"/>
        <v>0</v>
      </c>
      <c r="N25" s="28" t="b">
        <f t="shared" si="6"/>
        <v>0</v>
      </c>
      <c r="O25" s="15" t="b">
        <f t="shared" si="4"/>
        <v>1</v>
      </c>
    </row>
    <row r="26" spans="1:15">
      <c r="A26" s="7"/>
      <c r="B26" s="5"/>
      <c r="C26" s="6" t="s">
        <v>6</v>
      </c>
      <c r="D26" s="36">
        <v>42.1666666666666</v>
      </c>
      <c r="E26" s="32">
        <v>29.291553100000002</v>
      </c>
      <c r="F26" s="36">
        <v>18.661000000000001</v>
      </c>
      <c r="G26" s="32">
        <v>33.514986</v>
      </c>
      <c r="H26" s="19"/>
      <c r="I26" s="21">
        <f t="shared" si="0"/>
        <v>23.505699999999997</v>
      </c>
      <c r="J26" s="17">
        <f t="shared" si="1"/>
        <v>0.55744664031620483</v>
      </c>
      <c r="K26" s="23">
        <f t="shared" si="2"/>
        <v>4.2234328999999988</v>
      </c>
      <c r="L26" s="17">
        <f t="shared" si="3"/>
        <v>0.14418603498358018</v>
      </c>
      <c r="M26" s="16" t="b">
        <f t="shared" si="5"/>
        <v>0</v>
      </c>
      <c r="N26" s="28" t="b">
        <f t="shared" si="6"/>
        <v>0</v>
      </c>
      <c r="O26" s="15" t="b">
        <f t="shared" si="4"/>
        <v>0</v>
      </c>
    </row>
    <row r="27" spans="1:15" ht="14.65" thickBot="1">
      <c r="A27" s="10"/>
      <c r="B27" s="8"/>
      <c r="C27" s="9" t="s">
        <v>7</v>
      </c>
      <c r="D27" s="35">
        <v>34.706289308176103</v>
      </c>
      <c r="E27" s="33">
        <v>15.9400545</v>
      </c>
      <c r="F27" s="35">
        <v>11.4824</v>
      </c>
      <c r="G27" s="33">
        <v>19.391462000000001</v>
      </c>
      <c r="H27" s="20"/>
      <c r="I27" s="22">
        <f t="shared" si="0"/>
        <v>23.2239</v>
      </c>
      <c r="J27" s="18">
        <f t="shared" si="1"/>
        <v>0.6691550658717359</v>
      </c>
      <c r="K27" s="24">
        <f t="shared" si="2"/>
        <v>3.4514075000000002</v>
      </c>
      <c r="L27" s="18">
        <f t="shared" si="3"/>
        <v>0.21652419695302805</v>
      </c>
      <c r="M27" s="13" t="b">
        <f t="shared" si="5"/>
        <v>0</v>
      </c>
      <c r="N27" s="12" t="b">
        <f t="shared" si="6"/>
        <v>0</v>
      </c>
      <c r="O27" s="14" t="b">
        <f t="shared" si="4"/>
        <v>0</v>
      </c>
    </row>
    <row r="28" spans="1:15">
      <c r="A28" s="1" t="s">
        <v>34</v>
      </c>
      <c r="B28" s="2" t="s">
        <v>39</v>
      </c>
      <c r="C28" s="3" t="s">
        <v>2</v>
      </c>
      <c r="D28" s="36">
        <v>311.77999999999997</v>
      </c>
      <c r="E28" s="32">
        <v>62.966538</v>
      </c>
      <c r="F28" s="36">
        <v>288.74959999999999</v>
      </c>
      <c r="G28" s="32">
        <v>64.993565000000004</v>
      </c>
      <c r="H28" s="19"/>
      <c r="I28" s="21">
        <f t="shared" si="0"/>
        <v>23.030399999999986</v>
      </c>
      <c r="J28" s="17">
        <f t="shared" si="1"/>
        <v>7.3867470652383083E-2</v>
      </c>
      <c r="K28" s="23">
        <f t="shared" si="2"/>
        <v>2.0270270000000039</v>
      </c>
      <c r="L28" s="17">
        <f t="shared" si="3"/>
        <v>3.2192130366131888E-2</v>
      </c>
      <c r="M28" s="16" t="b">
        <f t="shared" si="5"/>
        <v>0</v>
      </c>
      <c r="N28" s="28" t="b">
        <f t="shared" si="6"/>
        <v>0</v>
      </c>
      <c r="O28" s="15" t="b">
        <f t="shared" si="4"/>
        <v>1</v>
      </c>
    </row>
    <row r="29" spans="1:15">
      <c r="A29" s="4"/>
      <c r="B29" s="5"/>
      <c r="C29" s="6" t="s">
        <v>3</v>
      </c>
      <c r="D29" s="36">
        <v>152.86799999999999</v>
      </c>
      <c r="E29" s="32">
        <v>58.526383500000001</v>
      </c>
      <c r="F29" s="36">
        <v>130.27199999999999</v>
      </c>
      <c r="G29" s="32">
        <v>60.649935999999997</v>
      </c>
      <c r="H29" s="19"/>
      <c r="I29" s="21">
        <f t="shared" si="0"/>
        <v>22.596000000000004</v>
      </c>
      <c r="J29" s="17">
        <f t="shared" si="1"/>
        <v>0.14781380014129841</v>
      </c>
      <c r="K29" s="23">
        <f t="shared" si="2"/>
        <v>2.1235524999999953</v>
      </c>
      <c r="L29" s="17">
        <f t="shared" si="3"/>
        <v>3.6283678795905772E-2</v>
      </c>
      <c r="M29" s="16" t="b">
        <f t="shared" si="5"/>
        <v>0</v>
      </c>
      <c r="N29" s="28" t="b">
        <f t="shared" si="6"/>
        <v>0</v>
      </c>
      <c r="O29" s="15" t="b">
        <f t="shared" si="4"/>
        <v>1</v>
      </c>
    </row>
    <row r="30" spans="1:15">
      <c r="A30" s="7"/>
      <c r="B30" s="5"/>
      <c r="C30" s="6" t="s">
        <v>4</v>
      </c>
      <c r="D30" s="36">
        <v>104.479199999999</v>
      </c>
      <c r="E30" s="32">
        <v>55.164092699999998</v>
      </c>
      <c r="F30" s="36">
        <v>81.442400000000006</v>
      </c>
      <c r="G30" s="32">
        <v>54.617117</v>
      </c>
      <c r="H30" s="19"/>
      <c r="I30" s="21">
        <f t="shared" si="0"/>
        <v>23.036799999999999</v>
      </c>
      <c r="J30" s="17">
        <f t="shared" si="1"/>
        <v>0.22049173423991775</v>
      </c>
      <c r="K30" s="23">
        <f t="shared" si="2"/>
        <v>0.54697569999999729</v>
      </c>
      <c r="L30" s="17">
        <f t="shared" si="3"/>
        <v>9.9154300057943123E-3</v>
      </c>
      <c r="M30" s="16" t="b">
        <f t="shared" si="5"/>
        <v>0</v>
      </c>
      <c r="N30" s="28" t="b">
        <f t="shared" si="6"/>
        <v>1</v>
      </c>
      <c r="O30" s="15" t="b">
        <f t="shared" si="4"/>
        <v>1</v>
      </c>
    </row>
    <row r="31" spans="1:15">
      <c r="A31" s="7"/>
      <c r="B31" s="5"/>
      <c r="C31" s="6" t="s">
        <v>5</v>
      </c>
      <c r="D31" s="36">
        <v>67.533600000000007</v>
      </c>
      <c r="E31" s="32">
        <v>42.760617799999999</v>
      </c>
      <c r="F31" s="36">
        <v>43.922400000000003</v>
      </c>
      <c r="G31" s="32">
        <v>40.588802999999999</v>
      </c>
      <c r="H31" s="19"/>
      <c r="I31" s="21">
        <f t="shared" si="0"/>
        <v>23.611200000000004</v>
      </c>
      <c r="J31" s="17">
        <f t="shared" si="1"/>
        <v>0.34962152173140482</v>
      </c>
      <c r="K31" s="23">
        <f t="shared" si="2"/>
        <v>2.1718147999999999</v>
      </c>
      <c r="L31" s="17">
        <f t="shared" si="3"/>
        <v>5.0790070671055676E-2</v>
      </c>
      <c r="M31" s="16" t="b">
        <f t="shared" si="5"/>
        <v>0</v>
      </c>
      <c r="N31" s="28" t="b">
        <f t="shared" si="6"/>
        <v>0</v>
      </c>
      <c r="O31" s="15" t="b">
        <f t="shared" si="4"/>
        <v>0</v>
      </c>
    </row>
    <row r="32" spans="1:15">
      <c r="A32" s="7"/>
      <c r="B32" s="5"/>
      <c r="C32" s="6" t="s">
        <v>6</v>
      </c>
      <c r="D32" s="36">
        <v>47.8048</v>
      </c>
      <c r="E32" s="32">
        <v>12.3069498</v>
      </c>
      <c r="F32" s="36">
        <v>24.507999999999999</v>
      </c>
      <c r="G32" s="32">
        <v>7.8185330000000004</v>
      </c>
      <c r="H32" s="19"/>
      <c r="I32" s="21">
        <f t="shared" si="0"/>
        <v>23.296800000000001</v>
      </c>
      <c r="J32" s="17">
        <f t="shared" si="1"/>
        <v>0.48733181605194464</v>
      </c>
      <c r="K32" s="23">
        <f t="shared" si="2"/>
        <v>4.4884167999999995</v>
      </c>
      <c r="L32" s="17">
        <f t="shared" si="3"/>
        <v>0.36470586724908882</v>
      </c>
      <c r="M32" s="16" t="b">
        <f t="shared" si="5"/>
        <v>0</v>
      </c>
      <c r="N32" s="28" t="b">
        <f t="shared" si="6"/>
        <v>0</v>
      </c>
      <c r="O32" s="15" t="b">
        <f t="shared" si="4"/>
        <v>0</v>
      </c>
    </row>
    <row r="33" spans="1:15" ht="14.65" thickBot="1">
      <c r="A33" s="7"/>
      <c r="B33" s="8"/>
      <c r="C33" s="9" t="s">
        <v>7</v>
      </c>
      <c r="D33" s="35">
        <v>37.824799999999897</v>
      </c>
      <c r="E33" s="33">
        <v>1.1100386</v>
      </c>
      <c r="F33" s="35">
        <v>14.445600000000001</v>
      </c>
      <c r="G33" s="33">
        <v>9.6525E-2</v>
      </c>
      <c r="H33" s="20"/>
      <c r="I33" s="22">
        <f t="shared" si="0"/>
        <v>23.379200000000004</v>
      </c>
      <c r="J33" s="18">
        <f t="shared" si="1"/>
        <v>0.61809183392906131</v>
      </c>
      <c r="K33" s="24">
        <f t="shared" si="2"/>
        <v>1.0135136</v>
      </c>
      <c r="L33" s="18">
        <f t="shared" si="3"/>
        <v>0.91304356443100265</v>
      </c>
      <c r="M33" s="13" t="b">
        <f t="shared" si="5"/>
        <v>0</v>
      </c>
      <c r="N33" s="12" t="b">
        <f t="shared" si="6"/>
        <v>0</v>
      </c>
      <c r="O33" s="14" t="b">
        <f t="shared" si="4"/>
        <v>0</v>
      </c>
    </row>
    <row r="34" spans="1:15">
      <c r="A34" s="7"/>
      <c r="B34" s="2" t="s">
        <v>40</v>
      </c>
      <c r="C34" s="3" t="s">
        <v>2</v>
      </c>
      <c r="D34" s="36">
        <v>1127.2760000000001</v>
      </c>
      <c r="E34" s="32">
        <v>66.121459900000005</v>
      </c>
      <c r="F34" s="36">
        <v>1105.2496000000001</v>
      </c>
      <c r="G34" s="32">
        <v>68.105407</v>
      </c>
      <c r="H34" s="19"/>
      <c r="I34" s="21">
        <f t="shared" si="0"/>
        <v>22.026399999999967</v>
      </c>
      <c r="J34" s="17">
        <f t="shared" si="1"/>
        <v>1.9539491659540276E-2</v>
      </c>
      <c r="K34" s="23">
        <f t="shared" si="2"/>
        <v>1.9839470999999946</v>
      </c>
      <c r="L34" s="17">
        <f t="shared" si="3"/>
        <v>3.0004587058429344E-2</v>
      </c>
      <c r="M34" s="16" t="b">
        <f t="shared" si="5"/>
        <v>0</v>
      </c>
      <c r="N34" s="28" t="b">
        <f t="shared" si="6"/>
        <v>0</v>
      </c>
      <c r="O34" s="15" t="b">
        <f t="shared" si="4"/>
        <v>1</v>
      </c>
    </row>
    <row r="35" spans="1:15">
      <c r="A35" s="7"/>
      <c r="B35" s="5"/>
      <c r="C35" s="6" t="s">
        <v>3</v>
      </c>
      <c r="D35" s="36">
        <v>554.97439999999995</v>
      </c>
      <c r="E35" s="32">
        <v>64.092079400000003</v>
      </c>
      <c r="F35" s="36">
        <v>531.81439999999998</v>
      </c>
      <c r="G35" s="32">
        <v>61.244889000000001</v>
      </c>
      <c r="H35" s="19"/>
      <c r="I35" s="21">
        <f t="shared" si="0"/>
        <v>23.159999999999968</v>
      </c>
      <c r="J35" s="17">
        <f t="shared" si="1"/>
        <v>4.1731654649295513E-2</v>
      </c>
      <c r="K35" s="23">
        <f t="shared" si="2"/>
        <v>2.8471904000000023</v>
      </c>
      <c r="L35" s="17">
        <f t="shared" si="3"/>
        <v>4.4423436197640442E-2</v>
      </c>
      <c r="M35" s="16" t="b">
        <f t="shared" si="5"/>
        <v>0</v>
      </c>
      <c r="N35" s="28" t="b">
        <f t="shared" si="6"/>
        <v>0</v>
      </c>
      <c r="O35" s="15" t="b">
        <f t="shared" si="4"/>
        <v>1</v>
      </c>
    </row>
    <row r="36" spans="1:15">
      <c r="A36" s="7"/>
      <c r="B36" s="5"/>
      <c r="C36" s="6" t="s">
        <v>4</v>
      </c>
      <c r="D36" s="36">
        <v>278.98320000000001</v>
      </c>
      <c r="E36" s="32">
        <v>58.988338599999999</v>
      </c>
      <c r="F36" s="36">
        <v>256.00319999999999</v>
      </c>
      <c r="G36" s="32">
        <v>60.411934000000002</v>
      </c>
      <c r="H36" s="19"/>
      <c r="I36" s="21">
        <f t="shared" si="0"/>
        <v>22.980000000000018</v>
      </c>
      <c r="J36" s="17">
        <f t="shared" si="1"/>
        <v>8.2370551345027243E-2</v>
      </c>
      <c r="K36" s="23">
        <f t="shared" si="2"/>
        <v>1.4235954000000035</v>
      </c>
      <c r="L36" s="17">
        <f t="shared" si="3"/>
        <v>2.4133505601054539E-2</v>
      </c>
      <c r="M36" s="16" t="b">
        <f t="shared" si="5"/>
        <v>0</v>
      </c>
      <c r="N36" s="28" t="b">
        <f t="shared" si="6"/>
        <v>0</v>
      </c>
      <c r="O36" s="15" t="b">
        <f t="shared" si="4"/>
        <v>1</v>
      </c>
    </row>
    <row r="37" spans="1:15">
      <c r="A37" s="7"/>
      <c r="B37" s="5"/>
      <c r="C37" s="6" t="s">
        <v>5</v>
      </c>
      <c r="D37" s="36">
        <v>143.82319999999899</v>
      </c>
      <c r="E37" s="32">
        <v>57.807057399999998</v>
      </c>
      <c r="F37" s="36">
        <v>120.4824</v>
      </c>
      <c r="G37" s="32">
        <v>55.777676999999997</v>
      </c>
      <c r="H37" s="19"/>
      <c r="I37" s="21">
        <f t="shared" si="0"/>
        <v>23.340800000000016</v>
      </c>
      <c r="J37" s="17">
        <f t="shared" si="1"/>
        <v>0.16228814266404279</v>
      </c>
      <c r="K37" s="23">
        <f t="shared" si="2"/>
        <v>2.0293804000000009</v>
      </c>
      <c r="L37" s="17">
        <f t="shared" si="3"/>
        <v>3.5106101076163743E-2</v>
      </c>
      <c r="M37" s="16" t="b">
        <f t="shared" si="5"/>
        <v>0</v>
      </c>
      <c r="N37" s="28" t="b">
        <f t="shared" si="6"/>
        <v>0</v>
      </c>
      <c r="O37" s="15" t="b">
        <f t="shared" si="4"/>
        <v>1</v>
      </c>
    </row>
    <row r="38" spans="1:15">
      <c r="A38" s="7"/>
      <c r="B38" s="5"/>
      <c r="C38" s="6" t="s">
        <v>6</v>
      </c>
      <c r="D38" s="36">
        <v>92.316800000000001</v>
      </c>
      <c r="E38" s="32">
        <v>46.175980600000003</v>
      </c>
      <c r="F38" s="36">
        <v>69.361599999999996</v>
      </c>
      <c r="G38" s="32">
        <v>46.842343999999997</v>
      </c>
      <c r="H38" s="19"/>
      <c r="I38" s="21">
        <f t="shared" si="0"/>
        <v>22.955200000000005</v>
      </c>
      <c r="J38" s="17">
        <f t="shared" si="1"/>
        <v>0.24865679919581274</v>
      </c>
      <c r="K38" s="23">
        <f t="shared" si="2"/>
        <v>0.6663633999999945</v>
      </c>
      <c r="L38" s="17">
        <f t="shared" si="3"/>
        <v>1.4430952875096992E-2</v>
      </c>
      <c r="M38" s="16" t="b">
        <f t="shared" si="5"/>
        <v>0</v>
      </c>
      <c r="N38" s="28" t="b">
        <f t="shared" si="6"/>
        <v>0</v>
      </c>
      <c r="O38" s="15" t="b">
        <f t="shared" si="4"/>
        <v>1</v>
      </c>
    </row>
    <row r="39" spans="1:15" ht="14.65" thickBot="1">
      <c r="A39" s="7"/>
      <c r="B39" s="8"/>
      <c r="C39" s="9" t="s">
        <v>7</v>
      </c>
      <c r="D39" s="35">
        <v>47.933599999999998</v>
      </c>
      <c r="E39" s="33">
        <v>10.495229399999999</v>
      </c>
      <c r="F39" s="35">
        <v>24.844799999999999</v>
      </c>
      <c r="G39" s="33">
        <v>9.4502500000000005</v>
      </c>
      <c r="H39" s="20"/>
      <c r="I39" s="22">
        <f t="shared" si="0"/>
        <v>23.088799999999999</v>
      </c>
      <c r="J39" s="18">
        <f t="shared" si="1"/>
        <v>0.48168299480948651</v>
      </c>
      <c r="K39" s="24">
        <f t="shared" si="2"/>
        <v>1.044979399999999</v>
      </c>
      <c r="L39" s="18">
        <f t="shared" si="3"/>
        <v>9.9567085213020601E-2</v>
      </c>
      <c r="M39" s="13" t="b">
        <f t="shared" si="5"/>
        <v>0</v>
      </c>
      <c r="N39" s="12" t="b">
        <f t="shared" si="6"/>
        <v>0</v>
      </c>
      <c r="O39" s="14" t="b">
        <f t="shared" si="4"/>
        <v>0</v>
      </c>
    </row>
    <row r="40" spans="1:15">
      <c r="A40" s="7"/>
      <c r="B40" s="2" t="s">
        <v>41</v>
      </c>
      <c r="C40" s="3" t="s">
        <v>2</v>
      </c>
      <c r="D40" s="36">
        <v>4645.1127999999999</v>
      </c>
      <c r="E40" s="32">
        <v>68.890765799999997</v>
      </c>
      <c r="F40" s="36">
        <v>4611.3688000000002</v>
      </c>
      <c r="G40" s="32">
        <v>69.425675999999996</v>
      </c>
      <c r="H40" s="19"/>
      <c r="I40" s="21">
        <f t="shared" si="0"/>
        <v>33.743999999999687</v>
      </c>
      <c r="J40" s="17">
        <f t="shared" si="1"/>
        <v>7.2644091656933751E-3</v>
      </c>
      <c r="K40" s="23">
        <f t="shared" si="2"/>
        <v>0.53491019999999878</v>
      </c>
      <c r="L40" s="17">
        <f t="shared" si="3"/>
        <v>7.764613933207265E-3</v>
      </c>
      <c r="M40" s="16" t="b">
        <f t="shared" si="5"/>
        <v>0</v>
      </c>
      <c r="N40" s="28" t="b">
        <f t="shared" si="6"/>
        <v>1</v>
      </c>
      <c r="O40" s="15" t="b">
        <f t="shared" si="4"/>
        <v>1</v>
      </c>
    </row>
    <row r="41" spans="1:15">
      <c r="A41" s="7"/>
      <c r="B41" s="5"/>
      <c r="C41" s="6" t="s">
        <v>3</v>
      </c>
      <c r="D41" s="36">
        <v>1797.5168000000001</v>
      </c>
      <c r="E41" s="32">
        <v>66.159909900000002</v>
      </c>
      <c r="F41" s="36">
        <v>1772.028</v>
      </c>
      <c r="G41" s="32">
        <v>66.075450000000004</v>
      </c>
      <c r="H41" s="19"/>
      <c r="I41" s="21">
        <f t="shared" si="0"/>
        <v>25.488800000000083</v>
      </c>
      <c r="J41" s="17">
        <f t="shared" si="1"/>
        <v>1.418000655126006E-2</v>
      </c>
      <c r="K41" s="23">
        <f t="shared" si="2"/>
        <v>8.4459899999998811E-2</v>
      </c>
      <c r="L41" s="17">
        <f t="shared" si="3"/>
        <v>1.2766024035955059E-3</v>
      </c>
      <c r="M41" s="16" t="b">
        <f t="shared" si="5"/>
        <v>0</v>
      </c>
      <c r="N41" s="28" t="b">
        <f t="shared" si="6"/>
        <v>1</v>
      </c>
      <c r="O41" s="15" t="b">
        <f t="shared" si="4"/>
        <v>1</v>
      </c>
    </row>
    <row r="42" spans="1:15">
      <c r="A42" s="7"/>
      <c r="B42" s="5"/>
      <c r="C42" s="6" t="s">
        <v>4</v>
      </c>
      <c r="D42" s="36">
        <v>708.67359999999996</v>
      </c>
      <c r="E42" s="32">
        <v>59.290540499999999</v>
      </c>
      <c r="F42" s="36">
        <v>684.85119999999995</v>
      </c>
      <c r="G42" s="32">
        <v>58.30518</v>
      </c>
      <c r="H42" s="19"/>
      <c r="I42" s="21">
        <f t="shared" si="0"/>
        <v>23.822400000000016</v>
      </c>
      <c r="J42" s="17">
        <f t="shared" si="1"/>
        <v>3.3615475445959886E-2</v>
      </c>
      <c r="K42" s="23">
        <f t="shared" si="2"/>
        <v>0.98536049999999875</v>
      </c>
      <c r="L42" s="17">
        <f t="shared" si="3"/>
        <v>1.6619185652389179E-2</v>
      </c>
      <c r="M42" s="16" t="b">
        <f t="shared" si="5"/>
        <v>0</v>
      </c>
      <c r="N42" s="28" t="b">
        <f t="shared" si="6"/>
        <v>0</v>
      </c>
      <c r="O42" s="15" t="b">
        <f t="shared" si="4"/>
        <v>1</v>
      </c>
    </row>
    <row r="43" spans="1:15">
      <c r="A43" s="7"/>
      <c r="B43" s="5"/>
      <c r="C43" s="6" t="s">
        <v>5</v>
      </c>
      <c r="D43" s="36">
        <v>274.17439999999999</v>
      </c>
      <c r="E43" s="32">
        <v>50.422297299999997</v>
      </c>
      <c r="F43" s="36">
        <v>251.08879999999999</v>
      </c>
      <c r="G43" s="32">
        <v>52.702703</v>
      </c>
      <c r="H43" s="19"/>
      <c r="I43" s="21">
        <f t="shared" si="0"/>
        <v>23.085599999999999</v>
      </c>
      <c r="J43" s="17">
        <f t="shared" si="1"/>
        <v>8.4200421337659481E-2</v>
      </c>
      <c r="K43" s="23">
        <f t="shared" si="2"/>
        <v>2.2804057000000029</v>
      </c>
      <c r="L43" s="17">
        <f t="shared" si="3"/>
        <v>4.5226136493388358E-2</v>
      </c>
      <c r="M43" s="16" t="b">
        <f t="shared" si="5"/>
        <v>0</v>
      </c>
      <c r="N43" s="28" t="b">
        <f t="shared" si="6"/>
        <v>0</v>
      </c>
      <c r="O43" s="15" t="b">
        <f t="shared" si="4"/>
        <v>1</v>
      </c>
    </row>
    <row r="44" spans="1:15">
      <c r="A44" s="7"/>
      <c r="B44" s="5"/>
      <c r="C44" s="6" t="s">
        <v>6</v>
      </c>
      <c r="D44" s="36">
        <v>108.50879999999999</v>
      </c>
      <c r="E44" s="32">
        <v>32.122747699999998</v>
      </c>
      <c r="F44" s="36">
        <v>84.664000000000001</v>
      </c>
      <c r="G44" s="32">
        <v>32.826577</v>
      </c>
      <c r="H44" s="19"/>
      <c r="I44" s="21">
        <f t="shared" si="0"/>
        <v>23.844799999999992</v>
      </c>
      <c r="J44" s="17">
        <f t="shared" si="1"/>
        <v>0.21974991890058682</v>
      </c>
      <c r="K44" s="23">
        <f t="shared" si="2"/>
        <v>0.70382930000000243</v>
      </c>
      <c r="L44" s="17">
        <f t="shared" si="3"/>
        <v>2.1910619433094247E-2</v>
      </c>
      <c r="M44" s="16" t="b">
        <f t="shared" si="5"/>
        <v>0</v>
      </c>
      <c r="N44" s="28" t="b">
        <f t="shared" si="6"/>
        <v>0</v>
      </c>
      <c r="O44" s="15" t="b">
        <f t="shared" si="4"/>
        <v>1</v>
      </c>
    </row>
    <row r="45" spans="1:15" ht="14.65" thickBot="1">
      <c r="A45" s="10"/>
      <c r="B45" s="8"/>
      <c r="C45" s="9" t="s">
        <v>7</v>
      </c>
      <c r="D45" s="35">
        <v>52.446399999999997</v>
      </c>
      <c r="E45" s="33">
        <v>11.7961712</v>
      </c>
      <c r="F45" s="35">
        <v>29.170400000000001</v>
      </c>
      <c r="G45" s="33">
        <v>5.6024770000000004</v>
      </c>
      <c r="H45" s="20"/>
      <c r="I45" s="22">
        <f t="shared" si="0"/>
        <v>23.275999999999996</v>
      </c>
      <c r="J45" s="18">
        <f t="shared" si="1"/>
        <v>0.44380548521919516</v>
      </c>
      <c r="K45" s="24">
        <f t="shared" si="2"/>
        <v>6.1936941999999995</v>
      </c>
      <c r="L45" s="18">
        <f t="shared" si="3"/>
        <v>0.52505970750916187</v>
      </c>
      <c r="M45" s="13" t="b">
        <f t="shared" si="5"/>
        <v>0</v>
      </c>
      <c r="N45" s="12" t="b">
        <f t="shared" si="6"/>
        <v>0</v>
      </c>
      <c r="O45" s="14" t="b">
        <f t="shared" si="4"/>
        <v>0</v>
      </c>
    </row>
    <row r="47" spans="1:15">
      <c r="L47" s="31" t="s">
        <v>44</v>
      </c>
      <c r="M47" s="25">
        <f>COUNTIF(M4:M45,"=FALSE")</f>
        <v>42</v>
      </c>
      <c r="N47" s="25">
        <f>COUNTIF(N4:N45,"=FALSE")</f>
        <v>21</v>
      </c>
      <c r="O47" s="25">
        <f>COUNTIF(O4:O45,"=FALSE")</f>
        <v>8</v>
      </c>
    </row>
  </sheetData>
  <mergeCells count="5">
    <mergeCell ref="D2:E2"/>
    <mergeCell ref="F2:G2"/>
    <mergeCell ref="I2:J2"/>
    <mergeCell ref="K2:L2"/>
    <mergeCell ref="M2:O2"/>
  </mergeCells>
  <conditionalFormatting sqref="M47:N47">
    <cfRule type="cellIs" dxfId="83" priority="5" operator="notEqual">
      <formula>0</formula>
    </cfRule>
    <cfRule type="cellIs" dxfId="82" priority="6" operator="equal">
      <formula>0</formula>
    </cfRule>
  </conditionalFormatting>
  <conditionalFormatting sqref="M4:O45">
    <cfRule type="cellIs" dxfId="81" priority="3" operator="notEqual">
      <formula>TRUE</formula>
    </cfRule>
    <cfRule type="cellIs" dxfId="80" priority="4" operator="equal">
      <formula>TRUE</formula>
    </cfRule>
  </conditionalFormatting>
  <conditionalFormatting sqref="O47">
    <cfRule type="cellIs" dxfId="79" priority="1" operator="notEqual">
      <formula>0</formula>
    </cfRule>
    <cfRule type="cellIs" dxfId="78" priority="2" operator="equal">
      <formula>0</formula>
    </cfRule>
  </conditionalFormatting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8166EF-025A-46F2-B516-90B538BECD6D}">
  <dimension ref="A2:Q93"/>
  <sheetViews>
    <sheetView topLeftCell="A51" workbookViewId="0">
      <selection activeCell="E4" sqref="E4:E81"/>
    </sheetView>
  </sheetViews>
  <sheetFormatPr defaultRowHeight="14.25"/>
  <cols>
    <col min="1" max="1" width="9.06640625" style="31"/>
    <col min="2" max="2" width="27.19921875" style="31" bestFit="1" customWidth="1"/>
    <col min="3" max="5" width="9.06640625" style="31"/>
    <col min="6" max="6" width="10.19921875" style="31" bestFit="1" customWidth="1"/>
    <col min="7" max="7" width="9.1328125" style="31" bestFit="1" customWidth="1"/>
    <col min="8" max="8" width="3.6640625" style="31" customWidth="1"/>
    <col min="9" max="16384" width="9.06640625" style="31"/>
  </cols>
  <sheetData>
    <row r="2" spans="1:17">
      <c r="B2" s="11" t="s">
        <v>25</v>
      </c>
      <c r="D2" s="37" t="str">
        <f>'SFU_RA t1'!D2</f>
        <v>Proposal: AI0144-v2</v>
      </c>
      <c r="E2" s="38"/>
      <c r="F2" s="37" t="str">
        <f>'SFU_RA t1'!F2</f>
        <v>Cross-check: AI0238</v>
      </c>
      <c r="G2" s="38"/>
      <c r="H2" s="19"/>
      <c r="I2" s="37" t="s">
        <v>26</v>
      </c>
      <c r="J2" s="38"/>
      <c r="K2" s="39" t="s">
        <v>27</v>
      </c>
      <c r="L2" s="38"/>
      <c r="M2" s="39" t="s">
        <v>30</v>
      </c>
      <c r="N2" s="37"/>
      <c r="O2" s="38"/>
    </row>
    <row r="3" spans="1:17" ht="14.65" thickBot="1">
      <c r="D3" s="12" t="s">
        <v>23</v>
      </c>
      <c r="E3" s="14" t="s">
        <v>24</v>
      </c>
      <c r="F3" s="13" t="s">
        <v>23</v>
      </c>
      <c r="G3" s="14" t="s">
        <v>24</v>
      </c>
      <c r="H3" s="20"/>
      <c r="I3" s="12" t="s">
        <v>28</v>
      </c>
      <c r="J3" s="14" t="s">
        <v>29</v>
      </c>
      <c r="K3" s="13" t="s">
        <v>28</v>
      </c>
      <c r="L3" s="14" t="s">
        <v>29</v>
      </c>
      <c r="M3" s="13" t="s">
        <v>31</v>
      </c>
      <c r="N3" s="12" t="s">
        <v>46</v>
      </c>
      <c r="O3" s="14" t="s">
        <v>45</v>
      </c>
    </row>
    <row r="4" spans="1:17">
      <c r="A4" s="1" t="s">
        <v>0</v>
      </c>
      <c r="B4" s="2" t="s">
        <v>1</v>
      </c>
      <c r="C4" s="3" t="s">
        <v>2</v>
      </c>
      <c r="D4" s="36">
        <v>1569.6218181818101</v>
      </c>
      <c r="E4" s="32">
        <v>81.785621000000006</v>
      </c>
      <c r="F4" s="36">
        <v>1555.6945000000001</v>
      </c>
      <c r="G4" s="32">
        <v>81.328299000000001</v>
      </c>
      <c r="H4" s="19"/>
      <c r="I4" s="21">
        <f>ABS(ROUND(D4,4)-ROUND(F4,4))</f>
        <v>13.927299999999832</v>
      </c>
      <c r="J4" s="17">
        <f>ABS(F4/D4-1)</f>
        <v>8.8730406397783401E-3</v>
      </c>
      <c r="K4" s="23">
        <f>ABS(E4-G4)</f>
        <v>0.45732200000000489</v>
      </c>
      <c r="L4" s="17">
        <f t="shared" ref="L4:L67" si="0">IF(E4=0,0,ABS(G4/E4-1))</f>
        <v>5.5917164216434667E-3</v>
      </c>
      <c r="M4" s="16" t="b">
        <f>I4=0</f>
        <v>0</v>
      </c>
      <c r="N4" s="29" t="b">
        <f>OR($K4&lt;0.1,$L4&lt;0.01)</f>
        <v>1</v>
      </c>
      <c r="O4" s="15" t="b">
        <f>OR($K4&lt;0.25,$L4&lt;0.05)</f>
        <v>1</v>
      </c>
      <c r="Q4" s="27"/>
    </row>
    <row r="5" spans="1:17">
      <c r="A5" s="4"/>
      <c r="B5" s="5"/>
      <c r="C5" s="6" t="s">
        <v>3</v>
      </c>
      <c r="D5" s="36">
        <v>722.225454545454</v>
      </c>
      <c r="E5" s="32">
        <v>77.996887999999998</v>
      </c>
      <c r="F5" s="36">
        <v>708.29819999999995</v>
      </c>
      <c r="G5" s="32">
        <v>77.548856999999998</v>
      </c>
      <c r="H5" s="19"/>
      <c r="I5" s="21">
        <f t="shared" ref="I5:I68" si="1">ABS(ROUND(D5,4)-ROUND(F5,4))</f>
        <v>13.927300000000059</v>
      </c>
      <c r="J5" s="17">
        <f t="shared" ref="J5:J68" si="2">ABS(F5/D5-1)</f>
        <v>1.9283804603950738E-2</v>
      </c>
      <c r="K5" s="23">
        <f t="shared" ref="K5:K68" si="3">ABS(E5-G5)</f>
        <v>0.44803100000000029</v>
      </c>
      <c r="L5" s="17">
        <f t="shared" si="0"/>
        <v>5.7442163589911388E-3</v>
      </c>
      <c r="M5" s="16" t="b">
        <f t="shared" ref="M5:M68" si="4">I5=0</f>
        <v>0</v>
      </c>
      <c r="N5" s="28" t="b">
        <f t="shared" ref="N5:N68" si="5">OR($K5&lt;0.1,$L5&lt;0.01)</f>
        <v>1</v>
      </c>
      <c r="O5" s="15" t="b">
        <f t="shared" ref="O5:O68" si="6">OR($K5&lt;0.25,$L5&lt;0.05)</f>
        <v>1</v>
      </c>
      <c r="Q5" s="27"/>
    </row>
    <row r="6" spans="1:17">
      <c r="A6" s="7"/>
      <c r="B6" s="5"/>
      <c r="C6" s="6" t="s">
        <v>4</v>
      </c>
      <c r="D6" s="36">
        <v>483.24363636363603</v>
      </c>
      <c r="E6" s="32">
        <v>73.842986999999994</v>
      </c>
      <c r="F6" s="36">
        <v>469.3236</v>
      </c>
      <c r="G6" s="32">
        <v>73.425945999999996</v>
      </c>
      <c r="H6" s="19"/>
      <c r="I6" s="21">
        <f t="shared" si="1"/>
        <v>13.920000000000016</v>
      </c>
      <c r="J6" s="17">
        <f t="shared" si="2"/>
        <v>2.8805420943321725E-2</v>
      </c>
      <c r="K6" s="23">
        <f t="shared" si="3"/>
        <v>0.41704099999999755</v>
      </c>
      <c r="L6" s="17">
        <f t="shared" si="0"/>
        <v>5.6476724052345606E-3</v>
      </c>
      <c r="M6" s="16" t="b">
        <f t="shared" si="4"/>
        <v>0</v>
      </c>
      <c r="N6" s="28" t="b">
        <f t="shared" si="5"/>
        <v>1</v>
      </c>
      <c r="O6" s="15" t="b">
        <f t="shared" si="6"/>
        <v>1</v>
      </c>
      <c r="Q6" s="27"/>
    </row>
    <row r="7" spans="1:17">
      <c r="A7" s="7"/>
      <c r="B7" s="5"/>
      <c r="C7" s="6" t="s">
        <v>5</v>
      </c>
      <c r="D7" s="36">
        <v>323.30909090909</v>
      </c>
      <c r="E7" s="32">
        <v>70.915828000000005</v>
      </c>
      <c r="F7" s="36">
        <v>309.3818</v>
      </c>
      <c r="G7" s="32">
        <v>70.569750999999997</v>
      </c>
      <c r="H7" s="19"/>
      <c r="I7" s="21">
        <f t="shared" si="1"/>
        <v>13.927300000000002</v>
      </c>
      <c r="J7" s="17">
        <f t="shared" si="2"/>
        <v>4.3077325385218357E-2</v>
      </c>
      <c r="K7" s="23">
        <f t="shared" si="3"/>
        <v>0.34607700000000818</v>
      </c>
      <c r="L7" s="17">
        <f t="shared" si="0"/>
        <v>4.8801094164762082E-3</v>
      </c>
      <c r="M7" s="16" t="b">
        <f t="shared" si="4"/>
        <v>0</v>
      </c>
      <c r="N7" s="28" t="b">
        <f t="shared" si="5"/>
        <v>1</v>
      </c>
      <c r="O7" s="15" t="b">
        <f t="shared" si="6"/>
        <v>1</v>
      </c>
      <c r="Q7" s="27"/>
    </row>
    <row r="8" spans="1:17">
      <c r="A8" s="7"/>
      <c r="B8" s="5"/>
      <c r="C8" s="6" t="s">
        <v>6</v>
      </c>
      <c r="D8" s="36">
        <v>211.87636363636301</v>
      </c>
      <c r="E8" s="32">
        <v>60.221943000000003</v>
      </c>
      <c r="F8" s="36">
        <v>197.9564</v>
      </c>
      <c r="G8" s="32">
        <v>60.011589000000001</v>
      </c>
      <c r="H8" s="19"/>
      <c r="I8" s="21">
        <f t="shared" si="1"/>
        <v>13.919999999999987</v>
      </c>
      <c r="J8" s="17">
        <f t="shared" si="2"/>
        <v>6.5698520578035824E-2</v>
      </c>
      <c r="K8" s="23">
        <f t="shared" si="3"/>
        <v>0.21035400000000237</v>
      </c>
      <c r="L8" s="17">
        <f t="shared" si="0"/>
        <v>3.4929792949390803E-3</v>
      </c>
      <c r="M8" s="16" t="b">
        <f t="shared" si="4"/>
        <v>0</v>
      </c>
      <c r="N8" s="28" t="b">
        <f t="shared" si="5"/>
        <v>1</v>
      </c>
      <c r="O8" s="15" t="b">
        <f t="shared" si="6"/>
        <v>1</v>
      </c>
      <c r="Q8" s="27"/>
    </row>
    <row r="9" spans="1:17" ht="14.65" thickBot="1">
      <c r="A9" s="7"/>
      <c r="B9" s="8"/>
      <c r="C9" s="9" t="s">
        <v>7</v>
      </c>
      <c r="D9" s="35">
        <v>120.698181818181</v>
      </c>
      <c r="E9" s="33">
        <v>44.159959000000001</v>
      </c>
      <c r="F9" s="35">
        <v>106.7709</v>
      </c>
      <c r="G9" s="33">
        <v>44.000112999999999</v>
      </c>
      <c r="H9" s="20"/>
      <c r="I9" s="22">
        <f t="shared" si="1"/>
        <v>13.927300000000002</v>
      </c>
      <c r="J9" s="18">
        <f t="shared" si="2"/>
        <v>0.11538932574113647</v>
      </c>
      <c r="K9" s="24">
        <f t="shared" si="3"/>
        <v>0.15984600000000171</v>
      </c>
      <c r="L9" s="18">
        <f t="shared" si="0"/>
        <v>3.619704447642258E-3</v>
      </c>
      <c r="M9" s="13" t="b">
        <f t="shared" si="4"/>
        <v>0</v>
      </c>
      <c r="N9" s="12" t="b">
        <f t="shared" si="5"/>
        <v>1</v>
      </c>
      <c r="O9" s="14" t="b">
        <f t="shared" si="6"/>
        <v>1</v>
      </c>
      <c r="Q9" s="27"/>
    </row>
    <row r="10" spans="1:17">
      <c r="A10" s="1" t="s">
        <v>8</v>
      </c>
      <c r="B10" s="2" t="s">
        <v>9</v>
      </c>
      <c r="C10" s="3" t="s">
        <v>2</v>
      </c>
      <c r="D10" s="36">
        <v>1728.94836363636</v>
      </c>
      <c r="E10" s="32">
        <v>57.827528999999998</v>
      </c>
      <c r="F10" s="36">
        <v>1717.8124</v>
      </c>
      <c r="G10" s="32">
        <v>57.827528999999998</v>
      </c>
      <c r="H10" s="19"/>
      <c r="I10" s="21">
        <f t="shared" si="1"/>
        <v>11.135999999999967</v>
      </c>
      <c r="J10" s="17">
        <f t="shared" si="2"/>
        <v>6.4408885022676499E-3</v>
      </c>
      <c r="K10" s="23">
        <f t="shared" si="3"/>
        <v>0</v>
      </c>
      <c r="L10" s="17">
        <f t="shared" si="0"/>
        <v>0</v>
      </c>
      <c r="M10" s="16" t="b">
        <f t="shared" si="4"/>
        <v>0</v>
      </c>
      <c r="N10" s="28" t="b">
        <f t="shared" si="5"/>
        <v>1</v>
      </c>
      <c r="O10" s="15" t="b">
        <f t="shared" si="6"/>
        <v>1</v>
      </c>
      <c r="Q10" s="27"/>
    </row>
    <row r="11" spans="1:17">
      <c r="A11" s="4"/>
      <c r="B11" s="5"/>
      <c r="C11" s="6" t="s">
        <v>3</v>
      </c>
      <c r="D11" s="36">
        <v>982.976</v>
      </c>
      <c r="E11" s="32">
        <v>53.321947999999999</v>
      </c>
      <c r="F11" s="36">
        <v>971.84</v>
      </c>
      <c r="G11" s="32">
        <v>53.321947999999999</v>
      </c>
      <c r="H11" s="19"/>
      <c r="I11" s="21">
        <f t="shared" si="1"/>
        <v>11.135999999999967</v>
      </c>
      <c r="J11" s="17">
        <f t="shared" si="2"/>
        <v>1.132886255615595E-2</v>
      </c>
      <c r="K11" s="23">
        <f t="shared" si="3"/>
        <v>0</v>
      </c>
      <c r="L11" s="17">
        <f t="shared" si="0"/>
        <v>0</v>
      </c>
      <c r="M11" s="16" t="b">
        <f t="shared" si="4"/>
        <v>0</v>
      </c>
      <c r="N11" s="28" t="b">
        <f t="shared" si="5"/>
        <v>1</v>
      </c>
      <c r="O11" s="15" t="b">
        <f t="shared" si="6"/>
        <v>1</v>
      </c>
      <c r="Q11" s="27"/>
    </row>
    <row r="12" spans="1:17">
      <c r="A12" s="7"/>
      <c r="B12" s="5"/>
      <c r="C12" s="6" t="s">
        <v>4</v>
      </c>
      <c r="D12" s="36">
        <v>542.42909090909097</v>
      </c>
      <c r="E12" s="32">
        <v>48.608853000000003</v>
      </c>
      <c r="F12" s="36">
        <v>531.28729999999996</v>
      </c>
      <c r="G12" s="32">
        <v>48.608853000000003</v>
      </c>
      <c r="H12" s="19"/>
      <c r="I12" s="21">
        <f t="shared" si="1"/>
        <v>11.141799999999989</v>
      </c>
      <c r="J12" s="17">
        <f t="shared" si="2"/>
        <v>2.0540548240909784E-2</v>
      </c>
      <c r="K12" s="23">
        <f t="shared" si="3"/>
        <v>0</v>
      </c>
      <c r="L12" s="17">
        <f t="shared" si="0"/>
        <v>0</v>
      </c>
      <c r="M12" s="16" t="b">
        <f t="shared" si="4"/>
        <v>0</v>
      </c>
      <c r="N12" s="28" t="b">
        <f t="shared" si="5"/>
        <v>1</v>
      </c>
      <c r="O12" s="15" t="b">
        <f t="shared" si="6"/>
        <v>1</v>
      </c>
      <c r="Q12" s="27"/>
    </row>
    <row r="13" spans="1:17">
      <c r="A13" s="7"/>
      <c r="B13" s="5"/>
      <c r="C13" s="6" t="s">
        <v>5</v>
      </c>
      <c r="D13" s="36">
        <v>290.42618181818102</v>
      </c>
      <c r="E13" s="32">
        <v>44.700884000000002</v>
      </c>
      <c r="F13" s="36">
        <v>279.29020000000003</v>
      </c>
      <c r="G13" s="32">
        <v>44.700884000000002</v>
      </c>
      <c r="H13" s="19"/>
      <c r="I13" s="21">
        <f t="shared" si="1"/>
        <v>11.135999999999967</v>
      </c>
      <c r="J13" s="17">
        <f t="shared" si="2"/>
        <v>3.8343587855837913E-2</v>
      </c>
      <c r="K13" s="23">
        <f t="shared" si="3"/>
        <v>0</v>
      </c>
      <c r="L13" s="17">
        <f t="shared" si="0"/>
        <v>0</v>
      </c>
      <c r="M13" s="16" t="b">
        <f t="shared" si="4"/>
        <v>0</v>
      </c>
      <c r="N13" s="28" t="b">
        <f t="shared" si="5"/>
        <v>1</v>
      </c>
      <c r="O13" s="15" t="b">
        <f t="shared" si="6"/>
        <v>1</v>
      </c>
      <c r="Q13" s="27"/>
    </row>
    <row r="14" spans="1:17">
      <c r="A14" s="7"/>
      <c r="B14" s="5"/>
      <c r="C14" s="6" t="s">
        <v>6</v>
      </c>
      <c r="D14" s="36">
        <v>149.72509090909</v>
      </c>
      <c r="E14" s="32">
        <v>35.036248000000001</v>
      </c>
      <c r="F14" s="36">
        <v>138.58330000000001</v>
      </c>
      <c r="G14" s="32">
        <v>35.036248000000001</v>
      </c>
      <c r="H14" s="19"/>
      <c r="I14" s="21">
        <f t="shared" si="1"/>
        <v>11.141799999999989</v>
      </c>
      <c r="J14" s="17">
        <f t="shared" si="2"/>
        <v>7.4414988439412966E-2</v>
      </c>
      <c r="K14" s="23">
        <f t="shared" si="3"/>
        <v>0</v>
      </c>
      <c r="L14" s="17">
        <f t="shared" si="0"/>
        <v>0</v>
      </c>
      <c r="M14" s="16" t="b">
        <f t="shared" si="4"/>
        <v>0</v>
      </c>
      <c r="N14" s="28" t="b">
        <f t="shared" si="5"/>
        <v>1</v>
      </c>
      <c r="O14" s="15" t="b">
        <f t="shared" si="6"/>
        <v>1</v>
      </c>
      <c r="Q14" s="27"/>
    </row>
    <row r="15" spans="1:17" ht="14.65" thickBot="1">
      <c r="A15" s="7"/>
      <c r="B15" s="8"/>
      <c r="C15" s="9" t="s">
        <v>7</v>
      </c>
      <c r="D15" s="35">
        <v>79.627636363636299</v>
      </c>
      <c r="E15" s="33">
        <v>30.263943999999999</v>
      </c>
      <c r="F15" s="35">
        <v>68.491600000000005</v>
      </c>
      <c r="G15" s="33">
        <v>30.263943999999999</v>
      </c>
      <c r="H15" s="20"/>
      <c r="I15" s="22">
        <f t="shared" si="1"/>
        <v>11.135999999999996</v>
      </c>
      <c r="J15" s="18">
        <f t="shared" si="2"/>
        <v>0.1398513992400986</v>
      </c>
      <c r="K15" s="24">
        <f t="shared" si="3"/>
        <v>0</v>
      </c>
      <c r="L15" s="18">
        <f t="shared" si="0"/>
        <v>0</v>
      </c>
      <c r="M15" s="13" t="b">
        <f t="shared" si="4"/>
        <v>0</v>
      </c>
      <c r="N15" s="12" t="b">
        <f t="shared" si="5"/>
        <v>1</v>
      </c>
      <c r="O15" s="14" t="b">
        <f t="shared" si="6"/>
        <v>1</v>
      </c>
      <c r="Q15" s="27"/>
    </row>
    <row r="16" spans="1:17">
      <c r="A16" s="7"/>
      <c r="B16" s="2" t="s">
        <v>10</v>
      </c>
      <c r="C16" s="3" t="s">
        <v>2</v>
      </c>
      <c r="D16" s="36">
        <v>464.64329896907202</v>
      </c>
      <c r="E16" s="32">
        <v>53.405543999999999</v>
      </c>
      <c r="F16" s="36">
        <v>441.43509999999998</v>
      </c>
      <c r="G16" s="32">
        <v>53.405543999999999</v>
      </c>
      <c r="H16" s="19"/>
      <c r="I16" s="21">
        <f t="shared" si="1"/>
        <v>23.208200000000033</v>
      </c>
      <c r="J16" s="17">
        <f t="shared" si="2"/>
        <v>4.9948420692960127E-2</v>
      </c>
      <c r="K16" s="23">
        <f t="shared" si="3"/>
        <v>0</v>
      </c>
      <c r="L16" s="17">
        <f t="shared" si="0"/>
        <v>0</v>
      </c>
      <c r="M16" s="16" t="b">
        <f t="shared" si="4"/>
        <v>0</v>
      </c>
      <c r="N16" s="28" t="b">
        <f t="shared" si="5"/>
        <v>1</v>
      </c>
      <c r="O16" s="15" t="b">
        <f t="shared" si="6"/>
        <v>1</v>
      </c>
      <c r="Q16" s="27"/>
    </row>
    <row r="17" spans="1:17">
      <c r="A17" s="7"/>
      <c r="B17" s="5"/>
      <c r="C17" s="6" t="s">
        <v>3</v>
      </c>
      <c r="D17" s="36">
        <v>313.265979381443</v>
      </c>
      <c r="E17" s="32">
        <v>63.491782000000001</v>
      </c>
      <c r="F17" s="36">
        <v>290.05360000000002</v>
      </c>
      <c r="G17" s="32">
        <v>63.491782000000001</v>
      </c>
      <c r="H17" s="19"/>
      <c r="I17" s="21">
        <f t="shared" si="1"/>
        <v>23.212400000000002</v>
      </c>
      <c r="J17" s="17">
        <f t="shared" si="2"/>
        <v>7.4097989916673379E-2</v>
      </c>
      <c r="K17" s="23">
        <f t="shared" si="3"/>
        <v>0</v>
      </c>
      <c r="L17" s="17">
        <f t="shared" si="0"/>
        <v>0</v>
      </c>
      <c r="M17" s="16" t="b">
        <f t="shared" si="4"/>
        <v>0</v>
      </c>
      <c r="N17" s="28" t="b">
        <f t="shared" si="5"/>
        <v>1</v>
      </c>
      <c r="O17" s="15" t="b">
        <f t="shared" si="6"/>
        <v>1</v>
      </c>
      <c r="Q17" s="27"/>
    </row>
    <row r="18" spans="1:17">
      <c r="A18" s="7"/>
      <c r="B18" s="5"/>
      <c r="C18" s="6" t="s">
        <v>4</v>
      </c>
      <c r="D18" s="36">
        <v>213.67422680412301</v>
      </c>
      <c r="E18" s="32">
        <v>64.899229000000005</v>
      </c>
      <c r="F18" s="36">
        <v>190.46600000000001</v>
      </c>
      <c r="G18" s="32">
        <v>64.899229000000005</v>
      </c>
      <c r="H18" s="19"/>
      <c r="I18" s="21">
        <f t="shared" si="1"/>
        <v>23.208200000000005</v>
      </c>
      <c r="J18" s="17">
        <f t="shared" si="2"/>
        <v>0.10861500308784633</v>
      </c>
      <c r="K18" s="23">
        <f t="shared" si="3"/>
        <v>0</v>
      </c>
      <c r="L18" s="17">
        <f t="shared" si="0"/>
        <v>0</v>
      </c>
      <c r="M18" s="16" t="b">
        <f t="shared" si="4"/>
        <v>0</v>
      </c>
      <c r="N18" s="28" t="b">
        <f t="shared" si="5"/>
        <v>1</v>
      </c>
      <c r="O18" s="15" t="b">
        <f t="shared" si="6"/>
        <v>1</v>
      </c>
      <c r="Q18" s="27"/>
    </row>
    <row r="19" spans="1:17">
      <c r="A19" s="7"/>
      <c r="B19" s="5"/>
      <c r="C19" s="6" t="s">
        <v>5</v>
      </c>
      <c r="D19" s="36">
        <v>144.911340206185</v>
      </c>
      <c r="E19" s="32">
        <v>60.926034000000001</v>
      </c>
      <c r="F19" s="36">
        <v>121.7072</v>
      </c>
      <c r="G19" s="32">
        <v>60.926034000000001</v>
      </c>
      <c r="H19" s="19"/>
      <c r="I19" s="21">
        <f t="shared" si="1"/>
        <v>23.204100000000011</v>
      </c>
      <c r="J19" s="17">
        <f t="shared" si="2"/>
        <v>0.16012646196749902</v>
      </c>
      <c r="K19" s="23">
        <f t="shared" si="3"/>
        <v>0</v>
      </c>
      <c r="L19" s="17">
        <f t="shared" si="0"/>
        <v>0</v>
      </c>
      <c r="M19" s="16" t="b">
        <f t="shared" si="4"/>
        <v>0</v>
      </c>
      <c r="N19" s="28" t="b">
        <f t="shared" si="5"/>
        <v>1</v>
      </c>
      <c r="O19" s="15" t="b">
        <f t="shared" si="6"/>
        <v>1</v>
      </c>
      <c r="Q19" s="27"/>
    </row>
    <row r="20" spans="1:17">
      <c r="A20" s="7"/>
      <c r="B20" s="5"/>
      <c r="C20" s="6" t="s">
        <v>6</v>
      </c>
      <c r="D20" s="36">
        <v>101.19587628865899</v>
      </c>
      <c r="E20" s="32">
        <v>58.073549999999997</v>
      </c>
      <c r="F20" s="36">
        <v>77.995900000000006</v>
      </c>
      <c r="G20" s="32">
        <v>58.073549999999997</v>
      </c>
      <c r="H20" s="19"/>
      <c r="I20" s="21">
        <f t="shared" si="1"/>
        <v>23.199999999999989</v>
      </c>
      <c r="J20" s="17">
        <f t="shared" si="2"/>
        <v>0.22925811939689689</v>
      </c>
      <c r="K20" s="23">
        <f t="shared" si="3"/>
        <v>0</v>
      </c>
      <c r="L20" s="17">
        <f t="shared" si="0"/>
        <v>0</v>
      </c>
      <c r="M20" s="16" t="b">
        <f t="shared" si="4"/>
        <v>0</v>
      </c>
      <c r="N20" s="28" t="b">
        <f t="shared" si="5"/>
        <v>1</v>
      </c>
      <c r="O20" s="15" t="b">
        <f t="shared" si="6"/>
        <v>1</v>
      </c>
      <c r="Q20" s="27"/>
    </row>
    <row r="21" spans="1:17" ht="14.65" thickBot="1">
      <c r="A21" s="7"/>
      <c r="B21" s="8"/>
      <c r="C21" s="9" t="s">
        <v>7</v>
      </c>
      <c r="D21" s="35">
        <v>74.367010309278299</v>
      </c>
      <c r="E21" s="33">
        <v>13.676685000000001</v>
      </c>
      <c r="F21" s="35">
        <v>51.1629</v>
      </c>
      <c r="G21" s="33">
        <v>13.676685000000001</v>
      </c>
      <c r="H21" s="20"/>
      <c r="I21" s="22">
        <f t="shared" si="1"/>
        <v>23.204100000000004</v>
      </c>
      <c r="J21" s="18">
        <f t="shared" si="2"/>
        <v>0.31202155650438013</v>
      </c>
      <c r="K21" s="24">
        <f t="shared" si="3"/>
        <v>0</v>
      </c>
      <c r="L21" s="18">
        <f t="shared" si="0"/>
        <v>0</v>
      </c>
      <c r="M21" s="13" t="b">
        <f t="shared" si="4"/>
        <v>0</v>
      </c>
      <c r="N21" s="12" t="b">
        <f t="shared" si="5"/>
        <v>1</v>
      </c>
      <c r="O21" s="14" t="b">
        <f t="shared" si="6"/>
        <v>1</v>
      </c>
      <c r="Q21" s="27"/>
    </row>
    <row r="22" spans="1:17">
      <c r="A22" s="7"/>
      <c r="B22" s="2" t="s">
        <v>11</v>
      </c>
      <c r="C22" s="3" t="s">
        <v>2</v>
      </c>
      <c r="D22" s="36">
        <v>812.66804123711302</v>
      </c>
      <c r="E22" s="32">
        <v>51.160232999999998</v>
      </c>
      <c r="F22" s="36">
        <v>786.51549999999997</v>
      </c>
      <c r="G22" s="32">
        <v>50.858440999999999</v>
      </c>
      <c r="H22" s="19"/>
      <c r="I22" s="21">
        <f t="shared" si="1"/>
        <v>26.152500000000032</v>
      </c>
      <c r="J22" s="17">
        <f t="shared" si="2"/>
        <v>3.2181087369082984E-2</v>
      </c>
      <c r="K22" s="23">
        <f t="shared" si="3"/>
        <v>0.30179199999999895</v>
      </c>
      <c r="L22" s="17">
        <f t="shared" si="0"/>
        <v>5.8989567150720124E-3</v>
      </c>
      <c r="M22" s="16" t="b">
        <f t="shared" si="4"/>
        <v>0</v>
      </c>
      <c r="N22" s="28" t="b">
        <f t="shared" si="5"/>
        <v>1</v>
      </c>
      <c r="O22" s="15" t="b">
        <f t="shared" si="6"/>
        <v>1</v>
      </c>
      <c r="Q22" s="27"/>
    </row>
    <row r="23" spans="1:17">
      <c r="A23" s="7"/>
      <c r="B23" s="5"/>
      <c r="C23" s="6" t="s">
        <v>3</v>
      </c>
      <c r="D23" s="36">
        <v>547.87216494845302</v>
      </c>
      <c r="E23" s="32">
        <v>49.052672000000001</v>
      </c>
      <c r="F23" s="36">
        <v>525.54229999999995</v>
      </c>
      <c r="G23" s="32">
        <v>49.19061</v>
      </c>
      <c r="H23" s="19"/>
      <c r="I23" s="21">
        <f t="shared" si="1"/>
        <v>22.329900000000066</v>
      </c>
      <c r="J23" s="17">
        <f t="shared" si="2"/>
        <v>4.0757436455188367E-2</v>
      </c>
      <c r="K23" s="23">
        <f t="shared" si="3"/>
        <v>0.13793799999999834</v>
      </c>
      <c r="L23" s="17">
        <f t="shared" si="0"/>
        <v>2.8120384553158573E-3</v>
      </c>
      <c r="M23" s="16" t="b">
        <f t="shared" si="4"/>
        <v>0</v>
      </c>
      <c r="N23" s="28" t="b">
        <f t="shared" si="5"/>
        <v>1</v>
      </c>
      <c r="O23" s="15" t="b">
        <f t="shared" si="6"/>
        <v>1</v>
      </c>
      <c r="Q23" s="27"/>
    </row>
    <row r="24" spans="1:17">
      <c r="A24" s="7"/>
      <c r="B24" s="5"/>
      <c r="C24" s="6" t="s">
        <v>4</v>
      </c>
      <c r="D24" s="36">
        <v>371.265979381443</v>
      </c>
      <c r="E24" s="32">
        <v>46.731292000000003</v>
      </c>
      <c r="F24" s="36">
        <v>348.15260000000001</v>
      </c>
      <c r="G24" s="32">
        <v>46.788933</v>
      </c>
      <c r="H24" s="19"/>
      <c r="I24" s="21">
        <f t="shared" si="1"/>
        <v>23.113400000000013</v>
      </c>
      <c r="J24" s="17">
        <f t="shared" si="2"/>
        <v>6.2255581348853006E-2</v>
      </c>
      <c r="K24" s="23">
        <f t="shared" si="3"/>
        <v>5.7640999999996723E-2</v>
      </c>
      <c r="L24" s="17">
        <f t="shared" si="0"/>
        <v>1.2334561603817296E-3</v>
      </c>
      <c r="M24" s="16" t="b">
        <f t="shared" si="4"/>
        <v>0</v>
      </c>
      <c r="N24" s="28" t="b">
        <f t="shared" si="5"/>
        <v>1</v>
      </c>
      <c r="O24" s="15" t="b">
        <f t="shared" si="6"/>
        <v>1</v>
      </c>
      <c r="Q24" s="27"/>
    </row>
    <row r="25" spans="1:17">
      <c r="A25" s="7"/>
      <c r="B25" s="5"/>
      <c r="C25" s="6" t="s">
        <v>5</v>
      </c>
      <c r="D25" s="36">
        <v>251.74845360824699</v>
      </c>
      <c r="E25" s="32">
        <v>42.085526000000002</v>
      </c>
      <c r="F25" s="36">
        <v>228.81649999999999</v>
      </c>
      <c r="G25" s="32">
        <v>42.158448</v>
      </c>
      <c r="H25" s="19"/>
      <c r="I25" s="21">
        <f t="shared" si="1"/>
        <v>22.932000000000016</v>
      </c>
      <c r="J25" s="17">
        <f t="shared" si="2"/>
        <v>9.1090742682106263E-2</v>
      </c>
      <c r="K25" s="23">
        <f t="shared" si="3"/>
        <v>7.2921999999998377E-2</v>
      </c>
      <c r="L25" s="17">
        <f t="shared" si="0"/>
        <v>1.7327097206769615E-3</v>
      </c>
      <c r="M25" s="16" t="b">
        <f t="shared" si="4"/>
        <v>0</v>
      </c>
      <c r="N25" s="28" t="b">
        <f t="shared" si="5"/>
        <v>1</v>
      </c>
      <c r="O25" s="15" t="b">
        <f t="shared" si="6"/>
        <v>1</v>
      </c>
      <c r="Q25" s="27"/>
    </row>
    <row r="26" spans="1:17">
      <c r="A26" s="7"/>
      <c r="B26" s="5"/>
      <c r="C26" s="6" t="s">
        <v>6</v>
      </c>
      <c r="D26" s="36">
        <v>172.67628865979299</v>
      </c>
      <c r="E26" s="32">
        <v>33.363639999999997</v>
      </c>
      <c r="F26" s="36">
        <v>149.87629999999999</v>
      </c>
      <c r="G26" s="32">
        <v>32.85942</v>
      </c>
      <c r="H26" s="19"/>
      <c r="I26" s="21">
        <f t="shared" si="1"/>
        <v>22.800000000000011</v>
      </c>
      <c r="J26" s="17">
        <f t="shared" si="2"/>
        <v>0.13203890839183807</v>
      </c>
      <c r="K26" s="23">
        <f t="shared" si="3"/>
        <v>0.50421999999999656</v>
      </c>
      <c r="L26" s="17">
        <f t="shared" si="0"/>
        <v>1.5112859388244138E-2</v>
      </c>
      <c r="M26" s="16" t="b">
        <f t="shared" si="4"/>
        <v>0</v>
      </c>
      <c r="N26" s="28" t="b">
        <f t="shared" si="5"/>
        <v>0</v>
      </c>
      <c r="O26" s="15" t="b">
        <f t="shared" si="6"/>
        <v>1</v>
      </c>
      <c r="Q26" s="27"/>
    </row>
    <row r="27" spans="1:17" ht="14.65" thickBot="1">
      <c r="A27" s="7"/>
      <c r="B27" s="8"/>
      <c r="C27" s="9" t="s">
        <v>7</v>
      </c>
      <c r="D27" s="35">
        <v>119.323711340206</v>
      </c>
      <c r="E27" s="33">
        <v>22.523198000000001</v>
      </c>
      <c r="F27" s="35">
        <v>96.148499999999999</v>
      </c>
      <c r="G27" s="33">
        <v>22.973428999999999</v>
      </c>
      <c r="H27" s="20"/>
      <c r="I27" s="22">
        <f t="shared" si="1"/>
        <v>23.175200000000004</v>
      </c>
      <c r="J27" s="18">
        <f t="shared" si="2"/>
        <v>0.19422134192701013</v>
      </c>
      <c r="K27" s="24">
        <f t="shared" si="3"/>
        <v>0.45023099999999872</v>
      </c>
      <c r="L27" s="18">
        <f t="shared" si="0"/>
        <v>1.9989656886202356E-2</v>
      </c>
      <c r="M27" s="13" t="b">
        <f t="shared" si="4"/>
        <v>0</v>
      </c>
      <c r="N27" s="12" t="b">
        <f t="shared" si="5"/>
        <v>0</v>
      </c>
      <c r="O27" s="14" t="b">
        <f t="shared" si="6"/>
        <v>1</v>
      </c>
      <c r="Q27" s="27"/>
    </row>
    <row r="28" spans="1:17">
      <c r="A28" s="7"/>
      <c r="B28" s="2" t="s">
        <v>12</v>
      </c>
      <c r="C28" s="3" t="s">
        <v>2</v>
      </c>
      <c r="D28" s="36">
        <v>675.04</v>
      </c>
      <c r="E28" s="32">
        <v>66.858422000000004</v>
      </c>
      <c r="F28" s="36">
        <v>647.37860000000001</v>
      </c>
      <c r="G28" s="32">
        <v>66.967082000000005</v>
      </c>
      <c r="H28" s="19"/>
      <c r="I28" s="21">
        <f t="shared" si="1"/>
        <v>27.661399999999958</v>
      </c>
      <c r="J28" s="17">
        <f t="shared" si="2"/>
        <v>4.0977423560085269E-2</v>
      </c>
      <c r="K28" s="23">
        <f t="shared" si="3"/>
        <v>0.10866000000000042</v>
      </c>
      <c r="L28" s="17">
        <f t="shared" si="0"/>
        <v>1.6252253156678886E-3</v>
      </c>
      <c r="M28" s="16" t="b">
        <f t="shared" si="4"/>
        <v>0</v>
      </c>
      <c r="N28" s="28" t="b">
        <f t="shared" si="5"/>
        <v>1</v>
      </c>
      <c r="O28" s="15" t="b">
        <f t="shared" si="6"/>
        <v>1</v>
      </c>
      <c r="Q28" s="27"/>
    </row>
    <row r="29" spans="1:17">
      <c r="A29" s="7"/>
      <c r="B29" s="5"/>
      <c r="C29" s="6" t="s">
        <v>3</v>
      </c>
      <c r="D29" s="36">
        <v>460.65488372093</v>
      </c>
      <c r="E29" s="32">
        <v>62.001285000000003</v>
      </c>
      <c r="F29" s="36">
        <v>432.93020000000001</v>
      </c>
      <c r="G29" s="32">
        <v>62.458866999999998</v>
      </c>
      <c r="H29" s="19"/>
      <c r="I29" s="21">
        <f t="shared" si="1"/>
        <v>27.724699999999984</v>
      </c>
      <c r="J29" s="17">
        <f t="shared" si="2"/>
        <v>6.0185368050338361E-2</v>
      </c>
      <c r="K29" s="23">
        <f t="shared" si="3"/>
        <v>0.45758199999999505</v>
      </c>
      <c r="L29" s="17">
        <f t="shared" si="0"/>
        <v>7.3802018780739775E-3</v>
      </c>
      <c r="M29" s="16" t="b">
        <f t="shared" si="4"/>
        <v>0</v>
      </c>
      <c r="N29" s="28" t="b">
        <f t="shared" si="5"/>
        <v>1</v>
      </c>
      <c r="O29" s="15" t="b">
        <f t="shared" si="6"/>
        <v>1</v>
      </c>
      <c r="Q29" s="27"/>
    </row>
    <row r="30" spans="1:17">
      <c r="A30" s="7"/>
      <c r="B30" s="5"/>
      <c r="C30" s="6" t="s">
        <v>4</v>
      </c>
      <c r="D30" s="36">
        <v>312.46511627906898</v>
      </c>
      <c r="E30" s="32">
        <v>56.746547999999997</v>
      </c>
      <c r="F30" s="36">
        <v>285.12740000000002</v>
      </c>
      <c r="G30" s="32">
        <v>57.422007999999998</v>
      </c>
      <c r="H30" s="19"/>
      <c r="I30" s="21">
        <f t="shared" si="1"/>
        <v>27.337699999999984</v>
      </c>
      <c r="J30" s="17">
        <f t="shared" si="2"/>
        <v>8.7490458469780319E-2</v>
      </c>
      <c r="K30" s="23">
        <f t="shared" si="3"/>
        <v>0.67546000000000106</v>
      </c>
      <c r="L30" s="17">
        <f t="shared" si="0"/>
        <v>1.1903102898875861E-2</v>
      </c>
      <c r="M30" s="16" t="b">
        <f t="shared" si="4"/>
        <v>0</v>
      </c>
      <c r="N30" s="28" t="b">
        <f t="shared" si="5"/>
        <v>0</v>
      </c>
      <c r="O30" s="15" t="b">
        <f t="shared" si="6"/>
        <v>1</v>
      </c>
      <c r="Q30" s="27"/>
    </row>
    <row r="31" spans="1:17">
      <c r="A31" s="7"/>
      <c r="B31" s="5"/>
      <c r="C31" s="6" t="s">
        <v>5</v>
      </c>
      <c r="D31" s="36">
        <v>213.29488372092999</v>
      </c>
      <c r="E31" s="32">
        <v>47.846772000000001</v>
      </c>
      <c r="F31" s="36">
        <v>185.20930000000001</v>
      </c>
      <c r="G31" s="32">
        <v>48.704188000000002</v>
      </c>
      <c r="H31" s="19"/>
      <c r="I31" s="21">
        <f t="shared" si="1"/>
        <v>28.085599999999999</v>
      </c>
      <c r="J31" s="17">
        <f t="shared" si="2"/>
        <v>0.13167490579697394</v>
      </c>
      <c r="K31" s="23">
        <f t="shared" si="3"/>
        <v>0.85741600000000062</v>
      </c>
      <c r="L31" s="17">
        <f t="shared" si="0"/>
        <v>1.7920038576479058E-2</v>
      </c>
      <c r="M31" s="16" t="b">
        <f t="shared" si="4"/>
        <v>0</v>
      </c>
      <c r="N31" s="28" t="b">
        <f t="shared" si="5"/>
        <v>0</v>
      </c>
      <c r="O31" s="15" t="b">
        <f t="shared" si="6"/>
        <v>1</v>
      </c>
      <c r="Q31" s="27"/>
    </row>
    <row r="32" spans="1:17">
      <c r="A32" s="7"/>
      <c r="B32" s="5"/>
      <c r="C32" s="6" t="s">
        <v>6</v>
      </c>
      <c r="D32" s="36">
        <v>147.57209302325501</v>
      </c>
      <c r="E32" s="32">
        <v>31.003256</v>
      </c>
      <c r="F32" s="36">
        <v>119.706</v>
      </c>
      <c r="G32" s="32">
        <v>30.790448999999999</v>
      </c>
      <c r="H32" s="19"/>
      <c r="I32" s="21">
        <f t="shared" si="1"/>
        <v>27.866100000000003</v>
      </c>
      <c r="J32" s="17">
        <f t="shared" si="2"/>
        <v>0.18883037065052499</v>
      </c>
      <c r="K32" s="23">
        <f t="shared" si="3"/>
        <v>0.21280700000000152</v>
      </c>
      <c r="L32" s="17">
        <f t="shared" si="0"/>
        <v>6.8640209918597872E-3</v>
      </c>
      <c r="M32" s="16" t="b">
        <f t="shared" si="4"/>
        <v>0</v>
      </c>
      <c r="N32" s="28" t="b">
        <f t="shared" si="5"/>
        <v>1</v>
      </c>
      <c r="O32" s="15" t="b">
        <f t="shared" si="6"/>
        <v>1</v>
      </c>
      <c r="Q32" s="27"/>
    </row>
    <row r="33" spans="1:17" ht="14.65" thickBot="1">
      <c r="A33" s="10"/>
      <c r="B33" s="8"/>
      <c r="C33" s="9" t="s">
        <v>7</v>
      </c>
      <c r="D33" s="35">
        <v>103.88837209302299</v>
      </c>
      <c r="E33" s="33">
        <v>19.118278</v>
      </c>
      <c r="F33" s="35">
        <v>75.955299999999994</v>
      </c>
      <c r="G33" s="33">
        <v>19.130600000000001</v>
      </c>
      <c r="H33" s="20"/>
      <c r="I33" s="22">
        <f t="shared" si="1"/>
        <v>27.93310000000001</v>
      </c>
      <c r="J33" s="18">
        <f t="shared" si="2"/>
        <v>0.26887582825931056</v>
      </c>
      <c r="K33" s="24">
        <f t="shared" si="3"/>
        <v>1.2322000000001054E-2</v>
      </c>
      <c r="L33" s="18">
        <f t="shared" si="0"/>
        <v>6.4451411366661659E-4</v>
      </c>
      <c r="M33" s="13" t="b">
        <f t="shared" si="4"/>
        <v>0</v>
      </c>
      <c r="N33" s="12" t="b">
        <f t="shared" si="5"/>
        <v>1</v>
      </c>
      <c r="O33" s="14" t="b">
        <f t="shared" si="6"/>
        <v>1</v>
      </c>
      <c r="Q33" s="27"/>
    </row>
    <row r="34" spans="1:17">
      <c r="A34" s="1" t="s">
        <v>13</v>
      </c>
      <c r="B34" s="2" t="s">
        <v>14</v>
      </c>
      <c r="C34" s="3" t="s">
        <v>2</v>
      </c>
      <c r="D34" s="36">
        <v>1476.37938144329</v>
      </c>
      <c r="E34" s="32">
        <v>45.113509000000001</v>
      </c>
      <c r="F34" s="36">
        <v>1452.7381</v>
      </c>
      <c r="G34" s="32">
        <v>44.863446000000003</v>
      </c>
      <c r="H34" s="19"/>
      <c r="I34" s="21">
        <f t="shared" si="1"/>
        <v>23.641300000000001</v>
      </c>
      <c r="J34" s="17">
        <f t="shared" si="2"/>
        <v>1.6013012468501509E-2</v>
      </c>
      <c r="K34" s="23">
        <f t="shared" si="3"/>
        <v>0.25006299999999726</v>
      </c>
      <c r="L34" s="17">
        <f t="shared" si="0"/>
        <v>5.5429738351764346E-3</v>
      </c>
      <c r="M34" s="16" t="b">
        <f t="shared" si="4"/>
        <v>0</v>
      </c>
      <c r="N34" s="28" t="b">
        <f t="shared" si="5"/>
        <v>1</v>
      </c>
      <c r="O34" s="15" t="b">
        <f t="shared" si="6"/>
        <v>1</v>
      </c>
      <c r="Q34" s="27"/>
    </row>
    <row r="35" spans="1:17">
      <c r="A35" s="4"/>
      <c r="B35" s="5"/>
      <c r="C35" s="6" t="s">
        <v>3</v>
      </c>
      <c r="D35" s="36">
        <v>853.24948453608204</v>
      </c>
      <c r="E35" s="32">
        <v>40.128698999999997</v>
      </c>
      <c r="F35" s="36">
        <v>829.3732</v>
      </c>
      <c r="G35" s="32">
        <v>39.809066000000001</v>
      </c>
      <c r="H35" s="19"/>
      <c r="I35" s="21">
        <f t="shared" si="1"/>
        <v>23.876300000000015</v>
      </c>
      <c r="J35" s="17">
        <f t="shared" si="2"/>
        <v>2.7982770536408519E-2</v>
      </c>
      <c r="K35" s="23">
        <f t="shared" si="3"/>
        <v>0.31963299999999606</v>
      </c>
      <c r="L35" s="17">
        <f t="shared" si="0"/>
        <v>7.9651971772121133E-3</v>
      </c>
      <c r="M35" s="16" t="b">
        <f t="shared" si="4"/>
        <v>0</v>
      </c>
      <c r="N35" s="28" t="b">
        <f t="shared" si="5"/>
        <v>1</v>
      </c>
      <c r="O35" s="15" t="b">
        <f t="shared" si="6"/>
        <v>1</v>
      </c>
      <c r="Q35" s="27"/>
    </row>
    <row r="36" spans="1:17">
      <c r="A36" s="7"/>
      <c r="B36" s="5"/>
      <c r="C36" s="6" t="s">
        <v>4</v>
      </c>
      <c r="D36" s="36">
        <v>515.70309278350499</v>
      </c>
      <c r="E36" s="32">
        <v>31.542238999999999</v>
      </c>
      <c r="F36" s="36">
        <v>492.40820000000002</v>
      </c>
      <c r="G36" s="32">
        <v>32.674537000000001</v>
      </c>
      <c r="H36" s="19"/>
      <c r="I36" s="21">
        <f t="shared" si="1"/>
        <v>23.294899999999927</v>
      </c>
      <c r="J36" s="17">
        <f t="shared" si="2"/>
        <v>4.5171132594475805E-2</v>
      </c>
      <c r="K36" s="23">
        <f t="shared" si="3"/>
        <v>1.1322980000000022</v>
      </c>
      <c r="L36" s="17">
        <f t="shared" si="0"/>
        <v>3.5897832110142858E-2</v>
      </c>
      <c r="M36" s="16" t="b">
        <f t="shared" si="4"/>
        <v>0</v>
      </c>
      <c r="N36" s="28" t="b">
        <f t="shared" si="5"/>
        <v>0</v>
      </c>
      <c r="O36" s="15" t="b">
        <f t="shared" si="6"/>
        <v>1</v>
      </c>
      <c r="Q36" s="27"/>
    </row>
    <row r="37" spans="1:17">
      <c r="A37" s="7"/>
      <c r="B37" s="5"/>
      <c r="C37" s="6" t="s">
        <v>5</v>
      </c>
      <c r="D37" s="36">
        <v>309.98350515463898</v>
      </c>
      <c r="E37" s="32">
        <v>23.890972999999999</v>
      </c>
      <c r="F37" s="36">
        <v>286.64330000000001</v>
      </c>
      <c r="G37" s="32">
        <v>23.378734999999999</v>
      </c>
      <c r="H37" s="19"/>
      <c r="I37" s="21">
        <f t="shared" si="1"/>
        <v>23.340199999999982</v>
      </c>
      <c r="J37" s="17">
        <f t="shared" si="2"/>
        <v>7.5294990754412594E-2</v>
      </c>
      <c r="K37" s="23">
        <f t="shared" si="3"/>
        <v>0.51223799999999997</v>
      </c>
      <c r="L37" s="17">
        <f t="shared" si="0"/>
        <v>2.144065040800136E-2</v>
      </c>
      <c r="M37" s="16" t="b">
        <f t="shared" si="4"/>
        <v>0</v>
      </c>
      <c r="N37" s="28" t="b">
        <f t="shared" si="5"/>
        <v>0</v>
      </c>
      <c r="O37" s="15" t="b">
        <f t="shared" si="6"/>
        <v>1</v>
      </c>
      <c r="Q37" s="27"/>
    </row>
    <row r="38" spans="1:17">
      <c r="A38" s="7"/>
      <c r="B38" s="5"/>
      <c r="C38" s="6" t="s">
        <v>6</v>
      </c>
      <c r="D38" s="36">
        <v>193.48453608247399</v>
      </c>
      <c r="E38" s="32">
        <v>16.600398999999999</v>
      </c>
      <c r="F38" s="36">
        <v>170.39179999999999</v>
      </c>
      <c r="G38" s="32">
        <v>17.604956999999999</v>
      </c>
      <c r="H38" s="19"/>
      <c r="I38" s="21">
        <f t="shared" si="1"/>
        <v>23.092700000000008</v>
      </c>
      <c r="J38" s="17">
        <f t="shared" si="2"/>
        <v>0.11935184356351136</v>
      </c>
      <c r="K38" s="23">
        <f t="shared" si="3"/>
        <v>1.0045579999999994</v>
      </c>
      <c r="L38" s="17">
        <f t="shared" si="0"/>
        <v>6.0514087643315007E-2</v>
      </c>
      <c r="M38" s="16" t="b">
        <f t="shared" si="4"/>
        <v>0</v>
      </c>
      <c r="N38" s="28" t="b">
        <f t="shared" si="5"/>
        <v>0</v>
      </c>
      <c r="O38" s="15" t="b">
        <f t="shared" si="6"/>
        <v>0</v>
      </c>
      <c r="Q38" s="27"/>
    </row>
    <row r="39" spans="1:17" ht="14.65" thickBot="1">
      <c r="A39" s="7"/>
      <c r="B39" s="8"/>
      <c r="C39" s="9" t="s">
        <v>7</v>
      </c>
      <c r="D39" s="35">
        <v>124.725773195876</v>
      </c>
      <c r="E39" s="33">
        <v>13.126594000000001</v>
      </c>
      <c r="F39" s="35">
        <v>101.8351</v>
      </c>
      <c r="G39" s="33">
        <v>12.806309000000001</v>
      </c>
      <c r="H39" s="20"/>
      <c r="I39" s="22">
        <f t="shared" si="1"/>
        <v>22.89070000000001</v>
      </c>
      <c r="J39" s="18">
        <f t="shared" si="2"/>
        <v>0.18352801196852286</v>
      </c>
      <c r="K39" s="24">
        <f t="shared" si="3"/>
        <v>0.32028500000000015</v>
      </c>
      <c r="L39" s="18">
        <f t="shared" si="0"/>
        <v>2.4399703380785565E-2</v>
      </c>
      <c r="M39" s="13" t="b">
        <f t="shared" si="4"/>
        <v>0</v>
      </c>
      <c r="N39" s="12" t="b">
        <f t="shared" si="5"/>
        <v>0</v>
      </c>
      <c r="O39" s="14" t="b">
        <f t="shared" si="6"/>
        <v>1</v>
      </c>
      <c r="Q39" s="27"/>
    </row>
    <row r="40" spans="1:17">
      <c r="A40" s="7"/>
      <c r="B40" s="2" t="s">
        <v>15</v>
      </c>
      <c r="C40" s="3" t="s">
        <v>2</v>
      </c>
      <c r="D40" s="36">
        <v>1699.41581395348</v>
      </c>
      <c r="E40" s="32">
        <v>69.209046000000001</v>
      </c>
      <c r="F40" s="36">
        <v>1671.9888000000001</v>
      </c>
      <c r="G40" s="32">
        <v>68.981758999999997</v>
      </c>
      <c r="H40" s="19"/>
      <c r="I40" s="21">
        <f t="shared" si="1"/>
        <v>27.426999999999907</v>
      </c>
      <c r="J40" s="17">
        <f t="shared" si="2"/>
        <v>1.613908363584915E-2</v>
      </c>
      <c r="K40" s="23">
        <f t="shared" si="3"/>
        <v>0.22728700000000401</v>
      </c>
      <c r="L40" s="17">
        <f t="shared" si="0"/>
        <v>3.2840649183345505E-3</v>
      </c>
      <c r="M40" s="16" t="b">
        <f t="shared" si="4"/>
        <v>0</v>
      </c>
      <c r="N40" s="28" t="b">
        <f t="shared" si="5"/>
        <v>1</v>
      </c>
      <c r="O40" s="15" t="b">
        <f t="shared" si="6"/>
        <v>1</v>
      </c>
      <c r="Q40" s="27"/>
    </row>
    <row r="41" spans="1:17">
      <c r="A41" s="7"/>
      <c r="B41" s="5"/>
      <c r="C41" s="6" t="s">
        <v>3</v>
      </c>
      <c r="D41" s="36">
        <v>904.01488372093002</v>
      </c>
      <c r="E41" s="32">
        <v>66.582086000000004</v>
      </c>
      <c r="F41" s="36">
        <v>876.99350000000004</v>
      </c>
      <c r="G41" s="32">
        <v>66.576562999999993</v>
      </c>
      <c r="H41" s="19"/>
      <c r="I41" s="21">
        <f t="shared" si="1"/>
        <v>27.021399999999971</v>
      </c>
      <c r="J41" s="17">
        <f t="shared" si="2"/>
        <v>2.9890419071099572E-2</v>
      </c>
      <c r="K41" s="23">
        <f t="shared" si="3"/>
        <v>5.5230000000108248E-3</v>
      </c>
      <c r="L41" s="17">
        <f t="shared" si="0"/>
        <v>8.2950239798873504E-5</v>
      </c>
      <c r="M41" s="16" t="b">
        <f t="shared" si="4"/>
        <v>0</v>
      </c>
      <c r="N41" s="28" t="b">
        <f t="shared" si="5"/>
        <v>1</v>
      </c>
      <c r="O41" s="15" t="b">
        <f t="shared" si="6"/>
        <v>1</v>
      </c>
      <c r="Q41" s="27"/>
    </row>
    <row r="42" spans="1:17">
      <c r="A42" s="7"/>
      <c r="B42" s="5"/>
      <c r="C42" s="6" t="s">
        <v>4</v>
      </c>
      <c r="D42" s="36">
        <v>496.43906976744103</v>
      </c>
      <c r="E42" s="32">
        <v>60.860978000000003</v>
      </c>
      <c r="F42" s="36">
        <v>468.69580000000002</v>
      </c>
      <c r="G42" s="32">
        <v>61.129384999999999</v>
      </c>
      <c r="H42" s="19"/>
      <c r="I42" s="21">
        <f t="shared" si="1"/>
        <v>27.743299999999977</v>
      </c>
      <c r="J42" s="17">
        <f t="shared" si="2"/>
        <v>5.5884541441183266E-2</v>
      </c>
      <c r="K42" s="23">
        <f t="shared" si="3"/>
        <v>0.26840699999999629</v>
      </c>
      <c r="L42" s="17">
        <f t="shared" si="0"/>
        <v>4.4101657387101145E-3</v>
      </c>
      <c r="M42" s="16" t="b">
        <f t="shared" si="4"/>
        <v>0</v>
      </c>
      <c r="N42" s="28" t="b">
        <f t="shared" si="5"/>
        <v>1</v>
      </c>
      <c r="O42" s="15" t="b">
        <f t="shared" si="6"/>
        <v>1</v>
      </c>
      <c r="Q42" s="27"/>
    </row>
    <row r="43" spans="1:17">
      <c r="A43" s="7"/>
      <c r="B43" s="5"/>
      <c r="C43" s="6" t="s">
        <v>5</v>
      </c>
      <c r="D43" s="36">
        <v>280.88930232558101</v>
      </c>
      <c r="E43" s="32">
        <v>50.576334000000003</v>
      </c>
      <c r="F43" s="36">
        <v>252.67349999999999</v>
      </c>
      <c r="G43" s="32">
        <v>50.672350999999999</v>
      </c>
      <c r="H43" s="19"/>
      <c r="I43" s="21">
        <f t="shared" si="1"/>
        <v>28.215800000000002</v>
      </c>
      <c r="J43" s="17">
        <f t="shared" si="2"/>
        <v>0.10045168004609828</v>
      </c>
      <c r="K43" s="23">
        <f t="shared" si="3"/>
        <v>9.6016999999996244E-2</v>
      </c>
      <c r="L43" s="17">
        <f t="shared" si="0"/>
        <v>1.8984570925997257E-3</v>
      </c>
      <c r="M43" s="16" t="b">
        <f t="shared" si="4"/>
        <v>0</v>
      </c>
      <c r="N43" s="28" t="b">
        <f t="shared" si="5"/>
        <v>1</v>
      </c>
      <c r="O43" s="15" t="b">
        <f t="shared" si="6"/>
        <v>1</v>
      </c>
      <c r="Q43" s="27"/>
    </row>
    <row r="44" spans="1:17">
      <c r="A44" s="7"/>
      <c r="B44" s="5"/>
      <c r="C44" s="6" t="s">
        <v>6</v>
      </c>
      <c r="D44" s="36">
        <v>161.50697674418601</v>
      </c>
      <c r="E44" s="32">
        <v>41.578792</v>
      </c>
      <c r="F44" s="36">
        <v>133.69300000000001</v>
      </c>
      <c r="G44" s="32">
        <v>41.977457999999999</v>
      </c>
      <c r="H44" s="19"/>
      <c r="I44" s="21">
        <f t="shared" si="1"/>
        <v>27.813999999999993</v>
      </c>
      <c r="J44" s="17">
        <f t="shared" si="2"/>
        <v>0.17221532657527905</v>
      </c>
      <c r="K44" s="23">
        <f t="shared" si="3"/>
        <v>0.39866599999999863</v>
      </c>
      <c r="L44" s="17">
        <f t="shared" si="0"/>
        <v>9.5882054485854074E-3</v>
      </c>
      <c r="M44" s="16" t="b">
        <f t="shared" si="4"/>
        <v>0</v>
      </c>
      <c r="N44" s="28" t="b">
        <f t="shared" si="5"/>
        <v>1</v>
      </c>
      <c r="O44" s="15" t="b">
        <f t="shared" si="6"/>
        <v>1</v>
      </c>
      <c r="Q44" s="27"/>
    </row>
    <row r="45" spans="1:17" ht="14.65" thickBot="1">
      <c r="A45" s="7"/>
      <c r="B45" s="8"/>
      <c r="C45" s="9" t="s">
        <v>7</v>
      </c>
      <c r="D45" s="35">
        <v>97.674418604651095</v>
      </c>
      <c r="E45" s="33">
        <v>29.068114999999999</v>
      </c>
      <c r="F45" s="35">
        <v>69.834400000000002</v>
      </c>
      <c r="G45" s="33">
        <v>29.067333000000001</v>
      </c>
      <c r="H45" s="20"/>
      <c r="I45" s="22">
        <f t="shared" si="1"/>
        <v>27.840000000000003</v>
      </c>
      <c r="J45" s="18">
        <f t="shared" si="2"/>
        <v>0.28502876190476134</v>
      </c>
      <c r="K45" s="24">
        <f t="shared" si="3"/>
        <v>7.8199999999739589E-4</v>
      </c>
      <c r="L45" s="18">
        <f t="shared" si="0"/>
        <v>2.6902329235967137E-5</v>
      </c>
      <c r="M45" s="13" t="b">
        <f t="shared" si="4"/>
        <v>0</v>
      </c>
      <c r="N45" s="12" t="b">
        <f t="shared" si="5"/>
        <v>1</v>
      </c>
      <c r="O45" s="14" t="b">
        <f t="shared" si="6"/>
        <v>1</v>
      </c>
      <c r="Q45" s="27"/>
    </row>
    <row r="46" spans="1:17">
      <c r="A46" s="7"/>
      <c r="B46" s="2" t="s">
        <v>16</v>
      </c>
      <c r="C46" s="3" t="s">
        <v>2</v>
      </c>
      <c r="D46" s="36">
        <v>1043.2618556701</v>
      </c>
      <c r="E46" s="32">
        <v>85.547345000000007</v>
      </c>
      <c r="F46" s="36">
        <v>1019.6082</v>
      </c>
      <c r="G46" s="32">
        <v>80.942950999999994</v>
      </c>
      <c r="H46" s="19"/>
      <c r="I46" s="21">
        <f t="shared" si="1"/>
        <v>23.653699999999958</v>
      </c>
      <c r="J46" s="17">
        <f t="shared" si="2"/>
        <v>2.2672788755328299E-2</v>
      </c>
      <c r="K46" s="23">
        <f t="shared" si="3"/>
        <v>4.6043940000000134</v>
      </c>
      <c r="L46" s="17">
        <f t="shared" si="0"/>
        <v>5.3822757445014968E-2</v>
      </c>
      <c r="M46" s="16" t="b">
        <f t="shared" si="4"/>
        <v>0</v>
      </c>
      <c r="N46" s="28" t="b">
        <f t="shared" si="5"/>
        <v>0</v>
      </c>
      <c r="O46" s="15" t="b">
        <f t="shared" si="6"/>
        <v>0</v>
      </c>
      <c r="Q46" s="27"/>
    </row>
    <row r="47" spans="1:17">
      <c r="A47" s="7"/>
      <c r="B47" s="5"/>
      <c r="C47" s="6" t="s">
        <v>3</v>
      </c>
      <c r="D47" s="36">
        <v>630.18144329896904</v>
      </c>
      <c r="E47" s="32">
        <v>78.235527000000005</v>
      </c>
      <c r="F47" s="36">
        <v>606.51130000000001</v>
      </c>
      <c r="G47" s="32">
        <v>73.466392999999997</v>
      </c>
      <c r="H47" s="19"/>
      <c r="I47" s="21">
        <f t="shared" si="1"/>
        <v>23.670100000000048</v>
      </c>
      <c r="J47" s="17">
        <f t="shared" si="2"/>
        <v>3.7560838311989975E-2</v>
      </c>
      <c r="K47" s="23">
        <f t="shared" si="3"/>
        <v>4.7691340000000082</v>
      </c>
      <c r="L47" s="17">
        <f t="shared" si="0"/>
        <v>6.0958674183916539E-2</v>
      </c>
      <c r="M47" s="16" t="b">
        <f t="shared" si="4"/>
        <v>0</v>
      </c>
      <c r="N47" s="28" t="b">
        <f t="shared" si="5"/>
        <v>0</v>
      </c>
      <c r="O47" s="15" t="b">
        <f t="shared" si="6"/>
        <v>0</v>
      </c>
      <c r="Q47" s="27"/>
    </row>
    <row r="48" spans="1:17">
      <c r="A48" s="7"/>
      <c r="B48" s="5"/>
      <c r="C48" s="6" t="s">
        <v>4</v>
      </c>
      <c r="D48" s="36">
        <v>370.25567010309197</v>
      </c>
      <c r="E48" s="32">
        <v>72.118039999999993</v>
      </c>
      <c r="F48" s="36">
        <v>347.33199999999999</v>
      </c>
      <c r="G48" s="32">
        <v>61.289678000000002</v>
      </c>
      <c r="H48" s="19"/>
      <c r="I48" s="21">
        <f t="shared" si="1"/>
        <v>22.923699999999997</v>
      </c>
      <c r="J48" s="17">
        <f t="shared" si="2"/>
        <v>6.1913083185759832E-2</v>
      </c>
      <c r="K48" s="23">
        <f t="shared" si="3"/>
        <v>10.828361999999991</v>
      </c>
      <c r="L48" s="17">
        <f t="shared" si="0"/>
        <v>0.15014775775936218</v>
      </c>
      <c r="M48" s="16" t="b">
        <f t="shared" si="4"/>
        <v>0</v>
      </c>
      <c r="N48" s="28" t="b">
        <f t="shared" si="5"/>
        <v>0</v>
      </c>
      <c r="O48" s="15" t="b">
        <f t="shared" si="6"/>
        <v>0</v>
      </c>
      <c r="Q48" s="27"/>
    </row>
    <row r="49" spans="1:17">
      <c r="A49" s="7"/>
      <c r="B49" s="5"/>
      <c r="C49" s="6" t="s">
        <v>5</v>
      </c>
      <c r="D49" s="36">
        <v>219.336082474226</v>
      </c>
      <c r="E49" s="32">
        <v>60.658369999999998</v>
      </c>
      <c r="F49" s="36">
        <v>196.59790000000001</v>
      </c>
      <c r="G49" s="32">
        <v>48.533707999999997</v>
      </c>
      <c r="H49" s="19"/>
      <c r="I49" s="21">
        <f t="shared" si="1"/>
        <v>22.738199999999978</v>
      </c>
      <c r="J49" s="17">
        <f t="shared" si="2"/>
        <v>0.10366822557295352</v>
      </c>
      <c r="K49" s="23">
        <f t="shared" si="3"/>
        <v>12.124662000000001</v>
      </c>
      <c r="L49" s="17">
        <f t="shared" si="0"/>
        <v>0.19988440177340738</v>
      </c>
      <c r="M49" s="16" t="b">
        <f t="shared" si="4"/>
        <v>0</v>
      </c>
      <c r="N49" s="28" t="b">
        <f t="shared" si="5"/>
        <v>0</v>
      </c>
      <c r="O49" s="15" t="b">
        <f t="shared" si="6"/>
        <v>0</v>
      </c>
      <c r="Q49" s="27"/>
    </row>
    <row r="50" spans="1:17">
      <c r="A50" s="7"/>
      <c r="B50" s="5"/>
      <c r="C50" s="6" t="s">
        <v>6</v>
      </c>
      <c r="D50" s="36">
        <v>129.876288659793</v>
      </c>
      <c r="E50" s="32">
        <v>51.146922000000004</v>
      </c>
      <c r="F50" s="36">
        <v>106.3794</v>
      </c>
      <c r="G50" s="32">
        <v>38.599902</v>
      </c>
      <c r="H50" s="19"/>
      <c r="I50" s="21">
        <f t="shared" si="1"/>
        <v>23.496899999999982</v>
      </c>
      <c r="J50" s="17">
        <f t="shared" si="2"/>
        <v>0.18091746308937418</v>
      </c>
      <c r="K50" s="23">
        <f t="shared" si="3"/>
        <v>12.547020000000003</v>
      </c>
      <c r="L50" s="17">
        <f t="shared" si="0"/>
        <v>0.24531329568571114</v>
      </c>
      <c r="M50" s="16" t="b">
        <f t="shared" si="4"/>
        <v>0</v>
      </c>
      <c r="N50" s="28" t="b">
        <f t="shared" si="5"/>
        <v>0</v>
      </c>
      <c r="O50" s="15" t="b">
        <f t="shared" si="6"/>
        <v>0</v>
      </c>
      <c r="Q50" s="27"/>
    </row>
    <row r="51" spans="1:17" ht="14.65" thickBot="1">
      <c r="A51" s="7"/>
      <c r="B51" s="8"/>
      <c r="C51" s="9" t="s">
        <v>7</v>
      </c>
      <c r="D51" s="35">
        <v>79.039175257731898</v>
      </c>
      <c r="E51" s="33">
        <v>33.403815000000002</v>
      </c>
      <c r="F51" s="35">
        <v>55.8309</v>
      </c>
      <c r="G51" s="33">
        <v>26.064646</v>
      </c>
      <c r="H51" s="20"/>
      <c r="I51" s="22">
        <f t="shared" si="1"/>
        <v>23.208299999999994</v>
      </c>
      <c r="J51" s="18">
        <f t="shared" si="2"/>
        <v>0.29363002817342254</v>
      </c>
      <c r="K51" s="24">
        <f t="shared" si="3"/>
        <v>7.3391690000000018</v>
      </c>
      <c r="L51" s="18">
        <f t="shared" si="0"/>
        <v>0.21971050312666385</v>
      </c>
      <c r="M51" s="13" t="b">
        <f t="shared" si="4"/>
        <v>0</v>
      </c>
      <c r="N51" s="12" t="b">
        <f t="shared" si="5"/>
        <v>0</v>
      </c>
      <c r="O51" s="14" t="b">
        <f t="shared" si="6"/>
        <v>0</v>
      </c>
      <c r="Q51" s="27"/>
    </row>
    <row r="52" spans="1:17">
      <c r="A52" s="7"/>
      <c r="B52" s="2" t="s">
        <v>17</v>
      </c>
      <c r="C52" s="3" t="s">
        <v>2</v>
      </c>
      <c r="D52" s="36">
        <v>1229.5163076923</v>
      </c>
      <c r="E52" s="32">
        <v>45.579991999999997</v>
      </c>
      <c r="F52" s="36">
        <v>1215.5815</v>
      </c>
      <c r="G52" s="32">
        <v>45.579991999999997</v>
      </c>
      <c r="H52" s="19"/>
      <c r="I52" s="21">
        <f t="shared" si="1"/>
        <v>13.934799999999996</v>
      </c>
      <c r="J52" s="17">
        <f t="shared" si="2"/>
        <v>1.1333568823055695E-2</v>
      </c>
      <c r="K52" s="23">
        <f t="shared" si="3"/>
        <v>0</v>
      </c>
      <c r="L52" s="17">
        <f t="shared" si="0"/>
        <v>0</v>
      </c>
      <c r="M52" s="16" t="b">
        <f t="shared" si="4"/>
        <v>0</v>
      </c>
      <c r="N52" s="28" t="b">
        <f t="shared" si="5"/>
        <v>1</v>
      </c>
      <c r="O52" s="15" t="b">
        <f t="shared" si="6"/>
        <v>1</v>
      </c>
      <c r="Q52" s="27"/>
    </row>
    <row r="53" spans="1:17">
      <c r="A53" s="7"/>
      <c r="B53" s="5"/>
      <c r="C53" s="6" t="s">
        <v>3</v>
      </c>
      <c r="D53" s="36">
        <v>701.19138461538398</v>
      </c>
      <c r="E53" s="32">
        <v>43.429780000000001</v>
      </c>
      <c r="F53" s="36">
        <v>687.26400000000001</v>
      </c>
      <c r="G53" s="32">
        <v>43.429780000000001</v>
      </c>
      <c r="H53" s="19"/>
      <c r="I53" s="21">
        <f t="shared" si="1"/>
        <v>13.927400000000034</v>
      </c>
      <c r="J53" s="17">
        <f t="shared" si="2"/>
        <v>1.9862458268826821E-2</v>
      </c>
      <c r="K53" s="23">
        <f t="shared" si="3"/>
        <v>0</v>
      </c>
      <c r="L53" s="17">
        <f t="shared" si="0"/>
        <v>0</v>
      </c>
      <c r="M53" s="16" t="b">
        <f t="shared" si="4"/>
        <v>0</v>
      </c>
      <c r="N53" s="28" t="b">
        <f t="shared" si="5"/>
        <v>1</v>
      </c>
      <c r="O53" s="15" t="b">
        <f t="shared" si="6"/>
        <v>1</v>
      </c>
      <c r="Q53" s="27"/>
    </row>
    <row r="54" spans="1:17">
      <c r="A54" s="7"/>
      <c r="B54" s="5"/>
      <c r="C54" s="6" t="s">
        <v>4</v>
      </c>
      <c r="D54" s="36">
        <v>424.371692307692</v>
      </c>
      <c r="E54" s="32">
        <v>41.213391999999999</v>
      </c>
      <c r="F54" s="36">
        <v>410.4443</v>
      </c>
      <c r="G54" s="32">
        <v>41.213391999999999</v>
      </c>
      <c r="H54" s="19"/>
      <c r="I54" s="21">
        <f t="shared" si="1"/>
        <v>13.927399999999977</v>
      </c>
      <c r="J54" s="17">
        <f t="shared" si="2"/>
        <v>3.2818853283912985E-2</v>
      </c>
      <c r="K54" s="23">
        <f t="shared" si="3"/>
        <v>0</v>
      </c>
      <c r="L54" s="17">
        <f t="shared" si="0"/>
        <v>0</v>
      </c>
      <c r="M54" s="16" t="b">
        <f t="shared" si="4"/>
        <v>0</v>
      </c>
      <c r="N54" s="28" t="b">
        <f t="shared" si="5"/>
        <v>1</v>
      </c>
      <c r="O54" s="15" t="b">
        <f t="shared" si="6"/>
        <v>1</v>
      </c>
      <c r="Q54" s="27"/>
    </row>
    <row r="55" spans="1:17">
      <c r="A55" s="7"/>
      <c r="B55" s="5"/>
      <c r="C55" s="6" t="s">
        <v>5</v>
      </c>
      <c r="D55" s="36">
        <v>254.10092307692301</v>
      </c>
      <c r="E55" s="32">
        <v>37.033636999999999</v>
      </c>
      <c r="F55" s="36">
        <v>240.17349999999999</v>
      </c>
      <c r="G55" s="32">
        <v>37.033636999999999</v>
      </c>
      <c r="H55" s="19"/>
      <c r="I55" s="21">
        <f t="shared" si="1"/>
        <v>13.927400000000006</v>
      </c>
      <c r="J55" s="17">
        <f t="shared" si="2"/>
        <v>5.4810596153193947E-2</v>
      </c>
      <c r="K55" s="23">
        <f t="shared" si="3"/>
        <v>0</v>
      </c>
      <c r="L55" s="17">
        <f t="shared" si="0"/>
        <v>0</v>
      </c>
      <c r="M55" s="16" t="b">
        <f t="shared" si="4"/>
        <v>0</v>
      </c>
      <c r="N55" s="28" t="b">
        <f t="shared" si="5"/>
        <v>1</v>
      </c>
      <c r="O55" s="15" t="b">
        <f t="shared" si="6"/>
        <v>1</v>
      </c>
      <c r="Q55" s="27"/>
    </row>
    <row r="56" spans="1:17">
      <c r="A56" s="7"/>
      <c r="B56" s="5"/>
      <c r="C56" s="6" t="s">
        <v>6</v>
      </c>
      <c r="D56" s="36">
        <v>155.977846153846</v>
      </c>
      <c r="E56" s="32">
        <v>34.568759999999997</v>
      </c>
      <c r="F56" s="36">
        <v>142.05779999999999</v>
      </c>
      <c r="G56" s="32">
        <v>34.568759999999997</v>
      </c>
      <c r="H56" s="19"/>
      <c r="I56" s="21">
        <f t="shared" si="1"/>
        <v>13.920000000000016</v>
      </c>
      <c r="J56" s="17">
        <f t="shared" si="2"/>
        <v>8.9243738755798829E-2</v>
      </c>
      <c r="K56" s="23">
        <f t="shared" si="3"/>
        <v>0</v>
      </c>
      <c r="L56" s="17">
        <f t="shared" si="0"/>
        <v>0</v>
      </c>
      <c r="M56" s="16" t="b">
        <f t="shared" si="4"/>
        <v>0</v>
      </c>
      <c r="N56" s="28" t="b">
        <f t="shared" si="5"/>
        <v>1</v>
      </c>
      <c r="O56" s="15" t="b">
        <f t="shared" si="6"/>
        <v>1</v>
      </c>
      <c r="Q56" s="27"/>
    </row>
    <row r="57" spans="1:17" ht="14.65" thickBot="1">
      <c r="A57" s="10"/>
      <c r="B57" s="8"/>
      <c r="C57" s="9" t="s">
        <v>7</v>
      </c>
      <c r="D57" s="35">
        <v>98.2670769230769</v>
      </c>
      <c r="E57" s="33">
        <v>26.119157000000001</v>
      </c>
      <c r="F57" s="35">
        <v>84.339699999999993</v>
      </c>
      <c r="G57" s="33">
        <v>26.119157000000001</v>
      </c>
      <c r="H57" s="20"/>
      <c r="I57" s="22">
        <f t="shared" si="1"/>
        <v>13.927400000000006</v>
      </c>
      <c r="J57" s="18">
        <f t="shared" si="2"/>
        <v>0.14172983830565355</v>
      </c>
      <c r="K57" s="24">
        <f t="shared" si="3"/>
        <v>0</v>
      </c>
      <c r="L57" s="18">
        <f t="shared" si="0"/>
        <v>0</v>
      </c>
      <c r="M57" s="13" t="b">
        <f t="shared" si="4"/>
        <v>0</v>
      </c>
      <c r="N57" s="12" t="b">
        <f t="shared" si="5"/>
        <v>1</v>
      </c>
      <c r="O57" s="14" t="b">
        <f t="shared" si="6"/>
        <v>1</v>
      </c>
      <c r="Q57" s="27"/>
    </row>
    <row r="58" spans="1:17">
      <c r="A58" s="1" t="s">
        <v>18</v>
      </c>
      <c r="B58" s="2" t="s">
        <v>19</v>
      </c>
      <c r="C58" s="3" t="s">
        <v>2</v>
      </c>
      <c r="D58" s="36">
        <v>1354.1030927835</v>
      </c>
      <c r="E58" s="32">
        <v>31.294820999999999</v>
      </c>
      <c r="F58" s="36">
        <v>1329.8226999999999</v>
      </c>
      <c r="G58" s="32">
        <v>30.658337</v>
      </c>
      <c r="H58" s="19"/>
      <c r="I58" s="21">
        <f t="shared" si="1"/>
        <v>24.2804000000001</v>
      </c>
      <c r="J58" s="17">
        <f t="shared" si="2"/>
        <v>1.7930978012604015E-2</v>
      </c>
      <c r="K58" s="23">
        <f t="shared" si="3"/>
        <v>0.63648399999999938</v>
      </c>
      <c r="L58" s="17">
        <f t="shared" si="0"/>
        <v>2.0338317320939492E-2</v>
      </c>
      <c r="M58" s="16" t="b">
        <f t="shared" si="4"/>
        <v>0</v>
      </c>
      <c r="N58" s="28" t="b">
        <f t="shared" si="5"/>
        <v>0</v>
      </c>
      <c r="O58" s="15" t="b">
        <f t="shared" si="6"/>
        <v>1</v>
      </c>
      <c r="Q58" s="27"/>
    </row>
    <row r="59" spans="1:17">
      <c r="A59" s="4"/>
      <c r="B59" s="5"/>
      <c r="C59" s="6" t="s">
        <v>3</v>
      </c>
      <c r="D59" s="36">
        <v>783.85567010309205</v>
      </c>
      <c r="E59" s="32">
        <v>28.374427000000001</v>
      </c>
      <c r="F59" s="36">
        <v>760.1155</v>
      </c>
      <c r="G59" s="32">
        <v>28.398409000000001</v>
      </c>
      <c r="H59" s="19"/>
      <c r="I59" s="21">
        <f t="shared" si="1"/>
        <v>23.740199999999959</v>
      </c>
      <c r="J59" s="17">
        <f t="shared" si="2"/>
        <v>3.0286404766287855E-2</v>
      </c>
      <c r="K59" s="23">
        <f t="shared" si="3"/>
        <v>2.398200000000017E-2</v>
      </c>
      <c r="L59" s="17">
        <f t="shared" si="0"/>
        <v>8.4519768452073762E-4</v>
      </c>
      <c r="M59" s="16" t="b">
        <f t="shared" si="4"/>
        <v>0</v>
      </c>
      <c r="N59" s="28" t="b">
        <f t="shared" si="5"/>
        <v>1</v>
      </c>
      <c r="O59" s="15" t="b">
        <f t="shared" si="6"/>
        <v>1</v>
      </c>
      <c r="Q59" s="27"/>
    </row>
    <row r="60" spans="1:17">
      <c r="A60" s="7"/>
      <c r="B60" s="5"/>
      <c r="C60" s="6" t="s">
        <v>4</v>
      </c>
      <c r="D60" s="36">
        <v>465.43092783505102</v>
      </c>
      <c r="E60" s="32">
        <v>26.525009000000001</v>
      </c>
      <c r="F60" s="36">
        <v>442.84120000000001</v>
      </c>
      <c r="G60" s="32">
        <v>27.351727</v>
      </c>
      <c r="H60" s="19"/>
      <c r="I60" s="21">
        <f t="shared" si="1"/>
        <v>22.589699999999993</v>
      </c>
      <c r="J60" s="17">
        <f t="shared" si="2"/>
        <v>4.8535081113167511E-2</v>
      </c>
      <c r="K60" s="23">
        <f t="shared" si="3"/>
        <v>0.82671799999999962</v>
      </c>
      <c r="L60" s="17">
        <f t="shared" si="0"/>
        <v>3.1167491781058487E-2</v>
      </c>
      <c r="M60" s="16" t="b">
        <f t="shared" si="4"/>
        <v>0</v>
      </c>
      <c r="N60" s="28" t="b">
        <f t="shared" si="5"/>
        <v>0</v>
      </c>
      <c r="O60" s="15" t="b">
        <f t="shared" si="6"/>
        <v>1</v>
      </c>
      <c r="Q60" s="27"/>
    </row>
    <row r="61" spans="1:17">
      <c r="A61" s="7"/>
      <c r="B61" s="5"/>
      <c r="C61" s="6" t="s">
        <v>5</v>
      </c>
      <c r="D61" s="36">
        <v>276.53608247422602</v>
      </c>
      <c r="E61" s="32">
        <v>24.054566000000001</v>
      </c>
      <c r="F61" s="36">
        <v>252.75880000000001</v>
      </c>
      <c r="G61" s="32">
        <v>24.087862999999999</v>
      </c>
      <c r="H61" s="19"/>
      <c r="I61" s="21">
        <f t="shared" si="1"/>
        <v>23.777299999999968</v>
      </c>
      <c r="J61" s="17">
        <f t="shared" si="2"/>
        <v>8.5982567849684277E-2</v>
      </c>
      <c r="K61" s="23">
        <f t="shared" si="3"/>
        <v>3.3296999999997468E-2</v>
      </c>
      <c r="L61" s="17">
        <f t="shared" si="0"/>
        <v>1.3842278426472454E-3</v>
      </c>
      <c r="M61" s="16" t="b">
        <f t="shared" si="4"/>
        <v>0</v>
      </c>
      <c r="N61" s="28" t="b">
        <f t="shared" si="5"/>
        <v>1</v>
      </c>
      <c r="O61" s="15" t="b">
        <f t="shared" si="6"/>
        <v>1</v>
      </c>
      <c r="Q61" s="27"/>
    </row>
    <row r="62" spans="1:17">
      <c r="A62" s="7"/>
      <c r="B62" s="5"/>
      <c r="C62" s="6" t="s">
        <v>6</v>
      </c>
      <c r="D62" s="36">
        <v>171.167010309278</v>
      </c>
      <c r="E62" s="32">
        <v>15.214460000000001</v>
      </c>
      <c r="F62" s="36">
        <v>147.99180000000001</v>
      </c>
      <c r="G62" s="32">
        <v>15.139844999999999</v>
      </c>
      <c r="H62" s="19"/>
      <c r="I62" s="21">
        <f t="shared" si="1"/>
        <v>23.17519999999999</v>
      </c>
      <c r="J62" s="17">
        <f t="shared" si="2"/>
        <v>0.13539530933795707</v>
      </c>
      <c r="K62" s="23">
        <f t="shared" si="3"/>
        <v>7.461500000000143E-2</v>
      </c>
      <c r="L62" s="17">
        <f t="shared" si="0"/>
        <v>4.9042161207167867E-3</v>
      </c>
      <c r="M62" s="16" t="b">
        <f t="shared" si="4"/>
        <v>0</v>
      </c>
      <c r="N62" s="28" t="b">
        <f t="shared" si="5"/>
        <v>1</v>
      </c>
      <c r="O62" s="15" t="b">
        <f t="shared" si="6"/>
        <v>1</v>
      </c>
      <c r="Q62" s="27"/>
    </row>
    <row r="63" spans="1:17" ht="14.65" thickBot="1">
      <c r="A63" s="7"/>
      <c r="B63" s="8"/>
      <c r="C63" s="9" t="s">
        <v>7</v>
      </c>
      <c r="D63" s="35">
        <v>111.19175257731899</v>
      </c>
      <c r="E63" s="33">
        <v>9.8431429999999995</v>
      </c>
      <c r="F63" s="35">
        <v>88.243300000000005</v>
      </c>
      <c r="G63" s="33">
        <v>10.053940000000001</v>
      </c>
      <c r="H63" s="20"/>
      <c r="I63" s="22">
        <f t="shared" si="1"/>
        <v>22.948499999999996</v>
      </c>
      <c r="J63" s="18">
        <f t="shared" si="2"/>
        <v>0.20638628356326527</v>
      </c>
      <c r="K63" s="24">
        <f t="shared" si="3"/>
        <v>0.21079700000000123</v>
      </c>
      <c r="L63" s="18">
        <f t="shared" si="0"/>
        <v>2.1415618974549133E-2</v>
      </c>
      <c r="M63" s="13" t="b">
        <f t="shared" si="4"/>
        <v>0</v>
      </c>
      <c r="N63" s="12" t="b">
        <f t="shared" si="5"/>
        <v>0</v>
      </c>
      <c r="O63" s="14" t="b">
        <f t="shared" si="6"/>
        <v>1</v>
      </c>
      <c r="Q63" s="27"/>
    </row>
    <row r="64" spans="1:17">
      <c r="A64" s="7"/>
      <c r="B64" s="2" t="s">
        <v>20</v>
      </c>
      <c r="C64" s="3" t="s">
        <v>2</v>
      </c>
      <c r="D64" s="36">
        <v>554.12465116278997</v>
      </c>
      <c r="E64" s="32">
        <v>35.271799999999999</v>
      </c>
      <c r="F64" s="36">
        <v>525.76</v>
      </c>
      <c r="G64" s="32">
        <v>35.445748999999999</v>
      </c>
      <c r="H64" s="19"/>
      <c r="I64" s="21">
        <f t="shared" si="1"/>
        <v>28.364699999999971</v>
      </c>
      <c r="J64" s="17">
        <f t="shared" si="2"/>
        <v>5.1188213885213107E-2</v>
      </c>
      <c r="K64" s="23">
        <f t="shared" si="3"/>
        <v>0.17394900000000035</v>
      </c>
      <c r="L64" s="17">
        <f t="shared" si="0"/>
        <v>4.9316734615187929E-3</v>
      </c>
      <c r="M64" s="16" t="b">
        <f t="shared" si="4"/>
        <v>0</v>
      </c>
      <c r="N64" s="28" t="b">
        <f t="shared" si="5"/>
        <v>1</v>
      </c>
      <c r="O64" s="15" t="b">
        <f t="shared" si="6"/>
        <v>1</v>
      </c>
      <c r="Q64" s="27"/>
    </row>
    <row r="65" spans="1:17">
      <c r="A65" s="7"/>
      <c r="B65" s="5"/>
      <c r="C65" s="6" t="s">
        <v>3</v>
      </c>
      <c r="D65" s="36">
        <v>306.13581395348803</v>
      </c>
      <c r="E65" s="32">
        <v>34.745845000000003</v>
      </c>
      <c r="F65" s="36">
        <v>278.26979999999998</v>
      </c>
      <c r="G65" s="32">
        <v>34.820056000000001</v>
      </c>
      <c r="H65" s="19"/>
      <c r="I65" s="21">
        <f t="shared" si="1"/>
        <v>27.866000000000042</v>
      </c>
      <c r="J65" s="17">
        <f t="shared" si="2"/>
        <v>9.1025004861802317E-2</v>
      </c>
      <c r="K65" s="23">
        <f t="shared" si="3"/>
        <v>7.4210999999998251E-2</v>
      </c>
      <c r="L65" s="17">
        <f t="shared" si="0"/>
        <v>2.1358237222319776E-3</v>
      </c>
      <c r="M65" s="16" t="b">
        <f t="shared" si="4"/>
        <v>0</v>
      </c>
      <c r="N65" s="28" t="b">
        <f t="shared" si="5"/>
        <v>1</v>
      </c>
      <c r="O65" s="15" t="b">
        <f t="shared" si="6"/>
        <v>1</v>
      </c>
      <c r="Q65" s="27"/>
    </row>
    <row r="66" spans="1:17">
      <c r="A66" s="7"/>
      <c r="B66" s="5"/>
      <c r="C66" s="6" t="s">
        <v>4</v>
      </c>
      <c r="D66" s="36">
        <v>208.76651162790699</v>
      </c>
      <c r="E66" s="32">
        <v>33.259900999999999</v>
      </c>
      <c r="F66" s="36">
        <v>180.63630000000001</v>
      </c>
      <c r="G66" s="32">
        <v>33.479523</v>
      </c>
      <c r="H66" s="19"/>
      <c r="I66" s="21">
        <f t="shared" si="1"/>
        <v>28.130200000000002</v>
      </c>
      <c r="J66" s="17">
        <f t="shared" si="2"/>
        <v>0.13474484680782806</v>
      </c>
      <c r="K66" s="23">
        <f t="shared" si="3"/>
        <v>0.21962200000000109</v>
      </c>
      <c r="L66" s="17">
        <f t="shared" si="0"/>
        <v>6.6032066661894095E-3</v>
      </c>
      <c r="M66" s="16" t="b">
        <f t="shared" si="4"/>
        <v>0</v>
      </c>
      <c r="N66" s="28" t="b">
        <f t="shared" si="5"/>
        <v>1</v>
      </c>
      <c r="O66" s="15" t="b">
        <f t="shared" si="6"/>
        <v>1</v>
      </c>
      <c r="Q66" s="27"/>
    </row>
    <row r="67" spans="1:17">
      <c r="A67" s="7"/>
      <c r="B67" s="5"/>
      <c r="C67" s="6" t="s">
        <v>5</v>
      </c>
      <c r="D67" s="36">
        <v>152.119069767441</v>
      </c>
      <c r="E67" s="32">
        <v>32.170870000000001</v>
      </c>
      <c r="F67" s="36">
        <v>124.0707</v>
      </c>
      <c r="G67" s="32">
        <v>32.809097000000001</v>
      </c>
      <c r="H67" s="19"/>
      <c r="I67" s="21">
        <f t="shared" si="1"/>
        <v>28.048400000000001</v>
      </c>
      <c r="J67" s="17">
        <f t="shared" si="2"/>
        <v>0.18438431033217095</v>
      </c>
      <c r="K67" s="23">
        <f t="shared" si="3"/>
        <v>0.63822700000000054</v>
      </c>
      <c r="L67" s="17">
        <f t="shared" si="0"/>
        <v>1.9838661497186827E-2</v>
      </c>
      <c r="M67" s="16" t="b">
        <f t="shared" si="4"/>
        <v>0</v>
      </c>
      <c r="N67" s="28" t="b">
        <f t="shared" si="5"/>
        <v>0</v>
      </c>
      <c r="O67" s="15" t="b">
        <f t="shared" si="6"/>
        <v>1</v>
      </c>
      <c r="Q67" s="27"/>
    </row>
    <row r="68" spans="1:17">
      <c r="A68" s="7"/>
      <c r="B68" s="5"/>
      <c r="C68" s="6" t="s">
        <v>6</v>
      </c>
      <c r="D68" s="36">
        <v>106.868837209302</v>
      </c>
      <c r="E68" s="32">
        <v>25.492438</v>
      </c>
      <c r="F68" s="36">
        <v>79.106999999999999</v>
      </c>
      <c r="G68" s="32">
        <v>25.840983999999999</v>
      </c>
      <c r="H68" s="19"/>
      <c r="I68" s="21">
        <f t="shared" si="1"/>
        <v>27.761799999999994</v>
      </c>
      <c r="J68" s="17">
        <f t="shared" si="2"/>
        <v>0.2597748598586378</v>
      </c>
      <c r="K68" s="23">
        <f t="shared" si="3"/>
        <v>0.34854599999999891</v>
      </c>
      <c r="L68" s="17">
        <f t="shared" ref="L68:L87" si="7">IF(E68=0,0,ABS(G68/E68-1))</f>
        <v>1.3672525162167659E-2</v>
      </c>
      <c r="M68" s="16" t="b">
        <f t="shared" si="4"/>
        <v>0</v>
      </c>
      <c r="N68" s="28" t="b">
        <f t="shared" si="5"/>
        <v>0</v>
      </c>
      <c r="O68" s="15" t="b">
        <f t="shared" si="6"/>
        <v>1</v>
      </c>
      <c r="Q68" s="27"/>
    </row>
    <row r="69" spans="1:17" ht="14.65" thickBot="1">
      <c r="A69" s="7"/>
      <c r="B69" s="8"/>
      <c r="C69" s="9" t="s">
        <v>7</v>
      </c>
      <c r="D69" s="35">
        <v>85.555348837209294</v>
      </c>
      <c r="E69" s="33">
        <v>23.101869000000001</v>
      </c>
      <c r="F69" s="35">
        <v>57.756300000000003</v>
      </c>
      <c r="G69" s="33">
        <v>22.932093999999999</v>
      </c>
      <c r="H69" s="20"/>
      <c r="I69" s="22">
        <f t="shared" ref="I69:I87" si="8">ABS(ROUND(D69,4)-ROUND(F69,4))</f>
        <v>27.798999999999999</v>
      </c>
      <c r="J69" s="18">
        <f t="shared" ref="J69:J87" si="9">ABS(F69/D69-1)</f>
        <v>0.32492473252729082</v>
      </c>
      <c r="K69" s="24">
        <f t="shared" ref="K69:K87" si="10">ABS(E69-G69)</f>
        <v>0.16977500000000134</v>
      </c>
      <c r="L69" s="18">
        <f t="shared" si="7"/>
        <v>7.3489725008829554E-3</v>
      </c>
      <c r="M69" s="13" t="b">
        <f t="shared" ref="M69:M87" si="11">I69=0</f>
        <v>0</v>
      </c>
      <c r="N69" s="12" t="b">
        <f t="shared" ref="N69:N87" si="12">OR($K69&lt;0.1,$L69&lt;0.01)</f>
        <v>1</v>
      </c>
      <c r="O69" s="14" t="b">
        <f t="shared" ref="O69:O87" si="13">OR($K69&lt;0.25,$L69&lt;0.05)</f>
        <v>1</v>
      </c>
      <c r="Q69" s="27"/>
    </row>
    <row r="70" spans="1:17">
      <c r="A70" s="7"/>
      <c r="B70" s="2" t="s">
        <v>21</v>
      </c>
      <c r="C70" s="3" t="s">
        <v>2</v>
      </c>
      <c r="D70" s="36">
        <v>722.97319587628795</v>
      </c>
      <c r="E70" s="32">
        <v>80.235315999999997</v>
      </c>
      <c r="F70" s="36">
        <v>700.1155</v>
      </c>
      <c r="G70" s="32">
        <v>80.757627999999997</v>
      </c>
      <c r="H70" s="19"/>
      <c r="I70" s="21">
        <f t="shared" si="8"/>
        <v>22.857700000000023</v>
      </c>
      <c r="J70" s="17">
        <f t="shared" si="9"/>
        <v>3.1616242492341629E-2</v>
      </c>
      <c r="K70" s="23">
        <f t="shared" si="10"/>
        <v>0.52231199999999944</v>
      </c>
      <c r="L70" s="17">
        <f t="shared" si="7"/>
        <v>6.5097518903023399E-3</v>
      </c>
      <c r="M70" s="16" t="b">
        <f t="shared" si="11"/>
        <v>0</v>
      </c>
      <c r="N70" s="28" t="b">
        <f t="shared" si="12"/>
        <v>1</v>
      </c>
      <c r="O70" s="15" t="b">
        <f t="shared" si="13"/>
        <v>1</v>
      </c>
      <c r="Q70" s="27"/>
    </row>
    <row r="71" spans="1:17">
      <c r="A71" s="7"/>
      <c r="B71" s="5"/>
      <c r="C71" s="6" t="s">
        <v>3</v>
      </c>
      <c r="D71" s="36">
        <v>426.750515463917</v>
      </c>
      <c r="E71" s="32">
        <v>81.027653999999998</v>
      </c>
      <c r="F71" s="36">
        <v>404.09899999999999</v>
      </c>
      <c r="G71" s="32">
        <v>80.472910999999996</v>
      </c>
      <c r="H71" s="19"/>
      <c r="I71" s="21">
        <f t="shared" si="8"/>
        <v>22.651499999999999</v>
      </c>
      <c r="J71" s="17">
        <f t="shared" si="9"/>
        <v>5.3079058239198007E-2</v>
      </c>
      <c r="K71" s="23">
        <f t="shared" si="10"/>
        <v>0.55474300000000198</v>
      </c>
      <c r="L71" s="17">
        <f t="shared" si="7"/>
        <v>6.8463416206028249E-3</v>
      </c>
      <c r="M71" s="16" t="b">
        <f t="shared" si="11"/>
        <v>0</v>
      </c>
      <c r="N71" s="28" t="b">
        <f t="shared" si="12"/>
        <v>1</v>
      </c>
      <c r="O71" s="15" t="b">
        <f t="shared" si="13"/>
        <v>1</v>
      </c>
      <c r="Q71" s="27"/>
    </row>
    <row r="72" spans="1:17">
      <c r="A72" s="7"/>
      <c r="B72" s="5"/>
      <c r="C72" s="6" t="s">
        <v>4</v>
      </c>
      <c r="D72" s="36">
        <v>297.14639175257702</v>
      </c>
      <c r="E72" s="32">
        <v>75.415475999999998</v>
      </c>
      <c r="F72" s="36">
        <v>273.40620000000001</v>
      </c>
      <c r="G72" s="32">
        <v>77.517572999999999</v>
      </c>
      <c r="H72" s="19"/>
      <c r="I72" s="21">
        <f t="shared" si="8"/>
        <v>23.740200000000016</v>
      </c>
      <c r="J72" s="17">
        <f t="shared" si="9"/>
        <v>7.9893925726497117E-2</v>
      </c>
      <c r="K72" s="23">
        <f t="shared" si="10"/>
        <v>2.1020970000000005</v>
      </c>
      <c r="L72" s="17">
        <f t="shared" si="7"/>
        <v>2.7873549455551982E-2</v>
      </c>
      <c r="M72" s="16" t="b">
        <f t="shared" si="11"/>
        <v>0</v>
      </c>
      <c r="N72" s="28" t="b">
        <f t="shared" si="12"/>
        <v>0</v>
      </c>
      <c r="O72" s="15" t="b">
        <f t="shared" si="13"/>
        <v>1</v>
      </c>
      <c r="Q72" s="27"/>
    </row>
    <row r="73" spans="1:17">
      <c r="A73" s="7"/>
      <c r="B73" s="5"/>
      <c r="C73" s="6" t="s">
        <v>5</v>
      </c>
      <c r="D73" s="36">
        <v>203.397938144329</v>
      </c>
      <c r="E73" s="32">
        <v>74.026855999999995</v>
      </c>
      <c r="F73" s="36">
        <v>180.41239999999999</v>
      </c>
      <c r="G73" s="32">
        <v>72.200377000000003</v>
      </c>
      <c r="H73" s="19"/>
      <c r="I73" s="21">
        <f t="shared" si="8"/>
        <v>22.985500000000002</v>
      </c>
      <c r="J73" s="17">
        <f t="shared" si="9"/>
        <v>0.11300772443434859</v>
      </c>
      <c r="K73" s="23">
        <f t="shared" si="10"/>
        <v>1.826478999999992</v>
      </c>
      <c r="L73" s="17">
        <f t="shared" si="7"/>
        <v>2.4673194279654309E-2</v>
      </c>
      <c r="M73" s="16" t="b">
        <f t="shared" si="11"/>
        <v>0</v>
      </c>
      <c r="N73" s="28" t="b">
        <f t="shared" si="12"/>
        <v>0</v>
      </c>
      <c r="O73" s="15" t="b">
        <f t="shared" si="13"/>
        <v>1</v>
      </c>
      <c r="Q73" s="27"/>
    </row>
    <row r="74" spans="1:17">
      <c r="A74" s="7"/>
      <c r="B74" s="5"/>
      <c r="C74" s="6" t="s">
        <v>6</v>
      </c>
      <c r="D74" s="36">
        <v>141.855670103092</v>
      </c>
      <c r="E74" s="32">
        <v>58.047525</v>
      </c>
      <c r="F74" s="36">
        <v>118.6309</v>
      </c>
      <c r="G74" s="32">
        <v>57.567593000000002</v>
      </c>
      <c r="H74" s="19"/>
      <c r="I74" s="21">
        <f t="shared" si="8"/>
        <v>23.224800000000016</v>
      </c>
      <c r="J74" s="17">
        <f t="shared" si="9"/>
        <v>0.1637211264534838</v>
      </c>
      <c r="K74" s="23">
        <f t="shared" si="10"/>
        <v>0.47993199999999803</v>
      </c>
      <c r="L74" s="17">
        <f t="shared" si="7"/>
        <v>8.2679149541690089E-3</v>
      </c>
      <c r="M74" s="16" t="b">
        <f t="shared" si="11"/>
        <v>0</v>
      </c>
      <c r="N74" s="28" t="b">
        <f t="shared" si="12"/>
        <v>1</v>
      </c>
      <c r="O74" s="15" t="b">
        <f t="shared" si="13"/>
        <v>1</v>
      </c>
      <c r="Q74" s="27"/>
    </row>
    <row r="75" spans="1:17" ht="14.65" thickBot="1">
      <c r="A75" s="7"/>
      <c r="B75" s="8"/>
      <c r="C75" s="9" t="s">
        <v>7</v>
      </c>
      <c r="D75" s="35">
        <v>100.41237113402001</v>
      </c>
      <c r="E75" s="33">
        <v>36.482489000000001</v>
      </c>
      <c r="F75" s="35">
        <v>77.245400000000004</v>
      </c>
      <c r="G75" s="33">
        <v>33.378571000000001</v>
      </c>
      <c r="H75" s="20"/>
      <c r="I75" s="22">
        <f t="shared" si="8"/>
        <v>23.167000000000002</v>
      </c>
      <c r="J75" s="18">
        <f t="shared" si="9"/>
        <v>0.23071829568788027</v>
      </c>
      <c r="K75" s="24">
        <f t="shared" si="10"/>
        <v>3.1039180000000002</v>
      </c>
      <c r="L75" s="18">
        <f t="shared" si="7"/>
        <v>8.5079666576477253E-2</v>
      </c>
      <c r="M75" s="13" t="b">
        <f t="shared" si="11"/>
        <v>0</v>
      </c>
      <c r="N75" s="12" t="b">
        <f t="shared" si="12"/>
        <v>0</v>
      </c>
      <c r="O75" s="14" t="b">
        <f t="shared" si="13"/>
        <v>0</v>
      </c>
      <c r="Q75" s="27"/>
    </row>
    <row r="76" spans="1:17">
      <c r="A76" s="7"/>
      <c r="B76" s="2" t="s">
        <v>22</v>
      </c>
      <c r="C76" s="3" t="s">
        <v>2</v>
      </c>
      <c r="D76" s="36">
        <v>969.40800000000002</v>
      </c>
      <c r="E76" s="32">
        <v>43.583748999999997</v>
      </c>
      <c r="F76" s="36">
        <v>955.4769</v>
      </c>
      <c r="G76" s="32">
        <v>43.583748999999997</v>
      </c>
      <c r="H76" s="19"/>
      <c r="I76" s="21">
        <f t="shared" si="8"/>
        <v>13.931100000000015</v>
      </c>
      <c r="J76" s="17">
        <f t="shared" si="9"/>
        <v>1.4370729352347067E-2</v>
      </c>
      <c r="K76" s="23">
        <f t="shared" si="10"/>
        <v>0</v>
      </c>
      <c r="L76" s="17">
        <f t="shared" si="7"/>
        <v>0</v>
      </c>
      <c r="M76" s="16" t="b">
        <f t="shared" si="11"/>
        <v>0</v>
      </c>
      <c r="N76" s="28" t="b">
        <f t="shared" si="12"/>
        <v>1</v>
      </c>
      <c r="O76" s="15" t="b">
        <f t="shared" si="13"/>
        <v>1</v>
      </c>
      <c r="Q76" s="27"/>
    </row>
    <row r="77" spans="1:17">
      <c r="A77" s="7"/>
      <c r="B77" s="5"/>
      <c r="C77" s="6" t="s">
        <v>3</v>
      </c>
      <c r="D77" s="36">
        <v>549.79938461538404</v>
      </c>
      <c r="E77" s="32">
        <v>41.965657999999998</v>
      </c>
      <c r="F77" s="36">
        <v>535.87570000000005</v>
      </c>
      <c r="G77" s="32">
        <v>41.965657999999998</v>
      </c>
      <c r="H77" s="19"/>
      <c r="I77" s="21">
        <f t="shared" si="8"/>
        <v>13.92369999999994</v>
      </c>
      <c r="J77" s="17">
        <f t="shared" si="9"/>
        <v>2.5325027646446729E-2</v>
      </c>
      <c r="K77" s="23">
        <f t="shared" si="10"/>
        <v>0</v>
      </c>
      <c r="L77" s="17">
        <f t="shared" si="7"/>
        <v>0</v>
      </c>
      <c r="M77" s="16" t="b">
        <f t="shared" si="11"/>
        <v>0</v>
      </c>
      <c r="N77" s="28" t="b">
        <f t="shared" si="12"/>
        <v>1</v>
      </c>
      <c r="O77" s="15" t="b">
        <f t="shared" si="13"/>
        <v>1</v>
      </c>
      <c r="Q77" s="27"/>
    </row>
    <row r="78" spans="1:17">
      <c r="A78" s="7"/>
      <c r="B78" s="5"/>
      <c r="C78" s="6" t="s">
        <v>4</v>
      </c>
      <c r="D78" s="36">
        <v>323.91876923076899</v>
      </c>
      <c r="E78" s="32">
        <v>40.299824999999998</v>
      </c>
      <c r="F78" s="36">
        <v>309.9914</v>
      </c>
      <c r="G78" s="32">
        <v>40.299824999999998</v>
      </c>
      <c r="H78" s="19"/>
      <c r="I78" s="21">
        <f t="shared" si="8"/>
        <v>13.927399999999977</v>
      </c>
      <c r="J78" s="17">
        <f t="shared" si="9"/>
        <v>4.2996487248464277E-2</v>
      </c>
      <c r="K78" s="23">
        <f t="shared" si="10"/>
        <v>0</v>
      </c>
      <c r="L78" s="17">
        <f t="shared" si="7"/>
        <v>0</v>
      </c>
      <c r="M78" s="16" t="b">
        <f t="shared" si="11"/>
        <v>0</v>
      </c>
      <c r="N78" s="28" t="b">
        <f t="shared" si="12"/>
        <v>1</v>
      </c>
      <c r="O78" s="15" t="b">
        <f t="shared" si="13"/>
        <v>1</v>
      </c>
      <c r="Q78" s="27"/>
    </row>
    <row r="79" spans="1:17">
      <c r="A79" s="7"/>
      <c r="B79" s="5"/>
      <c r="C79" s="6" t="s">
        <v>5</v>
      </c>
      <c r="D79" s="36">
        <v>193.55076923076899</v>
      </c>
      <c r="E79" s="32">
        <v>39.576914000000002</v>
      </c>
      <c r="F79" s="36">
        <v>179.63079999999999</v>
      </c>
      <c r="G79" s="32">
        <v>39.576914000000002</v>
      </c>
      <c r="H79" s="19"/>
      <c r="I79" s="21">
        <f t="shared" si="8"/>
        <v>13.920000000000016</v>
      </c>
      <c r="J79" s="17">
        <f t="shared" si="9"/>
        <v>7.1918955869260004E-2</v>
      </c>
      <c r="K79" s="23">
        <f t="shared" si="10"/>
        <v>0</v>
      </c>
      <c r="L79" s="17">
        <f t="shared" si="7"/>
        <v>0</v>
      </c>
      <c r="M79" s="16" t="b">
        <f t="shared" si="11"/>
        <v>0</v>
      </c>
      <c r="N79" s="28" t="b">
        <f t="shared" si="12"/>
        <v>1</v>
      </c>
      <c r="O79" s="15" t="b">
        <f t="shared" si="13"/>
        <v>1</v>
      </c>
      <c r="Q79" s="27"/>
    </row>
    <row r="80" spans="1:17">
      <c r="A80" s="7"/>
      <c r="B80" s="5"/>
      <c r="C80" s="6" t="s">
        <v>6</v>
      </c>
      <c r="D80" s="36">
        <v>119.74892307692301</v>
      </c>
      <c r="E80" s="32">
        <v>34.012788999999998</v>
      </c>
      <c r="F80" s="36">
        <v>105.8252</v>
      </c>
      <c r="G80" s="32">
        <v>34.012788999999998</v>
      </c>
      <c r="H80" s="19"/>
      <c r="I80" s="21">
        <f t="shared" si="8"/>
        <v>13.923700000000011</v>
      </c>
      <c r="J80" s="17">
        <f t="shared" si="9"/>
        <v>0.11627430726854082</v>
      </c>
      <c r="K80" s="23">
        <f t="shared" si="10"/>
        <v>0</v>
      </c>
      <c r="L80" s="17">
        <f t="shared" si="7"/>
        <v>0</v>
      </c>
      <c r="M80" s="16" t="b">
        <f t="shared" si="11"/>
        <v>0</v>
      </c>
      <c r="N80" s="28" t="b">
        <f t="shared" si="12"/>
        <v>1</v>
      </c>
      <c r="O80" s="15" t="b">
        <f t="shared" si="13"/>
        <v>1</v>
      </c>
      <c r="Q80" s="27"/>
    </row>
    <row r="81" spans="1:17" ht="14.65" thickBot="1">
      <c r="A81" s="10"/>
      <c r="B81" s="8"/>
      <c r="C81" s="9" t="s">
        <v>7</v>
      </c>
      <c r="D81" s="35">
        <v>78.099692307692294</v>
      </c>
      <c r="E81" s="33">
        <v>27.011825999999999</v>
      </c>
      <c r="F81" s="35">
        <v>64.176000000000002</v>
      </c>
      <c r="G81" s="33">
        <v>27.011825999999999</v>
      </c>
      <c r="H81" s="20"/>
      <c r="I81" s="22">
        <f t="shared" si="8"/>
        <v>13.923699999999997</v>
      </c>
      <c r="J81" s="18">
        <f t="shared" si="9"/>
        <v>0.17828101361573356</v>
      </c>
      <c r="K81" s="24">
        <f t="shared" si="10"/>
        <v>0</v>
      </c>
      <c r="L81" s="18">
        <f t="shared" si="7"/>
        <v>0</v>
      </c>
      <c r="M81" s="13" t="b">
        <f t="shared" si="11"/>
        <v>0</v>
      </c>
      <c r="N81" s="12" t="b">
        <f t="shared" si="12"/>
        <v>1</v>
      </c>
      <c r="O81" s="14" t="b">
        <f t="shared" si="13"/>
        <v>1</v>
      </c>
      <c r="Q81" s="27"/>
    </row>
    <row r="82" spans="1:17">
      <c r="A82" s="7" t="s">
        <v>47</v>
      </c>
      <c r="B82" s="2" t="s">
        <v>48</v>
      </c>
      <c r="C82" s="3" t="s">
        <v>2</v>
      </c>
      <c r="D82" s="36"/>
      <c r="E82" s="32"/>
      <c r="F82" s="36">
        <v>926.22550000000001</v>
      </c>
      <c r="G82" s="32">
        <v>76.731853999999998</v>
      </c>
      <c r="H82" s="19"/>
      <c r="I82" s="21">
        <f t="shared" si="8"/>
        <v>926.22550000000001</v>
      </c>
      <c r="J82" s="17" t="e">
        <f t="shared" si="9"/>
        <v>#DIV/0!</v>
      </c>
      <c r="K82" s="23">
        <f t="shared" si="10"/>
        <v>76.731853999999998</v>
      </c>
      <c r="L82" s="17">
        <f t="shared" si="7"/>
        <v>0</v>
      </c>
      <c r="M82" s="16" t="b">
        <f t="shared" si="11"/>
        <v>0</v>
      </c>
      <c r="N82" s="28" t="b">
        <f t="shared" si="12"/>
        <v>1</v>
      </c>
      <c r="O82" s="15" t="b">
        <f t="shared" si="13"/>
        <v>1</v>
      </c>
      <c r="Q82" s="27"/>
    </row>
    <row r="83" spans="1:17">
      <c r="A83" s="7"/>
      <c r="B83" s="5"/>
      <c r="C83" s="6" t="s">
        <v>3</v>
      </c>
      <c r="D83" s="36"/>
      <c r="E83" s="32"/>
      <c r="F83" s="36">
        <v>459.65379999999999</v>
      </c>
      <c r="G83" s="32">
        <v>74.921557000000007</v>
      </c>
      <c r="H83" s="19"/>
      <c r="I83" s="21">
        <f t="shared" si="8"/>
        <v>459.65379999999999</v>
      </c>
      <c r="J83" s="17" t="e">
        <f t="shared" si="9"/>
        <v>#DIV/0!</v>
      </c>
      <c r="K83" s="23">
        <f t="shared" si="10"/>
        <v>74.921557000000007</v>
      </c>
      <c r="L83" s="17">
        <f t="shared" si="7"/>
        <v>0</v>
      </c>
      <c r="M83" s="16" t="b">
        <f t="shared" si="11"/>
        <v>0</v>
      </c>
      <c r="N83" s="28" t="b">
        <f t="shared" si="12"/>
        <v>1</v>
      </c>
      <c r="O83" s="15" t="b">
        <f t="shared" si="13"/>
        <v>1</v>
      </c>
      <c r="Q83" s="27"/>
    </row>
    <row r="84" spans="1:17">
      <c r="A84" s="7"/>
      <c r="B84" s="5"/>
      <c r="C84" s="6" t="s">
        <v>4</v>
      </c>
      <c r="D84" s="36"/>
      <c r="E84" s="32"/>
      <c r="F84" s="36">
        <v>224.6284</v>
      </c>
      <c r="G84" s="32">
        <v>71.485348999999999</v>
      </c>
      <c r="H84" s="19"/>
      <c r="I84" s="21">
        <f t="shared" si="8"/>
        <v>224.6284</v>
      </c>
      <c r="J84" s="17" t="e">
        <f t="shared" si="9"/>
        <v>#DIV/0!</v>
      </c>
      <c r="K84" s="23">
        <f t="shared" si="10"/>
        <v>71.485348999999999</v>
      </c>
      <c r="L84" s="17">
        <f t="shared" si="7"/>
        <v>0</v>
      </c>
      <c r="M84" s="16" t="b">
        <f t="shared" si="11"/>
        <v>0</v>
      </c>
      <c r="N84" s="28" t="b">
        <f t="shared" si="12"/>
        <v>1</v>
      </c>
      <c r="O84" s="15" t="b">
        <f t="shared" si="13"/>
        <v>1</v>
      </c>
      <c r="Q84" s="27"/>
    </row>
    <row r="85" spans="1:17">
      <c r="A85" s="7"/>
      <c r="B85" s="5"/>
      <c r="C85" s="6" t="s">
        <v>5</v>
      </c>
      <c r="D85" s="36"/>
      <c r="E85" s="32"/>
      <c r="F85" s="36">
        <v>106.5716</v>
      </c>
      <c r="G85" s="32">
        <v>73.429343000000003</v>
      </c>
      <c r="H85" s="19"/>
      <c r="I85" s="21">
        <f t="shared" si="8"/>
        <v>106.5716</v>
      </c>
      <c r="J85" s="17" t="e">
        <f t="shared" si="9"/>
        <v>#DIV/0!</v>
      </c>
      <c r="K85" s="23">
        <f t="shared" si="10"/>
        <v>73.429343000000003</v>
      </c>
      <c r="L85" s="17">
        <f t="shared" si="7"/>
        <v>0</v>
      </c>
      <c r="M85" s="16" t="b">
        <f t="shared" si="11"/>
        <v>0</v>
      </c>
      <c r="N85" s="28" t="b">
        <f t="shared" si="12"/>
        <v>1</v>
      </c>
      <c r="O85" s="15" t="b">
        <f t="shared" si="13"/>
        <v>1</v>
      </c>
      <c r="Q85" s="27"/>
    </row>
    <row r="86" spans="1:17">
      <c r="A86" s="7"/>
      <c r="B86" s="5"/>
      <c r="C86" s="6" t="s">
        <v>6</v>
      </c>
      <c r="D86" s="36"/>
      <c r="E86" s="32"/>
      <c r="F86" s="36">
        <v>49.408000000000001</v>
      </c>
      <c r="G86" s="32">
        <v>74.627252999999996</v>
      </c>
      <c r="H86" s="19"/>
      <c r="I86" s="21">
        <f t="shared" si="8"/>
        <v>49.408000000000001</v>
      </c>
      <c r="J86" s="17" t="e">
        <f t="shared" si="9"/>
        <v>#DIV/0!</v>
      </c>
      <c r="K86" s="23">
        <f t="shared" si="10"/>
        <v>74.627252999999996</v>
      </c>
      <c r="L86" s="17">
        <f t="shared" si="7"/>
        <v>0</v>
      </c>
      <c r="M86" s="16" t="b">
        <f t="shared" si="11"/>
        <v>0</v>
      </c>
      <c r="N86" s="28" t="b">
        <f t="shared" si="12"/>
        <v>1</v>
      </c>
      <c r="O86" s="15" t="b">
        <f t="shared" si="13"/>
        <v>1</v>
      </c>
      <c r="Q86" s="27"/>
    </row>
    <row r="87" spans="1:17" ht="14.65" thickBot="1">
      <c r="A87" s="10"/>
      <c r="B87" s="8"/>
      <c r="C87" s="9" t="s">
        <v>7</v>
      </c>
      <c r="D87" s="35"/>
      <c r="E87" s="33"/>
      <c r="F87" s="35">
        <v>24.645800000000001</v>
      </c>
      <c r="G87" s="33">
        <v>21.351485</v>
      </c>
      <c r="H87" s="20"/>
      <c r="I87" s="22">
        <f t="shared" si="8"/>
        <v>24.645800000000001</v>
      </c>
      <c r="J87" s="18" t="e">
        <f t="shared" si="9"/>
        <v>#DIV/0!</v>
      </c>
      <c r="K87" s="24">
        <f t="shared" si="10"/>
        <v>21.351485</v>
      </c>
      <c r="L87" s="18">
        <f t="shared" si="7"/>
        <v>0</v>
      </c>
      <c r="M87" s="13" t="b">
        <f t="shared" si="11"/>
        <v>0</v>
      </c>
      <c r="N87" s="12" t="b">
        <f t="shared" si="12"/>
        <v>1</v>
      </c>
      <c r="O87" s="14" t="b">
        <f t="shared" si="13"/>
        <v>1</v>
      </c>
      <c r="Q87" s="27"/>
    </row>
    <row r="88" spans="1:17">
      <c r="F88" s="34"/>
      <c r="G88" s="34"/>
    </row>
    <row r="89" spans="1:17">
      <c r="F89" s="34"/>
      <c r="G89" s="34"/>
      <c r="L89" s="31" t="s">
        <v>44</v>
      </c>
      <c r="M89" s="25">
        <f>COUNTIF(M4:M87,"=FALSE")</f>
        <v>84</v>
      </c>
      <c r="N89" s="25">
        <f t="shared" ref="N89:O89" si="14">COUNTIF(N4:N87,"=FALSE")</f>
        <v>22</v>
      </c>
      <c r="O89" s="25">
        <f t="shared" si="14"/>
        <v>8</v>
      </c>
    </row>
    <row r="90" spans="1:17">
      <c r="F90" s="34"/>
      <c r="G90" s="34"/>
      <c r="L90" s="31" t="s">
        <v>49</v>
      </c>
      <c r="M90" s="25">
        <f>COUNTIF(M4:M81,"=FALSE")</f>
        <v>78</v>
      </c>
      <c r="N90" s="25">
        <f t="shared" ref="N90:O90" si="15">COUNTIF(N4:N81,"=FALSE")</f>
        <v>22</v>
      </c>
      <c r="O90" s="25">
        <f t="shared" si="15"/>
        <v>8</v>
      </c>
    </row>
    <row r="91" spans="1:17">
      <c r="F91" s="34"/>
      <c r="G91" s="34"/>
    </row>
    <row r="92" spans="1:17">
      <c r="F92" s="34"/>
      <c r="G92" s="34"/>
    </row>
    <row r="93" spans="1:17">
      <c r="F93" s="34"/>
      <c r="G93" s="34"/>
    </row>
  </sheetData>
  <mergeCells count="5">
    <mergeCell ref="D2:E2"/>
    <mergeCell ref="F2:G2"/>
    <mergeCell ref="I2:J2"/>
    <mergeCell ref="K2:L2"/>
    <mergeCell ref="M2:O2"/>
  </mergeCells>
  <conditionalFormatting sqref="M4:O87">
    <cfRule type="cellIs" dxfId="77" priority="5" operator="notEqual">
      <formula>TRUE</formula>
    </cfRule>
    <cfRule type="cellIs" dxfId="76" priority="6" operator="equal">
      <formula>TRUE</formula>
    </cfRule>
  </conditionalFormatting>
  <conditionalFormatting sqref="M89:O89">
    <cfRule type="cellIs" dxfId="75" priority="3" operator="notEqual">
      <formula>0</formula>
    </cfRule>
    <cfRule type="cellIs" dxfId="74" priority="4" operator="equal">
      <formula>0</formula>
    </cfRule>
  </conditionalFormatting>
  <conditionalFormatting sqref="M90:O90">
    <cfRule type="cellIs" dxfId="73" priority="1" operator="notEqual">
      <formula>0</formula>
    </cfRule>
    <cfRule type="cellIs" dxfId="72" priority="2" operator="equal">
      <formula>0</formula>
    </cfRule>
  </conditionalFormatting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FDCC26-50CF-45AB-85F8-1657A8574F2E}">
  <dimension ref="A2:P90"/>
  <sheetViews>
    <sheetView topLeftCell="A50" workbookViewId="0">
      <selection activeCell="E4" sqref="E4:E81"/>
    </sheetView>
  </sheetViews>
  <sheetFormatPr defaultRowHeight="14.25"/>
  <cols>
    <col min="1" max="1" width="9.06640625" style="31"/>
    <col min="2" max="2" width="27.19921875" style="31" bestFit="1" customWidth="1"/>
    <col min="3" max="5" width="9.06640625" style="31"/>
    <col min="6" max="6" width="10.19921875" style="31" bestFit="1" customWidth="1"/>
    <col min="7" max="7" width="9.1328125" style="31" bestFit="1" customWidth="1"/>
    <col min="8" max="8" width="3.6640625" style="31" customWidth="1"/>
    <col min="9" max="16384" width="9.06640625" style="31"/>
  </cols>
  <sheetData>
    <row r="2" spans="1:16">
      <c r="B2" s="11" t="s">
        <v>42</v>
      </c>
      <c r="D2" s="37" t="str">
        <f>'SFU_RA t1'!D2</f>
        <v>Proposal: AI0144-v2</v>
      </c>
      <c r="E2" s="38"/>
      <c r="F2" s="37" t="str">
        <f>'SFU_RA t1'!F2</f>
        <v>Cross-check: AI0238</v>
      </c>
      <c r="G2" s="38"/>
      <c r="H2" s="19"/>
      <c r="I2" s="37" t="s">
        <v>26</v>
      </c>
      <c r="J2" s="38"/>
      <c r="K2" s="39" t="s">
        <v>27</v>
      </c>
      <c r="L2" s="38"/>
      <c r="M2" s="39" t="s">
        <v>30</v>
      </c>
      <c r="N2" s="37"/>
      <c r="O2" s="38"/>
    </row>
    <row r="3" spans="1:16" ht="14.65" thickBot="1">
      <c r="D3" s="12" t="s">
        <v>23</v>
      </c>
      <c r="E3" s="14" t="s">
        <v>24</v>
      </c>
      <c r="F3" s="13" t="s">
        <v>23</v>
      </c>
      <c r="G3" s="14" t="s">
        <v>24</v>
      </c>
      <c r="H3" s="20"/>
      <c r="I3" s="12" t="s">
        <v>28</v>
      </c>
      <c r="J3" s="14" t="s">
        <v>29</v>
      </c>
      <c r="K3" s="13" t="s">
        <v>28</v>
      </c>
      <c r="L3" s="14" t="s">
        <v>29</v>
      </c>
      <c r="M3" s="13" t="s">
        <v>31</v>
      </c>
      <c r="N3" s="12" t="s">
        <v>46</v>
      </c>
      <c r="O3" s="14" t="s">
        <v>45</v>
      </c>
    </row>
    <row r="4" spans="1:16">
      <c r="A4" s="1" t="s">
        <v>0</v>
      </c>
      <c r="B4" s="2" t="s">
        <v>1</v>
      </c>
      <c r="C4" s="3" t="s">
        <v>2</v>
      </c>
      <c r="D4" s="36">
        <v>963.33090909090902</v>
      </c>
      <c r="E4" s="32">
        <v>77.842354</v>
      </c>
      <c r="F4" s="36">
        <v>949.40359999999998</v>
      </c>
      <c r="G4" s="32">
        <v>77.348780000000005</v>
      </c>
      <c r="H4" s="19"/>
      <c r="I4" s="21">
        <f t="shared" ref="I4:I67" si="0">ABS(ROUND(D4,4)-ROUND(F4,4))</f>
        <v>13.927300000000059</v>
      </c>
      <c r="J4" s="17">
        <f>ABS(F4/D4-1)</f>
        <v>1.4457450663606486E-2</v>
      </c>
      <c r="K4" s="23">
        <f>ABS(E4-G4)</f>
        <v>0.49357399999999529</v>
      </c>
      <c r="L4" s="17">
        <f>IF(E4=0,0,ABS(G4/E4-1))</f>
        <v>6.3406869735721516E-3</v>
      </c>
      <c r="M4" s="16" t="b">
        <f>I4=0</f>
        <v>0</v>
      </c>
      <c r="N4" s="29" t="b">
        <f>OR($K4&lt;0.1,$L4&lt;0.01)</f>
        <v>1</v>
      </c>
      <c r="O4" s="15" t="b">
        <f t="shared" ref="O4:O67" si="1">OR($K4&lt;0.25,$L4&lt;0.05)</f>
        <v>1</v>
      </c>
      <c r="P4" s="26"/>
    </row>
    <row r="5" spans="1:16">
      <c r="A5" s="4"/>
      <c r="B5" s="5"/>
      <c r="C5" s="6" t="s">
        <v>3</v>
      </c>
      <c r="D5" s="36">
        <v>416.13090909090897</v>
      </c>
      <c r="E5" s="32">
        <v>72.212540000000004</v>
      </c>
      <c r="F5" s="36">
        <v>402.21089999999998</v>
      </c>
      <c r="G5" s="32">
        <v>71.810451999999998</v>
      </c>
      <c r="H5" s="19"/>
      <c r="I5" s="21">
        <f t="shared" si="0"/>
        <v>13.920000000000016</v>
      </c>
      <c r="J5" s="17">
        <f t="shared" ref="J5:J68" si="2">ABS(F5/D5-1)</f>
        <v>3.3451033765597993E-2</v>
      </c>
      <c r="K5" s="23">
        <f t="shared" ref="K5:K68" si="3">ABS(E5-G5)</f>
        <v>0.40208800000000622</v>
      </c>
      <c r="L5" s="17">
        <f t="shared" ref="L5:L68" si="4">IF(E5=0,0,ABS(G5/E5-1))</f>
        <v>5.5681187782621322E-3</v>
      </c>
      <c r="M5" s="16" t="b">
        <f t="shared" ref="M5:M68" si="5">I5=0</f>
        <v>0</v>
      </c>
      <c r="N5" s="28" t="b">
        <f t="shared" ref="N5:N68" si="6">OR($K5&lt;0.1,$L5&lt;0.01)</f>
        <v>1</v>
      </c>
      <c r="O5" s="15" t="b">
        <f t="shared" si="1"/>
        <v>1</v>
      </c>
      <c r="P5" s="26"/>
    </row>
    <row r="6" spans="1:16">
      <c r="A6" s="7"/>
      <c r="B6" s="5"/>
      <c r="C6" s="6" t="s">
        <v>4</v>
      </c>
      <c r="D6" s="36">
        <v>272.57454545454499</v>
      </c>
      <c r="E6" s="32">
        <v>69.664270999999999</v>
      </c>
      <c r="F6" s="36">
        <v>258.64729999999997</v>
      </c>
      <c r="G6" s="32">
        <v>69.285332999999994</v>
      </c>
      <c r="H6" s="19"/>
      <c r="I6" s="21">
        <f t="shared" si="0"/>
        <v>13.927200000000028</v>
      </c>
      <c r="J6" s="17">
        <f t="shared" si="2"/>
        <v>5.1095179967446946E-2</v>
      </c>
      <c r="K6" s="23">
        <f t="shared" si="3"/>
        <v>0.3789380000000051</v>
      </c>
      <c r="L6" s="17">
        <f t="shared" si="4"/>
        <v>5.4394884861423964E-3</v>
      </c>
      <c r="M6" s="16" t="b">
        <f t="shared" si="5"/>
        <v>0</v>
      </c>
      <c r="N6" s="28" t="b">
        <f t="shared" si="6"/>
        <v>1</v>
      </c>
      <c r="O6" s="15" t="b">
        <f t="shared" si="1"/>
        <v>1</v>
      </c>
      <c r="P6" s="26"/>
    </row>
    <row r="7" spans="1:16">
      <c r="A7" s="7"/>
      <c r="B7" s="5"/>
      <c r="C7" s="6" t="s">
        <v>5</v>
      </c>
      <c r="D7" s="36">
        <v>177.00363636363599</v>
      </c>
      <c r="E7" s="32">
        <v>52.208284999999997</v>
      </c>
      <c r="F7" s="36">
        <v>163.08359999999999</v>
      </c>
      <c r="G7" s="32">
        <v>51.923974999999999</v>
      </c>
      <c r="H7" s="19"/>
      <c r="I7" s="21">
        <f t="shared" si="0"/>
        <v>13.920000000000016</v>
      </c>
      <c r="J7" s="17">
        <f t="shared" si="2"/>
        <v>7.8642657572518426E-2</v>
      </c>
      <c r="K7" s="23">
        <f t="shared" si="3"/>
        <v>0.28430999999999784</v>
      </c>
      <c r="L7" s="17">
        <f t="shared" si="4"/>
        <v>5.4456874038286696E-3</v>
      </c>
      <c r="M7" s="16" t="b">
        <f t="shared" si="5"/>
        <v>0</v>
      </c>
      <c r="N7" s="28" t="b">
        <f t="shared" si="6"/>
        <v>1</v>
      </c>
      <c r="O7" s="15" t="b">
        <f t="shared" si="1"/>
        <v>1</v>
      </c>
      <c r="P7" s="26"/>
    </row>
    <row r="8" spans="1:16">
      <c r="A8" s="7"/>
      <c r="B8" s="5"/>
      <c r="C8" s="6" t="s">
        <v>6</v>
      </c>
      <c r="D8" s="36">
        <v>116.647272727272</v>
      </c>
      <c r="E8" s="32">
        <v>43.962266999999997</v>
      </c>
      <c r="F8" s="36">
        <v>102.72</v>
      </c>
      <c r="G8" s="32">
        <v>43.764814999999999</v>
      </c>
      <c r="H8" s="19"/>
      <c r="I8" s="21">
        <f t="shared" si="0"/>
        <v>13.927300000000002</v>
      </c>
      <c r="J8" s="17">
        <f t="shared" si="2"/>
        <v>0.11939647110168417</v>
      </c>
      <c r="K8" s="23">
        <f t="shared" si="3"/>
        <v>0.19745199999999841</v>
      </c>
      <c r="L8" s="17">
        <f t="shared" si="4"/>
        <v>4.4913971338192971E-3</v>
      </c>
      <c r="M8" s="16" t="b">
        <f t="shared" si="5"/>
        <v>0</v>
      </c>
      <c r="N8" s="28" t="b">
        <f t="shared" si="6"/>
        <v>1</v>
      </c>
      <c r="O8" s="15" t="b">
        <f t="shared" si="1"/>
        <v>1</v>
      </c>
      <c r="P8" s="26"/>
    </row>
    <row r="9" spans="1:16" ht="14.65" thickBot="1">
      <c r="A9" s="7"/>
      <c r="B9" s="8"/>
      <c r="C9" s="9" t="s">
        <v>7</v>
      </c>
      <c r="D9" s="35">
        <v>72.232727272727203</v>
      </c>
      <c r="E9" s="33">
        <v>7.7654259999999997</v>
      </c>
      <c r="F9" s="35">
        <v>58.3127</v>
      </c>
      <c r="G9" s="33">
        <v>7.7147399999999999</v>
      </c>
      <c r="H9" s="20"/>
      <c r="I9" s="22">
        <f t="shared" si="0"/>
        <v>13.919999999999995</v>
      </c>
      <c r="J9" s="18">
        <f t="shared" si="2"/>
        <v>0.19271080849778421</v>
      </c>
      <c r="K9" s="24">
        <f t="shared" si="3"/>
        <v>5.0685999999999787E-2</v>
      </c>
      <c r="L9" s="18">
        <f t="shared" si="4"/>
        <v>6.527137081726031E-3</v>
      </c>
      <c r="M9" s="13" t="b">
        <f t="shared" si="5"/>
        <v>0</v>
      </c>
      <c r="N9" s="12" t="b">
        <f t="shared" si="6"/>
        <v>1</v>
      </c>
      <c r="O9" s="14" t="b">
        <f t="shared" si="1"/>
        <v>1</v>
      </c>
      <c r="P9" s="26"/>
    </row>
    <row r="10" spans="1:16">
      <c r="A10" s="1" t="s">
        <v>8</v>
      </c>
      <c r="B10" s="2" t="s">
        <v>9</v>
      </c>
      <c r="C10" s="3" t="s">
        <v>2</v>
      </c>
      <c r="D10" s="36">
        <v>1236.21818181818</v>
      </c>
      <c r="E10" s="32">
        <v>57.747059999999998</v>
      </c>
      <c r="F10" s="36">
        <v>1225.0763999999999</v>
      </c>
      <c r="G10" s="32">
        <v>57.747059999999998</v>
      </c>
      <c r="H10" s="19"/>
      <c r="I10" s="21">
        <f t="shared" si="0"/>
        <v>11.141800000000103</v>
      </c>
      <c r="J10" s="17">
        <f t="shared" si="2"/>
        <v>9.0127956230130479E-3</v>
      </c>
      <c r="K10" s="23">
        <f t="shared" si="3"/>
        <v>0</v>
      </c>
      <c r="L10" s="17">
        <f t="shared" si="4"/>
        <v>0</v>
      </c>
      <c r="M10" s="16" t="b">
        <f t="shared" si="5"/>
        <v>0</v>
      </c>
      <c r="N10" s="28" t="b">
        <f t="shared" si="6"/>
        <v>1</v>
      </c>
      <c r="O10" s="15" t="b">
        <f t="shared" si="1"/>
        <v>1</v>
      </c>
      <c r="P10" s="26"/>
    </row>
    <row r="11" spans="1:16">
      <c r="A11" s="4"/>
      <c r="B11" s="5"/>
      <c r="C11" s="6" t="s">
        <v>3</v>
      </c>
      <c r="D11" s="36">
        <v>661.16072727272694</v>
      </c>
      <c r="E11" s="32">
        <v>55.417971000000001</v>
      </c>
      <c r="F11" s="36">
        <v>650.01890000000003</v>
      </c>
      <c r="G11" s="32">
        <v>55.417971000000001</v>
      </c>
      <c r="H11" s="19"/>
      <c r="I11" s="21">
        <f t="shared" si="0"/>
        <v>11.141799999999989</v>
      </c>
      <c r="J11" s="17">
        <f t="shared" si="2"/>
        <v>1.6851919379250901E-2</v>
      </c>
      <c r="K11" s="23">
        <f t="shared" si="3"/>
        <v>0</v>
      </c>
      <c r="L11" s="17">
        <f t="shared" si="4"/>
        <v>0</v>
      </c>
      <c r="M11" s="16" t="b">
        <f t="shared" si="5"/>
        <v>0</v>
      </c>
      <c r="N11" s="28" t="b">
        <f t="shared" si="6"/>
        <v>1</v>
      </c>
      <c r="O11" s="15" t="b">
        <f t="shared" si="1"/>
        <v>1</v>
      </c>
      <c r="P11" s="26"/>
    </row>
    <row r="12" spans="1:16">
      <c r="A12" s="7"/>
      <c r="B12" s="5"/>
      <c r="C12" s="6" t="s">
        <v>4</v>
      </c>
      <c r="D12" s="36">
        <v>341.19563636363603</v>
      </c>
      <c r="E12" s="32">
        <v>46.967309999999998</v>
      </c>
      <c r="F12" s="36">
        <v>330.05959999999999</v>
      </c>
      <c r="G12" s="32">
        <v>46.992534999999997</v>
      </c>
      <c r="H12" s="19"/>
      <c r="I12" s="21">
        <f t="shared" si="0"/>
        <v>11.136000000000024</v>
      </c>
      <c r="J12" s="17">
        <f t="shared" si="2"/>
        <v>3.2638273110174199E-2</v>
      </c>
      <c r="K12" s="23">
        <f t="shared" si="3"/>
        <v>2.5224999999998943E-2</v>
      </c>
      <c r="L12" s="17">
        <f t="shared" si="4"/>
        <v>5.3707568093641633E-4</v>
      </c>
      <c r="M12" s="16" t="b">
        <f t="shared" si="5"/>
        <v>0</v>
      </c>
      <c r="N12" s="28" t="b">
        <f t="shared" si="6"/>
        <v>1</v>
      </c>
      <c r="O12" s="15" t="b">
        <f t="shared" si="1"/>
        <v>1</v>
      </c>
      <c r="P12" s="26"/>
    </row>
    <row r="13" spans="1:16">
      <c r="A13" s="7"/>
      <c r="B13" s="5"/>
      <c r="C13" s="6" t="s">
        <v>5</v>
      </c>
      <c r="D13" s="36">
        <v>176.25018181818101</v>
      </c>
      <c r="E13" s="32">
        <v>43.822918999999999</v>
      </c>
      <c r="F13" s="36">
        <v>165.11420000000001</v>
      </c>
      <c r="G13" s="32">
        <v>43.822918999999999</v>
      </c>
      <c r="H13" s="19"/>
      <c r="I13" s="21">
        <f t="shared" si="0"/>
        <v>11.135999999999996</v>
      </c>
      <c r="J13" s="17">
        <f t="shared" si="2"/>
        <v>6.3182810385233101E-2</v>
      </c>
      <c r="K13" s="23">
        <f t="shared" si="3"/>
        <v>0</v>
      </c>
      <c r="L13" s="17">
        <f t="shared" si="4"/>
        <v>0</v>
      </c>
      <c r="M13" s="16" t="b">
        <f t="shared" si="5"/>
        <v>0</v>
      </c>
      <c r="N13" s="28" t="b">
        <f t="shared" si="6"/>
        <v>1</v>
      </c>
      <c r="O13" s="15" t="b">
        <f t="shared" si="1"/>
        <v>1</v>
      </c>
      <c r="P13" s="26"/>
    </row>
    <row r="14" spans="1:16">
      <c r="A14" s="7"/>
      <c r="B14" s="5"/>
      <c r="C14" s="6" t="s">
        <v>6</v>
      </c>
      <c r="D14" s="36">
        <v>92.578909090909093</v>
      </c>
      <c r="E14" s="32">
        <v>34.123821999999997</v>
      </c>
      <c r="F14" s="36">
        <v>81.437100000000001</v>
      </c>
      <c r="G14" s="32">
        <v>34.123821999999997</v>
      </c>
      <c r="H14" s="19"/>
      <c r="I14" s="21">
        <f t="shared" si="0"/>
        <v>11.141800000000003</v>
      </c>
      <c r="J14" s="17">
        <f t="shared" si="2"/>
        <v>0.12034932362368023</v>
      </c>
      <c r="K14" s="23">
        <f t="shared" si="3"/>
        <v>0</v>
      </c>
      <c r="L14" s="17">
        <f t="shared" si="4"/>
        <v>0</v>
      </c>
      <c r="M14" s="16" t="b">
        <f t="shared" si="5"/>
        <v>0</v>
      </c>
      <c r="N14" s="28" t="b">
        <f t="shared" si="6"/>
        <v>1</v>
      </c>
      <c r="O14" s="15" t="b">
        <f t="shared" si="1"/>
        <v>1</v>
      </c>
      <c r="P14" s="26"/>
    </row>
    <row r="15" spans="1:16" ht="14.65" thickBot="1">
      <c r="A15" s="7"/>
      <c r="B15" s="8"/>
      <c r="C15" s="9" t="s">
        <v>7</v>
      </c>
      <c r="D15" s="35">
        <v>52.299636363636303</v>
      </c>
      <c r="E15" s="33">
        <v>32.827398000000002</v>
      </c>
      <c r="F15" s="35">
        <v>41.157800000000002</v>
      </c>
      <c r="G15" s="33">
        <v>32.827398000000002</v>
      </c>
      <c r="H15" s="20"/>
      <c r="I15" s="22">
        <f t="shared" si="0"/>
        <v>11.141799999999996</v>
      </c>
      <c r="J15" s="18">
        <f t="shared" si="2"/>
        <v>0.21303850539548241</v>
      </c>
      <c r="K15" s="24">
        <f t="shared" si="3"/>
        <v>0</v>
      </c>
      <c r="L15" s="18">
        <f t="shared" si="4"/>
        <v>0</v>
      </c>
      <c r="M15" s="13" t="b">
        <f t="shared" si="5"/>
        <v>0</v>
      </c>
      <c r="N15" s="12" t="b">
        <f t="shared" si="6"/>
        <v>1</v>
      </c>
      <c r="O15" s="14" t="b">
        <f t="shared" si="1"/>
        <v>1</v>
      </c>
      <c r="P15" s="26"/>
    </row>
    <row r="16" spans="1:16">
      <c r="A16" s="7"/>
      <c r="B16" s="2" t="s">
        <v>10</v>
      </c>
      <c r="C16" s="3" t="s">
        <v>2</v>
      </c>
      <c r="D16" s="36">
        <v>432.35876288659699</v>
      </c>
      <c r="E16" s="32">
        <v>63.241515999999997</v>
      </c>
      <c r="F16" s="36">
        <v>409.15460000000002</v>
      </c>
      <c r="G16" s="32">
        <v>63.241515999999997</v>
      </c>
      <c r="H16" s="19"/>
      <c r="I16" s="21">
        <f t="shared" si="0"/>
        <v>23.204199999999958</v>
      </c>
      <c r="J16" s="17">
        <f t="shared" si="2"/>
        <v>5.3668769731129884E-2</v>
      </c>
      <c r="K16" s="23">
        <f t="shared" si="3"/>
        <v>0</v>
      </c>
      <c r="L16" s="17">
        <f t="shared" si="4"/>
        <v>0</v>
      </c>
      <c r="M16" s="16" t="b">
        <f t="shared" si="5"/>
        <v>0</v>
      </c>
      <c r="N16" s="28" t="b">
        <f t="shared" si="6"/>
        <v>1</v>
      </c>
      <c r="O16" s="15" t="b">
        <f t="shared" si="1"/>
        <v>1</v>
      </c>
      <c r="P16" s="26"/>
    </row>
    <row r="17" spans="1:16">
      <c r="A17" s="7"/>
      <c r="B17" s="5"/>
      <c r="C17" s="6" t="s">
        <v>3</v>
      </c>
      <c r="D17" s="36">
        <v>288.75463917525701</v>
      </c>
      <c r="E17" s="32">
        <v>66.377343999999994</v>
      </c>
      <c r="F17" s="36">
        <v>265.53399999999999</v>
      </c>
      <c r="G17" s="32">
        <v>66.377343999999994</v>
      </c>
      <c r="H17" s="19"/>
      <c r="I17" s="21">
        <f t="shared" si="0"/>
        <v>23.22059999999999</v>
      </c>
      <c r="J17" s="17">
        <f t="shared" si="2"/>
        <v>8.0416506005167476E-2</v>
      </c>
      <c r="K17" s="23">
        <f t="shared" si="3"/>
        <v>0</v>
      </c>
      <c r="L17" s="17">
        <f t="shared" si="4"/>
        <v>0</v>
      </c>
      <c r="M17" s="16" t="b">
        <f t="shared" si="5"/>
        <v>0</v>
      </c>
      <c r="N17" s="28" t="b">
        <f t="shared" si="6"/>
        <v>1</v>
      </c>
      <c r="O17" s="15" t="b">
        <f t="shared" si="1"/>
        <v>1</v>
      </c>
      <c r="P17" s="26"/>
    </row>
    <row r="18" spans="1:16">
      <c r="A18" s="7"/>
      <c r="B18" s="5"/>
      <c r="C18" s="6" t="s">
        <v>4</v>
      </c>
      <c r="D18" s="36">
        <v>192.25979381443199</v>
      </c>
      <c r="E18" s="32">
        <v>60.816412</v>
      </c>
      <c r="F18" s="36">
        <v>169.0515</v>
      </c>
      <c r="G18" s="32">
        <v>60.816412</v>
      </c>
      <c r="H18" s="19"/>
      <c r="I18" s="21">
        <f t="shared" si="0"/>
        <v>23.208300000000008</v>
      </c>
      <c r="J18" s="17">
        <f t="shared" si="2"/>
        <v>0.12071319413164716</v>
      </c>
      <c r="K18" s="23">
        <f t="shared" si="3"/>
        <v>0</v>
      </c>
      <c r="L18" s="17">
        <f t="shared" si="4"/>
        <v>0</v>
      </c>
      <c r="M18" s="16" t="b">
        <f t="shared" si="5"/>
        <v>0</v>
      </c>
      <c r="N18" s="28" t="b">
        <f t="shared" si="6"/>
        <v>1</v>
      </c>
      <c r="O18" s="15" t="b">
        <f t="shared" si="1"/>
        <v>1</v>
      </c>
      <c r="P18" s="26"/>
    </row>
    <row r="19" spans="1:16">
      <c r="A19" s="7"/>
      <c r="B19" s="5"/>
      <c r="C19" s="6" t="s">
        <v>5</v>
      </c>
      <c r="D19" s="36">
        <v>131.50103092783499</v>
      </c>
      <c r="E19" s="32">
        <v>55.515433000000002</v>
      </c>
      <c r="F19" s="36">
        <v>108.28870000000001</v>
      </c>
      <c r="G19" s="32">
        <v>55.515433000000002</v>
      </c>
      <c r="H19" s="19"/>
      <c r="I19" s="21">
        <f t="shared" si="0"/>
        <v>23.212299999999999</v>
      </c>
      <c r="J19" s="17">
        <f t="shared" si="2"/>
        <v>0.17651824296779406</v>
      </c>
      <c r="K19" s="23">
        <f t="shared" si="3"/>
        <v>0</v>
      </c>
      <c r="L19" s="17">
        <f t="shared" si="4"/>
        <v>0</v>
      </c>
      <c r="M19" s="16" t="b">
        <f t="shared" si="5"/>
        <v>0</v>
      </c>
      <c r="N19" s="28" t="b">
        <f t="shared" si="6"/>
        <v>1</v>
      </c>
      <c r="O19" s="15" t="b">
        <f t="shared" si="1"/>
        <v>1</v>
      </c>
      <c r="P19" s="26"/>
    </row>
    <row r="20" spans="1:16">
      <c r="A20" s="7"/>
      <c r="B20" s="5"/>
      <c r="C20" s="6" t="s">
        <v>6</v>
      </c>
      <c r="D20" s="36">
        <v>91.962886597938095</v>
      </c>
      <c r="E20" s="32">
        <v>32.716295000000002</v>
      </c>
      <c r="F20" s="36">
        <v>68.754599999999996</v>
      </c>
      <c r="G20" s="32">
        <v>32.716295000000002</v>
      </c>
      <c r="H20" s="19"/>
      <c r="I20" s="21">
        <f t="shared" si="0"/>
        <v>23.208300000000008</v>
      </c>
      <c r="J20" s="17">
        <f t="shared" si="2"/>
        <v>0.25236579077171395</v>
      </c>
      <c r="K20" s="23">
        <f t="shared" si="3"/>
        <v>0</v>
      </c>
      <c r="L20" s="17">
        <f t="shared" si="4"/>
        <v>0</v>
      </c>
      <c r="M20" s="16" t="b">
        <f t="shared" si="5"/>
        <v>0</v>
      </c>
      <c r="N20" s="28" t="b">
        <f t="shared" si="6"/>
        <v>1</v>
      </c>
      <c r="O20" s="15" t="b">
        <f t="shared" si="1"/>
        <v>1</v>
      </c>
      <c r="P20" s="26"/>
    </row>
    <row r="21" spans="1:16" ht="14.65" thickBot="1">
      <c r="A21" s="7"/>
      <c r="B21" s="8"/>
      <c r="C21" s="9" t="s">
        <v>7</v>
      </c>
      <c r="D21" s="35">
        <v>70.053608247422602</v>
      </c>
      <c r="E21" s="33">
        <v>0.23191899999999999</v>
      </c>
      <c r="F21" s="35">
        <v>46.8536</v>
      </c>
      <c r="G21" s="33">
        <v>0.23191899999999999</v>
      </c>
      <c r="H21" s="20"/>
      <c r="I21" s="22">
        <f t="shared" si="0"/>
        <v>23.200000000000003</v>
      </c>
      <c r="J21" s="18">
        <f t="shared" si="2"/>
        <v>0.33117506475158864</v>
      </c>
      <c r="K21" s="24">
        <f t="shared" si="3"/>
        <v>0</v>
      </c>
      <c r="L21" s="18">
        <f t="shared" si="4"/>
        <v>0</v>
      </c>
      <c r="M21" s="13" t="b">
        <f t="shared" si="5"/>
        <v>0</v>
      </c>
      <c r="N21" s="12" t="b">
        <f t="shared" si="6"/>
        <v>1</v>
      </c>
      <c r="O21" s="14" t="b">
        <f t="shared" si="1"/>
        <v>1</v>
      </c>
      <c r="P21" s="26"/>
    </row>
    <row r="22" spans="1:16">
      <c r="A22" s="7"/>
      <c r="B22" s="2" t="s">
        <v>11</v>
      </c>
      <c r="C22" s="3" t="s">
        <v>2</v>
      </c>
      <c r="D22" s="36">
        <v>867.65773195876204</v>
      </c>
      <c r="E22" s="32">
        <v>49.796419</v>
      </c>
      <c r="F22" s="36">
        <v>844.44119999999998</v>
      </c>
      <c r="G22" s="32">
        <v>49.796419</v>
      </c>
      <c r="H22" s="19"/>
      <c r="I22" s="21">
        <f t="shared" si="0"/>
        <v>23.216499999999996</v>
      </c>
      <c r="J22" s="17">
        <f t="shared" si="2"/>
        <v>2.6757707680827192E-2</v>
      </c>
      <c r="K22" s="23">
        <f t="shared" si="3"/>
        <v>0</v>
      </c>
      <c r="L22" s="17">
        <f t="shared" si="4"/>
        <v>0</v>
      </c>
      <c r="M22" s="16" t="b">
        <f t="shared" si="5"/>
        <v>0</v>
      </c>
      <c r="N22" s="28" t="b">
        <f t="shared" si="6"/>
        <v>1</v>
      </c>
      <c r="O22" s="15" t="b">
        <f t="shared" si="1"/>
        <v>1</v>
      </c>
      <c r="P22" s="26"/>
    </row>
    <row r="23" spans="1:16">
      <c r="A23" s="7"/>
      <c r="B23" s="5"/>
      <c r="C23" s="6" t="s">
        <v>3</v>
      </c>
      <c r="D23" s="36">
        <v>576.52371134020598</v>
      </c>
      <c r="E23" s="32">
        <v>47.253891000000003</v>
      </c>
      <c r="F23" s="36">
        <v>553.31960000000004</v>
      </c>
      <c r="G23" s="32">
        <v>47.253891000000003</v>
      </c>
      <c r="H23" s="19"/>
      <c r="I23" s="21">
        <f t="shared" si="0"/>
        <v>23.204099999999926</v>
      </c>
      <c r="J23" s="17">
        <f t="shared" si="2"/>
        <v>4.0248320899525347E-2</v>
      </c>
      <c r="K23" s="23">
        <f t="shared" si="3"/>
        <v>0</v>
      </c>
      <c r="L23" s="17">
        <f t="shared" si="4"/>
        <v>0</v>
      </c>
      <c r="M23" s="16" t="b">
        <f t="shared" si="5"/>
        <v>0</v>
      </c>
      <c r="N23" s="28" t="b">
        <f t="shared" si="6"/>
        <v>1</v>
      </c>
      <c r="O23" s="15" t="b">
        <f t="shared" si="1"/>
        <v>1</v>
      </c>
      <c r="P23" s="26"/>
    </row>
    <row r="24" spans="1:16">
      <c r="A24" s="7"/>
      <c r="B24" s="5"/>
      <c r="C24" s="6" t="s">
        <v>4</v>
      </c>
      <c r="D24" s="36">
        <v>382.28041237113399</v>
      </c>
      <c r="E24" s="32">
        <v>45.005989999999997</v>
      </c>
      <c r="F24" s="36">
        <v>359.06799999999998</v>
      </c>
      <c r="G24" s="32">
        <v>45.007527000000003</v>
      </c>
      <c r="H24" s="19"/>
      <c r="I24" s="21">
        <f t="shared" si="0"/>
        <v>23.212400000000002</v>
      </c>
      <c r="J24" s="17">
        <f t="shared" si="2"/>
        <v>6.0720904393601005E-2</v>
      </c>
      <c r="K24" s="23">
        <f t="shared" si="3"/>
        <v>1.5370000000061168E-3</v>
      </c>
      <c r="L24" s="17">
        <f t="shared" si="4"/>
        <v>3.4151009676852695E-5</v>
      </c>
      <c r="M24" s="16" t="b">
        <f t="shared" si="5"/>
        <v>0</v>
      </c>
      <c r="N24" s="28" t="b">
        <f t="shared" si="6"/>
        <v>1</v>
      </c>
      <c r="O24" s="15" t="b">
        <f t="shared" si="1"/>
        <v>1</v>
      </c>
      <c r="P24" s="26"/>
    </row>
    <row r="25" spans="1:16">
      <c r="A25" s="7"/>
      <c r="B25" s="5"/>
      <c r="C25" s="6" t="s">
        <v>5</v>
      </c>
      <c r="D25" s="36">
        <v>253.73195876288599</v>
      </c>
      <c r="E25" s="32">
        <v>38.503073000000001</v>
      </c>
      <c r="F25" s="36">
        <v>230.5196</v>
      </c>
      <c r="G25" s="32">
        <v>38.503073000000001</v>
      </c>
      <c r="H25" s="19"/>
      <c r="I25" s="21">
        <f t="shared" si="0"/>
        <v>23.212400000000002</v>
      </c>
      <c r="J25" s="17">
        <f t="shared" si="2"/>
        <v>9.1483780269784987E-2</v>
      </c>
      <c r="K25" s="23">
        <f t="shared" si="3"/>
        <v>0</v>
      </c>
      <c r="L25" s="17">
        <f t="shared" si="4"/>
        <v>0</v>
      </c>
      <c r="M25" s="16" t="b">
        <f t="shared" si="5"/>
        <v>0</v>
      </c>
      <c r="N25" s="28" t="b">
        <f t="shared" si="6"/>
        <v>1</v>
      </c>
      <c r="O25" s="15" t="b">
        <f t="shared" si="1"/>
        <v>1</v>
      </c>
      <c r="P25" s="26"/>
    </row>
    <row r="26" spans="1:16">
      <c r="A26" s="7"/>
      <c r="B26" s="5"/>
      <c r="C26" s="6" t="s">
        <v>6</v>
      </c>
      <c r="D26" s="36">
        <v>169.55463917525699</v>
      </c>
      <c r="E26" s="32">
        <v>27.288049000000001</v>
      </c>
      <c r="F26" s="36">
        <v>146.35050000000001</v>
      </c>
      <c r="G26" s="32">
        <v>27.288049000000001</v>
      </c>
      <c r="H26" s="19"/>
      <c r="I26" s="21">
        <f t="shared" si="0"/>
        <v>23.204099999999983</v>
      </c>
      <c r="J26" s="17">
        <f t="shared" si="2"/>
        <v>0.13685346085560335</v>
      </c>
      <c r="K26" s="23">
        <f t="shared" si="3"/>
        <v>0</v>
      </c>
      <c r="L26" s="17">
        <f t="shared" si="4"/>
        <v>0</v>
      </c>
      <c r="M26" s="16" t="b">
        <f t="shared" si="5"/>
        <v>0</v>
      </c>
      <c r="N26" s="28" t="b">
        <f t="shared" si="6"/>
        <v>1</v>
      </c>
      <c r="O26" s="15" t="b">
        <f t="shared" si="1"/>
        <v>1</v>
      </c>
      <c r="P26" s="26"/>
    </row>
    <row r="27" spans="1:16" ht="14.65" thickBot="1">
      <c r="A27" s="7"/>
      <c r="B27" s="8"/>
      <c r="C27" s="9" t="s">
        <v>7</v>
      </c>
      <c r="D27" s="35">
        <v>115.707216494845</v>
      </c>
      <c r="E27" s="33">
        <v>16.026297</v>
      </c>
      <c r="F27" s="35">
        <v>92.498999999999995</v>
      </c>
      <c r="G27" s="33">
        <v>16.026651999999999</v>
      </c>
      <c r="H27" s="20"/>
      <c r="I27" s="22">
        <f t="shared" si="0"/>
        <v>23.208200000000005</v>
      </c>
      <c r="J27" s="18">
        <f t="shared" si="2"/>
        <v>0.20057708756548454</v>
      </c>
      <c r="K27" s="24">
        <f t="shared" si="3"/>
        <v>3.5499999999899501E-4</v>
      </c>
      <c r="L27" s="18">
        <f t="shared" si="4"/>
        <v>2.215109329362086E-5</v>
      </c>
      <c r="M27" s="13" t="b">
        <f t="shared" si="5"/>
        <v>0</v>
      </c>
      <c r="N27" s="12" t="b">
        <f t="shared" si="6"/>
        <v>1</v>
      </c>
      <c r="O27" s="14" t="b">
        <f t="shared" si="1"/>
        <v>1</v>
      </c>
      <c r="P27" s="26"/>
    </row>
    <row r="28" spans="1:16">
      <c r="A28" s="7"/>
      <c r="B28" s="2" t="s">
        <v>12</v>
      </c>
      <c r="C28" s="3" t="s">
        <v>2</v>
      </c>
      <c r="D28" s="36">
        <v>428.10418604651102</v>
      </c>
      <c r="E28" s="32">
        <v>65.577740000000006</v>
      </c>
      <c r="F28" s="36">
        <v>400.25670000000002</v>
      </c>
      <c r="G28" s="32">
        <v>65.577414000000005</v>
      </c>
      <c r="H28" s="19"/>
      <c r="I28" s="21">
        <f t="shared" si="0"/>
        <v>27.847499999999968</v>
      </c>
      <c r="J28" s="17">
        <f t="shared" si="2"/>
        <v>6.5048385309377732E-2</v>
      </c>
      <c r="K28" s="23">
        <f t="shared" si="3"/>
        <v>3.260000000011587E-4</v>
      </c>
      <c r="L28" s="17">
        <f t="shared" si="4"/>
        <v>4.971199068504184E-6</v>
      </c>
      <c r="M28" s="16" t="b">
        <f t="shared" si="5"/>
        <v>0</v>
      </c>
      <c r="N28" s="28" t="b">
        <f t="shared" si="6"/>
        <v>1</v>
      </c>
      <c r="O28" s="15" t="b">
        <f t="shared" si="1"/>
        <v>1</v>
      </c>
      <c r="P28" s="26"/>
    </row>
    <row r="29" spans="1:16">
      <c r="A29" s="7"/>
      <c r="B29" s="5"/>
      <c r="C29" s="6" t="s">
        <v>3</v>
      </c>
      <c r="D29" s="36">
        <v>289.83069767441799</v>
      </c>
      <c r="E29" s="32">
        <v>60.193762999999997</v>
      </c>
      <c r="F29" s="36">
        <v>261.97579999999999</v>
      </c>
      <c r="G29" s="32">
        <v>60.19361</v>
      </c>
      <c r="H29" s="19"/>
      <c r="I29" s="21">
        <f t="shared" si="0"/>
        <v>27.854899999999986</v>
      </c>
      <c r="J29" s="17">
        <f t="shared" si="2"/>
        <v>9.6107478945204328E-2</v>
      </c>
      <c r="K29" s="23">
        <f t="shared" si="3"/>
        <v>1.5299999999740521E-4</v>
      </c>
      <c r="L29" s="17">
        <f t="shared" si="4"/>
        <v>2.5417915805459046E-6</v>
      </c>
      <c r="M29" s="16" t="b">
        <f t="shared" si="5"/>
        <v>0</v>
      </c>
      <c r="N29" s="28" t="b">
        <f t="shared" si="6"/>
        <v>1</v>
      </c>
      <c r="O29" s="15" t="b">
        <f t="shared" si="1"/>
        <v>1</v>
      </c>
      <c r="P29" s="26"/>
    </row>
    <row r="30" spans="1:16">
      <c r="A30" s="7"/>
      <c r="B30" s="5"/>
      <c r="C30" s="6" t="s">
        <v>4</v>
      </c>
      <c r="D30" s="36">
        <v>199.18139534883699</v>
      </c>
      <c r="E30" s="32">
        <v>52.996015</v>
      </c>
      <c r="F30" s="36">
        <v>171.334</v>
      </c>
      <c r="G30" s="32">
        <v>52.996012999999998</v>
      </c>
      <c r="H30" s="19"/>
      <c r="I30" s="21">
        <f t="shared" si="0"/>
        <v>27.847399999999993</v>
      </c>
      <c r="J30" s="17">
        <f t="shared" si="2"/>
        <v>0.13980921912945909</v>
      </c>
      <c r="K30" s="23">
        <f t="shared" si="3"/>
        <v>2.0000000020559128E-6</v>
      </c>
      <c r="L30" s="17">
        <f t="shared" si="4"/>
        <v>3.7738686620159001E-8</v>
      </c>
      <c r="M30" s="16" t="b">
        <f t="shared" si="5"/>
        <v>0</v>
      </c>
      <c r="N30" s="28" t="b">
        <f t="shared" si="6"/>
        <v>1</v>
      </c>
      <c r="O30" s="15" t="b">
        <f t="shared" si="1"/>
        <v>1</v>
      </c>
      <c r="P30" s="26"/>
    </row>
    <row r="31" spans="1:16">
      <c r="A31" s="7"/>
      <c r="B31" s="5"/>
      <c r="C31" s="6" t="s">
        <v>5</v>
      </c>
      <c r="D31" s="36">
        <v>139.147906976744</v>
      </c>
      <c r="E31" s="32">
        <v>36.649614</v>
      </c>
      <c r="F31" s="36">
        <v>111.30419999999999</v>
      </c>
      <c r="G31" s="32">
        <v>36.649610000000003</v>
      </c>
      <c r="H31" s="19"/>
      <c r="I31" s="21">
        <f t="shared" si="0"/>
        <v>27.843699999999998</v>
      </c>
      <c r="J31" s="17">
        <f t="shared" si="2"/>
        <v>0.20010151486789929</v>
      </c>
      <c r="K31" s="23">
        <f t="shared" si="3"/>
        <v>3.9999999970063982E-6</v>
      </c>
      <c r="L31" s="17">
        <f t="shared" si="4"/>
        <v>1.0914166781450518E-7</v>
      </c>
      <c r="M31" s="16" t="b">
        <f t="shared" si="5"/>
        <v>0</v>
      </c>
      <c r="N31" s="28" t="b">
        <f t="shared" si="6"/>
        <v>1</v>
      </c>
      <c r="O31" s="15" t="b">
        <f t="shared" si="1"/>
        <v>1</v>
      </c>
      <c r="P31" s="26"/>
    </row>
    <row r="32" spans="1:16">
      <c r="A32" s="7"/>
      <c r="B32" s="5"/>
      <c r="C32" s="6" t="s">
        <v>6</v>
      </c>
      <c r="D32" s="36">
        <v>100.48</v>
      </c>
      <c r="E32" s="32">
        <v>22.728643000000002</v>
      </c>
      <c r="F32" s="36">
        <v>72.636300000000006</v>
      </c>
      <c r="G32" s="32">
        <v>22.727961000000001</v>
      </c>
      <c r="H32" s="19"/>
      <c r="I32" s="21">
        <f t="shared" si="0"/>
        <v>27.843699999999998</v>
      </c>
      <c r="J32" s="17">
        <f t="shared" si="2"/>
        <v>0.27710688694267516</v>
      </c>
      <c r="K32" s="23">
        <f t="shared" si="3"/>
        <v>6.8200000000118166E-4</v>
      </c>
      <c r="L32" s="17">
        <f t="shared" si="4"/>
        <v>3.0006190866793681E-5</v>
      </c>
      <c r="M32" s="16" t="b">
        <f t="shared" si="5"/>
        <v>0</v>
      </c>
      <c r="N32" s="28" t="b">
        <f t="shared" si="6"/>
        <v>1</v>
      </c>
      <c r="O32" s="15" t="b">
        <f t="shared" si="1"/>
        <v>1</v>
      </c>
      <c r="P32" s="26"/>
    </row>
    <row r="33" spans="1:16" ht="14.65" thickBot="1">
      <c r="A33" s="10"/>
      <c r="B33" s="8"/>
      <c r="C33" s="9" t="s">
        <v>7</v>
      </c>
      <c r="D33" s="35">
        <v>71.825116279069704</v>
      </c>
      <c r="E33" s="33">
        <v>10.475341</v>
      </c>
      <c r="F33" s="35">
        <v>43.981400000000001</v>
      </c>
      <c r="G33" s="33">
        <v>10.475341</v>
      </c>
      <c r="H33" s="20"/>
      <c r="I33" s="22">
        <f t="shared" si="0"/>
        <v>27.843700000000005</v>
      </c>
      <c r="J33" s="18">
        <f t="shared" si="2"/>
        <v>0.38765988447391542</v>
      </c>
      <c r="K33" s="24">
        <f t="shared" si="3"/>
        <v>0</v>
      </c>
      <c r="L33" s="18">
        <f t="shared" si="4"/>
        <v>0</v>
      </c>
      <c r="M33" s="13" t="b">
        <f t="shared" si="5"/>
        <v>0</v>
      </c>
      <c r="N33" s="12" t="b">
        <f t="shared" si="6"/>
        <v>1</v>
      </c>
      <c r="O33" s="14" t="b">
        <f t="shared" si="1"/>
        <v>1</v>
      </c>
      <c r="P33" s="26"/>
    </row>
    <row r="34" spans="1:16">
      <c r="A34" s="1" t="s">
        <v>13</v>
      </c>
      <c r="B34" s="2" t="s">
        <v>14</v>
      </c>
      <c r="C34" s="3" t="s">
        <v>2</v>
      </c>
      <c r="D34" s="36">
        <v>1464.89484536082</v>
      </c>
      <c r="E34" s="32">
        <v>42.173934000000003</v>
      </c>
      <c r="F34" s="36">
        <v>1441.6907000000001</v>
      </c>
      <c r="G34" s="32">
        <v>42.173870999999998</v>
      </c>
      <c r="H34" s="19"/>
      <c r="I34" s="21">
        <f t="shared" si="0"/>
        <v>23.204099999999926</v>
      </c>
      <c r="J34" s="17">
        <f t="shared" si="2"/>
        <v>1.5840144044676818E-2</v>
      </c>
      <c r="K34" s="23">
        <f t="shared" si="3"/>
        <v>6.300000000436512E-5</v>
      </c>
      <c r="L34" s="17">
        <f t="shared" si="4"/>
        <v>1.493813690855994E-6</v>
      </c>
      <c r="M34" s="16" t="b">
        <f t="shared" si="5"/>
        <v>0</v>
      </c>
      <c r="N34" s="28" t="b">
        <f t="shared" si="6"/>
        <v>1</v>
      </c>
      <c r="O34" s="15" t="b">
        <f t="shared" si="1"/>
        <v>1</v>
      </c>
      <c r="P34" s="26"/>
    </row>
    <row r="35" spans="1:16">
      <c r="A35" s="4"/>
      <c r="B35" s="5"/>
      <c r="C35" s="6" t="s">
        <v>3</v>
      </c>
      <c r="D35" s="36">
        <v>821.62886597938098</v>
      </c>
      <c r="E35" s="32">
        <v>37.606408000000002</v>
      </c>
      <c r="F35" s="36">
        <v>798.41240000000005</v>
      </c>
      <c r="G35" s="32">
        <v>37.606408000000002</v>
      </c>
      <c r="H35" s="19"/>
      <c r="I35" s="21">
        <f t="shared" si="0"/>
        <v>23.216499999999996</v>
      </c>
      <c r="J35" s="17">
        <f t="shared" si="2"/>
        <v>2.8256633792566377E-2</v>
      </c>
      <c r="K35" s="23">
        <f t="shared" si="3"/>
        <v>0</v>
      </c>
      <c r="L35" s="17">
        <f t="shared" si="4"/>
        <v>0</v>
      </c>
      <c r="M35" s="16" t="b">
        <f t="shared" si="5"/>
        <v>0</v>
      </c>
      <c r="N35" s="28" t="b">
        <f t="shared" si="6"/>
        <v>1</v>
      </c>
      <c r="O35" s="15" t="b">
        <f t="shared" si="1"/>
        <v>1</v>
      </c>
      <c r="P35" s="26"/>
    </row>
    <row r="36" spans="1:16">
      <c r="A36" s="7"/>
      <c r="B36" s="5"/>
      <c r="C36" s="6" t="s">
        <v>4</v>
      </c>
      <c r="D36" s="36">
        <v>491.66597938144298</v>
      </c>
      <c r="E36" s="32">
        <v>27.490801000000001</v>
      </c>
      <c r="F36" s="36">
        <v>468.46190000000001</v>
      </c>
      <c r="G36" s="32">
        <v>27.503744999999999</v>
      </c>
      <c r="H36" s="19"/>
      <c r="I36" s="21">
        <f t="shared" si="0"/>
        <v>23.204099999999983</v>
      </c>
      <c r="J36" s="17">
        <f t="shared" si="2"/>
        <v>4.7194803697086507E-2</v>
      </c>
      <c r="K36" s="23">
        <f t="shared" si="3"/>
        <v>1.2943999999997402E-2</v>
      </c>
      <c r="L36" s="17">
        <f t="shared" si="4"/>
        <v>4.7084841216515905E-4</v>
      </c>
      <c r="M36" s="16" t="b">
        <f t="shared" si="5"/>
        <v>0</v>
      </c>
      <c r="N36" s="28" t="b">
        <f t="shared" si="6"/>
        <v>1</v>
      </c>
      <c r="O36" s="15" t="b">
        <f t="shared" si="1"/>
        <v>1</v>
      </c>
      <c r="P36" s="26"/>
    </row>
    <row r="37" spans="1:16">
      <c r="A37" s="7"/>
      <c r="B37" s="5"/>
      <c r="C37" s="6" t="s">
        <v>5</v>
      </c>
      <c r="D37" s="36">
        <v>296.37525773195802</v>
      </c>
      <c r="E37" s="32">
        <v>20.942484</v>
      </c>
      <c r="F37" s="36">
        <v>273.16289999999998</v>
      </c>
      <c r="G37" s="32">
        <v>20.942484</v>
      </c>
      <c r="H37" s="19"/>
      <c r="I37" s="21">
        <f t="shared" si="0"/>
        <v>23.212400000000002</v>
      </c>
      <c r="J37" s="17">
        <f t="shared" si="2"/>
        <v>7.8320835246481035E-2</v>
      </c>
      <c r="K37" s="23">
        <f t="shared" si="3"/>
        <v>0</v>
      </c>
      <c r="L37" s="17">
        <f t="shared" si="4"/>
        <v>0</v>
      </c>
      <c r="M37" s="16" t="b">
        <f t="shared" si="5"/>
        <v>0</v>
      </c>
      <c r="N37" s="28" t="b">
        <f t="shared" si="6"/>
        <v>1</v>
      </c>
      <c r="O37" s="15" t="b">
        <f t="shared" si="1"/>
        <v>1</v>
      </c>
      <c r="P37" s="26"/>
    </row>
    <row r="38" spans="1:16">
      <c r="A38" s="7"/>
      <c r="B38" s="5"/>
      <c r="C38" s="6" t="s">
        <v>6</v>
      </c>
      <c r="D38" s="36">
        <v>183.32371134020599</v>
      </c>
      <c r="E38" s="32">
        <v>18.201851999999999</v>
      </c>
      <c r="F38" s="36">
        <v>160.12370000000001</v>
      </c>
      <c r="G38" s="32">
        <v>18.201851999999999</v>
      </c>
      <c r="H38" s="19"/>
      <c r="I38" s="21">
        <f t="shared" si="0"/>
        <v>23.199999999999989</v>
      </c>
      <c r="J38" s="17">
        <f t="shared" si="2"/>
        <v>0.12655215831383737</v>
      </c>
      <c r="K38" s="23">
        <f t="shared" si="3"/>
        <v>0</v>
      </c>
      <c r="L38" s="17">
        <f t="shared" si="4"/>
        <v>0</v>
      </c>
      <c r="M38" s="16" t="b">
        <f t="shared" si="5"/>
        <v>0</v>
      </c>
      <c r="N38" s="28" t="b">
        <f t="shared" si="6"/>
        <v>1</v>
      </c>
      <c r="O38" s="15" t="b">
        <f t="shared" si="1"/>
        <v>1</v>
      </c>
      <c r="P38" s="26"/>
    </row>
    <row r="39" spans="1:16" ht="14.65" thickBot="1">
      <c r="A39" s="7"/>
      <c r="B39" s="8"/>
      <c r="C39" s="9" t="s">
        <v>7</v>
      </c>
      <c r="D39" s="35">
        <v>115.142268041237</v>
      </c>
      <c r="E39" s="33">
        <v>11.545845</v>
      </c>
      <c r="F39" s="35">
        <v>91.938100000000006</v>
      </c>
      <c r="G39" s="33">
        <v>11.545845</v>
      </c>
      <c r="H39" s="20"/>
      <c r="I39" s="22">
        <f t="shared" si="0"/>
        <v>23.2042</v>
      </c>
      <c r="J39" s="18">
        <f t="shared" si="2"/>
        <v>0.20152606367738624</v>
      </c>
      <c r="K39" s="24">
        <f t="shared" si="3"/>
        <v>0</v>
      </c>
      <c r="L39" s="18">
        <f t="shared" si="4"/>
        <v>0</v>
      </c>
      <c r="M39" s="13" t="b">
        <f t="shared" si="5"/>
        <v>0</v>
      </c>
      <c r="N39" s="12" t="b">
        <f t="shared" si="6"/>
        <v>1</v>
      </c>
      <c r="O39" s="14" t="b">
        <f t="shared" si="1"/>
        <v>1</v>
      </c>
      <c r="P39" s="26"/>
    </row>
    <row r="40" spans="1:16">
      <c r="A40" s="7"/>
      <c r="B40" s="2" t="s">
        <v>15</v>
      </c>
      <c r="C40" s="3" t="s">
        <v>2</v>
      </c>
      <c r="D40" s="36">
        <v>1732.34976744186</v>
      </c>
      <c r="E40" s="32">
        <v>66.938866000000004</v>
      </c>
      <c r="F40" s="36">
        <v>1704.5098</v>
      </c>
      <c r="G40" s="32">
        <v>66.938835999999995</v>
      </c>
      <c r="H40" s="19"/>
      <c r="I40" s="21">
        <f t="shared" si="0"/>
        <v>27.839999999999918</v>
      </c>
      <c r="J40" s="17">
        <f t="shared" si="2"/>
        <v>1.6070638831193307E-2</v>
      </c>
      <c r="K40" s="23">
        <f t="shared" si="3"/>
        <v>3.000000000952241E-5</v>
      </c>
      <c r="L40" s="17">
        <f t="shared" si="4"/>
        <v>4.4817012601061634E-7</v>
      </c>
      <c r="M40" s="16" t="b">
        <f t="shared" si="5"/>
        <v>0</v>
      </c>
      <c r="N40" s="28" t="b">
        <f t="shared" si="6"/>
        <v>1</v>
      </c>
      <c r="O40" s="15" t="b">
        <f t="shared" si="1"/>
        <v>1</v>
      </c>
      <c r="P40" s="26"/>
    </row>
    <row r="41" spans="1:16">
      <c r="A41" s="7"/>
      <c r="B41" s="5"/>
      <c r="C41" s="6" t="s">
        <v>3</v>
      </c>
      <c r="D41" s="36">
        <v>887.006511627907</v>
      </c>
      <c r="E41" s="32">
        <v>61.983078999999996</v>
      </c>
      <c r="F41" s="36">
        <v>859.15530000000001</v>
      </c>
      <c r="G41" s="32">
        <v>61.983041999999998</v>
      </c>
      <c r="H41" s="19"/>
      <c r="I41" s="21">
        <f t="shared" si="0"/>
        <v>27.851199999999949</v>
      </c>
      <c r="J41" s="17">
        <f t="shared" si="2"/>
        <v>3.1399106165288626E-2</v>
      </c>
      <c r="K41" s="23">
        <f t="shared" si="3"/>
        <v>3.6999999998954536E-5</v>
      </c>
      <c r="L41" s="17">
        <f t="shared" si="4"/>
        <v>5.9693710918740095E-7</v>
      </c>
      <c r="M41" s="16" t="b">
        <f t="shared" si="5"/>
        <v>0</v>
      </c>
      <c r="N41" s="28" t="b">
        <f t="shared" si="6"/>
        <v>1</v>
      </c>
      <c r="O41" s="15" t="b">
        <f t="shared" si="1"/>
        <v>1</v>
      </c>
      <c r="P41" s="26"/>
    </row>
    <row r="42" spans="1:16">
      <c r="A42" s="7"/>
      <c r="B42" s="5"/>
      <c r="C42" s="6" t="s">
        <v>4</v>
      </c>
      <c r="D42" s="36">
        <v>477.24651162790701</v>
      </c>
      <c r="E42" s="32">
        <v>53.320326000000001</v>
      </c>
      <c r="F42" s="36">
        <v>449.40280000000001</v>
      </c>
      <c r="G42" s="32">
        <v>53.320326000000001</v>
      </c>
      <c r="H42" s="19"/>
      <c r="I42" s="21">
        <f t="shared" si="0"/>
        <v>27.843700000000013</v>
      </c>
      <c r="J42" s="17">
        <f t="shared" si="2"/>
        <v>5.8342409948542118E-2</v>
      </c>
      <c r="K42" s="23">
        <f t="shared" si="3"/>
        <v>0</v>
      </c>
      <c r="L42" s="17">
        <f t="shared" si="4"/>
        <v>0</v>
      </c>
      <c r="M42" s="16" t="b">
        <f t="shared" si="5"/>
        <v>0</v>
      </c>
      <c r="N42" s="28" t="b">
        <f t="shared" si="6"/>
        <v>1</v>
      </c>
      <c r="O42" s="15" t="b">
        <f t="shared" si="1"/>
        <v>1</v>
      </c>
      <c r="P42" s="26"/>
    </row>
    <row r="43" spans="1:16">
      <c r="A43" s="7"/>
      <c r="B43" s="5"/>
      <c r="C43" s="6" t="s">
        <v>5</v>
      </c>
      <c r="D43" s="36">
        <v>257.648372093023</v>
      </c>
      <c r="E43" s="32">
        <v>42.373956999999997</v>
      </c>
      <c r="F43" s="36">
        <v>229.80840000000001</v>
      </c>
      <c r="G43" s="32">
        <v>42.373919999999998</v>
      </c>
      <c r="H43" s="19"/>
      <c r="I43" s="21">
        <f t="shared" si="0"/>
        <v>27.839999999999975</v>
      </c>
      <c r="J43" s="17">
        <f t="shared" si="2"/>
        <v>0.10805413543607201</v>
      </c>
      <c r="K43" s="23">
        <f t="shared" si="3"/>
        <v>3.6999999998954536E-5</v>
      </c>
      <c r="L43" s="17">
        <f t="shared" si="4"/>
        <v>8.7317783414864181E-7</v>
      </c>
      <c r="M43" s="16" t="b">
        <f t="shared" si="5"/>
        <v>0</v>
      </c>
      <c r="N43" s="28" t="b">
        <f t="shared" si="6"/>
        <v>1</v>
      </c>
      <c r="O43" s="15" t="b">
        <f t="shared" si="1"/>
        <v>1</v>
      </c>
      <c r="P43" s="26"/>
    </row>
    <row r="44" spans="1:16">
      <c r="A44" s="7"/>
      <c r="B44" s="5"/>
      <c r="C44" s="6" t="s">
        <v>6</v>
      </c>
      <c r="D44" s="36">
        <v>142.321860465116</v>
      </c>
      <c r="E44" s="32">
        <v>30.444521999999999</v>
      </c>
      <c r="F44" s="36">
        <v>114.4744</v>
      </c>
      <c r="G44" s="32">
        <v>30.444521999999999</v>
      </c>
      <c r="H44" s="19"/>
      <c r="I44" s="21">
        <f t="shared" si="0"/>
        <v>27.847499999999997</v>
      </c>
      <c r="J44" s="17">
        <f t="shared" si="2"/>
        <v>0.19566537687259644</v>
      </c>
      <c r="K44" s="23">
        <f t="shared" si="3"/>
        <v>0</v>
      </c>
      <c r="L44" s="17">
        <f t="shared" si="4"/>
        <v>0</v>
      </c>
      <c r="M44" s="16" t="b">
        <f t="shared" si="5"/>
        <v>0</v>
      </c>
      <c r="N44" s="28" t="b">
        <f t="shared" si="6"/>
        <v>1</v>
      </c>
      <c r="O44" s="15" t="b">
        <f t="shared" si="1"/>
        <v>1</v>
      </c>
      <c r="P44" s="26"/>
    </row>
    <row r="45" spans="1:16" ht="14.65" thickBot="1">
      <c r="A45" s="7"/>
      <c r="B45" s="8"/>
      <c r="C45" s="9" t="s">
        <v>7</v>
      </c>
      <c r="D45" s="35">
        <v>84.584186046511604</v>
      </c>
      <c r="E45" s="33">
        <v>20.713443999999999</v>
      </c>
      <c r="F45" s="35">
        <v>56.729300000000002</v>
      </c>
      <c r="G45" s="33">
        <v>20.713443999999999</v>
      </c>
      <c r="H45" s="20"/>
      <c r="I45" s="22">
        <f t="shared" si="0"/>
        <v>27.854899999999994</v>
      </c>
      <c r="J45" s="18">
        <f t="shared" si="2"/>
        <v>0.32931552986978685</v>
      </c>
      <c r="K45" s="24">
        <f t="shared" si="3"/>
        <v>0</v>
      </c>
      <c r="L45" s="18">
        <f t="shared" si="4"/>
        <v>0</v>
      </c>
      <c r="M45" s="13" t="b">
        <f t="shared" si="5"/>
        <v>0</v>
      </c>
      <c r="N45" s="12" t="b">
        <f t="shared" si="6"/>
        <v>1</v>
      </c>
      <c r="O45" s="14" t="b">
        <f t="shared" si="1"/>
        <v>1</v>
      </c>
      <c r="P45" s="26"/>
    </row>
    <row r="46" spans="1:16">
      <c r="A46" s="7"/>
      <c r="B46" s="2" t="s">
        <v>16</v>
      </c>
      <c r="C46" s="3" t="s">
        <v>2</v>
      </c>
      <c r="D46" s="36">
        <v>1027.6907216494801</v>
      </c>
      <c r="E46" s="32">
        <v>81.468853999999993</v>
      </c>
      <c r="F46" s="36">
        <v>1004.4866</v>
      </c>
      <c r="G46" s="32">
        <v>76.597483999999994</v>
      </c>
      <c r="H46" s="19"/>
      <c r="I46" s="21">
        <f t="shared" si="0"/>
        <v>23.204100000000153</v>
      </c>
      <c r="J46" s="17">
        <f t="shared" si="2"/>
        <v>2.2578895732596194E-2</v>
      </c>
      <c r="K46" s="23">
        <f t="shared" si="3"/>
        <v>4.8713699999999989</v>
      </c>
      <c r="L46" s="17">
        <f t="shared" si="4"/>
        <v>5.9794261988759478E-2</v>
      </c>
      <c r="M46" s="16" t="b">
        <f t="shared" si="5"/>
        <v>0</v>
      </c>
      <c r="N46" s="28" t="b">
        <f t="shared" si="6"/>
        <v>0</v>
      </c>
      <c r="O46" s="15" t="b">
        <f t="shared" si="1"/>
        <v>0</v>
      </c>
      <c r="P46" s="26"/>
    </row>
    <row r="47" spans="1:16">
      <c r="A47" s="7"/>
      <c r="B47" s="5"/>
      <c r="C47" s="6" t="s">
        <v>3</v>
      </c>
      <c r="D47" s="36">
        <v>588.68453608247398</v>
      </c>
      <c r="E47" s="32">
        <v>69.931049000000002</v>
      </c>
      <c r="F47" s="36">
        <v>565.48040000000003</v>
      </c>
      <c r="G47" s="32">
        <v>63.968362999999997</v>
      </c>
      <c r="H47" s="19"/>
      <c r="I47" s="21">
        <f t="shared" si="0"/>
        <v>23.204099999999926</v>
      </c>
      <c r="J47" s="17">
        <f t="shared" si="2"/>
        <v>3.9416928185154632E-2</v>
      </c>
      <c r="K47" s="23">
        <f t="shared" si="3"/>
        <v>5.962686000000005</v>
      </c>
      <c r="L47" s="17">
        <f t="shared" si="4"/>
        <v>8.5265216027290092E-2</v>
      </c>
      <c r="M47" s="16" t="b">
        <f t="shared" si="5"/>
        <v>0</v>
      </c>
      <c r="N47" s="28" t="b">
        <f t="shared" si="6"/>
        <v>0</v>
      </c>
      <c r="O47" s="15" t="b">
        <f t="shared" si="1"/>
        <v>0</v>
      </c>
      <c r="P47" s="26"/>
    </row>
    <row r="48" spans="1:16">
      <c r="A48" s="7"/>
      <c r="B48" s="5"/>
      <c r="C48" s="6" t="s">
        <v>4</v>
      </c>
      <c r="D48" s="36">
        <v>331.575257731958</v>
      </c>
      <c r="E48" s="32">
        <v>62.673029</v>
      </c>
      <c r="F48" s="36">
        <v>308.37110000000001</v>
      </c>
      <c r="G48" s="32">
        <v>52.259166</v>
      </c>
      <c r="H48" s="19"/>
      <c r="I48" s="21">
        <f t="shared" si="0"/>
        <v>23.204200000000014</v>
      </c>
      <c r="J48" s="17">
        <f t="shared" si="2"/>
        <v>6.9981571878068194E-2</v>
      </c>
      <c r="K48" s="23">
        <f t="shared" si="3"/>
        <v>10.413862999999999</v>
      </c>
      <c r="L48" s="17">
        <f t="shared" si="4"/>
        <v>0.16616179505222251</v>
      </c>
      <c r="M48" s="16" t="b">
        <f t="shared" si="5"/>
        <v>0</v>
      </c>
      <c r="N48" s="28" t="b">
        <f t="shared" si="6"/>
        <v>0</v>
      </c>
      <c r="O48" s="15" t="b">
        <f t="shared" si="1"/>
        <v>0</v>
      </c>
      <c r="P48" s="26"/>
    </row>
    <row r="49" spans="1:16">
      <c r="A49" s="7"/>
      <c r="B49" s="5"/>
      <c r="C49" s="6" t="s">
        <v>5</v>
      </c>
      <c r="D49" s="36">
        <v>187.62474226804099</v>
      </c>
      <c r="E49" s="32">
        <v>55.507114000000001</v>
      </c>
      <c r="F49" s="36">
        <v>164.4247</v>
      </c>
      <c r="G49" s="32">
        <v>42.601543999999997</v>
      </c>
      <c r="H49" s="19"/>
      <c r="I49" s="21">
        <f t="shared" si="0"/>
        <v>23.199999999999989</v>
      </c>
      <c r="J49" s="17">
        <f t="shared" si="2"/>
        <v>0.12365129453394463</v>
      </c>
      <c r="K49" s="23">
        <f t="shared" si="3"/>
        <v>12.905570000000004</v>
      </c>
      <c r="L49" s="17">
        <f t="shared" si="4"/>
        <v>0.23250299051757595</v>
      </c>
      <c r="M49" s="16" t="b">
        <f t="shared" si="5"/>
        <v>0</v>
      </c>
      <c r="N49" s="28" t="b">
        <f t="shared" si="6"/>
        <v>0</v>
      </c>
      <c r="O49" s="15" t="b">
        <f t="shared" si="1"/>
        <v>0</v>
      </c>
      <c r="P49" s="26"/>
    </row>
    <row r="50" spans="1:16">
      <c r="A50" s="7"/>
      <c r="B50" s="5"/>
      <c r="C50" s="6" t="s">
        <v>6</v>
      </c>
      <c r="D50" s="36">
        <v>108.70927835051501</v>
      </c>
      <c r="E50" s="32">
        <v>43.268092000000003</v>
      </c>
      <c r="F50" s="36">
        <v>85.509299999999996</v>
      </c>
      <c r="G50" s="32">
        <v>32.812493000000003</v>
      </c>
      <c r="H50" s="19"/>
      <c r="I50" s="21">
        <f t="shared" si="0"/>
        <v>23.200000000000003</v>
      </c>
      <c r="J50" s="17">
        <f t="shared" si="2"/>
        <v>0.21341304718913257</v>
      </c>
      <c r="K50" s="23">
        <f t="shared" si="3"/>
        <v>10.455598999999999</v>
      </c>
      <c r="L50" s="17">
        <f t="shared" si="4"/>
        <v>0.24164686993824458</v>
      </c>
      <c r="M50" s="16" t="b">
        <f t="shared" si="5"/>
        <v>0</v>
      </c>
      <c r="N50" s="28" t="b">
        <f t="shared" si="6"/>
        <v>0</v>
      </c>
      <c r="O50" s="15" t="b">
        <f t="shared" si="1"/>
        <v>0</v>
      </c>
      <c r="P50" s="26"/>
    </row>
    <row r="51" spans="1:16" ht="14.65" thickBot="1">
      <c r="A51" s="7"/>
      <c r="B51" s="8"/>
      <c r="C51" s="9" t="s">
        <v>7</v>
      </c>
      <c r="D51" s="35">
        <v>67.014432989690704</v>
      </c>
      <c r="E51" s="33">
        <v>19.583997</v>
      </c>
      <c r="F51" s="35">
        <v>43.802100000000003</v>
      </c>
      <c r="G51" s="33">
        <v>18.231134999999998</v>
      </c>
      <c r="H51" s="20"/>
      <c r="I51" s="22">
        <f t="shared" si="0"/>
        <v>23.212299999999992</v>
      </c>
      <c r="J51" s="18">
        <f t="shared" si="2"/>
        <v>0.34637811519291095</v>
      </c>
      <c r="K51" s="24">
        <f t="shared" si="3"/>
        <v>1.3528620000000018</v>
      </c>
      <c r="L51" s="18">
        <f t="shared" si="4"/>
        <v>6.9079973817398055E-2</v>
      </c>
      <c r="M51" s="13" t="b">
        <f t="shared" si="5"/>
        <v>0</v>
      </c>
      <c r="N51" s="12" t="b">
        <f t="shared" si="6"/>
        <v>0</v>
      </c>
      <c r="O51" s="14" t="b">
        <f t="shared" si="1"/>
        <v>0</v>
      </c>
      <c r="P51" s="26"/>
    </row>
    <row r="52" spans="1:16">
      <c r="A52" s="7"/>
      <c r="B52" s="2" t="s">
        <v>17</v>
      </c>
      <c r="C52" s="3" t="s">
        <v>2</v>
      </c>
      <c r="D52" s="36">
        <v>1269.9175384615301</v>
      </c>
      <c r="E52" s="32">
        <v>44.636232999999997</v>
      </c>
      <c r="F52" s="36">
        <v>1255.9865</v>
      </c>
      <c r="G52" s="32">
        <v>44.63794</v>
      </c>
      <c r="H52" s="19"/>
      <c r="I52" s="21">
        <f t="shared" si="0"/>
        <v>13.93100000000004</v>
      </c>
      <c r="J52" s="17">
        <f t="shared" si="2"/>
        <v>1.0970033911341326E-2</v>
      </c>
      <c r="K52" s="23">
        <f t="shared" si="3"/>
        <v>1.7070000000032337E-3</v>
      </c>
      <c r="L52" s="17">
        <f t="shared" si="4"/>
        <v>3.824247444894624E-5</v>
      </c>
      <c r="M52" s="16" t="b">
        <f t="shared" si="5"/>
        <v>0</v>
      </c>
      <c r="N52" s="28" t="b">
        <f t="shared" si="6"/>
        <v>1</v>
      </c>
      <c r="O52" s="15" t="b">
        <f t="shared" si="1"/>
        <v>1</v>
      </c>
      <c r="P52" s="26"/>
    </row>
    <row r="53" spans="1:16">
      <c r="A53" s="7"/>
      <c r="B53" s="5"/>
      <c r="C53" s="6" t="s">
        <v>3</v>
      </c>
      <c r="D53" s="36">
        <v>695.24307692307696</v>
      </c>
      <c r="E53" s="32">
        <v>43.279361000000002</v>
      </c>
      <c r="F53" s="36">
        <v>681.31939999999997</v>
      </c>
      <c r="G53" s="32">
        <v>43.279361000000002</v>
      </c>
      <c r="H53" s="19"/>
      <c r="I53" s="21">
        <f t="shared" si="0"/>
        <v>13.923700000000053</v>
      </c>
      <c r="J53" s="17">
        <f t="shared" si="2"/>
        <v>2.0027063030528369E-2</v>
      </c>
      <c r="K53" s="23">
        <f t="shared" si="3"/>
        <v>0</v>
      </c>
      <c r="L53" s="17">
        <f t="shared" si="4"/>
        <v>0</v>
      </c>
      <c r="M53" s="16" t="b">
        <f t="shared" si="5"/>
        <v>0</v>
      </c>
      <c r="N53" s="28" t="b">
        <f t="shared" si="6"/>
        <v>1</v>
      </c>
      <c r="O53" s="15" t="b">
        <f t="shared" si="1"/>
        <v>1</v>
      </c>
      <c r="P53" s="26"/>
    </row>
    <row r="54" spans="1:16">
      <c r="A54" s="7"/>
      <c r="B54" s="5"/>
      <c r="C54" s="6" t="s">
        <v>4</v>
      </c>
      <c r="D54" s="36">
        <v>410.83199999999999</v>
      </c>
      <c r="E54" s="32">
        <v>40.508727</v>
      </c>
      <c r="F54" s="36">
        <v>396.91199999999998</v>
      </c>
      <c r="G54" s="32">
        <v>40.508727</v>
      </c>
      <c r="H54" s="19"/>
      <c r="I54" s="21">
        <f t="shared" si="0"/>
        <v>13.920000000000016</v>
      </c>
      <c r="J54" s="17">
        <f t="shared" si="2"/>
        <v>3.3882462904544997E-2</v>
      </c>
      <c r="K54" s="23">
        <f t="shared" si="3"/>
        <v>0</v>
      </c>
      <c r="L54" s="17">
        <f t="shared" si="4"/>
        <v>0</v>
      </c>
      <c r="M54" s="16" t="b">
        <f t="shared" si="5"/>
        <v>0</v>
      </c>
      <c r="N54" s="28" t="b">
        <f t="shared" si="6"/>
        <v>1</v>
      </c>
      <c r="O54" s="15" t="b">
        <f t="shared" si="1"/>
        <v>1</v>
      </c>
      <c r="P54" s="26"/>
    </row>
    <row r="55" spans="1:16">
      <c r="A55" s="7"/>
      <c r="B55" s="5"/>
      <c r="C55" s="6" t="s">
        <v>5</v>
      </c>
      <c r="D55" s="36">
        <v>244.157538461538</v>
      </c>
      <c r="E55" s="32">
        <v>36.414920000000002</v>
      </c>
      <c r="F55" s="36">
        <v>230.2338</v>
      </c>
      <c r="G55" s="32">
        <v>36.414920000000002</v>
      </c>
      <c r="H55" s="19"/>
      <c r="I55" s="21">
        <f t="shared" si="0"/>
        <v>13.923699999999997</v>
      </c>
      <c r="J55" s="17">
        <f t="shared" si="2"/>
        <v>5.7027682001026481E-2</v>
      </c>
      <c r="K55" s="23">
        <f t="shared" si="3"/>
        <v>0</v>
      </c>
      <c r="L55" s="17">
        <f t="shared" si="4"/>
        <v>0</v>
      </c>
      <c r="M55" s="16" t="b">
        <f t="shared" si="5"/>
        <v>0</v>
      </c>
      <c r="N55" s="28" t="b">
        <f t="shared" si="6"/>
        <v>1</v>
      </c>
      <c r="O55" s="15" t="b">
        <f t="shared" si="1"/>
        <v>1</v>
      </c>
      <c r="P55" s="26"/>
    </row>
    <row r="56" spans="1:16">
      <c r="A56" s="7"/>
      <c r="B56" s="5"/>
      <c r="C56" s="6" t="s">
        <v>6</v>
      </c>
      <c r="D56" s="36">
        <v>146.484923076923</v>
      </c>
      <c r="E56" s="32">
        <v>27.562199</v>
      </c>
      <c r="F56" s="36">
        <v>132.56120000000001</v>
      </c>
      <c r="G56" s="32">
        <v>27.562199</v>
      </c>
      <c r="H56" s="19"/>
      <c r="I56" s="21">
        <f t="shared" si="0"/>
        <v>13.923699999999997</v>
      </c>
      <c r="J56" s="17">
        <f t="shared" si="2"/>
        <v>9.5052260563438851E-2</v>
      </c>
      <c r="K56" s="23">
        <f t="shared" si="3"/>
        <v>0</v>
      </c>
      <c r="L56" s="17">
        <f t="shared" si="4"/>
        <v>0</v>
      </c>
      <c r="M56" s="16" t="b">
        <f t="shared" si="5"/>
        <v>0</v>
      </c>
      <c r="N56" s="28" t="b">
        <f t="shared" si="6"/>
        <v>1</v>
      </c>
      <c r="O56" s="15" t="b">
        <f t="shared" si="1"/>
        <v>1</v>
      </c>
      <c r="P56" s="26"/>
    </row>
    <row r="57" spans="1:16" ht="14.65" thickBot="1">
      <c r="A57" s="10"/>
      <c r="B57" s="8"/>
      <c r="C57" s="9" t="s">
        <v>7</v>
      </c>
      <c r="D57" s="35">
        <v>89.867076923076894</v>
      </c>
      <c r="E57" s="33">
        <v>21.199373999999999</v>
      </c>
      <c r="F57" s="35">
        <v>75.947100000000006</v>
      </c>
      <c r="G57" s="33">
        <v>21.199373999999999</v>
      </c>
      <c r="H57" s="20"/>
      <c r="I57" s="22">
        <f t="shared" si="0"/>
        <v>13.919999999999987</v>
      </c>
      <c r="J57" s="18">
        <f t="shared" si="2"/>
        <v>0.15489517852007029</v>
      </c>
      <c r="K57" s="24">
        <f t="shared" si="3"/>
        <v>0</v>
      </c>
      <c r="L57" s="18">
        <f t="shared" si="4"/>
        <v>0</v>
      </c>
      <c r="M57" s="13" t="b">
        <f t="shared" si="5"/>
        <v>0</v>
      </c>
      <c r="N57" s="12" t="b">
        <f t="shared" si="6"/>
        <v>1</v>
      </c>
      <c r="O57" s="14" t="b">
        <f t="shared" si="1"/>
        <v>1</v>
      </c>
      <c r="P57" s="26"/>
    </row>
    <row r="58" spans="1:16">
      <c r="A58" s="1" t="s">
        <v>18</v>
      </c>
      <c r="B58" s="2" t="s">
        <v>19</v>
      </c>
      <c r="C58" s="3" t="s">
        <v>2</v>
      </c>
      <c r="D58" s="36">
        <v>1552.7958762886501</v>
      </c>
      <c r="E58" s="32">
        <v>30.731967000000001</v>
      </c>
      <c r="F58" s="36">
        <v>1529.5876000000001</v>
      </c>
      <c r="G58" s="32">
        <v>30.731311999999999</v>
      </c>
      <c r="H58" s="19"/>
      <c r="I58" s="21">
        <f t="shared" si="0"/>
        <v>23.208300000000008</v>
      </c>
      <c r="J58" s="17">
        <f t="shared" si="2"/>
        <v>1.4946121794269795E-2</v>
      </c>
      <c r="K58" s="23">
        <f t="shared" si="3"/>
        <v>6.5500000000184855E-4</v>
      </c>
      <c r="L58" s="17">
        <f t="shared" si="4"/>
        <v>2.1313311966086879E-5</v>
      </c>
      <c r="M58" s="16" t="b">
        <f t="shared" si="5"/>
        <v>0</v>
      </c>
      <c r="N58" s="28" t="b">
        <f t="shared" si="6"/>
        <v>1</v>
      </c>
      <c r="O58" s="15" t="b">
        <f t="shared" si="1"/>
        <v>1</v>
      </c>
      <c r="P58" s="26"/>
    </row>
    <row r="59" spans="1:16">
      <c r="A59" s="4"/>
      <c r="B59" s="5"/>
      <c r="C59" s="6" t="s">
        <v>3</v>
      </c>
      <c r="D59" s="36">
        <v>906.25567010309203</v>
      </c>
      <c r="E59" s="32">
        <v>28.749093999999999</v>
      </c>
      <c r="F59" s="36">
        <v>883.0557</v>
      </c>
      <c r="G59" s="32">
        <v>28.749093999999999</v>
      </c>
      <c r="H59" s="19"/>
      <c r="I59" s="21">
        <f t="shared" si="0"/>
        <v>23.200000000000045</v>
      </c>
      <c r="J59" s="17">
        <f t="shared" si="2"/>
        <v>2.5599806840880701E-2</v>
      </c>
      <c r="K59" s="23">
        <f t="shared" si="3"/>
        <v>0</v>
      </c>
      <c r="L59" s="17">
        <f t="shared" si="4"/>
        <v>0</v>
      </c>
      <c r="M59" s="16" t="b">
        <f t="shared" si="5"/>
        <v>0</v>
      </c>
      <c r="N59" s="28" t="b">
        <f t="shared" si="6"/>
        <v>1</v>
      </c>
      <c r="O59" s="15" t="b">
        <f t="shared" si="1"/>
        <v>1</v>
      </c>
      <c r="P59" s="26"/>
    </row>
    <row r="60" spans="1:16">
      <c r="A60" s="7"/>
      <c r="B60" s="5"/>
      <c r="C60" s="6" t="s">
        <v>4</v>
      </c>
      <c r="D60" s="36">
        <v>517.58762886597901</v>
      </c>
      <c r="E60" s="32">
        <v>26.268868999999999</v>
      </c>
      <c r="F60" s="36">
        <v>494.37939999999998</v>
      </c>
      <c r="G60" s="32">
        <v>26.268868999999999</v>
      </c>
      <c r="H60" s="19"/>
      <c r="I60" s="21">
        <f t="shared" si="0"/>
        <v>23.208199999999977</v>
      </c>
      <c r="J60" s="17">
        <f t="shared" si="2"/>
        <v>4.483922638728377E-2</v>
      </c>
      <c r="K60" s="23">
        <f t="shared" si="3"/>
        <v>0</v>
      </c>
      <c r="L60" s="17">
        <f t="shared" si="4"/>
        <v>0</v>
      </c>
      <c r="M60" s="16" t="b">
        <f t="shared" si="5"/>
        <v>0</v>
      </c>
      <c r="N60" s="28" t="b">
        <f t="shared" si="6"/>
        <v>1</v>
      </c>
      <c r="O60" s="15" t="b">
        <f t="shared" si="1"/>
        <v>1</v>
      </c>
      <c r="P60" s="26"/>
    </row>
    <row r="61" spans="1:16">
      <c r="A61" s="7"/>
      <c r="B61" s="5"/>
      <c r="C61" s="6" t="s">
        <v>5</v>
      </c>
      <c r="D61" s="36">
        <v>296.911340206185</v>
      </c>
      <c r="E61" s="32">
        <v>22.674668</v>
      </c>
      <c r="F61" s="36">
        <v>273.69900000000001</v>
      </c>
      <c r="G61" s="32">
        <v>22.674638999999999</v>
      </c>
      <c r="H61" s="19"/>
      <c r="I61" s="21">
        <f t="shared" si="0"/>
        <v>23.212299999999971</v>
      </c>
      <c r="J61" s="17">
        <f t="shared" si="2"/>
        <v>7.8179365564365333E-2</v>
      </c>
      <c r="K61" s="23">
        <f t="shared" si="3"/>
        <v>2.9000000001389026E-5</v>
      </c>
      <c r="L61" s="17">
        <f t="shared" si="4"/>
        <v>1.2789602917839815E-6</v>
      </c>
      <c r="M61" s="16" t="b">
        <f t="shared" si="5"/>
        <v>0</v>
      </c>
      <c r="N61" s="28" t="b">
        <f t="shared" si="6"/>
        <v>1</v>
      </c>
      <c r="O61" s="15" t="b">
        <f t="shared" si="1"/>
        <v>1</v>
      </c>
      <c r="P61" s="26"/>
    </row>
    <row r="62" spans="1:16">
      <c r="A62" s="7"/>
      <c r="B62" s="5"/>
      <c r="C62" s="6" t="s">
        <v>6</v>
      </c>
      <c r="D62" s="36">
        <v>184.18969072164899</v>
      </c>
      <c r="E62" s="32">
        <v>16.045468</v>
      </c>
      <c r="F62" s="36">
        <v>160.97730000000001</v>
      </c>
      <c r="G62" s="32">
        <v>16.045468</v>
      </c>
      <c r="H62" s="19"/>
      <c r="I62" s="21">
        <f t="shared" si="0"/>
        <v>23.212399999999974</v>
      </c>
      <c r="J62" s="17">
        <f t="shared" si="2"/>
        <v>0.12602437536380895</v>
      </c>
      <c r="K62" s="23">
        <f t="shared" si="3"/>
        <v>0</v>
      </c>
      <c r="L62" s="17">
        <f t="shared" si="4"/>
        <v>0</v>
      </c>
      <c r="M62" s="16" t="b">
        <f t="shared" si="5"/>
        <v>0</v>
      </c>
      <c r="N62" s="28" t="b">
        <f t="shared" si="6"/>
        <v>1</v>
      </c>
      <c r="O62" s="15" t="b">
        <f t="shared" si="1"/>
        <v>1</v>
      </c>
      <c r="P62" s="26"/>
    </row>
    <row r="63" spans="1:16" ht="14.65" thickBot="1">
      <c r="A63" s="7"/>
      <c r="B63" s="8"/>
      <c r="C63" s="9" t="s">
        <v>7</v>
      </c>
      <c r="D63" s="35">
        <v>116.58144329896901</v>
      </c>
      <c r="E63" s="33">
        <v>10.52468</v>
      </c>
      <c r="F63" s="35">
        <v>93.377300000000005</v>
      </c>
      <c r="G63" s="33">
        <v>10.509698</v>
      </c>
      <c r="H63" s="20"/>
      <c r="I63" s="22">
        <f t="shared" si="0"/>
        <v>23.204099999999997</v>
      </c>
      <c r="J63" s="18">
        <f t="shared" si="2"/>
        <v>0.19903805136005048</v>
      </c>
      <c r="K63" s="24">
        <f t="shared" si="3"/>
        <v>1.4981999999999829E-2</v>
      </c>
      <c r="L63" s="18">
        <f t="shared" si="4"/>
        <v>1.423511213642592E-3</v>
      </c>
      <c r="M63" s="13" t="b">
        <f t="shared" si="5"/>
        <v>0</v>
      </c>
      <c r="N63" s="12" t="b">
        <f t="shared" si="6"/>
        <v>1</v>
      </c>
      <c r="O63" s="14" t="b">
        <f t="shared" si="1"/>
        <v>1</v>
      </c>
      <c r="P63" s="26"/>
    </row>
    <row r="64" spans="1:16">
      <c r="A64" s="7"/>
      <c r="B64" s="2" t="s">
        <v>20</v>
      </c>
      <c r="C64" s="3" t="s">
        <v>2</v>
      </c>
      <c r="D64" s="36">
        <v>662.82418604651104</v>
      </c>
      <c r="E64" s="32">
        <v>35.262751000000002</v>
      </c>
      <c r="F64" s="36">
        <v>634.97670000000005</v>
      </c>
      <c r="G64" s="32">
        <v>35.26276</v>
      </c>
      <c r="H64" s="19"/>
      <c r="I64" s="21">
        <f t="shared" si="0"/>
        <v>27.847499999999968</v>
      </c>
      <c r="J64" s="17">
        <f t="shared" si="2"/>
        <v>4.2013382481726369E-2</v>
      </c>
      <c r="K64" s="23">
        <f t="shared" si="3"/>
        <v>8.9999999985934664E-6</v>
      </c>
      <c r="L64" s="17">
        <f t="shared" si="4"/>
        <v>2.5522682567391541E-7</v>
      </c>
      <c r="M64" s="16" t="b">
        <f t="shared" si="5"/>
        <v>0</v>
      </c>
      <c r="N64" s="28" t="b">
        <f t="shared" si="6"/>
        <v>1</v>
      </c>
      <c r="O64" s="15" t="b">
        <f t="shared" si="1"/>
        <v>1</v>
      </c>
      <c r="P64" s="26"/>
    </row>
    <row r="65" spans="1:16">
      <c r="A65" s="7"/>
      <c r="B65" s="5"/>
      <c r="C65" s="6" t="s">
        <v>3</v>
      </c>
      <c r="D65" s="36">
        <v>316.65116279069701</v>
      </c>
      <c r="E65" s="32">
        <v>34.727339000000001</v>
      </c>
      <c r="F65" s="36">
        <v>288.81119999999999</v>
      </c>
      <c r="G65" s="32">
        <v>34.727339000000001</v>
      </c>
      <c r="H65" s="19"/>
      <c r="I65" s="21">
        <f t="shared" si="0"/>
        <v>27.840000000000032</v>
      </c>
      <c r="J65" s="17">
        <f t="shared" si="2"/>
        <v>8.7919976498235464E-2</v>
      </c>
      <c r="K65" s="23">
        <f t="shared" si="3"/>
        <v>0</v>
      </c>
      <c r="L65" s="17">
        <f t="shared" si="4"/>
        <v>0</v>
      </c>
      <c r="M65" s="16" t="b">
        <f t="shared" si="5"/>
        <v>0</v>
      </c>
      <c r="N65" s="28" t="b">
        <f t="shared" si="6"/>
        <v>1</v>
      </c>
      <c r="O65" s="15" t="b">
        <f t="shared" si="1"/>
        <v>1</v>
      </c>
      <c r="P65" s="26"/>
    </row>
    <row r="66" spans="1:16">
      <c r="A66" s="7"/>
      <c r="B66" s="5"/>
      <c r="C66" s="6" t="s">
        <v>4</v>
      </c>
      <c r="D66" s="36">
        <v>194.53023255813901</v>
      </c>
      <c r="E66" s="32">
        <v>32.116509000000001</v>
      </c>
      <c r="F66" s="36">
        <v>166.6865</v>
      </c>
      <c r="G66" s="32">
        <v>32.116509000000001</v>
      </c>
      <c r="H66" s="19"/>
      <c r="I66" s="21">
        <f t="shared" si="0"/>
        <v>27.843700000000013</v>
      </c>
      <c r="J66" s="17">
        <f t="shared" si="2"/>
        <v>0.14313318907803896</v>
      </c>
      <c r="K66" s="23">
        <f t="shared" si="3"/>
        <v>0</v>
      </c>
      <c r="L66" s="17">
        <f t="shared" si="4"/>
        <v>0</v>
      </c>
      <c r="M66" s="16" t="b">
        <f t="shared" si="5"/>
        <v>0</v>
      </c>
      <c r="N66" s="28" t="b">
        <f t="shared" si="6"/>
        <v>1</v>
      </c>
      <c r="O66" s="15" t="b">
        <f t="shared" si="1"/>
        <v>1</v>
      </c>
      <c r="P66" s="26"/>
    </row>
    <row r="67" spans="1:16">
      <c r="A67" s="7"/>
      <c r="B67" s="5"/>
      <c r="C67" s="6" t="s">
        <v>5</v>
      </c>
      <c r="D67" s="36">
        <v>132.982325581395</v>
      </c>
      <c r="E67" s="32">
        <v>28.224741999999999</v>
      </c>
      <c r="F67" s="36">
        <v>105.1386</v>
      </c>
      <c r="G67" s="32">
        <v>28.224741999999999</v>
      </c>
      <c r="H67" s="19"/>
      <c r="I67" s="21">
        <f t="shared" si="0"/>
        <v>27.843700000000013</v>
      </c>
      <c r="J67" s="17">
        <f t="shared" si="2"/>
        <v>0.20937914463191265</v>
      </c>
      <c r="K67" s="23">
        <f t="shared" si="3"/>
        <v>0</v>
      </c>
      <c r="L67" s="17">
        <f t="shared" si="4"/>
        <v>0</v>
      </c>
      <c r="M67" s="16" t="b">
        <f t="shared" si="5"/>
        <v>0</v>
      </c>
      <c r="N67" s="28" t="b">
        <f t="shared" si="6"/>
        <v>1</v>
      </c>
      <c r="O67" s="15" t="b">
        <f t="shared" si="1"/>
        <v>1</v>
      </c>
      <c r="P67" s="26"/>
    </row>
    <row r="68" spans="1:16">
      <c r="A68" s="7"/>
      <c r="B68" s="5"/>
      <c r="C68" s="6" t="s">
        <v>6</v>
      </c>
      <c r="D68" s="36">
        <v>87.348837209302303</v>
      </c>
      <c r="E68" s="32">
        <v>23.275883</v>
      </c>
      <c r="F68" s="36">
        <v>59.497700000000002</v>
      </c>
      <c r="G68" s="32">
        <v>23.275883</v>
      </c>
      <c r="H68" s="19"/>
      <c r="I68" s="21">
        <f t="shared" ref="I68:I87" si="7">ABS(ROUND(D68,4)-ROUND(F68,4))</f>
        <v>27.851099999999995</v>
      </c>
      <c r="J68" s="17">
        <f t="shared" si="2"/>
        <v>0.31884954739084115</v>
      </c>
      <c r="K68" s="23">
        <f t="shared" si="3"/>
        <v>0</v>
      </c>
      <c r="L68" s="17">
        <f t="shared" si="4"/>
        <v>0</v>
      </c>
      <c r="M68" s="16" t="b">
        <f t="shared" si="5"/>
        <v>0</v>
      </c>
      <c r="N68" s="28" t="b">
        <f t="shared" si="6"/>
        <v>1</v>
      </c>
      <c r="O68" s="15" t="b">
        <f t="shared" ref="O68:O87" si="8">OR($K68&lt;0.25,$L68&lt;0.05)</f>
        <v>1</v>
      </c>
      <c r="P68" s="26"/>
    </row>
    <row r="69" spans="1:16" ht="14.65" thickBot="1">
      <c r="A69" s="7"/>
      <c r="B69" s="8"/>
      <c r="C69" s="9" t="s">
        <v>7</v>
      </c>
      <c r="D69" s="35">
        <v>68.260465116278993</v>
      </c>
      <c r="E69" s="33">
        <v>19.830641</v>
      </c>
      <c r="F69" s="35">
        <v>40.4056</v>
      </c>
      <c r="G69" s="33">
        <v>19.830641</v>
      </c>
      <c r="H69" s="20"/>
      <c r="I69" s="22">
        <f t="shared" si="7"/>
        <v>27.854899999999994</v>
      </c>
      <c r="J69" s="18">
        <f t="shared" ref="J69:J87" si="9">ABS(F69/D69-1)</f>
        <v>0.4080673207958565</v>
      </c>
      <c r="K69" s="24">
        <f t="shared" ref="K69:K87" si="10">ABS(E69-G69)</f>
        <v>0</v>
      </c>
      <c r="L69" s="18">
        <f t="shared" ref="L69:L87" si="11">IF(E69=0,0,ABS(G69/E69-1))</f>
        <v>0</v>
      </c>
      <c r="M69" s="13" t="b">
        <f t="shared" ref="M69:M87" si="12">I69=0</f>
        <v>0</v>
      </c>
      <c r="N69" s="12" t="b">
        <f t="shared" ref="N69:N87" si="13">OR($K69&lt;0.1,$L69&lt;0.01)</f>
        <v>1</v>
      </c>
      <c r="O69" s="14" t="b">
        <f t="shared" si="8"/>
        <v>1</v>
      </c>
      <c r="P69" s="26"/>
    </row>
    <row r="70" spans="1:16">
      <c r="A70" s="7"/>
      <c r="B70" s="2" t="s">
        <v>21</v>
      </c>
      <c r="C70" s="3" t="s">
        <v>2</v>
      </c>
      <c r="D70" s="36">
        <v>771.65773195876204</v>
      </c>
      <c r="E70" s="32">
        <v>79.985462999999996</v>
      </c>
      <c r="F70" s="36">
        <v>748.45360000000005</v>
      </c>
      <c r="G70" s="32">
        <v>79.983694999999997</v>
      </c>
      <c r="H70" s="19"/>
      <c r="I70" s="21">
        <f t="shared" si="7"/>
        <v>23.204099999999926</v>
      </c>
      <c r="J70" s="17">
        <f t="shared" si="9"/>
        <v>3.0070497576511035E-2</v>
      </c>
      <c r="K70" s="23">
        <f t="shared" si="10"/>
        <v>1.7679999999984375E-3</v>
      </c>
      <c r="L70" s="17">
        <f t="shared" si="11"/>
        <v>2.2104016576096619E-5</v>
      </c>
      <c r="M70" s="16" t="b">
        <f t="shared" si="12"/>
        <v>0</v>
      </c>
      <c r="N70" s="28" t="b">
        <f t="shared" si="13"/>
        <v>1</v>
      </c>
      <c r="O70" s="15" t="b">
        <f t="shared" si="8"/>
        <v>1</v>
      </c>
      <c r="P70" s="26"/>
    </row>
    <row r="71" spans="1:16">
      <c r="A71" s="7"/>
      <c r="B71" s="5"/>
      <c r="C71" s="6" t="s">
        <v>3</v>
      </c>
      <c r="D71" s="36">
        <v>434.65979381443299</v>
      </c>
      <c r="E71" s="32">
        <v>78.520743999999993</v>
      </c>
      <c r="F71" s="36">
        <v>411.45569999999998</v>
      </c>
      <c r="G71" s="32">
        <v>78.520743999999993</v>
      </c>
      <c r="H71" s="19"/>
      <c r="I71" s="21">
        <f t="shared" si="7"/>
        <v>23.204100000000039</v>
      </c>
      <c r="J71" s="17">
        <f t="shared" si="9"/>
        <v>5.338449551729052E-2</v>
      </c>
      <c r="K71" s="23">
        <f t="shared" si="10"/>
        <v>0</v>
      </c>
      <c r="L71" s="17">
        <f t="shared" si="11"/>
        <v>0</v>
      </c>
      <c r="M71" s="16" t="b">
        <f t="shared" si="12"/>
        <v>0</v>
      </c>
      <c r="N71" s="28" t="b">
        <f t="shared" si="13"/>
        <v>1</v>
      </c>
      <c r="O71" s="15" t="b">
        <f t="shared" si="8"/>
        <v>1</v>
      </c>
      <c r="P71" s="26"/>
    </row>
    <row r="72" spans="1:16">
      <c r="A72" s="7"/>
      <c r="B72" s="5"/>
      <c r="C72" s="6" t="s">
        <v>4</v>
      </c>
      <c r="D72" s="36">
        <v>293.27835051546299</v>
      </c>
      <c r="E72" s="32">
        <v>70.850082999999998</v>
      </c>
      <c r="F72" s="36">
        <v>270.06189999999998</v>
      </c>
      <c r="G72" s="32">
        <v>70.850082999999998</v>
      </c>
      <c r="H72" s="19"/>
      <c r="I72" s="21">
        <f t="shared" si="7"/>
        <v>23.216499999999996</v>
      </c>
      <c r="J72" s="17">
        <f t="shared" si="9"/>
        <v>7.9161828599547235E-2</v>
      </c>
      <c r="K72" s="23">
        <f t="shared" si="10"/>
        <v>0</v>
      </c>
      <c r="L72" s="17">
        <f t="shared" si="11"/>
        <v>0</v>
      </c>
      <c r="M72" s="16" t="b">
        <f t="shared" si="12"/>
        <v>0</v>
      </c>
      <c r="N72" s="28" t="b">
        <f t="shared" si="13"/>
        <v>1</v>
      </c>
      <c r="O72" s="15" t="b">
        <f t="shared" si="8"/>
        <v>1</v>
      </c>
      <c r="P72" s="26"/>
    </row>
    <row r="73" spans="1:16">
      <c r="A73" s="7"/>
      <c r="B73" s="5"/>
      <c r="C73" s="6" t="s">
        <v>5</v>
      </c>
      <c r="D73" s="36">
        <v>194.131958762886</v>
      </c>
      <c r="E73" s="32">
        <v>62.241638999999999</v>
      </c>
      <c r="F73" s="36">
        <v>170.9196</v>
      </c>
      <c r="G73" s="32">
        <v>62.241638999999999</v>
      </c>
      <c r="H73" s="19"/>
      <c r="I73" s="21">
        <f t="shared" si="7"/>
        <v>23.212400000000002</v>
      </c>
      <c r="J73" s="17">
        <f t="shared" si="9"/>
        <v>0.11957000233659476</v>
      </c>
      <c r="K73" s="23">
        <f t="shared" si="10"/>
        <v>0</v>
      </c>
      <c r="L73" s="17">
        <f t="shared" si="11"/>
        <v>0</v>
      </c>
      <c r="M73" s="16" t="b">
        <f t="shared" si="12"/>
        <v>0</v>
      </c>
      <c r="N73" s="28" t="b">
        <f t="shared" si="13"/>
        <v>1</v>
      </c>
      <c r="O73" s="15" t="b">
        <f t="shared" si="8"/>
        <v>1</v>
      </c>
      <c r="P73" s="26"/>
    </row>
    <row r="74" spans="1:16">
      <c r="A74" s="7"/>
      <c r="B74" s="5"/>
      <c r="C74" s="6" t="s">
        <v>6</v>
      </c>
      <c r="D74" s="36">
        <v>129.31134020618501</v>
      </c>
      <c r="E74" s="32">
        <v>41.351073999999997</v>
      </c>
      <c r="F74" s="36">
        <v>106.099</v>
      </c>
      <c r="G74" s="32">
        <v>41.351305000000004</v>
      </c>
      <c r="H74" s="19"/>
      <c r="I74" s="21">
        <f t="shared" si="7"/>
        <v>23.212299999999985</v>
      </c>
      <c r="J74" s="17">
        <f t="shared" si="9"/>
        <v>0.17950738248612441</v>
      </c>
      <c r="K74" s="23">
        <f t="shared" si="10"/>
        <v>2.3100000000653154E-4</v>
      </c>
      <c r="L74" s="17">
        <f t="shared" si="11"/>
        <v>5.5863119783339243E-6</v>
      </c>
      <c r="M74" s="16" t="b">
        <f t="shared" si="12"/>
        <v>0</v>
      </c>
      <c r="N74" s="28" t="b">
        <f t="shared" si="13"/>
        <v>1</v>
      </c>
      <c r="O74" s="15" t="b">
        <f t="shared" si="8"/>
        <v>1</v>
      </c>
      <c r="P74" s="26"/>
    </row>
    <row r="75" spans="1:16" ht="14.65" thickBot="1">
      <c r="A75" s="7"/>
      <c r="B75" s="8"/>
      <c r="C75" s="9" t="s">
        <v>7</v>
      </c>
      <c r="D75" s="35">
        <v>87.752577319587601</v>
      </c>
      <c r="E75" s="33">
        <v>26.657218</v>
      </c>
      <c r="F75" s="35">
        <v>64.536100000000005</v>
      </c>
      <c r="G75" s="33">
        <v>26.657218</v>
      </c>
      <c r="H75" s="20"/>
      <c r="I75" s="22">
        <f t="shared" si="7"/>
        <v>23.216499999999996</v>
      </c>
      <c r="J75" s="18">
        <f t="shared" si="9"/>
        <v>0.26456746945488696</v>
      </c>
      <c r="K75" s="24">
        <f t="shared" si="10"/>
        <v>0</v>
      </c>
      <c r="L75" s="18">
        <f t="shared" si="11"/>
        <v>0</v>
      </c>
      <c r="M75" s="13" t="b">
        <f t="shared" si="12"/>
        <v>0</v>
      </c>
      <c r="N75" s="12" t="b">
        <f t="shared" si="13"/>
        <v>1</v>
      </c>
      <c r="O75" s="14" t="b">
        <f t="shared" si="8"/>
        <v>1</v>
      </c>
      <c r="P75" s="26"/>
    </row>
    <row r="76" spans="1:16">
      <c r="A76" s="7"/>
      <c r="B76" s="2" t="s">
        <v>22</v>
      </c>
      <c r="C76" s="3" t="s">
        <v>2</v>
      </c>
      <c r="D76" s="36">
        <v>1050.6904615384601</v>
      </c>
      <c r="E76" s="32">
        <v>43.652965999999999</v>
      </c>
      <c r="F76" s="36">
        <v>1036.7630999999999</v>
      </c>
      <c r="G76" s="32">
        <v>43.652965999999999</v>
      </c>
      <c r="H76" s="19"/>
      <c r="I76" s="21">
        <f t="shared" si="7"/>
        <v>13.927400000000034</v>
      </c>
      <c r="J76" s="17">
        <f t="shared" si="9"/>
        <v>1.3255437303644313E-2</v>
      </c>
      <c r="K76" s="23">
        <f t="shared" si="10"/>
        <v>0</v>
      </c>
      <c r="L76" s="17">
        <f t="shared" si="11"/>
        <v>0</v>
      </c>
      <c r="M76" s="16" t="b">
        <f t="shared" si="12"/>
        <v>0</v>
      </c>
      <c r="N76" s="28" t="b">
        <f t="shared" si="13"/>
        <v>1</v>
      </c>
      <c r="O76" s="15" t="b">
        <f t="shared" si="8"/>
        <v>1</v>
      </c>
      <c r="P76" s="26"/>
    </row>
    <row r="77" spans="1:16">
      <c r="A77" s="7"/>
      <c r="B77" s="5"/>
      <c r="C77" s="6" t="s">
        <v>3</v>
      </c>
      <c r="D77" s="36">
        <v>585.24923076923005</v>
      </c>
      <c r="E77" s="32">
        <v>42.476846000000002</v>
      </c>
      <c r="F77" s="36">
        <v>571.32920000000001</v>
      </c>
      <c r="G77" s="32">
        <v>42.476846000000002</v>
      </c>
      <c r="H77" s="19"/>
      <c r="I77" s="21">
        <f t="shared" si="7"/>
        <v>13.919999999999959</v>
      </c>
      <c r="J77" s="17">
        <f t="shared" si="9"/>
        <v>2.3784791226353352E-2</v>
      </c>
      <c r="K77" s="23">
        <f t="shared" si="10"/>
        <v>0</v>
      </c>
      <c r="L77" s="17">
        <f t="shared" si="11"/>
        <v>0</v>
      </c>
      <c r="M77" s="16" t="b">
        <f t="shared" si="12"/>
        <v>0</v>
      </c>
      <c r="N77" s="28" t="b">
        <f t="shared" si="13"/>
        <v>1</v>
      </c>
      <c r="O77" s="15" t="b">
        <f t="shared" si="8"/>
        <v>1</v>
      </c>
      <c r="P77" s="26"/>
    </row>
    <row r="78" spans="1:16">
      <c r="A78" s="7"/>
      <c r="B78" s="5"/>
      <c r="C78" s="6" t="s">
        <v>4</v>
      </c>
      <c r="D78" s="36">
        <v>326.536615384615</v>
      </c>
      <c r="E78" s="32">
        <v>38.698734999999999</v>
      </c>
      <c r="F78" s="36">
        <v>312.61290000000002</v>
      </c>
      <c r="G78" s="32">
        <v>38.698734999999999</v>
      </c>
      <c r="H78" s="19"/>
      <c r="I78" s="21">
        <f t="shared" si="7"/>
        <v>13.923699999999997</v>
      </c>
      <c r="J78" s="17">
        <f t="shared" si="9"/>
        <v>4.2640594434455004E-2</v>
      </c>
      <c r="K78" s="23">
        <f t="shared" si="10"/>
        <v>0</v>
      </c>
      <c r="L78" s="17">
        <f t="shared" si="11"/>
        <v>0</v>
      </c>
      <c r="M78" s="16" t="b">
        <f t="shared" si="12"/>
        <v>0</v>
      </c>
      <c r="N78" s="28" t="b">
        <f t="shared" si="13"/>
        <v>1</v>
      </c>
      <c r="O78" s="15" t="b">
        <f t="shared" si="8"/>
        <v>1</v>
      </c>
      <c r="P78" s="26"/>
    </row>
    <row r="79" spans="1:16">
      <c r="A79" s="7"/>
      <c r="B79" s="5"/>
      <c r="C79" s="6" t="s">
        <v>5</v>
      </c>
      <c r="D79" s="36">
        <v>184.862769230769</v>
      </c>
      <c r="E79" s="32">
        <v>33.869633</v>
      </c>
      <c r="F79" s="36">
        <v>170.9391</v>
      </c>
      <c r="G79" s="32">
        <v>33.869633</v>
      </c>
      <c r="H79" s="19"/>
      <c r="I79" s="21">
        <f t="shared" si="7"/>
        <v>13.923699999999997</v>
      </c>
      <c r="J79" s="17">
        <f t="shared" si="9"/>
        <v>7.5318947610201192E-2</v>
      </c>
      <c r="K79" s="23">
        <f t="shared" si="10"/>
        <v>0</v>
      </c>
      <c r="L79" s="17">
        <f t="shared" si="11"/>
        <v>0</v>
      </c>
      <c r="M79" s="16" t="b">
        <f t="shared" si="12"/>
        <v>0</v>
      </c>
      <c r="N79" s="28" t="b">
        <f t="shared" si="13"/>
        <v>1</v>
      </c>
      <c r="O79" s="15" t="b">
        <f t="shared" si="8"/>
        <v>1</v>
      </c>
      <c r="P79" s="26"/>
    </row>
    <row r="80" spans="1:16">
      <c r="A80" s="7"/>
      <c r="B80" s="5"/>
      <c r="C80" s="6" t="s">
        <v>6</v>
      </c>
      <c r="D80" s="36">
        <v>113.02892307692299</v>
      </c>
      <c r="E80" s="32">
        <v>27.587136999999998</v>
      </c>
      <c r="F80" s="36">
        <v>99.108900000000006</v>
      </c>
      <c r="G80" s="32">
        <v>27.587136999999998</v>
      </c>
      <c r="H80" s="19"/>
      <c r="I80" s="21">
        <f t="shared" si="7"/>
        <v>13.919999999999987</v>
      </c>
      <c r="J80" s="17">
        <f t="shared" si="9"/>
        <v>0.12315452273618122</v>
      </c>
      <c r="K80" s="23">
        <f t="shared" si="10"/>
        <v>0</v>
      </c>
      <c r="L80" s="17">
        <f t="shared" si="11"/>
        <v>0</v>
      </c>
      <c r="M80" s="16" t="b">
        <f t="shared" si="12"/>
        <v>0</v>
      </c>
      <c r="N80" s="28" t="b">
        <f t="shared" si="13"/>
        <v>1</v>
      </c>
      <c r="O80" s="15" t="b">
        <f t="shared" si="8"/>
        <v>1</v>
      </c>
      <c r="P80" s="26"/>
    </row>
    <row r="81" spans="1:16" ht="14.65" thickBot="1">
      <c r="A81" s="10"/>
      <c r="B81" s="8"/>
      <c r="C81" s="9" t="s">
        <v>7</v>
      </c>
      <c r="D81" s="35">
        <v>71.704615384615394</v>
      </c>
      <c r="E81" s="33">
        <v>17.90334</v>
      </c>
      <c r="F81" s="35">
        <v>57.780900000000003</v>
      </c>
      <c r="G81" s="33">
        <v>17.90334</v>
      </c>
      <c r="H81" s="20"/>
      <c r="I81" s="22">
        <f t="shared" si="7"/>
        <v>13.923699999999997</v>
      </c>
      <c r="J81" s="18">
        <f t="shared" si="9"/>
        <v>0.19418157826982496</v>
      </c>
      <c r="K81" s="24">
        <f t="shared" si="10"/>
        <v>0</v>
      </c>
      <c r="L81" s="18">
        <f t="shared" si="11"/>
        <v>0</v>
      </c>
      <c r="M81" s="13" t="b">
        <f t="shared" si="12"/>
        <v>0</v>
      </c>
      <c r="N81" s="12" t="b">
        <f t="shared" si="13"/>
        <v>1</v>
      </c>
      <c r="O81" s="14" t="b">
        <f t="shared" si="8"/>
        <v>1</v>
      </c>
      <c r="P81" s="26"/>
    </row>
    <row r="82" spans="1:16">
      <c r="A82" s="7" t="s">
        <v>47</v>
      </c>
      <c r="B82" s="2" t="s">
        <v>48</v>
      </c>
      <c r="C82" s="3" t="s">
        <v>2</v>
      </c>
      <c r="D82" s="36"/>
      <c r="E82" s="32"/>
      <c r="F82" s="36"/>
      <c r="G82" s="32"/>
      <c r="H82" s="19"/>
      <c r="I82" s="21">
        <f t="shared" si="7"/>
        <v>0</v>
      </c>
      <c r="J82" s="17" t="e">
        <f t="shared" si="9"/>
        <v>#DIV/0!</v>
      </c>
      <c r="K82" s="23">
        <f t="shared" si="10"/>
        <v>0</v>
      </c>
      <c r="L82" s="17">
        <f t="shared" si="11"/>
        <v>0</v>
      </c>
      <c r="M82" s="16" t="b">
        <f t="shared" si="12"/>
        <v>1</v>
      </c>
      <c r="N82" s="28" t="b">
        <f t="shared" si="13"/>
        <v>1</v>
      </c>
      <c r="O82" s="15" t="b">
        <f t="shared" si="8"/>
        <v>1</v>
      </c>
    </row>
    <row r="83" spans="1:16">
      <c r="A83" s="7"/>
      <c r="B83" s="5"/>
      <c r="C83" s="6" t="s">
        <v>3</v>
      </c>
      <c r="D83" s="36"/>
      <c r="E83" s="32"/>
      <c r="F83" s="36"/>
      <c r="G83" s="32"/>
      <c r="H83" s="19"/>
      <c r="I83" s="21">
        <f t="shared" si="7"/>
        <v>0</v>
      </c>
      <c r="J83" s="17" t="e">
        <f t="shared" si="9"/>
        <v>#DIV/0!</v>
      </c>
      <c r="K83" s="23">
        <f t="shared" si="10"/>
        <v>0</v>
      </c>
      <c r="L83" s="17">
        <f t="shared" si="11"/>
        <v>0</v>
      </c>
      <c r="M83" s="16" t="b">
        <f t="shared" si="12"/>
        <v>1</v>
      </c>
      <c r="N83" s="28" t="b">
        <f t="shared" si="13"/>
        <v>1</v>
      </c>
      <c r="O83" s="15" t="b">
        <f t="shared" si="8"/>
        <v>1</v>
      </c>
    </row>
    <row r="84" spans="1:16">
      <c r="A84" s="7"/>
      <c r="B84" s="5"/>
      <c r="C84" s="6" t="s">
        <v>4</v>
      </c>
      <c r="D84" s="36"/>
      <c r="E84" s="32"/>
      <c r="F84" s="36"/>
      <c r="G84" s="32"/>
      <c r="H84" s="19"/>
      <c r="I84" s="21">
        <f t="shared" si="7"/>
        <v>0</v>
      </c>
      <c r="J84" s="17" t="e">
        <f t="shared" si="9"/>
        <v>#DIV/0!</v>
      </c>
      <c r="K84" s="23">
        <f t="shared" si="10"/>
        <v>0</v>
      </c>
      <c r="L84" s="17">
        <f t="shared" si="11"/>
        <v>0</v>
      </c>
      <c r="M84" s="16" t="b">
        <f t="shared" si="12"/>
        <v>1</v>
      </c>
      <c r="N84" s="28" t="b">
        <f t="shared" si="13"/>
        <v>1</v>
      </c>
      <c r="O84" s="15" t="b">
        <f t="shared" si="8"/>
        <v>1</v>
      </c>
    </row>
    <row r="85" spans="1:16">
      <c r="A85" s="7"/>
      <c r="B85" s="5"/>
      <c r="C85" s="6" t="s">
        <v>5</v>
      </c>
      <c r="D85" s="36"/>
      <c r="E85" s="32"/>
      <c r="F85" s="36"/>
      <c r="G85" s="32"/>
      <c r="H85" s="19"/>
      <c r="I85" s="21">
        <f t="shared" si="7"/>
        <v>0</v>
      </c>
      <c r="J85" s="17" t="e">
        <f t="shared" si="9"/>
        <v>#DIV/0!</v>
      </c>
      <c r="K85" s="23">
        <f t="shared" si="10"/>
        <v>0</v>
      </c>
      <c r="L85" s="17">
        <f t="shared" si="11"/>
        <v>0</v>
      </c>
      <c r="M85" s="16" t="b">
        <f t="shared" si="12"/>
        <v>1</v>
      </c>
      <c r="N85" s="28" t="b">
        <f t="shared" si="13"/>
        <v>1</v>
      </c>
      <c r="O85" s="15" t="b">
        <f t="shared" si="8"/>
        <v>1</v>
      </c>
    </row>
    <row r="86" spans="1:16">
      <c r="A86" s="7"/>
      <c r="B86" s="5"/>
      <c r="C86" s="6" t="s">
        <v>6</v>
      </c>
      <c r="D86" s="36"/>
      <c r="E86" s="32"/>
      <c r="F86" s="36"/>
      <c r="G86" s="32"/>
      <c r="H86" s="19"/>
      <c r="I86" s="21">
        <f t="shared" si="7"/>
        <v>0</v>
      </c>
      <c r="J86" s="17" t="e">
        <f t="shared" si="9"/>
        <v>#DIV/0!</v>
      </c>
      <c r="K86" s="23">
        <f t="shared" si="10"/>
        <v>0</v>
      </c>
      <c r="L86" s="17">
        <f t="shared" si="11"/>
        <v>0</v>
      </c>
      <c r="M86" s="16" t="b">
        <f t="shared" si="12"/>
        <v>1</v>
      </c>
      <c r="N86" s="28" t="b">
        <f t="shared" si="13"/>
        <v>1</v>
      </c>
      <c r="O86" s="15" t="b">
        <f t="shared" si="8"/>
        <v>1</v>
      </c>
    </row>
    <row r="87" spans="1:16" ht="14.65" thickBot="1">
      <c r="A87" s="10"/>
      <c r="B87" s="8"/>
      <c r="C87" s="9" t="s">
        <v>7</v>
      </c>
      <c r="D87" s="35"/>
      <c r="E87" s="33"/>
      <c r="F87" s="35"/>
      <c r="G87" s="33"/>
      <c r="H87" s="20"/>
      <c r="I87" s="22">
        <f t="shared" si="7"/>
        <v>0</v>
      </c>
      <c r="J87" s="18" t="e">
        <f t="shared" si="9"/>
        <v>#DIV/0!</v>
      </c>
      <c r="K87" s="24">
        <f t="shared" si="10"/>
        <v>0</v>
      </c>
      <c r="L87" s="18">
        <f t="shared" si="11"/>
        <v>0</v>
      </c>
      <c r="M87" s="13" t="b">
        <f t="shared" si="12"/>
        <v>1</v>
      </c>
      <c r="N87" s="12" t="b">
        <f t="shared" si="13"/>
        <v>1</v>
      </c>
      <c r="O87" s="14" t="b">
        <f t="shared" si="8"/>
        <v>1</v>
      </c>
    </row>
    <row r="88" spans="1:16">
      <c r="F88" s="34"/>
      <c r="G88" s="34"/>
    </row>
    <row r="89" spans="1:16">
      <c r="F89" s="34"/>
      <c r="G89" s="34"/>
      <c r="L89" s="31" t="s">
        <v>44</v>
      </c>
      <c r="M89" s="25">
        <f>COUNTIF(M4:M87,"=FALSE")</f>
        <v>78</v>
      </c>
      <c r="N89" s="25">
        <f t="shared" ref="N89:O89" si="14">COUNTIF(N4:N87,"=FALSE")</f>
        <v>6</v>
      </c>
      <c r="O89" s="25">
        <f t="shared" si="14"/>
        <v>6</v>
      </c>
    </row>
    <row r="90" spans="1:16">
      <c r="L90" s="31" t="s">
        <v>49</v>
      </c>
      <c r="M90" s="25">
        <f>COUNTIF(M4:M81,"=FALSE")</f>
        <v>78</v>
      </c>
      <c r="N90" s="25">
        <f t="shared" ref="N90:O90" si="15">COUNTIF(N4:N81,"=FALSE")</f>
        <v>6</v>
      </c>
      <c r="O90" s="25">
        <f t="shared" si="15"/>
        <v>6</v>
      </c>
    </row>
  </sheetData>
  <mergeCells count="5">
    <mergeCell ref="D2:E2"/>
    <mergeCell ref="F2:G2"/>
    <mergeCell ref="I2:J2"/>
    <mergeCell ref="K2:L2"/>
    <mergeCell ref="M2:O2"/>
  </mergeCells>
  <conditionalFormatting sqref="M4:O81">
    <cfRule type="cellIs" dxfId="71" priority="7" operator="notEqual">
      <formula>TRUE</formula>
    </cfRule>
    <cfRule type="cellIs" dxfId="70" priority="8" operator="equal">
      <formula>TRUE</formula>
    </cfRule>
  </conditionalFormatting>
  <conditionalFormatting sqref="M82:O87">
    <cfRule type="cellIs" dxfId="69" priority="5" operator="notEqual">
      <formula>TRUE</formula>
    </cfRule>
    <cfRule type="cellIs" dxfId="68" priority="6" operator="equal">
      <formula>TRUE</formula>
    </cfRule>
  </conditionalFormatting>
  <conditionalFormatting sqref="M89:O89">
    <cfRule type="cellIs" dxfId="67" priority="3" operator="notEqual">
      <formula>0</formula>
    </cfRule>
    <cfRule type="cellIs" dxfId="66" priority="4" operator="equal">
      <formula>0</formula>
    </cfRule>
  </conditionalFormatting>
  <conditionalFormatting sqref="M90:O90">
    <cfRule type="cellIs" dxfId="65" priority="1" operator="notEqual">
      <formula>0</formula>
    </cfRule>
    <cfRule type="cellIs" dxfId="64" priority="2" operator="equal">
      <formula>0</formula>
    </cfRule>
  </conditionalFormatting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8351A6-2FC9-4AD3-B5FE-90ACBC29C055}">
  <dimension ref="A2:O47"/>
  <sheetViews>
    <sheetView topLeftCell="A12" workbookViewId="0">
      <selection activeCell="E4" sqref="E4:E45"/>
    </sheetView>
  </sheetViews>
  <sheetFormatPr defaultRowHeight="14.25"/>
  <cols>
    <col min="1" max="1" width="9.06640625" style="31"/>
    <col min="2" max="2" width="27.19921875" style="31" bestFit="1" customWidth="1"/>
    <col min="3" max="5" width="9.06640625" style="31"/>
    <col min="6" max="6" width="10.19921875" style="31" bestFit="1" customWidth="1"/>
    <col min="7" max="7" width="9.1328125" style="31" bestFit="1" customWidth="1"/>
    <col min="8" max="8" width="3.6640625" style="31" customWidth="1"/>
    <col min="9" max="16384" width="9.06640625" style="31"/>
  </cols>
  <sheetData>
    <row r="2" spans="1:15">
      <c r="B2" s="11" t="s">
        <v>25</v>
      </c>
      <c r="D2" s="37" t="str">
        <f>'SFU_RA t1'!D2</f>
        <v>Proposal: AI0144-v2</v>
      </c>
      <c r="E2" s="38"/>
      <c r="F2" s="37" t="str">
        <f>'SFU_RA t1'!F2</f>
        <v>Cross-check: AI0238</v>
      </c>
      <c r="G2" s="38"/>
      <c r="H2" s="19"/>
      <c r="I2" s="37" t="s">
        <v>26</v>
      </c>
      <c r="J2" s="38"/>
      <c r="K2" s="39" t="s">
        <v>27</v>
      </c>
      <c r="L2" s="38"/>
      <c r="M2" s="39" t="s">
        <v>30</v>
      </c>
      <c r="N2" s="37"/>
      <c r="O2" s="38"/>
    </row>
    <row r="3" spans="1:15" ht="14.65" thickBot="1">
      <c r="D3" s="12" t="s">
        <v>23</v>
      </c>
      <c r="E3" s="14" t="s">
        <v>24</v>
      </c>
      <c r="F3" s="13" t="s">
        <v>23</v>
      </c>
      <c r="G3" s="14" t="s">
        <v>24</v>
      </c>
      <c r="H3" s="20"/>
      <c r="I3" s="12" t="s">
        <v>28</v>
      </c>
      <c r="J3" s="14" t="s">
        <v>29</v>
      </c>
      <c r="K3" s="13" t="s">
        <v>28</v>
      </c>
      <c r="L3" s="14" t="s">
        <v>29</v>
      </c>
      <c r="M3" s="13" t="s">
        <v>31</v>
      </c>
      <c r="N3" s="12" t="s">
        <v>46</v>
      </c>
      <c r="O3" s="14" t="s">
        <v>45</v>
      </c>
    </row>
    <row r="4" spans="1:15">
      <c r="A4" s="1" t="s">
        <v>32</v>
      </c>
      <c r="B4" s="2" t="s">
        <v>35</v>
      </c>
      <c r="C4" s="3" t="s">
        <v>2</v>
      </c>
      <c r="D4" s="34">
        <v>3663.5632000000001</v>
      </c>
      <c r="E4" s="32">
        <v>54.172329400000002</v>
      </c>
      <c r="F4" s="36">
        <v>3640.3560000000002</v>
      </c>
      <c r="G4" s="32">
        <v>54.172328999999998</v>
      </c>
      <c r="H4" s="19"/>
      <c r="I4" s="21">
        <f t="shared" ref="I4:I45" si="0">ABS(ROUND(D4,4)-ROUND(F4,4))</f>
        <v>23.20719999999983</v>
      </c>
      <c r="J4" s="17">
        <f t="shared" ref="J4:J45" si="1">ABS(F4/D4-1)</f>
        <v>6.334597967355915E-3</v>
      </c>
      <c r="K4" s="23">
        <f t="shared" ref="K4:K45" si="2">ABS(E4-G4)</f>
        <v>4.0000000467443897E-7</v>
      </c>
      <c r="L4" s="17">
        <f t="shared" ref="L4:L45" si="3">ABS(G4/E4-1)</f>
        <v>7.3838435366013755E-9</v>
      </c>
      <c r="M4" s="16" t="b">
        <f>I4=0</f>
        <v>0</v>
      </c>
      <c r="N4" s="29" t="b">
        <f>OR($K4&lt;0.1,$L4&lt;0.01)</f>
        <v>1</v>
      </c>
      <c r="O4" s="15" t="b">
        <f t="shared" ref="O4:O45" si="4">OR($K4&lt;0.25,$L4&lt;0.05)</f>
        <v>1</v>
      </c>
    </row>
    <row r="5" spans="1:15">
      <c r="A5" s="4"/>
      <c r="B5" s="5"/>
      <c r="C5" s="6" t="s">
        <v>3</v>
      </c>
      <c r="D5" s="34">
        <v>2418.6432</v>
      </c>
      <c r="E5" s="32">
        <v>54.851861900000003</v>
      </c>
      <c r="F5" s="36">
        <v>2395.4416000000001</v>
      </c>
      <c r="G5" s="32">
        <v>54.851861999999997</v>
      </c>
      <c r="H5" s="19"/>
      <c r="I5" s="21">
        <f t="shared" si="0"/>
        <v>23.201599999999871</v>
      </c>
      <c r="J5" s="17">
        <f t="shared" si="1"/>
        <v>9.5928163360349261E-3</v>
      </c>
      <c r="K5" s="23">
        <f t="shared" si="2"/>
        <v>9.9999994063182385E-8</v>
      </c>
      <c r="L5" s="17">
        <f t="shared" si="3"/>
        <v>1.8230921217110563E-9</v>
      </c>
      <c r="M5" s="16" t="b">
        <f t="shared" ref="M5:M45" si="5">I5=0</f>
        <v>0</v>
      </c>
      <c r="N5" s="28" t="b">
        <f t="shared" ref="N5:N45" si="6">OR($K5&lt;0.1,$L5&lt;0.01)</f>
        <v>1</v>
      </c>
      <c r="O5" s="15" t="b">
        <f t="shared" si="4"/>
        <v>1</v>
      </c>
    </row>
    <row r="6" spans="1:15">
      <c r="A6" s="7"/>
      <c r="B6" s="5"/>
      <c r="C6" s="6" t="s">
        <v>4</v>
      </c>
      <c r="D6" s="34">
        <v>1552.7352000000001</v>
      </c>
      <c r="E6" s="32">
        <v>54.009241600000003</v>
      </c>
      <c r="F6" s="36">
        <v>1529.5272</v>
      </c>
      <c r="G6" s="32">
        <v>54.009242</v>
      </c>
      <c r="H6" s="19"/>
      <c r="I6" s="21">
        <f t="shared" si="0"/>
        <v>23.208000000000084</v>
      </c>
      <c r="J6" s="17">
        <f t="shared" si="1"/>
        <v>1.494652790765616E-2</v>
      </c>
      <c r="K6" s="23">
        <f t="shared" si="2"/>
        <v>3.9999999756901161E-7</v>
      </c>
      <c r="L6" s="17">
        <f t="shared" si="3"/>
        <v>7.4061399235603176E-9</v>
      </c>
      <c r="M6" s="16" t="b">
        <f t="shared" si="5"/>
        <v>0</v>
      </c>
      <c r="N6" s="28" t="b">
        <f t="shared" si="6"/>
        <v>1</v>
      </c>
      <c r="O6" s="15" t="b">
        <f t="shared" si="4"/>
        <v>1</v>
      </c>
    </row>
    <row r="7" spans="1:15">
      <c r="A7" s="7"/>
      <c r="B7" s="5"/>
      <c r="C7" s="6" t="s">
        <v>5</v>
      </c>
      <c r="D7" s="34">
        <v>1000.6872</v>
      </c>
      <c r="E7" s="32">
        <v>49.035063899999997</v>
      </c>
      <c r="F7" s="36">
        <v>977.48080000000004</v>
      </c>
      <c r="G7" s="32">
        <v>49.035063999999998</v>
      </c>
      <c r="H7" s="19"/>
      <c r="I7" s="21">
        <f t="shared" si="0"/>
        <v>23.206399999999917</v>
      </c>
      <c r="J7" s="17">
        <f t="shared" si="1"/>
        <v>2.3190463513473425E-2</v>
      </c>
      <c r="K7" s="23">
        <f t="shared" si="2"/>
        <v>1.0000000116860974E-7</v>
      </c>
      <c r="L7" s="17">
        <f t="shared" si="3"/>
        <v>2.039356905569889E-9</v>
      </c>
      <c r="M7" s="16" t="b">
        <f t="shared" si="5"/>
        <v>0</v>
      </c>
      <c r="N7" s="28" t="b">
        <f t="shared" si="6"/>
        <v>1</v>
      </c>
      <c r="O7" s="15" t="b">
        <f t="shared" si="4"/>
        <v>1</v>
      </c>
    </row>
    <row r="8" spans="1:15">
      <c r="A8" s="7"/>
      <c r="B8" s="5"/>
      <c r="C8" s="6" t="s">
        <v>6</v>
      </c>
      <c r="D8" s="34">
        <v>637.78879999999901</v>
      </c>
      <c r="E8" s="32">
        <v>45.909214499999997</v>
      </c>
      <c r="F8" s="36">
        <v>614.57839999999999</v>
      </c>
      <c r="G8" s="32">
        <v>45.909213999999999</v>
      </c>
      <c r="H8" s="19"/>
      <c r="I8" s="21">
        <f t="shared" si="0"/>
        <v>23.21040000000005</v>
      </c>
      <c r="J8" s="17">
        <f t="shared" si="1"/>
        <v>3.6391984305774949E-2</v>
      </c>
      <c r="K8" s="23">
        <f t="shared" si="2"/>
        <v>4.9999999873762135E-7</v>
      </c>
      <c r="L8" s="17">
        <f t="shared" si="3"/>
        <v>1.0891059720741225E-8</v>
      </c>
      <c r="M8" s="16" t="b">
        <f t="shared" si="5"/>
        <v>0</v>
      </c>
      <c r="N8" s="28" t="b">
        <f t="shared" si="6"/>
        <v>1</v>
      </c>
      <c r="O8" s="15" t="b">
        <f t="shared" si="4"/>
        <v>1</v>
      </c>
    </row>
    <row r="9" spans="1:15" ht="14.65" thickBot="1">
      <c r="A9" s="7"/>
      <c r="B9" s="8"/>
      <c r="C9" s="9" t="s">
        <v>7</v>
      </c>
      <c r="D9" s="35">
        <v>402.46640000000002</v>
      </c>
      <c r="E9" s="33">
        <v>38.8420767</v>
      </c>
      <c r="F9" s="35">
        <v>379.26159999999999</v>
      </c>
      <c r="G9" s="33">
        <v>38.842077000000003</v>
      </c>
      <c r="H9" s="20"/>
      <c r="I9" s="22">
        <f t="shared" si="0"/>
        <v>23.204800000000034</v>
      </c>
      <c r="J9" s="18">
        <f t="shared" si="1"/>
        <v>5.7656490082153566E-2</v>
      </c>
      <c r="K9" s="24">
        <f t="shared" si="2"/>
        <v>3.0000000350582923E-7</v>
      </c>
      <c r="L9" s="18">
        <f t="shared" si="3"/>
        <v>7.7235831064115246E-9</v>
      </c>
      <c r="M9" s="13" t="b">
        <f t="shared" si="5"/>
        <v>0</v>
      </c>
      <c r="N9" s="12" t="b">
        <f t="shared" si="6"/>
        <v>1</v>
      </c>
      <c r="O9" s="14" t="b">
        <f t="shared" si="4"/>
        <v>1</v>
      </c>
    </row>
    <row r="10" spans="1:15">
      <c r="A10" s="7"/>
      <c r="B10" s="2" t="s">
        <v>36</v>
      </c>
      <c r="C10" s="3" t="s">
        <v>2</v>
      </c>
      <c r="D10" s="34">
        <v>3193.7624000000001</v>
      </c>
      <c r="E10" s="32">
        <v>55.734845200000002</v>
      </c>
      <c r="F10" s="36">
        <v>3170.5567999999998</v>
      </c>
      <c r="G10" s="32">
        <v>55.734845</v>
      </c>
      <c r="H10" s="19"/>
      <c r="I10" s="21">
        <f t="shared" si="0"/>
        <v>23.205600000000231</v>
      </c>
      <c r="J10" s="17">
        <f t="shared" si="1"/>
        <v>7.265913081073383E-3</v>
      </c>
      <c r="K10" s="23">
        <f t="shared" si="2"/>
        <v>2.0000000233721948E-7</v>
      </c>
      <c r="L10" s="17">
        <f t="shared" si="3"/>
        <v>3.5884194504731681E-9</v>
      </c>
      <c r="M10" s="16" t="b">
        <f t="shared" si="5"/>
        <v>0</v>
      </c>
      <c r="N10" s="28" t="b">
        <f t="shared" si="6"/>
        <v>1</v>
      </c>
      <c r="O10" s="15" t="b">
        <f t="shared" si="4"/>
        <v>1</v>
      </c>
    </row>
    <row r="11" spans="1:15">
      <c r="A11" s="7"/>
      <c r="B11" s="5"/>
      <c r="C11" s="6" t="s">
        <v>3</v>
      </c>
      <c r="D11" s="34">
        <v>2073.732</v>
      </c>
      <c r="E11" s="32">
        <v>56.519843000000002</v>
      </c>
      <c r="F11" s="36">
        <v>2050.5264000000002</v>
      </c>
      <c r="G11" s="32">
        <v>56.519843000000002</v>
      </c>
      <c r="H11" s="19"/>
      <c r="I11" s="21">
        <f t="shared" si="0"/>
        <v>23.205599999999777</v>
      </c>
      <c r="J11" s="17">
        <f t="shared" si="1"/>
        <v>1.119025987929001E-2</v>
      </c>
      <c r="K11" s="23">
        <f t="shared" si="2"/>
        <v>0</v>
      </c>
      <c r="L11" s="17">
        <f t="shared" si="3"/>
        <v>0</v>
      </c>
      <c r="M11" s="16" t="b">
        <f t="shared" si="5"/>
        <v>0</v>
      </c>
      <c r="N11" s="28" t="b">
        <f t="shared" si="6"/>
        <v>1</v>
      </c>
      <c r="O11" s="15" t="b">
        <f t="shared" si="4"/>
        <v>1</v>
      </c>
    </row>
    <row r="12" spans="1:15">
      <c r="A12" s="7"/>
      <c r="B12" s="5"/>
      <c r="C12" s="6" t="s">
        <v>4</v>
      </c>
      <c r="D12" s="34">
        <v>1164.1112000000001</v>
      </c>
      <c r="E12" s="32">
        <v>56.476232000000003</v>
      </c>
      <c r="F12" s="36">
        <v>1140.9064000000001</v>
      </c>
      <c r="G12" s="32">
        <v>56.476232000000003</v>
      </c>
      <c r="H12" s="19"/>
      <c r="I12" s="21">
        <f t="shared" si="0"/>
        <v>23.204799999999977</v>
      </c>
      <c r="J12" s="17">
        <f t="shared" si="1"/>
        <v>1.9933490889873728E-2</v>
      </c>
      <c r="K12" s="23">
        <f t="shared" si="2"/>
        <v>0</v>
      </c>
      <c r="L12" s="17">
        <f t="shared" si="3"/>
        <v>0</v>
      </c>
      <c r="M12" s="16" t="b">
        <f t="shared" si="5"/>
        <v>0</v>
      </c>
      <c r="N12" s="28" t="b">
        <f t="shared" si="6"/>
        <v>1</v>
      </c>
      <c r="O12" s="15" t="b">
        <f t="shared" si="4"/>
        <v>1</v>
      </c>
    </row>
    <row r="13" spans="1:15">
      <c r="A13" s="7"/>
      <c r="B13" s="5"/>
      <c r="C13" s="6" t="s">
        <v>5</v>
      </c>
      <c r="D13" s="34">
        <v>739.61040000000003</v>
      </c>
      <c r="E13" s="32">
        <v>55.058874799999998</v>
      </c>
      <c r="F13" s="36">
        <v>716.40239999999994</v>
      </c>
      <c r="G13" s="32">
        <v>55.058875</v>
      </c>
      <c r="H13" s="19"/>
      <c r="I13" s="21">
        <f t="shared" si="0"/>
        <v>23.208000000000084</v>
      </c>
      <c r="J13" s="17">
        <f t="shared" si="1"/>
        <v>3.1378682614522591E-2</v>
      </c>
      <c r="K13" s="23">
        <f t="shared" si="2"/>
        <v>2.0000000233721948E-7</v>
      </c>
      <c r="L13" s="17">
        <f t="shared" si="3"/>
        <v>3.6324752095140411E-9</v>
      </c>
      <c r="M13" s="16" t="b">
        <f t="shared" si="5"/>
        <v>0</v>
      </c>
      <c r="N13" s="28" t="b">
        <f t="shared" si="6"/>
        <v>1</v>
      </c>
      <c r="O13" s="15" t="b">
        <f t="shared" si="4"/>
        <v>1</v>
      </c>
    </row>
    <row r="14" spans="1:15">
      <c r="A14" s="7"/>
      <c r="B14" s="5"/>
      <c r="C14" s="6" t="s">
        <v>6</v>
      </c>
      <c r="D14" s="34">
        <v>468.488799999999</v>
      </c>
      <c r="E14" s="32">
        <v>50.632359399999999</v>
      </c>
      <c r="F14" s="36">
        <v>445.2808</v>
      </c>
      <c r="G14" s="32">
        <v>50.632359000000001</v>
      </c>
      <c r="H14" s="19"/>
      <c r="I14" s="21">
        <f t="shared" si="0"/>
        <v>23.208000000000027</v>
      </c>
      <c r="J14" s="17">
        <f t="shared" si="1"/>
        <v>4.9538003896782756E-2</v>
      </c>
      <c r="K14" s="23">
        <f t="shared" si="2"/>
        <v>3.9999999756901161E-7</v>
      </c>
      <c r="L14" s="17">
        <f t="shared" si="3"/>
        <v>7.9000860297995246E-9</v>
      </c>
      <c r="M14" s="16" t="b">
        <f t="shared" si="5"/>
        <v>0</v>
      </c>
      <c r="N14" s="28" t="b">
        <f t="shared" si="6"/>
        <v>1</v>
      </c>
      <c r="O14" s="15" t="b">
        <f t="shared" si="4"/>
        <v>1</v>
      </c>
    </row>
    <row r="15" spans="1:15" ht="14.65" thickBot="1">
      <c r="A15" s="7"/>
      <c r="B15" s="8"/>
      <c r="C15" s="9" t="s">
        <v>7</v>
      </c>
      <c r="D15" s="35">
        <v>291.88319999999999</v>
      </c>
      <c r="E15" s="33">
        <v>48.517226299999997</v>
      </c>
      <c r="F15" s="35">
        <v>268.67840000000001</v>
      </c>
      <c r="G15" s="33">
        <v>48.517226000000001</v>
      </c>
      <c r="H15" s="20"/>
      <c r="I15" s="22">
        <f t="shared" si="0"/>
        <v>23.204799999999977</v>
      </c>
      <c r="J15" s="18">
        <f t="shared" si="1"/>
        <v>7.9500293267992017E-2</v>
      </c>
      <c r="K15" s="24">
        <f t="shared" si="2"/>
        <v>2.9999999640040187E-7</v>
      </c>
      <c r="L15" s="18">
        <f t="shared" si="3"/>
        <v>6.1833707043490449E-9</v>
      </c>
      <c r="M15" s="13" t="b">
        <f t="shared" si="5"/>
        <v>0</v>
      </c>
      <c r="N15" s="12" t="b">
        <f t="shared" si="6"/>
        <v>1</v>
      </c>
      <c r="O15" s="14" t="b">
        <f t="shared" si="4"/>
        <v>1</v>
      </c>
    </row>
    <row r="16" spans="1:15">
      <c r="A16" s="7"/>
      <c r="B16" s="2" t="s">
        <v>37</v>
      </c>
      <c r="C16" s="3" t="s">
        <v>2</v>
      </c>
      <c r="D16" s="34">
        <v>2820.9712</v>
      </c>
      <c r="E16" s="32">
        <v>48.3277158</v>
      </c>
      <c r="F16" s="36">
        <v>2797.76</v>
      </c>
      <c r="G16" s="32">
        <v>48.327716000000002</v>
      </c>
      <c r="H16" s="19"/>
      <c r="I16" s="21">
        <f t="shared" si="0"/>
        <v>23.211199999999735</v>
      </c>
      <c r="J16" s="17">
        <f t="shared" si="1"/>
        <v>8.2280882555624268E-3</v>
      </c>
      <c r="K16" s="23">
        <f t="shared" si="2"/>
        <v>2.0000000233721948E-7</v>
      </c>
      <c r="L16" s="17">
        <f t="shared" si="3"/>
        <v>4.1384120574861072E-9</v>
      </c>
      <c r="M16" s="16" t="b">
        <f t="shared" si="5"/>
        <v>0</v>
      </c>
      <c r="N16" s="28" t="b">
        <f t="shared" si="6"/>
        <v>1</v>
      </c>
      <c r="O16" s="15" t="b">
        <f t="shared" si="4"/>
        <v>1</v>
      </c>
    </row>
    <row r="17" spans="1:15">
      <c r="A17" s="7"/>
      <c r="B17" s="5"/>
      <c r="C17" s="6" t="s">
        <v>3</v>
      </c>
      <c r="D17" s="34">
        <v>1813.24559999999</v>
      </c>
      <c r="E17" s="32">
        <v>48.275862099999998</v>
      </c>
      <c r="F17" s="36">
        <v>1790.0383999999999</v>
      </c>
      <c r="G17" s="32">
        <v>48.275861999999996</v>
      </c>
      <c r="H17" s="19"/>
      <c r="I17" s="21">
        <f t="shared" si="0"/>
        <v>23.207200000000057</v>
      </c>
      <c r="J17" s="17">
        <f t="shared" si="1"/>
        <v>1.2798707466870507E-2</v>
      </c>
      <c r="K17" s="23">
        <f t="shared" si="2"/>
        <v>1.0000000116860974E-7</v>
      </c>
      <c r="L17" s="17">
        <f t="shared" si="3"/>
        <v>2.0714285842160507E-9</v>
      </c>
      <c r="M17" s="16" t="b">
        <f t="shared" si="5"/>
        <v>0</v>
      </c>
      <c r="N17" s="28" t="b">
        <f t="shared" si="6"/>
        <v>1</v>
      </c>
      <c r="O17" s="15" t="b">
        <f t="shared" si="4"/>
        <v>1</v>
      </c>
    </row>
    <row r="18" spans="1:15">
      <c r="A18" s="7"/>
      <c r="B18" s="5"/>
      <c r="C18" s="6" t="s">
        <v>4</v>
      </c>
      <c r="D18" s="34">
        <v>1017.2592</v>
      </c>
      <c r="E18" s="32">
        <v>48.1980814</v>
      </c>
      <c r="F18" s="36">
        <v>994.05359999999996</v>
      </c>
      <c r="G18" s="32">
        <v>48.198081000000002</v>
      </c>
      <c r="H18" s="19"/>
      <c r="I18" s="21">
        <f t="shared" si="0"/>
        <v>23.205600000000004</v>
      </c>
      <c r="J18" s="17">
        <f t="shared" si="1"/>
        <v>2.2811885112466901E-2</v>
      </c>
      <c r="K18" s="23">
        <f t="shared" si="2"/>
        <v>3.9999999756901161E-7</v>
      </c>
      <c r="L18" s="17">
        <f t="shared" si="3"/>
        <v>8.2990855299058808E-9</v>
      </c>
      <c r="M18" s="16" t="b">
        <f t="shared" si="5"/>
        <v>0</v>
      </c>
      <c r="N18" s="28" t="b">
        <f t="shared" si="6"/>
        <v>1</v>
      </c>
      <c r="O18" s="15" t="b">
        <f t="shared" si="4"/>
        <v>1</v>
      </c>
    </row>
    <row r="19" spans="1:15">
      <c r="A19" s="7"/>
      <c r="B19" s="5"/>
      <c r="C19" s="6" t="s">
        <v>5</v>
      </c>
      <c r="D19" s="34">
        <v>558.00159999999903</v>
      </c>
      <c r="E19" s="32">
        <v>43.168265499999997</v>
      </c>
      <c r="F19" s="36">
        <v>534.79759999999999</v>
      </c>
      <c r="G19" s="32">
        <v>43.168264999999998</v>
      </c>
      <c r="H19" s="19"/>
      <c r="I19" s="21">
        <f t="shared" si="0"/>
        <v>23.204000000000065</v>
      </c>
      <c r="J19" s="17">
        <f t="shared" si="1"/>
        <v>4.1584110153087495E-2</v>
      </c>
      <c r="K19" s="23">
        <f t="shared" si="2"/>
        <v>4.9999999873762135E-7</v>
      </c>
      <c r="L19" s="17">
        <f t="shared" si="3"/>
        <v>1.1582582559732657E-8</v>
      </c>
      <c r="M19" s="16" t="b">
        <f t="shared" si="5"/>
        <v>0</v>
      </c>
      <c r="N19" s="28" t="b">
        <f t="shared" si="6"/>
        <v>1</v>
      </c>
      <c r="O19" s="15" t="b">
        <f t="shared" si="4"/>
        <v>1</v>
      </c>
    </row>
    <row r="20" spans="1:15">
      <c r="A20" s="7"/>
      <c r="B20" s="5"/>
      <c r="C20" s="6" t="s">
        <v>6</v>
      </c>
      <c r="D20" s="34">
        <v>305.28399999999999</v>
      </c>
      <c r="E20" s="32">
        <v>33.990147800000003</v>
      </c>
      <c r="F20" s="36">
        <v>282.07600000000002</v>
      </c>
      <c r="G20" s="32">
        <v>33.990147999999998</v>
      </c>
      <c r="H20" s="19"/>
      <c r="I20" s="21">
        <f t="shared" si="0"/>
        <v>23.20799999999997</v>
      </c>
      <c r="J20" s="17">
        <f t="shared" si="1"/>
        <v>7.6021016496115035E-2</v>
      </c>
      <c r="K20" s="23">
        <f t="shared" si="2"/>
        <v>1.9999999523179213E-7</v>
      </c>
      <c r="L20" s="17">
        <f t="shared" si="3"/>
        <v>5.8840579075791766E-9</v>
      </c>
      <c r="M20" s="16" t="b">
        <f t="shared" si="5"/>
        <v>0</v>
      </c>
      <c r="N20" s="28" t="b">
        <f t="shared" si="6"/>
        <v>1</v>
      </c>
      <c r="O20" s="15" t="b">
        <f t="shared" si="4"/>
        <v>1</v>
      </c>
    </row>
    <row r="21" spans="1:15" ht="14.65" thickBot="1">
      <c r="A21" s="10"/>
      <c r="B21" s="8"/>
      <c r="C21" s="9" t="s">
        <v>7</v>
      </c>
      <c r="D21" s="35">
        <v>168.49199999999999</v>
      </c>
      <c r="E21" s="33">
        <v>27.767695100000001</v>
      </c>
      <c r="F21" s="35">
        <v>145.28559999999999</v>
      </c>
      <c r="G21" s="33">
        <v>27.767695</v>
      </c>
      <c r="H21" s="20"/>
      <c r="I21" s="22">
        <f t="shared" si="0"/>
        <v>23.206400000000002</v>
      </c>
      <c r="J21" s="18">
        <f t="shared" si="1"/>
        <v>0.13772998124540037</v>
      </c>
      <c r="K21" s="24">
        <f t="shared" si="2"/>
        <v>1.0000000116860974E-7</v>
      </c>
      <c r="L21" s="18">
        <f t="shared" si="3"/>
        <v>3.6013072524099243E-9</v>
      </c>
      <c r="M21" s="13" t="b">
        <f t="shared" si="5"/>
        <v>0</v>
      </c>
      <c r="N21" s="12" t="b">
        <f t="shared" si="6"/>
        <v>1</v>
      </c>
      <c r="O21" s="14" t="b">
        <f t="shared" si="4"/>
        <v>1</v>
      </c>
    </row>
    <row r="22" spans="1:15">
      <c r="A22" s="1" t="s">
        <v>33</v>
      </c>
      <c r="B22" s="2" t="s">
        <v>38</v>
      </c>
      <c r="C22" s="3" t="s">
        <v>2</v>
      </c>
      <c r="D22" s="34">
        <v>775.83899371069106</v>
      </c>
      <c r="E22" s="32">
        <v>50.136239799999998</v>
      </c>
      <c r="F22" s="36">
        <v>752.40309999999999</v>
      </c>
      <c r="G22" s="32">
        <v>51.771116999999997</v>
      </c>
      <c r="H22" s="19"/>
      <c r="I22" s="21">
        <f t="shared" si="0"/>
        <v>23.435900000000061</v>
      </c>
      <c r="J22" s="17">
        <f t="shared" si="1"/>
        <v>3.0207161409355865E-2</v>
      </c>
      <c r="K22" s="23">
        <f t="shared" si="2"/>
        <v>1.6348771999999983</v>
      </c>
      <c r="L22" s="17">
        <f t="shared" si="3"/>
        <v>3.2608691966564241E-2</v>
      </c>
      <c r="M22" s="16" t="b">
        <f t="shared" si="5"/>
        <v>0</v>
      </c>
      <c r="N22" s="28" t="b">
        <f t="shared" si="6"/>
        <v>0</v>
      </c>
      <c r="O22" s="15" t="b">
        <f t="shared" si="4"/>
        <v>1</v>
      </c>
    </row>
    <row r="23" spans="1:15">
      <c r="A23" s="4"/>
      <c r="B23" s="5"/>
      <c r="C23" s="6" t="s">
        <v>3</v>
      </c>
      <c r="D23" s="34">
        <v>359.12201257861602</v>
      </c>
      <c r="E23" s="32">
        <v>40.962761100000002</v>
      </c>
      <c r="F23" s="36">
        <v>335.86290000000002</v>
      </c>
      <c r="G23" s="32">
        <v>45.594914000000003</v>
      </c>
      <c r="H23" s="19"/>
      <c r="I23" s="21">
        <f t="shared" si="0"/>
        <v>23.259099999999989</v>
      </c>
      <c r="J23" s="17">
        <f t="shared" si="1"/>
        <v>6.4766602335534329E-2</v>
      </c>
      <c r="K23" s="23">
        <f t="shared" si="2"/>
        <v>4.6321529000000012</v>
      </c>
      <c r="L23" s="17">
        <f t="shared" si="3"/>
        <v>0.11308204758687523</v>
      </c>
      <c r="M23" s="16" t="b">
        <f t="shared" si="5"/>
        <v>0</v>
      </c>
      <c r="N23" s="28" t="b">
        <f t="shared" si="6"/>
        <v>0</v>
      </c>
      <c r="O23" s="15" t="b">
        <f t="shared" si="4"/>
        <v>0</v>
      </c>
    </row>
    <row r="24" spans="1:15">
      <c r="A24" s="7"/>
      <c r="B24" s="5"/>
      <c r="C24" s="6" t="s">
        <v>4</v>
      </c>
      <c r="D24" s="34">
        <v>195.54150943396201</v>
      </c>
      <c r="E24" s="32">
        <v>45.776566799999998</v>
      </c>
      <c r="F24" s="36">
        <v>172.62450000000001</v>
      </c>
      <c r="G24" s="32">
        <v>47.502271</v>
      </c>
      <c r="H24" s="19"/>
      <c r="I24" s="21">
        <f t="shared" si="0"/>
        <v>22.917000000000002</v>
      </c>
      <c r="J24" s="17">
        <f t="shared" si="1"/>
        <v>0.1171976707160558</v>
      </c>
      <c r="K24" s="23">
        <f t="shared" si="2"/>
        <v>1.7257042000000027</v>
      </c>
      <c r="L24" s="17">
        <f t="shared" si="3"/>
        <v>3.7698419095946845E-2</v>
      </c>
      <c r="M24" s="16" t="b">
        <f t="shared" si="5"/>
        <v>0</v>
      </c>
      <c r="N24" s="28" t="b">
        <f t="shared" si="6"/>
        <v>0</v>
      </c>
      <c r="O24" s="15" t="b">
        <f t="shared" si="4"/>
        <v>1</v>
      </c>
    </row>
    <row r="25" spans="1:15">
      <c r="A25" s="7"/>
      <c r="B25" s="5"/>
      <c r="C25" s="6" t="s">
        <v>5</v>
      </c>
      <c r="D25" s="34">
        <v>115.08805031446499</v>
      </c>
      <c r="E25" s="32">
        <v>44.686648499999997</v>
      </c>
      <c r="F25" s="36">
        <v>91.561599999999999</v>
      </c>
      <c r="G25" s="32">
        <v>43.505904000000001</v>
      </c>
      <c r="H25" s="19"/>
      <c r="I25" s="21">
        <f t="shared" si="0"/>
        <v>23.526499999999999</v>
      </c>
      <c r="J25" s="17">
        <f t="shared" si="1"/>
        <v>0.20442131264003216</v>
      </c>
      <c r="K25" s="23">
        <f t="shared" si="2"/>
        <v>1.1807444999999959</v>
      </c>
      <c r="L25" s="17">
        <f t="shared" si="3"/>
        <v>2.6422758019098214E-2</v>
      </c>
      <c r="M25" s="16" t="b">
        <f t="shared" si="5"/>
        <v>0</v>
      </c>
      <c r="N25" s="28" t="b">
        <f t="shared" si="6"/>
        <v>0</v>
      </c>
      <c r="O25" s="15" t="b">
        <f t="shared" si="4"/>
        <v>1</v>
      </c>
    </row>
    <row r="26" spans="1:15">
      <c r="A26" s="7"/>
      <c r="B26" s="5"/>
      <c r="C26" s="6" t="s">
        <v>6</v>
      </c>
      <c r="D26" s="34">
        <v>68.213207547169802</v>
      </c>
      <c r="E26" s="32">
        <v>38.9191644</v>
      </c>
      <c r="F26" s="36">
        <v>44.994300000000003</v>
      </c>
      <c r="G26" s="32">
        <v>33.28792</v>
      </c>
      <c r="H26" s="19"/>
      <c r="I26" s="21">
        <f t="shared" si="0"/>
        <v>23.218899999999998</v>
      </c>
      <c r="J26" s="17">
        <f t="shared" si="1"/>
        <v>0.34038727076591146</v>
      </c>
      <c r="K26" s="23">
        <f t="shared" si="2"/>
        <v>5.6312443999999999</v>
      </c>
      <c r="L26" s="17">
        <f t="shared" si="3"/>
        <v>0.14469078375177036</v>
      </c>
      <c r="M26" s="16" t="b">
        <f t="shared" si="5"/>
        <v>0</v>
      </c>
      <c r="N26" s="28" t="b">
        <f t="shared" si="6"/>
        <v>0</v>
      </c>
      <c r="O26" s="15" t="b">
        <f t="shared" si="4"/>
        <v>0</v>
      </c>
    </row>
    <row r="27" spans="1:15" ht="14.65" thickBot="1">
      <c r="A27" s="10"/>
      <c r="B27" s="8"/>
      <c r="C27" s="9" t="s">
        <v>7</v>
      </c>
      <c r="D27" s="35">
        <v>50.0855345911949</v>
      </c>
      <c r="E27" s="33">
        <v>32.8337875</v>
      </c>
      <c r="F27" s="35">
        <v>26.9</v>
      </c>
      <c r="G27" s="33">
        <v>33.424160000000001</v>
      </c>
      <c r="H27" s="20"/>
      <c r="I27" s="22">
        <f t="shared" si="0"/>
        <v>23.185500000000005</v>
      </c>
      <c r="J27" s="18">
        <f t="shared" si="1"/>
        <v>0.46291878045105161</v>
      </c>
      <c r="K27" s="24">
        <f t="shared" si="2"/>
        <v>0.59037250000000085</v>
      </c>
      <c r="L27" s="18">
        <f t="shared" si="3"/>
        <v>1.7980639607903859E-2</v>
      </c>
      <c r="M27" s="13" t="b">
        <f t="shared" si="5"/>
        <v>0</v>
      </c>
      <c r="N27" s="12" t="b">
        <f t="shared" si="6"/>
        <v>0</v>
      </c>
      <c r="O27" s="14" t="b">
        <f t="shared" si="4"/>
        <v>1</v>
      </c>
    </row>
    <row r="28" spans="1:15">
      <c r="A28" s="1" t="s">
        <v>34</v>
      </c>
      <c r="B28" s="2" t="s">
        <v>39</v>
      </c>
      <c r="C28" s="3" t="s">
        <v>2</v>
      </c>
      <c r="D28" s="34">
        <v>1388.4287999999999</v>
      </c>
      <c r="E28" s="32">
        <v>71.927284400000005</v>
      </c>
      <c r="F28" s="36">
        <v>1364.3592000000001</v>
      </c>
      <c r="G28" s="32">
        <v>72.023809999999997</v>
      </c>
      <c r="H28" s="19"/>
      <c r="I28" s="21">
        <f t="shared" si="0"/>
        <v>24.069599999999809</v>
      </c>
      <c r="J28" s="17">
        <f t="shared" si="1"/>
        <v>1.7335854744585988E-2</v>
      </c>
      <c r="K28" s="23">
        <f t="shared" si="2"/>
        <v>9.6525599999992551E-2</v>
      </c>
      <c r="L28" s="17">
        <f t="shared" si="3"/>
        <v>1.341988659869342E-3</v>
      </c>
      <c r="M28" s="16" t="b">
        <f t="shared" si="5"/>
        <v>0</v>
      </c>
      <c r="N28" s="28" t="b">
        <f t="shared" si="6"/>
        <v>1</v>
      </c>
      <c r="O28" s="15" t="b">
        <f t="shared" si="4"/>
        <v>1</v>
      </c>
    </row>
    <row r="29" spans="1:15">
      <c r="A29" s="4"/>
      <c r="B29" s="5"/>
      <c r="C29" s="6" t="s">
        <v>3</v>
      </c>
      <c r="D29" s="34">
        <v>669.43199999999899</v>
      </c>
      <c r="E29" s="32">
        <v>69.047618999999997</v>
      </c>
      <c r="F29" s="36">
        <v>646.55039999999997</v>
      </c>
      <c r="G29" s="32">
        <v>68.371943000000002</v>
      </c>
      <c r="H29" s="19"/>
      <c r="I29" s="21">
        <f t="shared" si="0"/>
        <v>22.881600000000049</v>
      </c>
      <c r="J29" s="17">
        <f t="shared" si="1"/>
        <v>3.4180618793244189E-2</v>
      </c>
      <c r="K29" s="23">
        <f t="shared" si="2"/>
        <v>0.67567599999999572</v>
      </c>
      <c r="L29" s="17">
        <f t="shared" si="3"/>
        <v>9.7856524205417461E-3</v>
      </c>
      <c r="M29" s="16" t="b">
        <f t="shared" si="5"/>
        <v>0</v>
      </c>
      <c r="N29" s="28" t="b">
        <f t="shared" si="6"/>
        <v>1</v>
      </c>
      <c r="O29" s="15" t="b">
        <f t="shared" si="4"/>
        <v>1</v>
      </c>
    </row>
    <row r="30" spans="1:15">
      <c r="A30" s="7"/>
      <c r="B30" s="5"/>
      <c r="C30" s="6" t="s">
        <v>4</v>
      </c>
      <c r="D30" s="34">
        <v>425.7808</v>
      </c>
      <c r="E30" s="32">
        <v>64.2535393</v>
      </c>
      <c r="F30" s="36">
        <v>402.39359999999999</v>
      </c>
      <c r="G30" s="32">
        <v>65.846203000000003</v>
      </c>
      <c r="H30" s="19"/>
      <c r="I30" s="21">
        <f t="shared" si="0"/>
        <v>23.387200000000007</v>
      </c>
      <c r="J30" s="17">
        <f t="shared" si="1"/>
        <v>5.4927793831943572E-2</v>
      </c>
      <c r="K30" s="23">
        <f t="shared" si="2"/>
        <v>1.5926637000000028</v>
      </c>
      <c r="L30" s="17">
        <f t="shared" si="3"/>
        <v>2.4787174642066701E-2</v>
      </c>
      <c r="M30" s="16" t="b">
        <f t="shared" si="5"/>
        <v>0</v>
      </c>
      <c r="N30" s="28" t="b">
        <f t="shared" si="6"/>
        <v>0</v>
      </c>
      <c r="O30" s="15" t="b">
        <f t="shared" si="4"/>
        <v>1</v>
      </c>
    </row>
    <row r="31" spans="1:15">
      <c r="A31" s="7"/>
      <c r="B31" s="5"/>
      <c r="C31" s="6" t="s">
        <v>5</v>
      </c>
      <c r="D31" s="34">
        <v>228.5872</v>
      </c>
      <c r="E31" s="32">
        <v>60.826898300000003</v>
      </c>
      <c r="F31" s="36">
        <v>205.9872</v>
      </c>
      <c r="G31" s="32">
        <v>61.518661999999999</v>
      </c>
      <c r="H31" s="19"/>
      <c r="I31" s="21">
        <f t="shared" si="0"/>
        <v>22.599999999999994</v>
      </c>
      <c r="J31" s="17">
        <f t="shared" si="1"/>
        <v>9.8868178095711357E-2</v>
      </c>
      <c r="K31" s="23">
        <f t="shared" si="2"/>
        <v>0.69176369999999565</v>
      </c>
      <c r="L31" s="17">
        <f t="shared" si="3"/>
        <v>1.1372661097861725E-2</v>
      </c>
      <c r="M31" s="16" t="b">
        <f t="shared" si="5"/>
        <v>0</v>
      </c>
      <c r="N31" s="28" t="b">
        <f t="shared" si="6"/>
        <v>0</v>
      </c>
      <c r="O31" s="15" t="b">
        <f t="shared" si="4"/>
        <v>1</v>
      </c>
    </row>
    <row r="32" spans="1:15">
      <c r="A32" s="7"/>
      <c r="B32" s="5"/>
      <c r="C32" s="6" t="s">
        <v>6</v>
      </c>
      <c r="D32" s="34">
        <v>126.13039999999999</v>
      </c>
      <c r="E32" s="32">
        <v>57.3037323</v>
      </c>
      <c r="F32" s="36">
        <v>102.43680000000001</v>
      </c>
      <c r="G32" s="32">
        <v>56.740668999999997</v>
      </c>
      <c r="H32" s="19"/>
      <c r="I32" s="21">
        <f t="shared" si="0"/>
        <v>23.693599999999989</v>
      </c>
      <c r="J32" s="17">
        <f t="shared" si="1"/>
        <v>0.18785003456740001</v>
      </c>
      <c r="K32" s="23">
        <f t="shared" si="2"/>
        <v>0.56306330000000315</v>
      </c>
      <c r="L32" s="17">
        <f t="shared" si="3"/>
        <v>9.8259446182705767E-3</v>
      </c>
      <c r="M32" s="16" t="b">
        <f t="shared" si="5"/>
        <v>0</v>
      </c>
      <c r="N32" s="28" t="b">
        <f t="shared" si="6"/>
        <v>1</v>
      </c>
      <c r="O32" s="15" t="b">
        <f t="shared" si="4"/>
        <v>1</v>
      </c>
    </row>
    <row r="33" spans="1:15" ht="14.65" thickBot="1">
      <c r="A33" s="7"/>
      <c r="B33" s="8"/>
      <c r="C33" s="9" t="s">
        <v>7</v>
      </c>
      <c r="D33" s="35">
        <v>74.490399999999994</v>
      </c>
      <c r="E33" s="33">
        <v>34.025096499999997</v>
      </c>
      <c r="F33" s="35">
        <v>51.077599999999997</v>
      </c>
      <c r="G33" s="33">
        <v>35.633848</v>
      </c>
      <c r="H33" s="20"/>
      <c r="I33" s="22">
        <f t="shared" si="0"/>
        <v>23.412799999999997</v>
      </c>
      <c r="J33" s="18">
        <f t="shared" si="1"/>
        <v>0.31430627302310099</v>
      </c>
      <c r="K33" s="24">
        <f t="shared" si="2"/>
        <v>1.6087515000000039</v>
      </c>
      <c r="L33" s="18">
        <f t="shared" si="3"/>
        <v>4.7281320715725439E-2</v>
      </c>
      <c r="M33" s="13" t="b">
        <f t="shared" si="5"/>
        <v>0</v>
      </c>
      <c r="N33" s="12" t="b">
        <f t="shared" si="6"/>
        <v>0</v>
      </c>
      <c r="O33" s="14" t="b">
        <f t="shared" si="4"/>
        <v>1</v>
      </c>
    </row>
    <row r="34" spans="1:15">
      <c r="A34" s="7"/>
      <c r="B34" s="2" t="s">
        <v>40</v>
      </c>
      <c r="C34" s="3" t="s">
        <v>2</v>
      </c>
      <c r="D34" s="34">
        <v>4018.14</v>
      </c>
      <c r="E34" s="32">
        <v>73.284870499999997</v>
      </c>
      <c r="F34" s="36">
        <v>3992.2503999999999</v>
      </c>
      <c r="G34" s="32">
        <v>73.360594000000006</v>
      </c>
      <c r="H34" s="19"/>
      <c r="I34" s="21">
        <f t="shared" si="0"/>
        <v>25.889599999999973</v>
      </c>
      <c r="J34" s="17">
        <f t="shared" si="1"/>
        <v>6.4431801778932485E-3</v>
      </c>
      <c r="K34" s="23">
        <f t="shared" si="2"/>
        <v>7.5723500000009381E-2</v>
      </c>
      <c r="L34" s="17">
        <f t="shared" si="3"/>
        <v>1.0332760293274568E-3</v>
      </c>
      <c r="M34" s="16" t="b">
        <f t="shared" si="5"/>
        <v>0</v>
      </c>
      <c r="N34" s="28" t="b">
        <f t="shared" si="6"/>
        <v>1</v>
      </c>
      <c r="O34" s="15" t="b">
        <f t="shared" si="4"/>
        <v>1</v>
      </c>
    </row>
    <row r="35" spans="1:15">
      <c r="A35" s="7"/>
      <c r="B35" s="5"/>
      <c r="C35" s="6" t="s">
        <v>3</v>
      </c>
      <c r="D35" s="34">
        <v>2207.5111999999999</v>
      </c>
      <c r="E35" s="32">
        <v>71.9218537</v>
      </c>
      <c r="F35" s="36">
        <v>2184.1167999999998</v>
      </c>
      <c r="G35" s="32">
        <v>71.618960999999999</v>
      </c>
      <c r="H35" s="19"/>
      <c r="I35" s="21">
        <f t="shared" si="0"/>
        <v>23.394400000000132</v>
      </c>
      <c r="J35" s="17">
        <f t="shared" si="1"/>
        <v>1.059763592592422E-2</v>
      </c>
      <c r="K35" s="23">
        <f t="shared" si="2"/>
        <v>0.30289270000000101</v>
      </c>
      <c r="L35" s="17">
        <f t="shared" si="3"/>
        <v>4.2114139780576876E-3</v>
      </c>
      <c r="M35" s="16" t="b">
        <f t="shared" si="5"/>
        <v>0</v>
      </c>
      <c r="N35" s="28" t="b">
        <f t="shared" si="6"/>
        <v>1</v>
      </c>
      <c r="O35" s="15" t="b">
        <f t="shared" si="4"/>
        <v>1</v>
      </c>
    </row>
    <row r="36" spans="1:15">
      <c r="A36" s="7"/>
      <c r="B36" s="5"/>
      <c r="C36" s="6" t="s">
        <v>4</v>
      </c>
      <c r="D36" s="34">
        <v>1186.5216</v>
      </c>
      <c r="E36" s="32">
        <v>67.696501600000005</v>
      </c>
      <c r="F36" s="36">
        <v>1163.4248</v>
      </c>
      <c r="G36" s="32">
        <v>71.452370000000002</v>
      </c>
      <c r="H36" s="19"/>
      <c r="I36" s="21">
        <f t="shared" si="0"/>
        <v>23.09680000000003</v>
      </c>
      <c r="J36" s="17">
        <f t="shared" si="1"/>
        <v>1.9465975166402361E-2</v>
      </c>
      <c r="K36" s="23">
        <f t="shared" si="2"/>
        <v>3.7558683999999971</v>
      </c>
      <c r="L36" s="17">
        <f t="shared" si="3"/>
        <v>5.5480982195983852E-2</v>
      </c>
      <c r="M36" s="16" t="b">
        <f t="shared" si="5"/>
        <v>0</v>
      </c>
      <c r="N36" s="28" t="b">
        <f t="shared" si="6"/>
        <v>0</v>
      </c>
      <c r="O36" s="15" t="b">
        <f t="shared" si="4"/>
        <v>0</v>
      </c>
    </row>
    <row r="37" spans="1:15">
      <c r="A37" s="7"/>
      <c r="B37" s="5"/>
      <c r="C37" s="6" t="s">
        <v>5</v>
      </c>
      <c r="D37" s="34">
        <v>637.13519999999903</v>
      </c>
      <c r="E37" s="32">
        <v>64.394971999999996</v>
      </c>
      <c r="F37" s="36">
        <v>613.60720000000003</v>
      </c>
      <c r="G37" s="32">
        <v>64.137512999999998</v>
      </c>
      <c r="H37" s="19"/>
      <c r="I37" s="21">
        <f t="shared" si="0"/>
        <v>23.52800000000002</v>
      </c>
      <c r="J37" s="17">
        <f t="shared" si="1"/>
        <v>3.6927798056046846E-2</v>
      </c>
      <c r="K37" s="23">
        <f t="shared" si="2"/>
        <v>0.25745899999999722</v>
      </c>
      <c r="L37" s="17">
        <f t="shared" si="3"/>
        <v>3.9981227105743145E-3</v>
      </c>
      <c r="M37" s="16" t="b">
        <f t="shared" si="5"/>
        <v>0</v>
      </c>
      <c r="N37" s="28" t="b">
        <f t="shared" si="6"/>
        <v>1</v>
      </c>
      <c r="O37" s="15" t="b">
        <f t="shared" si="4"/>
        <v>1</v>
      </c>
    </row>
    <row r="38" spans="1:15">
      <c r="A38" s="7"/>
      <c r="B38" s="5"/>
      <c r="C38" s="6" t="s">
        <v>6</v>
      </c>
      <c r="D38" s="34">
        <v>390.98479999999898</v>
      </c>
      <c r="E38" s="32">
        <v>63.213690700000001</v>
      </c>
      <c r="F38" s="36">
        <v>367.90719999999999</v>
      </c>
      <c r="G38" s="32">
        <v>63.622596000000001</v>
      </c>
      <c r="H38" s="19"/>
      <c r="I38" s="21">
        <f t="shared" si="0"/>
        <v>23.077600000000018</v>
      </c>
      <c r="J38" s="17">
        <f t="shared" si="1"/>
        <v>5.9024289435290256E-2</v>
      </c>
      <c r="K38" s="23">
        <f t="shared" si="2"/>
        <v>0.40890530000000069</v>
      </c>
      <c r="L38" s="17">
        <f t="shared" si="3"/>
        <v>6.4686193049632301E-3</v>
      </c>
      <c r="M38" s="16" t="b">
        <f t="shared" si="5"/>
        <v>0</v>
      </c>
      <c r="N38" s="28" t="b">
        <f t="shared" si="6"/>
        <v>1</v>
      </c>
      <c r="O38" s="15" t="b">
        <f t="shared" si="4"/>
        <v>1</v>
      </c>
    </row>
    <row r="39" spans="1:15" ht="14.65" thickBot="1">
      <c r="A39" s="7"/>
      <c r="B39" s="8"/>
      <c r="C39" s="9" t="s">
        <v>7</v>
      </c>
      <c r="D39" s="35">
        <v>145.98240000000001</v>
      </c>
      <c r="E39" s="33">
        <v>55.111313000000003</v>
      </c>
      <c r="F39" s="35">
        <v>122.9616</v>
      </c>
      <c r="G39" s="33">
        <v>55.308193000000003</v>
      </c>
      <c r="H39" s="20"/>
      <c r="I39" s="22">
        <f t="shared" si="0"/>
        <v>23.020800000000008</v>
      </c>
      <c r="J39" s="18">
        <f t="shared" si="1"/>
        <v>0.15769572222404893</v>
      </c>
      <c r="K39" s="24">
        <f t="shared" si="2"/>
        <v>0.19688000000000017</v>
      </c>
      <c r="L39" s="18">
        <f t="shared" si="3"/>
        <v>3.572406268019801E-3</v>
      </c>
      <c r="M39" s="13" t="b">
        <f t="shared" si="5"/>
        <v>0</v>
      </c>
      <c r="N39" s="12" t="b">
        <f t="shared" si="6"/>
        <v>1</v>
      </c>
      <c r="O39" s="14" t="b">
        <f t="shared" si="4"/>
        <v>1</v>
      </c>
    </row>
    <row r="40" spans="1:15">
      <c r="A40" s="7"/>
      <c r="B40" s="2" t="s">
        <v>41</v>
      </c>
      <c r="C40" s="3" t="s">
        <v>2</v>
      </c>
      <c r="D40" s="34">
        <v>12848.945599999999</v>
      </c>
      <c r="E40" s="32">
        <v>72.1565315</v>
      </c>
      <c r="F40" s="36">
        <v>12800.9568</v>
      </c>
      <c r="G40" s="32">
        <v>71.903153000000003</v>
      </c>
      <c r="H40" s="19"/>
      <c r="I40" s="21">
        <f t="shared" si="0"/>
        <v>47.988799999999173</v>
      </c>
      <c r="J40" s="17">
        <f t="shared" si="1"/>
        <v>3.7348434255959351E-3</v>
      </c>
      <c r="K40" s="23">
        <f t="shared" si="2"/>
        <v>0.25337849999999662</v>
      </c>
      <c r="L40" s="17">
        <f t="shared" si="3"/>
        <v>3.5115116363374499E-3</v>
      </c>
      <c r="M40" s="16" t="b">
        <f t="shared" si="5"/>
        <v>0</v>
      </c>
      <c r="N40" s="28" t="b">
        <f t="shared" si="6"/>
        <v>1</v>
      </c>
      <c r="O40" s="15" t="b">
        <f t="shared" si="4"/>
        <v>1</v>
      </c>
    </row>
    <row r="41" spans="1:15">
      <c r="A41" s="7"/>
      <c r="B41" s="5"/>
      <c r="C41" s="6" t="s">
        <v>3</v>
      </c>
      <c r="D41" s="34">
        <v>6129.9495999999999</v>
      </c>
      <c r="E41" s="32">
        <v>71.537162199999997</v>
      </c>
      <c r="F41" s="36">
        <v>6105.1016</v>
      </c>
      <c r="G41" s="32">
        <v>71.311937</v>
      </c>
      <c r="H41" s="19"/>
      <c r="I41" s="21">
        <f t="shared" si="0"/>
        <v>24.847999999999956</v>
      </c>
      <c r="J41" s="17">
        <f t="shared" si="1"/>
        <v>4.0535406685888731E-3</v>
      </c>
      <c r="K41" s="23">
        <f t="shared" si="2"/>
        <v>0.22522519999999702</v>
      </c>
      <c r="L41" s="17">
        <f t="shared" si="3"/>
        <v>3.1483664304480241E-3</v>
      </c>
      <c r="M41" s="16" t="b">
        <f t="shared" si="5"/>
        <v>0</v>
      </c>
      <c r="N41" s="28" t="b">
        <f t="shared" si="6"/>
        <v>1</v>
      </c>
      <c r="O41" s="15" t="b">
        <f t="shared" si="4"/>
        <v>1</v>
      </c>
    </row>
    <row r="42" spans="1:15">
      <c r="A42" s="7"/>
      <c r="B42" s="5"/>
      <c r="C42" s="6" t="s">
        <v>4</v>
      </c>
      <c r="D42" s="34">
        <v>2870.3488000000002</v>
      </c>
      <c r="E42" s="32">
        <v>69.707207199999999</v>
      </c>
      <c r="F42" s="36">
        <v>2847.1296000000002</v>
      </c>
      <c r="G42" s="32">
        <v>70.157657999999998</v>
      </c>
      <c r="H42" s="19"/>
      <c r="I42" s="21">
        <f t="shared" si="0"/>
        <v>23.219200000000001</v>
      </c>
      <c r="J42" s="17">
        <f t="shared" si="1"/>
        <v>8.0893304674330979E-3</v>
      </c>
      <c r="K42" s="23">
        <f t="shared" si="2"/>
        <v>0.45045079999999871</v>
      </c>
      <c r="L42" s="17">
        <f t="shared" si="3"/>
        <v>6.4620405564030925E-3</v>
      </c>
      <c r="M42" s="16" t="b">
        <f t="shared" si="5"/>
        <v>0</v>
      </c>
      <c r="N42" s="28" t="b">
        <f t="shared" si="6"/>
        <v>1</v>
      </c>
      <c r="O42" s="15" t="b">
        <f t="shared" si="4"/>
        <v>1</v>
      </c>
    </row>
    <row r="43" spans="1:15">
      <c r="A43" s="7"/>
      <c r="B43" s="5"/>
      <c r="C43" s="6" t="s">
        <v>5</v>
      </c>
      <c r="D43" s="34">
        <v>1303.8791999999901</v>
      </c>
      <c r="E43" s="32">
        <v>63.963963999999997</v>
      </c>
      <c r="F43" s="36">
        <v>1280.4304</v>
      </c>
      <c r="G43" s="32">
        <v>64.414413999999994</v>
      </c>
      <c r="H43" s="19"/>
      <c r="I43" s="21">
        <f t="shared" si="0"/>
        <v>23.448800000000119</v>
      </c>
      <c r="J43" s="17">
        <f t="shared" si="1"/>
        <v>1.7983874579784898E-2</v>
      </c>
      <c r="K43" s="23">
        <f t="shared" si="2"/>
        <v>0.45044999999999646</v>
      </c>
      <c r="L43" s="17">
        <f t="shared" si="3"/>
        <v>7.0422464749058111E-3</v>
      </c>
      <c r="M43" s="16" t="b">
        <f t="shared" si="5"/>
        <v>0</v>
      </c>
      <c r="N43" s="28" t="b">
        <f t="shared" si="6"/>
        <v>1</v>
      </c>
      <c r="O43" s="15" t="b">
        <f t="shared" si="4"/>
        <v>1</v>
      </c>
    </row>
    <row r="44" spans="1:15">
      <c r="A44" s="7"/>
      <c r="B44" s="5"/>
      <c r="C44" s="6" t="s">
        <v>6</v>
      </c>
      <c r="D44" s="34">
        <v>571.30640000000005</v>
      </c>
      <c r="E44" s="32">
        <v>55.602477499999999</v>
      </c>
      <c r="F44" s="36">
        <v>548.26239999999996</v>
      </c>
      <c r="G44" s="32">
        <v>56.447071999999999</v>
      </c>
      <c r="H44" s="19"/>
      <c r="I44" s="21">
        <f t="shared" si="0"/>
        <v>23.044000000000096</v>
      </c>
      <c r="J44" s="17">
        <f t="shared" si="1"/>
        <v>4.033562375635924E-2</v>
      </c>
      <c r="K44" s="23">
        <f t="shared" si="2"/>
        <v>0.84459449999999947</v>
      </c>
      <c r="L44" s="17">
        <f t="shared" si="3"/>
        <v>1.5189871710302727E-2</v>
      </c>
      <c r="M44" s="16" t="b">
        <f t="shared" si="5"/>
        <v>0</v>
      </c>
      <c r="N44" s="28" t="b">
        <f t="shared" si="6"/>
        <v>0</v>
      </c>
      <c r="O44" s="15" t="b">
        <f t="shared" si="4"/>
        <v>1</v>
      </c>
    </row>
    <row r="45" spans="1:15" ht="14.65" thickBot="1">
      <c r="A45" s="10"/>
      <c r="B45" s="8"/>
      <c r="C45" s="9" t="s">
        <v>7</v>
      </c>
      <c r="D45" s="35">
        <v>236.57040000000001</v>
      </c>
      <c r="E45" s="33">
        <v>44.2286036</v>
      </c>
      <c r="F45" s="35">
        <v>213.50319999999999</v>
      </c>
      <c r="G45" s="33">
        <v>46.311937</v>
      </c>
      <c r="H45" s="20"/>
      <c r="I45" s="22">
        <f t="shared" si="0"/>
        <v>23.067200000000014</v>
      </c>
      <c r="J45" s="18">
        <f t="shared" si="1"/>
        <v>9.7506704135428612E-2</v>
      </c>
      <c r="K45" s="24">
        <f t="shared" si="2"/>
        <v>2.0833334000000008</v>
      </c>
      <c r="L45" s="18">
        <f t="shared" si="3"/>
        <v>4.7103757080858788E-2</v>
      </c>
      <c r="M45" s="13" t="b">
        <f t="shared" si="5"/>
        <v>0</v>
      </c>
      <c r="N45" s="12" t="b">
        <f t="shared" si="6"/>
        <v>0</v>
      </c>
      <c r="O45" s="14" t="b">
        <f t="shared" si="4"/>
        <v>1</v>
      </c>
    </row>
    <row r="47" spans="1:15">
      <c r="L47" s="31" t="s">
        <v>44</v>
      </c>
      <c r="M47" s="25">
        <f>COUNTIF(M4:M45,"=FALSE")</f>
        <v>42</v>
      </c>
      <c r="N47" s="25">
        <f>COUNTIF(N4:N45,"=FALSE")</f>
        <v>12</v>
      </c>
      <c r="O47" s="25">
        <f>COUNTIF(O4:O45,"=FALSE")</f>
        <v>3</v>
      </c>
    </row>
  </sheetData>
  <mergeCells count="5">
    <mergeCell ref="D2:E2"/>
    <mergeCell ref="F2:G2"/>
    <mergeCell ref="I2:J2"/>
    <mergeCell ref="K2:L2"/>
    <mergeCell ref="M2:O2"/>
  </mergeCells>
  <conditionalFormatting sqref="M47:N47">
    <cfRule type="cellIs" dxfId="63" priority="5" operator="notEqual">
      <formula>0</formula>
    </cfRule>
    <cfRule type="cellIs" dxfId="62" priority="6" operator="equal">
      <formula>0</formula>
    </cfRule>
  </conditionalFormatting>
  <conditionalFormatting sqref="M4:O45">
    <cfRule type="cellIs" dxfId="61" priority="3" operator="notEqual">
      <formula>TRUE</formula>
    </cfRule>
    <cfRule type="cellIs" dxfId="60" priority="4" operator="equal">
      <formula>TRUE</formula>
    </cfRule>
  </conditionalFormatting>
  <conditionalFormatting sqref="O47">
    <cfRule type="cellIs" dxfId="59" priority="1" operator="notEqual">
      <formula>0</formula>
    </cfRule>
    <cfRule type="cellIs" dxfId="58" priority="2" operator="equal">
      <formula>0</formula>
    </cfRule>
  </conditionalFormatting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6ECEF9-6B7A-4C69-8C86-4C1A2E94C830}">
  <dimension ref="A2:O47"/>
  <sheetViews>
    <sheetView tabSelected="1" workbookViewId="0">
      <selection activeCell="G4" sqref="G4"/>
    </sheetView>
  </sheetViews>
  <sheetFormatPr defaultRowHeight="14.25"/>
  <cols>
    <col min="1" max="1" width="9.06640625" style="31"/>
    <col min="2" max="2" width="27.19921875" style="31" bestFit="1" customWidth="1"/>
    <col min="3" max="5" width="9.06640625" style="31"/>
    <col min="6" max="6" width="10.19921875" style="31" bestFit="1" customWidth="1"/>
    <col min="7" max="7" width="9.1328125" style="31" bestFit="1" customWidth="1"/>
    <col min="8" max="8" width="3.6640625" style="31" customWidth="1"/>
    <col min="9" max="16384" width="9.06640625" style="31"/>
  </cols>
  <sheetData>
    <row r="2" spans="1:15">
      <c r="B2" s="11" t="s">
        <v>43</v>
      </c>
      <c r="D2" s="37" t="str">
        <f>'SFU_RA t1'!D2</f>
        <v>Proposal: AI0144-v2</v>
      </c>
      <c r="E2" s="38"/>
      <c r="F2" s="37" t="str">
        <f>'SFU_RA t1'!F2</f>
        <v>Cross-check: AI0238</v>
      </c>
      <c r="G2" s="38"/>
      <c r="H2" s="19"/>
      <c r="I2" s="37" t="s">
        <v>26</v>
      </c>
      <c r="J2" s="38"/>
      <c r="K2" s="39" t="s">
        <v>27</v>
      </c>
      <c r="L2" s="38"/>
      <c r="M2" s="39" t="s">
        <v>30</v>
      </c>
      <c r="N2" s="37"/>
      <c r="O2" s="38"/>
    </row>
    <row r="3" spans="1:15" ht="14.65" thickBot="1">
      <c r="D3" s="12" t="s">
        <v>23</v>
      </c>
      <c r="E3" s="14" t="s">
        <v>24</v>
      </c>
      <c r="F3" s="13" t="s">
        <v>23</v>
      </c>
      <c r="G3" s="14" t="s">
        <v>24</v>
      </c>
      <c r="H3" s="20"/>
      <c r="I3" s="12" t="s">
        <v>28</v>
      </c>
      <c r="J3" s="14" t="s">
        <v>29</v>
      </c>
      <c r="K3" s="13" t="s">
        <v>28</v>
      </c>
      <c r="L3" s="14" t="s">
        <v>29</v>
      </c>
      <c r="M3" s="13" t="s">
        <v>31</v>
      </c>
      <c r="N3" s="12" t="s">
        <v>46</v>
      </c>
      <c r="O3" s="14" t="s">
        <v>45</v>
      </c>
    </row>
    <row r="4" spans="1:15">
      <c r="A4" s="1" t="s">
        <v>32</v>
      </c>
      <c r="B4" s="2" t="s">
        <v>35</v>
      </c>
      <c r="C4" s="3" t="s">
        <v>2</v>
      </c>
      <c r="D4" s="36">
        <v>2285.9263999999998</v>
      </c>
      <c r="E4" s="32">
        <v>54.770318000000003</v>
      </c>
      <c r="F4" s="36">
        <v>2262.7175999999999</v>
      </c>
      <c r="G4" s="32">
        <v>54.770318000000003</v>
      </c>
      <c r="H4" s="19"/>
      <c r="I4" s="21">
        <f t="shared" ref="I4:I45" si="0">ABS(ROUND(D4,4)-ROUND(F4,4))</f>
        <v>23.208799999999883</v>
      </c>
      <c r="J4" s="17">
        <f t="shared" ref="J4:J45" si="1">ABS(F4/D4-1)</f>
        <v>1.0152907810155209E-2</v>
      </c>
      <c r="K4" s="23">
        <f t="shared" ref="K4:K45" si="2">ABS(E4-G4)</f>
        <v>0</v>
      </c>
      <c r="L4" s="17">
        <f t="shared" ref="L4:L45" si="3">ABS(G4/E4-1)</f>
        <v>0</v>
      </c>
      <c r="M4" s="16" t="b">
        <f>I4=0</f>
        <v>0</v>
      </c>
      <c r="N4" s="29" t="b">
        <f>OR($K4&lt;0.1,$L4&lt;0.01)</f>
        <v>1</v>
      </c>
      <c r="O4" s="15" t="b">
        <f t="shared" ref="O4:O45" si="4">OR($K4&lt;0.25,$L4&lt;0.05)</f>
        <v>1</v>
      </c>
    </row>
    <row r="5" spans="1:15">
      <c r="A5" s="4"/>
      <c r="B5" s="5"/>
      <c r="C5" s="6" t="s">
        <v>3</v>
      </c>
      <c r="D5" s="36">
        <v>1340.54159999999</v>
      </c>
      <c r="E5" s="32">
        <v>53.139440100000002</v>
      </c>
      <c r="F5" s="36">
        <v>1317.3352</v>
      </c>
      <c r="G5" s="32">
        <v>53.13944</v>
      </c>
      <c r="H5" s="19"/>
      <c r="I5" s="21">
        <f t="shared" si="0"/>
        <v>23.206400000000031</v>
      </c>
      <c r="J5" s="17">
        <f t="shared" si="1"/>
        <v>1.7311212125002418E-2</v>
      </c>
      <c r="K5" s="23">
        <f t="shared" si="2"/>
        <v>1.0000000116860974E-7</v>
      </c>
      <c r="L5" s="17">
        <f t="shared" si="3"/>
        <v>1.8818414604382383E-9</v>
      </c>
      <c r="M5" s="16" t="b">
        <f t="shared" ref="M5:M45" si="5">I5=0</f>
        <v>0</v>
      </c>
      <c r="N5" s="28" t="b">
        <f t="shared" ref="N5:N45" si="6">OR($K5&lt;0.1,$L5&lt;0.01)</f>
        <v>1</v>
      </c>
      <c r="O5" s="15" t="b">
        <f t="shared" si="4"/>
        <v>1</v>
      </c>
    </row>
    <row r="6" spans="1:15">
      <c r="A6" s="7"/>
      <c r="B6" s="5"/>
      <c r="C6" s="6" t="s">
        <v>4</v>
      </c>
      <c r="D6" s="36">
        <v>773.15119999999899</v>
      </c>
      <c r="E6" s="32">
        <v>51.834737699999998</v>
      </c>
      <c r="F6" s="36">
        <v>749.94399999999996</v>
      </c>
      <c r="G6" s="32">
        <v>51.834738000000002</v>
      </c>
      <c r="H6" s="19"/>
      <c r="I6" s="21">
        <f t="shared" si="0"/>
        <v>23.207200000000057</v>
      </c>
      <c r="J6" s="17">
        <f t="shared" si="1"/>
        <v>3.0016379719774222E-2</v>
      </c>
      <c r="K6" s="23">
        <f t="shared" si="2"/>
        <v>3.0000000350582923E-7</v>
      </c>
      <c r="L6" s="17">
        <f t="shared" si="3"/>
        <v>5.7876246017940502E-9</v>
      </c>
      <c r="M6" s="16" t="b">
        <f t="shared" si="5"/>
        <v>0</v>
      </c>
      <c r="N6" s="28" t="b">
        <f t="shared" si="6"/>
        <v>1</v>
      </c>
      <c r="O6" s="15" t="b">
        <f t="shared" si="4"/>
        <v>1</v>
      </c>
    </row>
    <row r="7" spans="1:15">
      <c r="A7" s="7"/>
      <c r="B7" s="5"/>
      <c r="C7" s="6" t="s">
        <v>5</v>
      </c>
      <c r="D7" s="36">
        <v>438.68</v>
      </c>
      <c r="E7" s="32">
        <v>44.305517799999997</v>
      </c>
      <c r="F7" s="36">
        <v>415.4744</v>
      </c>
      <c r="G7" s="32">
        <v>44.305517999999999</v>
      </c>
      <c r="H7" s="19"/>
      <c r="I7" s="21">
        <f t="shared" si="0"/>
        <v>23.205600000000004</v>
      </c>
      <c r="J7" s="17">
        <f t="shared" si="1"/>
        <v>5.2898696088264807E-2</v>
      </c>
      <c r="K7" s="23">
        <f t="shared" si="2"/>
        <v>2.0000000233721948E-7</v>
      </c>
      <c r="L7" s="17">
        <f t="shared" si="3"/>
        <v>4.5141104187962355E-9</v>
      </c>
      <c r="M7" s="16" t="b">
        <f t="shared" si="5"/>
        <v>0</v>
      </c>
      <c r="N7" s="28" t="b">
        <f t="shared" si="6"/>
        <v>1</v>
      </c>
      <c r="O7" s="15" t="b">
        <f t="shared" si="4"/>
        <v>1</v>
      </c>
    </row>
    <row r="8" spans="1:15">
      <c r="A8" s="7"/>
      <c r="B8" s="5"/>
      <c r="C8" s="6" t="s">
        <v>6</v>
      </c>
      <c r="D8" s="36">
        <v>248.55119999999999</v>
      </c>
      <c r="E8" s="32">
        <v>39.548790400000001</v>
      </c>
      <c r="F8" s="36">
        <v>225.34719999999999</v>
      </c>
      <c r="G8" s="32">
        <v>39.548789999999997</v>
      </c>
      <c r="H8" s="19"/>
      <c r="I8" s="21">
        <f t="shared" si="0"/>
        <v>23.204000000000008</v>
      </c>
      <c r="J8" s="17">
        <f t="shared" si="1"/>
        <v>9.3357022617472807E-2</v>
      </c>
      <c r="K8" s="23">
        <f t="shared" si="2"/>
        <v>4.0000000467443897E-7</v>
      </c>
      <c r="L8" s="17">
        <f t="shared" si="3"/>
        <v>1.0114089454837938E-8</v>
      </c>
      <c r="M8" s="16" t="b">
        <f t="shared" si="5"/>
        <v>0</v>
      </c>
      <c r="N8" s="28" t="b">
        <f t="shared" si="6"/>
        <v>1</v>
      </c>
      <c r="O8" s="15" t="b">
        <f t="shared" si="4"/>
        <v>1</v>
      </c>
    </row>
    <row r="9" spans="1:15" ht="14.65" thickBot="1">
      <c r="A9" s="7"/>
      <c r="B9" s="8"/>
      <c r="C9" s="9" t="s">
        <v>7</v>
      </c>
      <c r="D9" s="35">
        <v>150.87200000000001</v>
      </c>
      <c r="E9" s="33">
        <v>28.023919500000002</v>
      </c>
      <c r="F9" s="35">
        <v>127.66800000000001</v>
      </c>
      <c r="G9" s="33">
        <v>28.02392</v>
      </c>
      <c r="H9" s="20"/>
      <c r="I9" s="22">
        <f t="shared" si="0"/>
        <v>23.204000000000008</v>
      </c>
      <c r="J9" s="18">
        <f t="shared" si="1"/>
        <v>0.15379924704385173</v>
      </c>
      <c r="K9" s="24">
        <f t="shared" si="2"/>
        <v>4.9999999873762135E-7</v>
      </c>
      <c r="L9" s="18">
        <f t="shared" si="3"/>
        <v>1.7841901067683352E-8</v>
      </c>
      <c r="M9" s="13" t="b">
        <f t="shared" si="5"/>
        <v>0</v>
      </c>
      <c r="N9" s="12" t="b">
        <f t="shared" si="6"/>
        <v>1</v>
      </c>
      <c r="O9" s="14" t="b">
        <f t="shared" si="4"/>
        <v>1</v>
      </c>
    </row>
    <row r="10" spans="1:15">
      <c r="A10" s="7"/>
      <c r="B10" s="2" t="s">
        <v>36</v>
      </c>
      <c r="C10" s="3" t="s">
        <v>2</v>
      </c>
      <c r="D10" s="36">
        <v>1987.4295999999899</v>
      </c>
      <c r="E10" s="32">
        <v>56.912341900000001</v>
      </c>
      <c r="F10" s="36">
        <v>1964.2224000000001</v>
      </c>
      <c r="G10" s="32">
        <v>56.912342000000002</v>
      </c>
      <c r="H10" s="19"/>
      <c r="I10" s="21">
        <f t="shared" si="0"/>
        <v>23.20719999999983</v>
      </c>
      <c r="J10" s="17">
        <f t="shared" si="1"/>
        <v>1.1676992231568817E-2</v>
      </c>
      <c r="K10" s="23">
        <f t="shared" si="2"/>
        <v>1.0000000116860974E-7</v>
      </c>
      <c r="L10" s="17">
        <f t="shared" si="3"/>
        <v>1.7570882526740661E-9</v>
      </c>
      <c r="M10" s="16" t="b">
        <f t="shared" si="5"/>
        <v>0</v>
      </c>
      <c r="N10" s="28" t="b">
        <f t="shared" si="6"/>
        <v>1</v>
      </c>
      <c r="O10" s="15" t="b">
        <f t="shared" si="4"/>
        <v>1</v>
      </c>
    </row>
    <row r="11" spans="1:15">
      <c r="A11" s="7"/>
      <c r="B11" s="5"/>
      <c r="C11" s="6" t="s">
        <v>3</v>
      </c>
      <c r="D11" s="36">
        <v>1128.5688</v>
      </c>
      <c r="E11" s="32">
        <v>58.569559499999997</v>
      </c>
      <c r="F11" s="36">
        <v>1105.364</v>
      </c>
      <c r="G11" s="32">
        <v>58.569560000000003</v>
      </c>
      <c r="H11" s="19"/>
      <c r="I11" s="21">
        <f t="shared" si="0"/>
        <v>23.204799999999977</v>
      </c>
      <c r="J11" s="17">
        <f t="shared" si="1"/>
        <v>2.056126307939754E-2</v>
      </c>
      <c r="K11" s="23">
        <f t="shared" si="2"/>
        <v>5.0000000584304871E-7</v>
      </c>
      <c r="L11" s="17">
        <f t="shared" si="3"/>
        <v>8.5368578872646594E-9</v>
      </c>
      <c r="M11" s="16" t="b">
        <f t="shared" si="5"/>
        <v>0</v>
      </c>
      <c r="N11" s="28" t="b">
        <f t="shared" si="6"/>
        <v>1</v>
      </c>
      <c r="O11" s="15" t="b">
        <f t="shared" si="4"/>
        <v>1</v>
      </c>
    </row>
    <row r="12" spans="1:15">
      <c r="A12" s="7"/>
      <c r="B12" s="5"/>
      <c r="C12" s="6" t="s">
        <v>4</v>
      </c>
      <c r="D12" s="36">
        <v>538.26319999999896</v>
      </c>
      <c r="E12" s="32">
        <v>56.1927606</v>
      </c>
      <c r="F12" s="36">
        <v>515.05759999999998</v>
      </c>
      <c r="G12" s="32">
        <v>56.192760999999997</v>
      </c>
      <c r="H12" s="19"/>
      <c r="I12" s="21">
        <f t="shared" si="0"/>
        <v>23.205600000000004</v>
      </c>
      <c r="J12" s="17">
        <f t="shared" si="1"/>
        <v>4.3111994280862986E-2</v>
      </c>
      <c r="K12" s="23">
        <f t="shared" si="2"/>
        <v>3.9999999756901161E-7</v>
      </c>
      <c r="L12" s="17">
        <f t="shared" si="3"/>
        <v>7.1183545724551323E-9</v>
      </c>
      <c r="M12" s="16" t="b">
        <f t="shared" si="5"/>
        <v>0</v>
      </c>
      <c r="N12" s="28" t="b">
        <f t="shared" si="6"/>
        <v>1</v>
      </c>
      <c r="O12" s="15" t="b">
        <f t="shared" si="4"/>
        <v>1</v>
      </c>
    </row>
    <row r="13" spans="1:15">
      <c r="A13" s="7"/>
      <c r="B13" s="5"/>
      <c r="C13" s="6" t="s">
        <v>5</v>
      </c>
      <c r="D13" s="36">
        <v>300.63200000000001</v>
      </c>
      <c r="E13" s="32">
        <v>52.725686899999999</v>
      </c>
      <c r="F13" s="36">
        <v>277.42880000000002</v>
      </c>
      <c r="G13" s="32">
        <v>52.725687000000001</v>
      </c>
      <c r="H13" s="19"/>
      <c r="I13" s="21">
        <f t="shared" si="0"/>
        <v>23.203199999999981</v>
      </c>
      <c r="J13" s="17">
        <f t="shared" si="1"/>
        <v>7.7181404507836726E-2</v>
      </c>
      <c r="K13" s="23">
        <f t="shared" si="2"/>
        <v>1.0000000116860974E-7</v>
      </c>
      <c r="L13" s="17">
        <f t="shared" si="3"/>
        <v>1.8966088699556849E-9</v>
      </c>
      <c r="M13" s="16" t="b">
        <f t="shared" si="5"/>
        <v>0</v>
      </c>
      <c r="N13" s="28" t="b">
        <f t="shared" si="6"/>
        <v>1</v>
      </c>
      <c r="O13" s="15" t="b">
        <f t="shared" si="4"/>
        <v>1</v>
      </c>
    </row>
    <row r="14" spans="1:15">
      <c r="A14" s="7"/>
      <c r="B14" s="5"/>
      <c r="C14" s="6" t="s">
        <v>6</v>
      </c>
      <c r="D14" s="36">
        <v>177.32560000000001</v>
      </c>
      <c r="E14" s="32">
        <v>46.576537299999998</v>
      </c>
      <c r="F14" s="36">
        <v>154.1224</v>
      </c>
      <c r="G14" s="32">
        <v>46.576537000000002</v>
      </c>
      <c r="H14" s="19"/>
      <c r="I14" s="21">
        <f t="shared" si="0"/>
        <v>23.20320000000001</v>
      </c>
      <c r="J14" s="17">
        <f t="shared" si="1"/>
        <v>0.13085081905827478</v>
      </c>
      <c r="K14" s="23">
        <f t="shared" si="2"/>
        <v>2.9999999640040187E-7</v>
      </c>
      <c r="L14" s="17">
        <f t="shared" si="3"/>
        <v>6.4410111688673055E-9</v>
      </c>
      <c r="M14" s="16" t="b">
        <f t="shared" si="5"/>
        <v>0</v>
      </c>
      <c r="N14" s="28" t="b">
        <f t="shared" si="6"/>
        <v>1</v>
      </c>
      <c r="O14" s="15" t="b">
        <f t="shared" si="4"/>
        <v>1</v>
      </c>
    </row>
    <row r="15" spans="1:15" ht="14.65" thickBot="1">
      <c r="A15" s="7"/>
      <c r="B15" s="8"/>
      <c r="C15" s="9" t="s">
        <v>7</v>
      </c>
      <c r="D15" s="35">
        <v>111.02879999999899</v>
      </c>
      <c r="E15" s="33">
        <v>41.648495400000002</v>
      </c>
      <c r="F15" s="35">
        <v>87.821600000000004</v>
      </c>
      <c r="G15" s="33">
        <v>41.648494999999997</v>
      </c>
      <c r="H15" s="20"/>
      <c r="I15" s="22">
        <f t="shared" si="0"/>
        <v>23.2072</v>
      </c>
      <c r="J15" s="18">
        <f t="shared" si="1"/>
        <v>0.20901964175060161</v>
      </c>
      <c r="K15" s="24">
        <f t="shared" si="2"/>
        <v>4.0000000467443897E-7</v>
      </c>
      <c r="L15" s="18">
        <f t="shared" si="3"/>
        <v>9.6041885555564477E-9</v>
      </c>
      <c r="M15" s="13" t="b">
        <f t="shared" si="5"/>
        <v>0</v>
      </c>
      <c r="N15" s="12" t="b">
        <f t="shared" si="6"/>
        <v>1</v>
      </c>
      <c r="O15" s="14" t="b">
        <f t="shared" si="4"/>
        <v>1</v>
      </c>
    </row>
    <row r="16" spans="1:15">
      <c r="A16" s="7"/>
      <c r="B16" s="2" t="s">
        <v>37</v>
      </c>
      <c r="C16" s="3" t="s">
        <v>2</v>
      </c>
      <c r="D16" s="36">
        <v>1775.0272</v>
      </c>
      <c r="E16" s="32">
        <v>48.924034200000001</v>
      </c>
      <c r="F16" s="36">
        <v>1751.8168000000001</v>
      </c>
      <c r="G16" s="32">
        <v>48.924033999999999</v>
      </c>
      <c r="H16" s="19"/>
      <c r="I16" s="21">
        <f t="shared" si="0"/>
        <v>23.210399999999936</v>
      </c>
      <c r="J16" s="17">
        <f t="shared" si="1"/>
        <v>1.3076081313007415E-2</v>
      </c>
      <c r="K16" s="23">
        <f t="shared" si="2"/>
        <v>2.0000000233721948E-7</v>
      </c>
      <c r="L16" s="17">
        <f t="shared" si="3"/>
        <v>4.0879704066298928E-9</v>
      </c>
      <c r="M16" s="16" t="b">
        <f t="shared" si="5"/>
        <v>0</v>
      </c>
      <c r="N16" s="28" t="b">
        <f t="shared" si="6"/>
        <v>1</v>
      </c>
      <c r="O16" s="15" t="b">
        <f t="shared" si="4"/>
        <v>1</v>
      </c>
    </row>
    <row r="17" spans="1:15">
      <c r="A17" s="7"/>
      <c r="B17" s="5"/>
      <c r="C17" s="6" t="s">
        <v>3</v>
      </c>
      <c r="D17" s="36">
        <v>1058.3624</v>
      </c>
      <c r="E17" s="32">
        <v>47.912885699999997</v>
      </c>
      <c r="F17" s="36">
        <v>1035.1584</v>
      </c>
      <c r="G17" s="32">
        <v>47.912886</v>
      </c>
      <c r="H17" s="19"/>
      <c r="I17" s="21">
        <f t="shared" si="0"/>
        <v>23.203999999999951</v>
      </c>
      <c r="J17" s="17">
        <f t="shared" si="1"/>
        <v>2.1924437224905113E-2</v>
      </c>
      <c r="K17" s="23">
        <f t="shared" si="2"/>
        <v>3.0000000350582923E-7</v>
      </c>
      <c r="L17" s="17">
        <f t="shared" si="3"/>
        <v>6.2613636497843572E-9</v>
      </c>
      <c r="M17" s="16" t="b">
        <f t="shared" si="5"/>
        <v>0</v>
      </c>
      <c r="N17" s="28" t="b">
        <f t="shared" si="6"/>
        <v>1</v>
      </c>
      <c r="O17" s="15" t="b">
        <f t="shared" si="4"/>
        <v>1</v>
      </c>
    </row>
    <row r="18" spans="1:15">
      <c r="A18" s="7"/>
      <c r="B18" s="5"/>
      <c r="C18" s="6" t="s">
        <v>4</v>
      </c>
      <c r="D18" s="36">
        <v>528.66319999999996</v>
      </c>
      <c r="E18" s="32">
        <v>42.623800899999999</v>
      </c>
      <c r="F18" s="36">
        <v>505.46080000000001</v>
      </c>
      <c r="G18" s="32">
        <v>42.623801</v>
      </c>
      <c r="H18" s="19"/>
      <c r="I18" s="21">
        <f t="shared" si="0"/>
        <v>23.202399999999955</v>
      </c>
      <c r="J18" s="17">
        <f t="shared" si="1"/>
        <v>4.3888812385654896E-2</v>
      </c>
      <c r="K18" s="23">
        <f t="shared" si="2"/>
        <v>1.0000000116860974E-7</v>
      </c>
      <c r="L18" s="17">
        <f t="shared" si="3"/>
        <v>2.3461070863817213E-9</v>
      </c>
      <c r="M18" s="16" t="b">
        <f t="shared" si="5"/>
        <v>0</v>
      </c>
      <c r="N18" s="28" t="b">
        <f t="shared" si="6"/>
        <v>1</v>
      </c>
      <c r="O18" s="15" t="b">
        <f t="shared" si="4"/>
        <v>1</v>
      </c>
    </row>
    <row r="19" spans="1:15">
      <c r="A19" s="7"/>
      <c r="B19" s="5"/>
      <c r="C19" s="6" t="s">
        <v>5</v>
      </c>
      <c r="D19" s="36">
        <v>267.70319999999998</v>
      </c>
      <c r="E19" s="32">
        <v>38.708841100000001</v>
      </c>
      <c r="F19" s="36">
        <v>244.4984</v>
      </c>
      <c r="G19" s="32">
        <v>38.708841</v>
      </c>
      <c r="H19" s="19"/>
      <c r="I19" s="21">
        <f t="shared" si="0"/>
        <v>23.204799999999977</v>
      </c>
      <c r="J19" s="17">
        <f t="shared" si="1"/>
        <v>8.6681070678273464E-2</v>
      </c>
      <c r="K19" s="23">
        <f t="shared" si="2"/>
        <v>1.0000000116860974E-7</v>
      </c>
      <c r="L19" s="17">
        <f t="shared" si="3"/>
        <v>2.5833891692528255E-9</v>
      </c>
      <c r="M19" s="16" t="b">
        <f t="shared" si="5"/>
        <v>0</v>
      </c>
      <c r="N19" s="28" t="b">
        <f t="shared" si="6"/>
        <v>1</v>
      </c>
      <c r="O19" s="15" t="b">
        <f t="shared" si="4"/>
        <v>1</v>
      </c>
    </row>
    <row r="20" spans="1:15">
      <c r="A20" s="7"/>
      <c r="B20" s="5"/>
      <c r="C20" s="6" t="s">
        <v>6</v>
      </c>
      <c r="D20" s="36">
        <v>153.4512</v>
      </c>
      <c r="E20" s="32">
        <v>29.297381399999999</v>
      </c>
      <c r="F20" s="36">
        <v>130.24799999999999</v>
      </c>
      <c r="G20" s="32">
        <v>29.297381000000001</v>
      </c>
      <c r="H20" s="19"/>
      <c r="I20" s="21">
        <f t="shared" si="0"/>
        <v>23.20320000000001</v>
      </c>
      <c r="J20" s="17">
        <f t="shared" si="1"/>
        <v>0.15120898370296232</v>
      </c>
      <c r="K20" s="23">
        <f t="shared" si="2"/>
        <v>3.9999999756901161E-7</v>
      </c>
      <c r="L20" s="17">
        <f t="shared" si="3"/>
        <v>1.3653097208354836E-8</v>
      </c>
      <c r="M20" s="16" t="b">
        <f t="shared" si="5"/>
        <v>0</v>
      </c>
      <c r="N20" s="28" t="b">
        <f t="shared" si="6"/>
        <v>1</v>
      </c>
      <c r="O20" s="15" t="b">
        <f t="shared" si="4"/>
        <v>1</v>
      </c>
    </row>
    <row r="21" spans="1:15" ht="14.65" thickBot="1">
      <c r="A21" s="10"/>
      <c r="B21" s="8"/>
      <c r="C21" s="9" t="s">
        <v>7</v>
      </c>
      <c r="D21" s="35">
        <v>95.167199999999994</v>
      </c>
      <c r="E21" s="33">
        <v>19.134042000000001</v>
      </c>
      <c r="F21" s="35">
        <v>71.959999999999994</v>
      </c>
      <c r="G21" s="33">
        <v>19.134042000000001</v>
      </c>
      <c r="H21" s="20"/>
      <c r="I21" s="22">
        <f t="shared" si="0"/>
        <v>23.2072</v>
      </c>
      <c r="J21" s="18">
        <f t="shared" si="1"/>
        <v>0.24385712724552155</v>
      </c>
      <c r="K21" s="24">
        <f t="shared" si="2"/>
        <v>0</v>
      </c>
      <c r="L21" s="18">
        <f t="shared" si="3"/>
        <v>0</v>
      </c>
      <c r="M21" s="13" t="b">
        <f t="shared" si="5"/>
        <v>0</v>
      </c>
      <c r="N21" s="12" t="b">
        <f t="shared" si="6"/>
        <v>1</v>
      </c>
      <c r="O21" s="14" t="b">
        <f t="shared" si="4"/>
        <v>1</v>
      </c>
    </row>
    <row r="22" spans="1:15">
      <c r="A22" s="1" t="s">
        <v>33</v>
      </c>
      <c r="B22" s="2" t="s">
        <v>38</v>
      </c>
      <c r="C22" s="3" t="s">
        <v>2</v>
      </c>
      <c r="D22" s="36">
        <v>643.65408805031404</v>
      </c>
      <c r="E22" s="32">
        <v>51.407811100000004</v>
      </c>
      <c r="F22" s="36">
        <v>620.03269999999998</v>
      </c>
      <c r="G22" s="32">
        <v>51.680290999999997</v>
      </c>
      <c r="H22" s="19"/>
      <c r="I22" s="21">
        <f t="shared" si="0"/>
        <v>23.621399999999994</v>
      </c>
      <c r="J22" s="17">
        <f t="shared" si="1"/>
        <v>3.6698886076938275E-2</v>
      </c>
      <c r="K22" s="23">
        <f t="shared" si="2"/>
        <v>0.27247989999999334</v>
      </c>
      <c r="L22" s="17">
        <f t="shared" si="3"/>
        <v>5.3003598902501281E-3</v>
      </c>
      <c r="M22" s="16" t="b">
        <f t="shared" si="5"/>
        <v>0</v>
      </c>
      <c r="N22" s="28" t="b">
        <f t="shared" si="6"/>
        <v>1</v>
      </c>
      <c r="O22" s="15" t="b">
        <f t="shared" si="4"/>
        <v>1</v>
      </c>
    </row>
    <row r="23" spans="1:15">
      <c r="A23" s="4"/>
      <c r="B23" s="5"/>
      <c r="C23" s="6" t="s">
        <v>3</v>
      </c>
      <c r="D23" s="36">
        <v>280.25723270440199</v>
      </c>
      <c r="E23" s="32">
        <v>50.817438699999997</v>
      </c>
      <c r="F23" s="36">
        <v>257.1182</v>
      </c>
      <c r="G23" s="32">
        <v>47.320618000000003</v>
      </c>
      <c r="H23" s="19"/>
      <c r="I23" s="21">
        <f t="shared" si="0"/>
        <v>23.13900000000001</v>
      </c>
      <c r="J23" s="17">
        <f t="shared" si="1"/>
        <v>8.2563552351948011E-2</v>
      </c>
      <c r="K23" s="23">
        <f t="shared" si="2"/>
        <v>3.4968206999999936</v>
      </c>
      <c r="L23" s="17">
        <f t="shared" si="3"/>
        <v>6.8811431458468908E-2</v>
      </c>
      <c r="M23" s="16" t="b">
        <f t="shared" si="5"/>
        <v>0</v>
      </c>
      <c r="N23" s="28" t="b">
        <f t="shared" si="6"/>
        <v>0</v>
      </c>
      <c r="O23" s="15" t="b">
        <f t="shared" si="4"/>
        <v>0</v>
      </c>
    </row>
    <row r="24" spans="1:15">
      <c r="A24" s="7"/>
      <c r="B24" s="5"/>
      <c r="C24" s="6" t="s">
        <v>4</v>
      </c>
      <c r="D24" s="36">
        <v>159.46100628930799</v>
      </c>
      <c r="E24" s="32">
        <v>49.318801100000002</v>
      </c>
      <c r="F24" s="36">
        <v>136.35720000000001</v>
      </c>
      <c r="G24" s="32">
        <v>47.184378000000002</v>
      </c>
      <c r="H24" s="19"/>
      <c r="I24" s="21">
        <f t="shared" si="0"/>
        <v>23.103800000000007</v>
      </c>
      <c r="J24" s="17">
        <f t="shared" si="1"/>
        <v>0.14488687126049515</v>
      </c>
      <c r="K24" s="23">
        <f t="shared" si="2"/>
        <v>2.1344230999999994</v>
      </c>
      <c r="L24" s="17">
        <f t="shared" si="3"/>
        <v>4.3278081632037058E-2</v>
      </c>
      <c r="M24" s="16" t="b">
        <f t="shared" si="5"/>
        <v>0</v>
      </c>
      <c r="N24" s="28" t="b">
        <f t="shared" si="6"/>
        <v>0</v>
      </c>
      <c r="O24" s="15" t="b">
        <f t="shared" si="4"/>
        <v>1</v>
      </c>
    </row>
    <row r="25" spans="1:15">
      <c r="A25" s="7"/>
      <c r="B25" s="5"/>
      <c r="C25" s="6" t="s">
        <v>5</v>
      </c>
      <c r="D25" s="36">
        <v>97.233962264150904</v>
      </c>
      <c r="E25" s="32">
        <v>45.367847400000002</v>
      </c>
      <c r="F25" s="36">
        <v>74.106899999999996</v>
      </c>
      <c r="G25" s="32">
        <v>43.006357999999999</v>
      </c>
      <c r="H25" s="19"/>
      <c r="I25" s="21">
        <f t="shared" si="0"/>
        <v>23.127099999999999</v>
      </c>
      <c r="J25" s="17">
        <f t="shared" si="1"/>
        <v>0.2378496332518335</v>
      </c>
      <c r="K25" s="23">
        <f t="shared" si="2"/>
        <v>2.3614894000000035</v>
      </c>
      <c r="L25" s="17">
        <f t="shared" si="3"/>
        <v>5.205204864976698E-2</v>
      </c>
      <c r="M25" s="16" t="b">
        <f t="shared" si="5"/>
        <v>0</v>
      </c>
      <c r="N25" s="28" t="b">
        <f t="shared" si="6"/>
        <v>0</v>
      </c>
      <c r="O25" s="15" t="b">
        <f t="shared" si="4"/>
        <v>0</v>
      </c>
    </row>
    <row r="26" spans="1:15">
      <c r="A26" s="7"/>
      <c r="B26" s="5"/>
      <c r="C26" s="6" t="s">
        <v>6</v>
      </c>
      <c r="D26" s="36">
        <v>60.497484276729502</v>
      </c>
      <c r="E26" s="32">
        <v>33.151680300000002</v>
      </c>
      <c r="F26" s="36">
        <v>37.396900000000002</v>
      </c>
      <c r="G26" s="32">
        <v>37.011806999999997</v>
      </c>
      <c r="H26" s="19"/>
      <c r="I26" s="21">
        <f t="shared" si="0"/>
        <v>23.1006</v>
      </c>
      <c r="J26" s="17">
        <f t="shared" si="1"/>
        <v>0.38184371718767807</v>
      </c>
      <c r="K26" s="23">
        <f t="shared" si="2"/>
        <v>3.860126699999995</v>
      </c>
      <c r="L26" s="17">
        <f t="shared" si="3"/>
        <v>0.1164383423424844</v>
      </c>
      <c r="M26" s="16" t="b">
        <f t="shared" si="5"/>
        <v>0</v>
      </c>
      <c r="N26" s="28" t="b">
        <f t="shared" si="6"/>
        <v>0</v>
      </c>
      <c r="O26" s="15" t="b">
        <f t="shared" si="4"/>
        <v>0</v>
      </c>
    </row>
    <row r="27" spans="1:15" ht="14.65" thickBot="1">
      <c r="A27" s="10"/>
      <c r="B27" s="8"/>
      <c r="C27" s="9" t="s">
        <v>7</v>
      </c>
      <c r="D27" s="35">
        <v>45.3377358490566</v>
      </c>
      <c r="E27" s="33">
        <v>37.693006400000002</v>
      </c>
      <c r="F27" s="35">
        <v>21.940300000000001</v>
      </c>
      <c r="G27" s="33">
        <v>34.695731000000002</v>
      </c>
      <c r="H27" s="20"/>
      <c r="I27" s="22">
        <f t="shared" si="0"/>
        <v>23.397399999999998</v>
      </c>
      <c r="J27" s="18">
        <f t="shared" si="1"/>
        <v>0.51606979066960745</v>
      </c>
      <c r="K27" s="24">
        <f t="shared" si="2"/>
        <v>2.9972753999999995</v>
      </c>
      <c r="L27" s="18">
        <f t="shared" si="3"/>
        <v>7.9518077390611119E-2</v>
      </c>
      <c r="M27" s="13" t="b">
        <f t="shared" si="5"/>
        <v>0</v>
      </c>
      <c r="N27" s="12" t="b">
        <f t="shared" si="6"/>
        <v>0</v>
      </c>
      <c r="O27" s="14" t="b">
        <f t="shared" si="4"/>
        <v>0</v>
      </c>
    </row>
    <row r="28" spans="1:15">
      <c r="A28" s="1" t="s">
        <v>34</v>
      </c>
      <c r="B28" s="2" t="s">
        <v>39</v>
      </c>
      <c r="C28" s="3" t="s">
        <v>2</v>
      </c>
      <c r="D28" s="36">
        <v>866.59760000000006</v>
      </c>
      <c r="E28" s="32">
        <v>71.171171200000003</v>
      </c>
      <c r="F28" s="36">
        <v>842.67679999999996</v>
      </c>
      <c r="G28" s="32">
        <v>71.428571000000005</v>
      </c>
      <c r="H28" s="19"/>
      <c r="I28" s="21">
        <f t="shared" si="0"/>
        <v>23.920800000000099</v>
      </c>
      <c r="J28" s="17">
        <f t="shared" si="1"/>
        <v>2.7603122833481319E-2</v>
      </c>
      <c r="K28" s="23">
        <f t="shared" si="2"/>
        <v>0.25739980000000173</v>
      </c>
      <c r="L28" s="17">
        <f t="shared" si="3"/>
        <v>3.6166300998008438E-3</v>
      </c>
      <c r="M28" s="16" t="b">
        <f t="shared" si="5"/>
        <v>0</v>
      </c>
      <c r="N28" s="28" t="b">
        <f t="shared" si="6"/>
        <v>1</v>
      </c>
      <c r="O28" s="15" t="b">
        <f t="shared" si="4"/>
        <v>1</v>
      </c>
    </row>
    <row r="29" spans="1:15">
      <c r="A29" s="4"/>
      <c r="B29" s="5"/>
      <c r="C29" s="6" t="s">
        <v>3</v>
      </c>
      <c r="D29" s="36">
        <v>396.68799999999999</v>
      </c>
      <c r="E29" s="32">
        <v>65.749678200000005</v>
      </c>
      <c r="F29" s="36">
        <v>373.83120000000002</v>
      </c>
      <c r="G29" s="32">
        <v>66.570142000000004</v>
      </c>
      <c r="H29" s="19"/>
      <c r="I29" s="21">
        <f t="shared" si="0"/>
        <v>22.856799999999964</v>
      </c>
      <c r="J29" s="17">
        <f t="shared" si="1"/>
        <v>5.7619086032347777E-2</v>
      </c>
      <c r="K29" s="23">
        <f t="shared" si="2"/>
        <v>0.82046379999999886</v>
      </c>
      <c r="L29" s="17">
        <f t="shared" si="3"/>
        <v>1.2478597956088633E-2</v>
      </c>
      <c r="M29" s="16" t="b">
        <f t="shared" si="5"/>
        <v>0</v>
      </c>
      <c r="N29" s="28" t="b">
        <f t="shared" si="6"/>
        <v>0</v>
      </c>
      <c r="O29" s="15" t="b">
        <f t="shared" si="4"/>
        <v>1</v>
      </c>
    </row>
    <row r="30" spans="1:15">
      <c r="A30" s="7"/>
      <c r="B30" s="5"/>
      <c r="C30" s="6" t="s">
        <v>4</v>
      </c>
      <c r="D30" s="36">
        <v>251.53039999999999</v>
      </c>
      <c r="E30" s="32">
        <v>62.7574003</v>
      </c>
      <c r="F30" s="36">
        <v>228.65360000000001</v>
      </c>
      <c r="G30" s="32">
        <v>65.733591000000004</v>
      </c>
      <c r="H30" s="19"/>
      <c r="I30" s="21">
        <f t="shared" si="0"/>
        <v>22.876799999999974</v>
      </c>
      <c r="J30" s="17">
        <f t="shared" si="1"/>
        <v>9.095043779996359E-2</v>
      </c>
      <c r="K30" s="23">
        <f t="shared" si="2"/>
        <v>2.9761907000000036</v>
      </c>
      <c r="L30" s="17">
        <f t="shared" si="3"/>
        <v>4.74237410372782E-2</v>
      </c>
      <c r="M30" s="16" t="b">
        <f t="shared" si="5"/>
        <v>0</v>
      </c>
      <c r="N30" s="28" t="b">
        <f t="shared" si="6"/>
        <v>0</v>
      </c>
      <c r="O30" s="15" t="b">
        <f t="shared" si="4"/>
        <v>1</v>
      </c>
    </row>
    <row r="31" spans="1:15">
      <c r="A31" s="7"/>
      <c r="B31" s="5"/>
      <c r="C31" s="6" t="s">
        <v>5</v>
      </c>
      <c r="D31" s="36">
        <v>144.28639999999999</v>
      </c>
      <c r="E31" s="32">
        <v>60.296010299999999</v>
      </c>
      <c r="F31" s="36">
        <v>120.7208</v>
      </c>
      <c r="G31" s="32">
        <v>59.491633999999998</v>
      </c>
      <c r="H31" s="19"/>
      <c r="I31" s="21">
        <f t="shared" si="0"/>
        <v>23.565599999999989</v>
      </c>
      <c r="J31" s="17">
        <f t="shared" si="1"/>
        <v>0.16332516439525824</v>
      </c>
      <c r="K31" s="23">
        <f t="shared" si="2"/>
        <v>0.80437630000000127</v>
      </c>
      <c r="L31" s="17">
        <f t="shared" si="3"/>
        <v>1.3340456458028727E-2</v>
      </c>
      <c r="M31" s="16" t="b">
        <f t="shared" si="5"/>
        <v>0</v>
      </c>
      <c r="N31" s="28" t="b">
        <f t="shared" si="6"/>
        <v>0</v>
      </c>
      <c r="O31" s="15" t="b">
        <f t="shared" si="4"/>
        <v>1</v>
      </c>
    </row>
    <row r="32" spans="1:15">
      <c r="A32" s="7"/>
      <c r="B32" s="5"/>
      <c r="C32" s="6" t="s">
        <v>6</v>
      </c>
      <c r="D32" s="36">
        <v>87.811199999999999</v>
      </c>
      <c r="E32" s="32">
        <v>49.453024499999998</v>
      </c>
      <c r="F32" s="36">
        <v>64.744799999999998</v>
      </c>
      <c r="G32" s="32">
        <v>52.332689999999999</v>
      </c>
      <c r="H32" s="19"/>
      <c r="I32" s="21">
        <f t="shared" si="0"/>
        <v>23.066400000000002</v>
      </c>
      <c r="J32" s="17">
        <f t="shared" si="1"/>
        <v>0.26268175358040891</v>
      </c>
      <c r="K32" s="23">
        <f t="shared" si="2"/>
        <v>2.8796655000000015</v>
      </c>
      <c r="L32" s="17">
        <f t="shared" si="3"/>
        <v>5.8230321180861244E-2</v>
      </c>
      <c r="M32" s="16" t="b">
        <f t="shared" si="5"/>
        <v>0</v>
      </c>
      <c r="N32" s="28" t="b">
        <f t="shared" si="6"/>
        <v>0</v>
      </c>
      <c r="O32" s="15" t="b">
        <f t="shared" si="4"/>
        <v>0</v>
      </c>
    </row>
    <row r="33" spans="1:15" ht="14.65" thickBot="1">
      <c r="A33" s="7"/>
      <c r="B33" s="8"/>
      <c r="C33" s="9" t="s">
        <v>7</v>
      </c>
      <c r="D33" s="35">
        <v>58.483199999999997</v>
      </c>
      <c r="E33" s="33">
        <v>24.372586900000002</v>
      </c>
      <c r="F33" s="35">
        <v>35.167999999999999</v>
      </c>
      <c r="G33" s="33">
        <v>21.814672000000002</v>
      </c>
      <c r="H33" s="20"/>
      <c r="I33" s="22">
        <f t="shared" si="0"/>
        <v>23.315199999999997</v>
      </c>
      <c r="J33" s="18">
        <f t="shared" si="1"/>
        <v>0.39866491573648499</v>
      </c>
      <c r="K33" s="24">
        <f t="shared" si="2"/>
        <v>2.5579149000000001</v>
      </c>
      <c r="L33" s="18">
        <f t="shared" si="3"/>
        <v>0.10495048845225374</v>
      </c>
      <c r="M33" s="13" t="b">
        <f t="shared" si="5"/>
        <v>0</v>
      </c>
      <c r="N33" s="12" t="b">
        <f t="shared" si="6"/>
        <v>0</v>
      </c>
      <c r="O33" s="14" t="b">
        <f t="shared" si="4"/>
        <v>0</v>
      </c>
    </row>
    <row r="34" spans="1:15">
      <c r="A34" s="7"/>
      <c r="B34" s="2" t="s">
        <v>40</v>
      </c>
      <c r="C34" s="3" t="s">
        <v>2</v>
      </c>
      <c r="D34" s="36">
        <v>3395.8375999999898</v>
      </c>
      <c r="E34" s="32">
        <v>72.043010800000005</v>
      </c>
      <c r="F34" s="36">
        <v>3372.44</v>
      </c>
      <c r="G34" s="32">
        <v>71.906709000000006</v>
      </c>
      <c r="H34" s="19"/>
      <c r="I34" s="21">
        <f t="shared" si="0"/>
        <v>23.397599999999784</v>
      </c>
      <c r="J34" s="17">
        <f t="shared" si="1"/>
        <v>6.8900821405564194E-3</v>
      </c>
      <c r="K34" s="23">
        <f t="shared" si="2"/>
        <v>0.13630179999999825</v>
      </c>
      <c r="L34" s="17">
        <f t="shared" si="3"/>
        <v>1.891950356966432E-3</v>
      </c>
      <c r="M34" s="16" t="b">
        <f t="shared" si="5"/>
        <v>0</v>
      </c>
      <c r="N34" s="28" t="b">
        <f t="shared" si="6"/>
        <v>1</v>
      </c>
      <c r="O34" s="15" t="b">
        <f t="shared" si="4"/>
        <v>1</v>
      </c>
    </row>
    <row r="35" spans="1:15">
      <c r="A35" s="7"/>
      <c r="B35" s="5"/>
      <c r="C35" s="6" t="s">
        <v>3</v>
      </c>
      <c r="D35" s="36">
        <v>1726.952</v>
      </c>
      <c r="E35" s="32">
        <v>72.255035599999999</v>
      </c>
      <c r="F35" s="36">
        <v>1704.6944000000001</v>
      </c>
      <c r="G35" s="32">
        <v>70.664849000000004</v>
      </c>
      <c r="H35" s="19"/>
      <c r="I35" s="21">
        <f t="shared" si="0"/>
        <v>22.257599999999911</v>
      </c>
      <c r="J35" s="17">
        <f t="shared" si="1"/>
        <v>1.2888372114569391E-2</v>
      </c>
      <c r="K35" s="23">
        <f t="shared" si="2"/>
        <v>1.5901865999999956</v>
      </c>
      <c r="L35" s="17">
        <f t="shared" si="3"/>
        <v>2.2007969227268553E-2</v>
      </c>
      <c r="M35" s="16" t="b">
        <f t="shared" si="5"/>
        <v>0</v>
      </c>
      <c r="N35" s="28" t="b">
        <f t="shared" si="6"/>
        <v>0</v>
      </c>
      <c r="O35" s="15" t="b">
        <f t="shared" si="4"/>
        <v>1</v>
      </c>
    </row>
    <row r="36" spans="1:15">
      <c r="A36" s="7"/>
      <c r="B36" s="5"/>
      <c r="C36" s="6" t="s">
        <v>4</v>
      </c>
      <c r="D36" s="36">
        <v>887.01840000000004</v>
      </c>
      <c r="E36" s="32">
        <v>65.485385399999998</v>
      </c>
      <c r="F36" s="36">
        <v>864.79359999999997</v>
      </c>
      <c r="G36" s="32">
        <v>67.817659000000006</v>
      </c>
      <c r="H36" s="19"/>
      <c r="I36" s="21">
        <f t="shared" si="0"/>
        <v>22.224800000000073</v>
      </c>
      <c r="J36" s="17">
        <f t="shared" si="1"/>
        <v>2.5055624550742173E-2</v>
      </c>
      <c r="K36" s="23">
        <f t="shared" si="2"/>
        <v>2.3322736000000077</v>
      </c>
      <c r="L36" s="17">
        <f t="shared" si="3"/>
        <v>3.5615177123169417E-2</v>
      </c>
      <c r="M36" s="16" t="b">
        <f t="shared" si="5"/>
        <v>0</v>
      </c>
      <c r="N36" s="28" t="b">
        <f t="shared" si="6"/>
        <v>0</v>
      </c>
      <c r="O36" s="15" t="b">
        <f t="shared" si="4"/>
        <v>1</v>
      </c>
    </row>
    <row r="37" spans="1:15">
      <c r="A37" s="7"/>
      <c r="B37" s="5"/>
      <c r="C37" s="6" t="s">
        <v>5</v>
      </c>
      <c r="D37" s="36">
        <v>437.94719999999899</v>
      </c>
      <c r="E37" s="32">
        <v>61.865818599999997</v>
      </c>
      <c r="F37" s="36">
        <v>415.56</v>
      </c>
      <c r="G37" s="32">
        <v>64.622140999999999</v>
      </c>
      <c r="H37" s="19"/>
      <c r="I37" s="21">
        <f t="shared" si="0"/>
        <v>22.387200000000007</v>
      </c>
      <c r="J37" s="17">
        <f t="shared" si="1"/>
        <v>5.1118490996172716E-2</v>
      </c>
      <c r="K37" s="23">
        <f t="shared" si="2"/>
        <v>2.7563224000000019</v>
      </c>
      <c r="L37" s="17">
        <f t="shared" si="3"/>
        <v>4.4553235734603236E-2</v>
      </c>
      <c r="M37" s="16" t="b">
        <f t="shared" si="5"/>
        <v>0</v>
      </c>
      <c r="N37" s="28" t="b">
        <f t="shared" si="6"/>
        <v>0</v>
      </c>
      <c r="O37" s="15" t="b">
        <f t="shared" si="4"/>
        <v>1</v>
      </c>
    </row>
    <row r="38" spans="1:15">
      <c r="A38" s="7"/>
      <c r="B38" s="5"/>
      <c r="C38" s="6" t="s">
        <v>6</v>
      </c>
      <c r="D38" s="36">
        <v>257.10640000000001</v>
      </c>
      <c r="E38" s="32">
        <v>60.881417499999998</v>
      </c>
      <c r="F38" s="36">
        <v>234.08879999999999</v>
      </c>
      <c r="G38" s="32">
        <v>63.546872999999998</v>
      </c>
      <c r="H38" s="19"/>
      <c r="I38" s="21">
        <f t="shared" si="0"/>
        <v>23.017600000000016</v>
      </c>
      <c r="J38" s="17">
        <f t="shared" si="1"/>
        <v>8.952558162690627E-2</v>
      </c>
      <c r="K38" s="23">
        <f t="shared" si="2"/>
        <v>2.6654555000000002</v>
      </c>
      <c r="L38" s="17">
        <f t="shared" si="3"/>
        <v>4.3781101187402527E-2</v>
      </c>
      <c r="M38" s="16" t="b">
        <f t="shared" si="5"/>
        <v>0</v>
      </c>
      <c r="N38" s="28" t="b">
        <f t="shared" si="6"/>
        <v>0</v>
      </c>
      <c r="O38" s="15" t="b">
        <f t="shared" si="4"/>
        <v>1</v>
      </c>
    </row>
    <row r="39" spans="1:15" ht="14.65" thickBot="1">
      <c r="A39" s="7"/>
      <c r="B39" s="8"/>
      <c r="C39" s="9" t="s">
        <v>7</v>
      </c>
      <c r="D39" s="35">
        <v>98.107200000000006</v>
      </c>
      <c r="E39" s="33">
        <v>50.522489800000002</v>
      </c>
      <c r="F39" s="35">
        <v>74.8416</v>
      </c>
      <c r="G39" s="33">
        <v>46.206270000000004</v>
      </c>
      <c r="H39" s="20"/>
      <c r="I39" s="22">
        <f t="shared" si="0"/>
        <v>23.265600000000006</v>
      </c>
      <c r="J39" s="18">
        <f t="shared" si="1"/>
        <v>0.23714467439698617</v>
      </c>
      <c r="K39" s="24">
        <f t="shared" si="2"/>
        <v>4.3162197999999989</v>
      </c>
      <c r="L39" s="18">
        <f t="shared" si="3"/>
        <v>8.5431652657783297E-2</v>
      </c>
      <c r="M39" s="13" t="b">
        <f t="shared" si="5"/>
        <v>0</v>
      </c>
      <c r="N39" s="12" t="b">
        <f t="shared" si="6"/>
        <v>0</v>
      </c>
      <c r="O39" s="14" t="b">
        <f t="shared" si="4"/>
        <v>0</v>
      </c>
    </row>
    <row r="40" spans="1:15">
      <c r="A40" s="7"/>
      <c r="B40" s="2" t="s">
        <v>41</v>
      </c>
      <c r="C40" s="3" t="s">
        <v>2</v>
      </c>
      <c r="D40" s="36">
        <v>13313.4848</v>
      </c>
      <c r="E40" s="32">
        <v>72.775900899999996</v>
      </c>
      <c r="F40" s="36">
        <v>13242.276</v>
      </c>
      <c r="G40" s="32">
        <v>71.875</v>
      </c>
      <c r="H40" s="19"/>
      <c r="I40" s="21">
        <f t="shared" si="0"/>
        <v>71.208800000000338</v>
      </c>
      <c r="J40" s="17">
        <f t="shared" si="1"/>
        <v>5.3486221729115435E-3</v>
      </c>
      <c r="K40" s="23">
        <f t="shared" si="2"/>
        <v>0.90090089999999634</v>
      </c>
      <c r="L40" s="17">
        <f t="shared" si="3"/>
        <v>1.2379110239224778E-2</v>
      </c>
      <c r="M40" s="16" t="b">
        <f t="shared" si="5"/>
        <v>0</v>
      </c>
      <c r="N40" s="28" t="b">
        <f t="shared" si="6"/>
        <v>0</v>
      </c>
      <c r="O40" s="15" t="b">
        <f t="shared" si="4"/>
        <v>1</v>
      </c>
    </row>
    <row r="41" spans="1:15">
      <c r="A41" s="7"/>
      <c r="B41" s="5"/>
      <c r="C41" s="6" t="s">
        <v>3</v>
      </c>
      <c r="D41" s="36">
        <v>5535.4584000000004</v>
      </c>
      <c r="E41" s="32">
        <v>71.114864900000001</v>
      </c>
      <c r="F41" s="36">
        <v>5510.0752000000002</v>
      </c>
      <c r="G41" s="32">
        <v>70.917793000000003</v>
      </c>
      <c r="H41" s="19"/>
      <c r="I41" s="21">
        <f t="shared" si="0"/>
        <v>25.383200000000215</v>
      </c>
      <c r="J41" s="17">
        <f t="shared" si="1"/>
        <v>4.5855642235519412E-3</v>
      </c>
      <c r="K41" s="23">
        <f t="shared" si="2"/>
        <v>0.19707189999999741</v>
      </c>
      <c r="L41" s="17">
        <f t="shared" si="3"/>
        <v>2.7711773097947034E-3</v>
      </c>
      <c r="M41" s="16" t="b">
        <f t="shared" si="5"/>
        <v>0</v>
      </c>
      <c r="N41" s="28" t="b">
        <f t="shared" si="6"/>
        <v>1</v>
      </c>
      <c r="O41" s="15" t="b">
        <f t="shared" si="4"/>
        <v>1</v>
      </c>
    </row>
    <row r="42" spans="1:15">
      <c r="A42" s="7"/>
      <c r="B42" s="5"/>
      <c r="C42" s="6" t="s">
        <v>4</v>
      </c>
      <c r="D42" s="36">
        <v>2343.3015999999998</v>
      </c>
      <c r="E42" s="32">
        <v>67.370495500000004</v>
      </c>
      <c r="F42" s="36">
        <v>2320.5255999999999</v>
      </c>
      <c r="G42" s="32">
        <v>67.201577</v>
      </c>
      <c r="H42" s="19"/>
      <c r="I42" s="21">
        <f t="shared" si="0"/>
        <v>22.77599999999984</v>
      </c>
      <c r="J42" s="17">
        <f t="shared" si="1"/>
        <v>9.7196195316897604E-3</v>
      </c>
      <c r="K42" s="23">
        <f t="shared" si="2"/>
        <v>0.16891850000000375</v>
      </c>
      <c r="L42" s="17">
        <f t="shared" si="3"/>
        <v>2.5073067779352032E-3</v>
      </c>
      <c r="M42" s="16" t="b">
        <f t="shared" si="5"/>
        <v>0</v>
      </c>
      <c r="N42" s="28" t="b">
        <f t="shared" si="6"/>
        <v>1</v>
      </c>
      <c r="O42" s="15" t="b">
        <f t="shared" si="4"/>
        <v>1</v>
      </c>
    </row>
    <row r="43" spans="1:15">
      <c r="A43" s="7"/>
      <c r="B43" s="5"/>
      <c r="C43" s="6" t="s">
        <v>5</v>
      </c>
      <c r="D43" s="36">
        <v>967.25840000000005</v>
      </c>
      <c r="E43" s="32">
        <v>60.304054100000002</v>
      </c>
      <c r="F43" s="36">
        <v>944.08320000000003</v>
      </c>
      <c r="G43" s="32">
        <v>62.640765999999999</v>
      </c>
      <c r="H43" s="19"/>
      <c r="I43" s="21">
        <f t="shared" si="0"/>
        <v>23.175200000000018</v>
      </c>
      <c r="J43" s="17">
        <f t="shared" si="1"/>
        <v>2.3959678199744761E-2</v>
      </c>
      <c r="K43" s="23">
        <f t="shared" si="2"/>
        <v>2.3367118999999974</v>
      </c>
      <c r="L43" s="17">
        <f t="shared" si="3"/>
        <v>3.8748835959272476E-2</v>
      </c>
      <c r="M43" s="16" t="b">
        <f t="shared" si="5"/>
        <v>0</v>
      </c>
      <c r="N43" s="28" t="b">
        <f t="shared" si="6"/>
        <v>0</v>
      </c>
      <c r="O43" s="15" t="b">
        <f t="shared" si="4"/>
        <v>1</v>
      </c>
    </row>
    <row r="44" spans="1:15">
      <c r="A44" s="7"/>
      <c r="B44" s="5"/>
      <c r="C44" s="6" t="s">
        <v>6</v>
      </c>
      <c r="D44" s="36">
        <v>367.51600000000002</v>
      </c>
      <c r="E44" s="32">
        <v>56.418918900000001</v>
      </c>
      <c r="F44" s="36">
        <v>344.52319999999997</v>
      </c>
      <c r="G44" s="32">
        <v>57.657657999999998</v>
      </c>
      <c r="H44" s="19"/>
      <c r="I44" s="21">
        <f t="shared" si="0"/>
        <v>22.992800000000045</v>
      </c>
      <c r="J44" s="17">
        <f t="shared" si="1"/>
        <v>6.256271835784033E-2</v>
      </c>
      <c r="K44" s="23">
        <f t="shared" si="2"/>
        <v>1.2387390999999965</v>
      </c>
      <c r="L44" s="17">
        <f t="shared" si="3"/>
        <v>2.1956094234907297E-2</v>
      </c>
      <c r="M44" s="16" t="b">
        <f t="shared" si="5"/>
        <v>0</v>
      </c>
      <c r="N44" s="28" t="b">
        <f t="shared" si="6"/>
        <v>0</v>
      </c>
      <c r="O44" s="15" t="b">
        <f t="shared" si="4"/>
        <v>1</v>
      </c>
    </row>
    <row r="45" spans="1:15" ht="14.65" thickBot="1">
      <c r="A45" s="10"/>
      <c r="B45" s="8"/>
      <c r="C45" s="9" t="s">
        <v>7</v>
      </c>
      <c r="D45" s="35">
        <v>137.44880000000001</v>
      </c>
      <c r="E45" s="33">
        <v>38.175675699999999</v>
      </c>
      <c r="F45" s="35">
        <v>113.46720000000001</v>
      </c>
      <c r="G45" s="33">
        <v>40.793919000000002</v>
      </c>
      <c r="H45" s="20"/>
      <c r="I45" s="22">
        <f t="shared" si="0"/>
        <v>23.9816</v>
      </c>
      <c r="J45" s="18">
        <f t="shared" si="1"/>
        <v>0.17447660510677432</v>
      </c>
      <c r="K45" s="24">
        <f t="shared" si="2"/>
        <v>2.6182433000000032</v>
      </c>
      <c r="L45" s="18">
        <f t="shared" si="3"/>
        <v>6.8584072239486371E-2</v>
      </c>
      <c r="M45" s="13" t="b">
        <f t="shared" si="5"/>
        <v>0</v>
      </c>
      <c r="N45" s="12" t="b">
        <f t="shared" si="6"/>
        <v>0</v>
      </c>
      <c r="O45" s="14" t="b">
        <f t="shared" si="4"/>
        <v>0</v>
      </c>
    </row>
    <row r="47" spans="1:15">
      <c r="L47" s="31" t="s">
        <v>44</v>
      </c>
      <c r="M47" s="25">
        <f>COUNTIF(M4:M45,"=FALSE")</f>
        <v>42</v>
      </c>
      <c r="N47" s="25">
        <f>COUNTIF(N4:N45,"=FALSE")</f>
        <v>19</v>
      </c>
      <c r="O47" s="25">
        <f>COUNTIF(O4:O45,"=FALSE")</f>
        <v>8</v>
      </c>
    </row>
  </sheetData>
  <mergeCells count="5">
    <mergeCell ref="D2:E2"/>
    <mergeCell ref="F2:G2"/>
    <mergeCell ref="I2:J2"/>
    <mergeCell ref="K2:L2"/>
    <mergeCell ref="M2:O2"/>
  </mergeCells>
  <conditionalFormatting sqref="M47:N47">
    <cfRule type="cellIs" dxfId="57" priority="5" operator="notEqual">
      <formula>0</formula>
    </cfRule>
    <cfRule type="cellIs" dxfId="56" priority="6" operator="equal">
      <formula>0</formula>
    </cfRule>
  </conditionalFormatting>
  <conditionalFormatting sqref="M4:O45">
    <cfRule type="cellIs" dxfId="55" priority="3" operator="notEqual">
      <formula>TRUE</formula>
    </cfRule>
    <cfRule type="cellIs" dxfId="54" priority="4" operator="equal">
      <formula>TRUE</formula>
    </cfRule>
  </conditionalFormatting>
  <conditionalFormatting sqref="O47">
    <cfRule type="cellIs" dxfId="53" priority="1" operator="notEqual">
      <formula>0</formula>
    </cfRule>
    <cfRule type="cellIs" dxfId="52" priority="2" operator="equal">
      <formula>0</formula>
    </cfRule>
  </conditionalFormatting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43409-6F99-45A4-A096-63165F8BAF81}">
  <dimension ref="A2:Q93"/>
  <sheetViews>
    <sheetView topLeftCell="A53" workbookViewId="0">
      <selection activeCell="E4" sqref="E4:E81"/>
    </sheetView>
  </sheetViews>
  <sheetFormatPr defaultRowHeight="14.25"/>
  <cols>
    <col min="1" max="1" width="9.06640625" style="31"/>
    <col min="2" max="2" width="27.19921875" style="31" bestFit="1" customWidth="1"/>
    <col min="3" max="5" width="9.06640625" style="31"/>
    <col min="6" max="6" width="10.19921875" style="31" bestFit="1" customWidth="1"/>
    <col min="7" max="7" width="9.1328125" style="31" bestFit="1" customWidth="1"/>
    <col min="8" max="8" width="3.6640625" style="31" customWidth="1"/>
    <col min="9" max="16384" width="9.06640625" style="31"/>
  </cols>
  <sheetData>
    <row r="2" spans="1:17">
      <c r="B2" s="11" t="s">
        <v>25</v>
      </c>
      <c r="D2" s="37" t="str">
        <f>'SFU_RA t1'!D2</f>
        <v>Proposal: AI0144-v2</v>
      </c>
      <c r="E2" s="38"/>
      <c r="F2" s="37" t="str">
        <f>'SFU_RA t1'!F2</f>
        <v>Cross-check: AI0238</v>
      </c>
      <c r="G2" s="38"/>
      <c r="H2" s="19"/>
      <c r="I2" s="37" t="s">
        <v>26</v>
      </c>
      <c r="J2" s="38"/>
      <c r="K2" s="39" t="s">
        <v>27</v>
      </c>
      <c r="L2" s="38"/>
      <c r="M2" s="39" t="s">
        <v>30</v>
      </c>
      <c r="N2" s="37"/>
      <c r="O2" s="38"/>
    </row>
    <row r="3" spans="1:17" ht="14.65" thickBot="1">
      <c r="D3" s="12" t="s">
        <v>23</v>
      </c>
      <c r="E3" s="14" t="s">
        <v>24</v>
      </c>
      <c r="F3" s="13" t="s">
        <v>23</v>
      </c>
      <c r="G3" s="14" t="s">
        <v>24</v>
      </c>
      <c r="H3" s="20"/>
      <c r="I3" s="12" t="s">
        <v>28</v>
      </c>
      <c r="J3" s="14" t="s">
        <v>29</v>
      </c>
      <c r="K3" s="13" t="s">
        <v>28</v>
      </c>
      <c r="L3" s="14" t="s">
        <v>29</v>
      </c>
      <c r="M3" s="13" t="s">
        <v>31</v>
      </c>
      <c r="N3" s="12" t="s">
        <v>46</v>
      </c>
      <c r="O3" s="14" t="s">
        <v>45</v>
      </c>
    </row>
    <row r="4" spans="1:17">
      <c r="A4" s="1" t="s">
        <v>0</v>
      </c>
      <c r="B4" s="2" t="s">
        <v>1</v>
      </c>
      <c r="C4" s="3" t="s">
        <v>2</v>
      </c>
      <c r="D4" s="36">
        <v>1620.3127272727199</v>
      </c>
      <c r="E4" s="32">
        <v>80.027962000000002</v>
      </c>
      <c r="F4" s="36">
        <v>1606.3782000000001</v>
      </c>
      <c r="G4" s="32">
        <v>79.481583999999998</v>
      </c>
      <c r="H4" s="19"/>
      <c r="I4" s="21">
        <f>ABS(ROUND(D4,4)-ROUND(F4,4))</f>
        <v>13.934499999999844</v>
      </c>
      <c r="J4" s="17">
        <f>ABS(F4/D4-1)</f>
        <v>8.5998999070840965E-3</v>
      </c>
      <c r="K4" s="23">
        <f>ABS(E4-G4)</f>
        <v>0.54637800000000425</v>
      </c>
      <c r="L4" s="17">
        <f t="shared" ref="L4:L67" si="0">IF(E4=0,0,ABS(G4/E4-1))</f>
        <v>6.8273386744498454E-3</v>
      </c>
      <c r="M4" s="16" t="b">
        <f>I4=0</f>
        <v>0</v>
      </c>
      <c r="N4" s="29" t="b">
        <f>OR($K4&lt;0.1,$L4&lt;0.01)</f>
        <v>1</v>
      </c>
      <c r="O4" s="15" t="b">
        <f>OR($K4&lt;0.25,$L4&lt;0.05)</f>
        <v>1</v>
      </c>
      <c r="Q4" s="27"/>
    </row>
    <row r="5" spans="1:17">
      <c r="A5" s="4"/>
      <c r="B5" s="5"/>
      <c r="C5" s="6" t="s">
        <v>3</v>
      </c>
      <c r="D5" s="36">
        <v>748.53818181818099</v>
      </c>
      <c r="E5" s="32">
        <v>77.980148</v>
      </c>
      <c r="F5" s="36">
        <v>734.6182</v>
      </c>
      <c r="G5" s="32">
        <v>77.581457999999998</v>
      </c>
      <c r="H5" s="19"/>
      <c r="I5" s="21">
        <f t="shared" ref="I5:I68" si="1">ABS(ROUND(D5,4)-ROUND(F5,4))</f>
        <v>13.919999999999959</v>
      </c>
      <c r="J5" s="17">
        <f t="shared" ref="J5:J68" si="2">ABS(F5/D5-1)</f>
        <v>1.8596221483812236E-2</v>
      </c>
      <c r="K5" s="23">
        <f t="shared" ref="K5:K68" si="3">ABS(E5-G5)</f>
        <v>0.39869000000000199</v>
      </c>
      <c r="L5" s="17">
        <f t="shared" si="0"/>
        <v>5.1127115070364049E-3</v>
      </c>
      <c r="M5" s="16" t="b">
        <f t="shared" ref="M5:M68" si="4">I5=0</f>
        <v>0</v>
      </c>
      <c r="N5" s="28" t="b">
        <f t="shared" ref="N5:N68" si="5">OR($K5&lt;0.1,$L5&lt;0.01)</f>
        <v>1</v>
      </c>
      <c r="O5" s="15" t="b">
        <f t="shared" ref="O5:O68" si="6">OR($K5&lt;0.25,$L5&lt;0.05)</f>
        <v>1</v>
      </c>
      <c r="Q5" s="27"/>
    </row>
    <row r="6" spans="1:17">
      <c r="A6" s="7"/>
      <c r="B6" s="5"/>
      <c r="C6" s="6" t="s">
        <v>4</v>
      </c>
      <c r="D6" s="36">
        <v>501.61454545454501</v>
      </c>
      <c r="E6" s="32">
        <v>75.445841999999999</v>
      </c>
      <c r="F6" s="36">
        <v>487.68</v>
      </c>
      <c r="G6" s="32">
        <v>75.002302</v>
      </c>
      <c r="H6" s="19"/>
      <c r="I6" s="21">
        <f t="shared" si="1"/>
        <v>13.934500000000014</v>
      </c>
      <c r="J6" s="17">
        <f t="shared" si="2"/>
        <v>2.7779388737457777E-2</v>
      </c>
      <c r="K6" s="23">
        <f t="shared" si="3"/>
        <v>0.44353999999999871</v>
      </c>
      <c r="L6" s="17">
        <f t="shared" si="0"/>
        <v>5.8789190794635848E-3</v>
      </c>
      <c r="M6" s="16" t="b">
        <f t="shared" si="4"/>
        <v>0</v>
      </c>
      <c r="N6" s="28" t="b">
        <f t="shared" si="5"/>
        <v>1</v>
      </c>
      <c r="O6" s="15" t="b">
        <f t="shared" si="6"/>
        <v>1</v>
      </c>
      <c r="Q6" s="27"/>
    </row>
    <row r="7" spans="1:17">
      <c r="A7" s="7"/>
      <c r="B7" s="5"/>
      <c r="C7" s="6" t="s">
        <v>5</v>
      </c>
      <c r="D7" s="36">
        <v>334.41454545454502</v>
      </c>
      <c r="E7" s="32">
        <v>69.671100999999993</v>
      </c>
      <c r="F7" s="36">
        <v>320.49450000000002</v>
      </c>
      <c r="G7" s="32">
        <v>69.299757999999997</v>
      </c>
      <c r="H7" s="19"/>
      <c r="I7" s="21">
        <f t="shared" si="1"/>
        <v>13.919999999999959</v>
      </c>
      <c r="J7" s="17">
        <f t="shared" si="2"/>
        <v>4.1625119612020756E-2</v>
      </c>
      <c r="K7" s="23">
        <f t="shared" si="3"/>
        <v>0.37134299999999598</v>
      </c>
      <c r="L7" s="17">
        <f t="shared" si="0"/>
        <v>5.3299430419506688E-3</v>
      </c>
      <c r="M7" s="16" t="b">
        <f t="shared" si="4"/>
        <v>0</v>
      </c>
      <c r="N7" s="28" t="b">
        <f t="shared" si="5"/>
        <v>1</v>
      </c>
      <c r="O7" s="15" t="b">
        <f t="shared" si="6"/>
        <v>1</v>
      </c>
      <c r="Q7" s="27"/>
    </row>
    <row r="8" spans="1:17">
      <c r="A8" s="7"/>
      <c r="B8" s="5"/>
      <c r="C8" s="6" t="s">
        <v>6</v>
      </c>
      <c r="D8" s="36">
        <v>220.02181818181799</v>
      </c>
      <c r="E8" s="32">
        <v>60.190919000000001</v>
      </c>
      <c r="F8" s="36">
        <v>206.0727</v>
      </c>
      <c r="G8" s="32">
        <v>59.905213000000003</v>
      </c>
      <c r="H8" s="19"/>
      <c r="I8" s="21">
        <f t="shared" si="1"/>
        <v>13.949100000000016</v>
      </c>
      <c r="J8" s="17">
        <f t="shared" si="2"/>
        <v>6.3398795160809707E-2</v>
      </c>
      <c r="K8" s="23">
        <f t="shared" si="3"/>
        <v>0.28570599999999757</v>
      </c>
      <c r="L8" s="17">
        <f t="shared" si="0"/>
        <v>4.7466628645427278E-3</v>
      </c>
      <c r="M8" s="16" t="b">
        <f t="shared" si="4"/>
        <v>0</v>
      </c>
      <c r="N8" s="28" t="b">
        <f t="shared" si="5"/>
        <v>1</v>
      </c>
      <c r="O8" s="15" t="b">
        <f t="shared" si="6"/>
        <v>1</v>
      </c>
      <c r="Q8" s="27"/>
    </row>
    <row r="9" spans="1:17" ht="14.65" thickBot="1">
      <c r="A9" s="7"/>
      <c r="B9" s="8"/>
      <c r="C9" s="9" t="s">
        <v>7</v>
      </c>
      <c r="D9" s="35">
        <v>126.82909090909</v>
      </c>
      <c r="E9" s="33">
        <v>39.065161000000003</v>
      </c>
      <c r="F9" s="35">
        <v>112.90179999999999</v>
      </c>
      <c r="G9" s="33">
        <v>38.851190000000003</v>
      </c>
      <c r="H9" s="20"/>
      <c r="I9" s="22">
        <f t="shared" si="1"/>
        <v>13.927300000000002</v>
      </c>
      <c r="J9" s="18">
        <f t="shared" si="2"/>
        <v>0.1098114857503234</v>
      </c>
      <c r="K9" s="24">
        <f t="shared" si="3"/>
        <v>0.2139710000000008</v>
      </c>
      <c r="L9" s="18">
        <f t="shared" si="0"/>
        <v>5.4772844786177277E-3</v>
      </c>
      <c r="M9" s="13" t="b">
        <f t="shared" si="4"/>
        <v>0</v>
      </c>
      <c r="N9" s="12" t="b">
        <f t="shared" si="5"/>
        <v>1</v>
      </c>
      <c r="O9" s="14" t="b">
        <f t="shared" si="6"/>
        <v>1</v>
      </c>
      <c r="Q9" s="27"/>
    </row>
    <row r="10" spans="1:17">
      <c r="A10" s="1" t="s">
        <v>8</v>
      </c>
      <c r="B10" s="2" t="s">
        <v>9</v>
      </c>
      <c r="C10" s="3" t="s">
        <v>2</v>
      </c>
      <c r="D10" s="36">
        <v>1707.8574545454501</v>
      </c>
      <c r="E10" s="32">
        <v>54.761105000000001</v>
      </c>
      <c r="F10" s="36">
        <v>1696.7156</v>
      </c>
      <c r="G10" s="32">
        <v>54.757438</v>
      </c>
      <c r="H10" s="19"/>
      <c r="I10" s="21">
        <f t="shared" si="1"/>
        <v>11.141900000000078</v>
      </c>
      <c r="J10" s="17">
        <f t="shared" si="2"/>
        <v>6.5238785097644358E-3</v>
      </c>
      <c r="K10" s="23">
        <f t="shared" si="3"/>
        <v>3.6670000000000869E-3</v>
      </c>
      <c r="L10" s="17">
        <f t="shared" si="0"/>
        <v>6.6963586655144347E-5</v>
      </c>
      <c r="M10" s="16" t="b">
        <f t="shared" si="4"/>
        <v>0</v>
      </c>
      <c r="N10" s="28" t="b">
        <f t="shared" si="5"/>
        <v>1</v>
      </c>
      <c r="O10" s="15" t="b">
        <f t="shared" si="6"/>
        <v>1</v>
      </c>
      <c r="Q10" s="27"/>
    </row>
    <row r="11" spans="1:17">
      <c r="A11" s="4"/>
      <c r="B11" s="5"/>
      <c r="C11" s="6" t="s">
        <v>3</v>
      </c>
      <c r="D11" s="36">
        <v>991.44727272727198</v>
      </c>
      <c r="E11" s="32">
        <v>57.972307000000001</v>
      </c>
      <c r="F11" s="36">
        <v>980.29960000000005</v>
      </c>
      <c r="G11" s="32">
        <v>57.972307000000001</v>
      </c>
      <c r="H11" s="19"/>
      <c r="I11" s="21">
        <f t="shared" si="1"/>
        <v>11.147699999999986</v>
      </c>
      <c r="J11" s="17">
        <f t="shared" si="2"/>
        <v>1.1243838208971901E-2</v>
      </c>
      <c r="K11" s="23">
        <f t="shared" si="3"/>
        <v>0</v>
      </c>
      <c r="L11" s="17">
        <f t="shared" si="0"/>
        <v>0</v>
      </c>
      <c r="M11" s="16" t="b">
        <f t="shared" si="4"/>
        <v>0</v>
      </c>
      <c r="N11" s="28" t="b">
        <f t="shared" si="5"/>
        <v>1</v>
      </c>
      <c r="O11" s="15" t="b">
        <f t="shared" si="6"/>
        <v>1</v>
      </c>
      <c r="Q11" s="27"/>
    </row>
    <row r="12" spans="1:17">
      <c r="A12" s="7"/>
      <c r="B12" s="5"/>
      <c r="C12" s="6" t="s">
        <v>4</v>
      </c>
      <c r="D12" s="36">
        <v>556.54399999999998</v>
      </c>
      <c r="E12" s="32">
        <v>51.584377000000003</v>
      </c>
      <c r="F12" s="36">
        <v>545.40800000000002</v>
      </c>
      <c r="G12" s="32">
        <v>51.584377000000003</v>
      </c>
      <c r="H12" s="19"/>
      <c r="I12" s="21">
        <f t="shared" si="1"/>
        <v>11.135999999999967</v>
      </c>
      <c r="J12" s="17">
        <f t="shared" si="2"/>
        <v>2.000919963201464E-2</v>
      </c>
      <c r="K12" s="23">
        <f t="shared" si="3"/>
        <v>0</v>
      </c>
      <c r="L12" s="17">
        <f t="shared" si="0"/>
        <v>0</v>
      </c>
      <c r="M12" s="16" t="b">
        <f t="shared" si="4"/>
        <v>0</v>
      </c>
      <c r="N12" s="28" t="b">
        <f t="shared" si="5"/>
        <v>1</v>
      </c>
      <c r="O12" s="15" t="b">
        <f t="shared" si="6"/>
        <v>1</v>
      </c>
      <c r="Q12" s="27"/>
    </row>
    <row r="13" spans="1:17">
      <c r="A13" s="7"/>
      <c r="B13" s="5"/>
      <c r="C13" s="6" t="s">
        <v>5</v>
      </c>
      <c r="D13" s="36">
        <v>297.588363636363</v>
      </c>
      <c r="E13" s="32">
        <v>39.160283</v>
      </c>
      <c r="F13" s="36">
        <v>286.44650000000001</v>
      </c>
      <c r="G13" s="32">
        <v>39.160283</v>
      </c>
      <c r="H13" s="19"/>
      <c r="I13" s="21">
        <f t="shared" si="1"/>
        <v>11.141899999999964</v>
      </c>
      <c r="J13" s="17">
        <f t="shared" si="2"/>
        <v>3.7440521867910581E-2</v>
      </c>
      <c r="K13" s="23">
        <f t="shared" si="3"/>
        <v>0</v>
      </c>
      <c r="L13" s="17">
        <f t="shared" si="0"/>
        <v>0</v>
      </c>
      <c r="M13" s="16" t="b">
        <f t="shared" si="4"/>
        <v>0</v>
      </c>
      <c r="N13" s="28" t="b">
        <f t="shared" si="5"/>
        <v>1</v>
      </c>
      <c r="O13" s="15" t="b">
        <f t="shared" si="6"/>
        <v>1</v>
      </c>
      <c r="Q13" s="27"/>
    </row>
    <row r="14" spans="1:17">
      <c r="A14" s="7"/>
      <c r="B14" s="5"/>
      <c r="C14" s="6" t="s">
        <v>6</v>
      </c>
      <c r="D14" s="36">
        <v>156.21818181818099</v>
      </c>
      <c r="E14" s="32">
        <v>32.127209000000001</v>
      </c>
      <c r="F14" s="36">
        <v>145.0822</v>
      </c>
      <c r="G14" s="32">
        <v>32.127209000000001</v>
      </c>
      <c r="H14" s="19"/>
      <c r="I14" s="21">
        <f t="shared" si="1"/>
        <v>11.135999999999996</v>
      </c>
      <c r="J14" s="17">
        <f t="shared" si="2"/>
        <v>7.1284799813775335E-2</v>
      </c>
      <c r="K14" s="23">
        <f t="shared" si="3"/>
        <v>0</v>
      </c>
      <c r="L14" s="17">
        <f t="shared" si="0"/>
        <v>0</v>
      </c>
      <c r="M14" s="16" t="b">
        <f t="shared" si="4"/>
        <v>0</v>
      </c>
      <c r="N14" s="28" t="b">
        <f t="shared" si="5"/>
        <v>1</v>
      </c>
      <c r="O14" s="15" t="b">
        <f t="shared" si="6"/>
        <v>1</v>
      </c>
      <c r="Q14" s="27"/>
    </row>
    <row r="15" spans="1:17" ht="14.65" thickBot="1">
      <c r="A15" s="7"/>
      <c r="B15" s="8"/>
      <c r="C15" s="9" t="s">
        <v>7</v>
      </c>
      <c r="D15" s="35">
        <v>82.3272727272727</v>
      </c>
      <c r="E15" s="33">
        <v>26.449978000000002</v>
      </c>
      <c r="F15" s="35">
        <v>71.191299999999998</v>
      </c>
      <c r="G15" s="33">
        <v>26.449978000000002</v>
      </c>
      <c r="H15" s="20"/>
      <c r="I15" s="22">
        <f t="shared" si="1"/>
        <v>11.135999999999996</v>
      </c>
      <c r="J15" s="18">
        <f t="shared" si="2"/>
        <v>0.1352646863957595</v>
      </c>
      <c r="K15" s="24">
        <f t="shared" si="3"/>
        <v>0</v>
      </c>
      <c r="L15" s="18">
        <f t="shared" si="0"/>
        <v>0</v>
      </c>
      <c r="M15" s="13" t="b">
        <f t="shared" si="4"/>
        <v>0</v>
      </c>
      <c r="N15" s="12" t="b">
        <f t="shared" si="5"/>
        <v>1</v>
      </c>
      <c r="O15" s="14" t="b">
        <f t="shared" si="6"/>
        <v>1</v>
      </c>
      <c r="Q15" s="27"/>
    </row>
    <row r="16" spans="1:17">
      <c r="A16" s="7"/>
      <c r="B16" s="2" t="s">
        <v>10</v>
      </c>
      <c r="C16" s="3" t="s">
        <v>2</v>
      </c>
      <c r="D16" s="36">
        <v>478.17731958762801</v>
      </c>
      <c r="E16" s="32">
        <v>50.850921</v>
      </c>
      <c r="F16" s="36">
        <v>454.97320000000002</v>
      </c>
      <c r="G16" s="32">
        <v>50.850921</v>
      </c>
      <c r="H16" s="19"/>
      <c r="I16" s="21">
        <f t="shared" si="1"/>
        <v>23.204099999999983</v>
      </c>
      <c r="J16" s="17">
        <f t="shared" si="2"/>
        <v>4.8526181893442377E-2</v>
      </c>
      <c r="K16" s="23">
        <f t="shared" si="3"/>
        <v>0</v>
      </c>
      <c r="L16" s="17">
        <f t="shared" si="0"/>
        <v>0</v>
      </c>
      <c r="M16" s="16" t="b">
        <f t="shared" si="4"/>
        <v>0</v>
      </c>
      <c r="N16" s="28" t="b">
        <f t="shared" si="5"/>
        <v>1</v>
      </c>
      <c r="O16" s="15" t="b">
        <f t="shared" si="6"/>
        <v>1</v>
      </c>
      <c r="Q16" s="27"/>
    </row>
    <row r="17" spans="1:17">
      <c r="A17" s="7"/>
      <c r="B17" s="5"/>
      <c r="C17" s="6" t="s">
        <v>3</v>
      </c>
      <c r="D17" s="36">
        <v>322.34639175257701</v>
      </c>
      <c r="E17" s="32">
        <v>65.379108000000002</v>
      </c>
      <c r="F17" s="36">
        <v>299.13810000000001</v>
      </c>
      <c r="G17" s="32">
        <v>65.379108000000002</v>
      </c>
      <c r="H17" s="19"/>
      <c r="I17" s="21">
        <f t="shared" si="1"/>
        <v>23.208300000000008</v>
      </c>
      <c r="J17" s="17">
        <f t="shared" si="2"/>
        <v>7.1997988332969887E-2</v>
      </c>
      <c r="K17" s="23">
        <f t="shared" si="3"/>
        <v>0</v>
      </c>
      <c r="L17" s="17">
        <f t="shared" si="0"/>
        <v>0</v>
      </c>
      <c r="M17" s="16" t="b">
        <f t="shared" si="4"/>
        <v>0</v>
      </c>
      <c r="N17" s="28" t="b">
        <f t="shared" si="5"/>
        <v>1</v>
      </c>
      <c r="O17" s="15" t="b">
        <f t="shared" si="6"/>
        <v>1</v>
      </c>
      <c r="Q17" s="27"/>
    </row>
    <row r="18" spans="1:17">
      <c r="A18" s="7"/>
      <c r="B18" s="5"/>
      <c r="C18" s="6" t="s">
        <v>4</v>
      </c>
      <c r="D18" s="36">
        <v>219.98762886597899</v>
      </c>
      <c r="E18" s="32">
        <v>65.124379000000005</v>
      </c>
      <c r="F18" s="36">
        <v>196.77529999999999</v>
      </c>
      <c r="G18" s="32">
        <v>65.124379000000005</v>
      </c>
      <c r="H18" s="19"/>
      <c r="I18" s="21">
        <f t="shared" si="1"/>
        <v>23.212299999999999</v>
      </c>
      <c r="J18" s="17">
        <f t="shared" si="2"/>
        <v>0.10551651920445237</v>
      </c>
      <c r="K18" s="23">
        <f t="shared" si="3"/>
        <v>0</v>
      </c>
      <c r="L18" s="17">
        <f t="shared" si="0"/>
        <v>0</v>
      </c>
      <c r="M18" s="16" t="b">
        <f t="shared" si="4"/>
        <v>0</v>
      </c>
      <c r="N18" s="28" t="b">
        <f t="shared" si="5"/>
        <v>1</v>
      </c>
      <c r="O18" s="15" t="b">
        <f t="shared" si="6"/>
        <v>1</v>
      </c>
      <c r="Q18" s="27"/>
    </row>
    <row r="19" spans="1:17">
      <c r="A19" s="7"/>
      <c r="B19" s="5"/>
      <c r="C19" s="6" t="s">
        <v>5</v>
      </c>
      <c r="D19" s="36">
        <v>149.25773195876201</v>
      </c>
      <c r="E19" s="32">
        <v>65.467633000000006</v>
      </c>
      <c r="F19" s="36">
        <v>126.0536</v>
      </c>
      <c r="G19" s="32">
        <v>65.467633000000006</v>
      </c>
      <c r="H19" s="19"/>
      <c r="I19" s="21">
        <f t="shared" si="1"/>
        <v>23.204099999999997</v>
      </c>
      <c r="J19" s="17">
        <f t="shared" si="2"/>
        <v>0.15546351706036243</v>
      </c>
      <c r="K19" s="23">
        <f t="shared" si="3"/>
        <v>0</v>
      </c>
      <c r="L19" s="17">
        <f t="shared" si="0"/>
        <v>0</v>
      </c>
      <c r="M19" s="16" t="b">
        <f t="shared" si="4"/>
        <v>0</v>
      </c>
      <c r="N19" s="28" t="b">
        <f t="shared" si="5"/>
        <v>1</v>
      </c>
      <c r="O19" s="15" t="b">
        <f t="shared" si="6"/>
        <v>1</v>
      </c>
      <c r="Q19" s="27"/>
    </row>
    <row r="20" spans="1:17">
      <c r="A20" s="7"/>
      <c r="B20" s="5"/>
      <c r="C20" s="6" t="s">
        <v>6</v>
      </c>
      <c r="D20" s="36">
        <v>104.061855670103</v>
      </c>
      <c r="E20" s="32">
        <v>60.798378999999997</v>
      </c>
      <c r="F20" s="36">
        <v>80.857699999999994</v>
      </c>
      <c r="G20" s="32">
        <v>60.798378999999997</v>
      </c>
      <c r="H20" s="19"/>
      <c r="I20" s="21">
        <f t="shared" si="1"/>
        <v>23.2042</v>
      </c>
      <c r="J20" s="17">
        <f t="shared" si="2"/>
        <v>0.22298425797503407</v>
      </c>
      <c r="K20" s="23">
        <f t="shared" si="3"/>
        <v>0</v>
      </c>
      <c r="L20" s="17">
        <f t="shared" si="0"/>
        <v>0</v>
      </c>
      <c r="M20" s="16" t="b">
        <f t="shared" si="4"/>
        <v>0</v>
      </c>
      <c r="N20" s="28" t="b">
        <f t="shared" si="5"/>
        <v>1</v>
      </c>
      <c r="O20" s="15" t="b">
        <f t="shared" si="6"/>
        <v>1</v>
      </c>
      <c r="Q20" s="27"/>
    </row>
    <row r="21" spans="1:17" ht="14.65" thickBot="1">
      <c r="A21" s="7"/>
      <c r="B21" s="8"/>
      <c r="C21" s="9" t="s">
        <v>7</v>
      </c>
      <c r="D21" s="35">
        <v>75.686597938144303</v>
      </c>
      <c r="E21" s="33">
        <v>12.498932999999999</v>
      </c>
      <c r="F21" s="35">
        <v>52.478400000000001</v>
      </c>
      <c r="G21" s="33">
        <v>12.498932999999999</v>
      </c>
      <c r="H21" s="20"/>
      <c r="I21" s="22">
        <f t="shared" si="1"/>
        <v>23.208199999999998</v>
      </c>
      <c r="J21" s="18">
        <f t="shared" si="2"/>
        <v>0.30663550179797294</v>
      </c>
      <c r="K21" s="24">
        <f t="shared" si="3"/>
        <v>0</v>
      </c>
      <c r="L21" s="18">
        <f t="shared" si="0"/>
        <v>0</v>
      </c>
      <c r="M21" s="13" t="b">
        <f t="shared" si="4"/>
        <v>0</v>
      </c>
      <c r="N21" s="12" t="b">
        <f t="shared" si="5"/>
        <v>1</v>
      </c>
      <c r="O21" s="14" t="b">
        <f t="shared" si="6"/>
        <v>1</v>
      </c>
      <c r="Q21" s="27"/>
    </row>
    <row r="22" spans="1:17">
      <c r="A22" s="7"/>
      <c r="B22" s="2" t="s">
        <v>11</v>
      </c>
      <c r="C22" s="3" t="s">
        <v>2</v>
      </c>
      <c r="D22" s="36">
        <v>830.64742268041198</v>
      </c>
      <c r="E22" s="32">
        <v>49.123274000000002</v>
      </c>
      <c r="F22" s="36">
        <v>808.15260000000001</v>
      </c>
      <c r="G22" s="32">
        <v>49.801487000000002</v>
      </c>
      <c r="H22" s="19"/>
      <c r="I22" s="21">
        <f t="shared" si="1"/>
        <v>22.494799999999941</v>
      </c>
      <c r="J22" s="17">
        <f t="shared" si="2"/>
        <v>2.7081072024305541E-2</v>
      </c>
      <c r="K22" s="23">
        <f t="shared" si="3"/>
        <v>0.67821299999999951</v>
      </c>
      <c r="L22" s="17">
        <f t="shared" si="0"/>
        <v>1.3806347679513387E-2</v>
      </c>
      <c r="M22" s="16" t="b">
        <f t="shared" si="4"/>
        <v>0</v>
      </c>
      <c r="N22" s="28" t="b">
        <f t="shared" si="5"/>
        <v>0</v>
      </c>
      <c r="O22" s="15" t="b">
        <f t="shared" si="6"/>
        <v>1</v>
      </c>
      <c r="Q22" s="27"/>
    </row>
    <row r="23" spans="1:17">
      <c r="A23" s="7"/>
      <c r="B23" s="5"/>
      <c r="C23" s="6" t="s">
        <v>3</v>
      </c>
      <c r="D23" s="36">
        <v>560.87010309278298</v>
      </c>
      <c r="E23" s="32">
        <v>48.019027999999999</v>
      </c>
      <c r="F23" s="36">
        <v>538.11130000000003</v>
      </c>
      <c r="G23" s="32">
        <v>48.409646000000002</v>
      </c>
      <c r="H23" s="19"/>
      <c r="I23" s="21">
        <f t="shared" si="1"/>
        <v>22.758799999999951</v>
      </c>
      <c r="J23" s="17">
        <f t="shared" si="2"/>
        <v>4.057767202652629E-2</v>
      </c>
      <c r="K23" s="23">
        <f t="shared" si="3"/>
        <v>0.39061800000000346</v>
      </c>
      <c r="L23" s="17">
        <f t="shared" si="0"/>
        <v>8.1346502890480288E-3</v>
      </c>
      <c r="M23" s="16" t="b">
        <f t="shared" si="4"/>
        <v>0</v>
      </c>
      <c r="N23" s="28" t="b">
        <f t="shared" si="5"/>
        <v>1</v>
      </c>
      <c r="O23" s="15" t="b">
        <f t="shared" si="6"/>
        <v>1</v>
      </c>
      <c r="Q23" s="27"/>
    </row>
    <row r="24" spans="1:17">
      <c r="A24" s="7"/>
      <c r="B24" s="5"/>
      <c r="C24" s="6" t="s">
        <v>4</v>
      </c>
      <c r="D24" s="36">
        <v>379.45567010309202</v>
      </c>
      <c r="E24" s="32">
        <v>45.470891000000002</v>
      </c>
      <c r="F24" s="36">
        <v>356.8</v>
      </c>
      <c r="G24" s="32">
        <v>45.378996999999998</v>
      </c>
      <c r="H24" s="19"/>
      <c r="I24" s="21">
        <f t="shared" si="1"/>
        <v>22.655699999999968</v>
      </c>
      <c r="J24" s="17">
        <f t="shared" si="2"/>
        <v>5.970570975243783E-2</v>
      </c>
      <c r="K24" s="23">
        <f t="shared" si="3"/>
        <v>9.1894000000003473E-2</v>
      </c>
      <c r="L24" s="17">
        <f t="shared" si="0"/>
        <v>2.020941265479137E-3</v>
      </c>
      <c r="M24" s="16" t="b">
        <f t="shared" si="4"/>
        <v>0</v>
      </c>
      <c r="N24" s="28" t="b">
        <f t="shared" si="5"/>
        <v>1</v>
      </c>
      <c r="O24" s="15" t="b">
        <f t="shared" si="6"/>
        <v>1</v>
      </c>
      <c r="Q24" s="27"/>
    </row>
    <row r="25" spans="1:17">
      <c r="A25" s="7"/>
      <c r="B25" s="5"/>
      <c r="C25" s="6" t="s">
        <v>5</v>
      </c>
      <c r="D25" s="36">
        <v>258.02886597938101</v>
      </c>
      <c r="E25" s="32">
        <v>44.245376</v>
      </c>
      <c r="F25" s="36">
        <v>235.37729999999999</v>
      </c>
      <c r="G25" s="32">
        <v>43.696008999999997</v>
      </c>
      <c r="H25" s="19"/>
      <c r="I25" s="21">
        <f t="shared" si="1"/>
        <v>22.65160000000003</v>
      </c>
      <c r="J25" s="17">
        <f t="shared" si="2"/>
        <v>8.7786945438852904E-2</v>
      </c>
      <c r="K25" s="23">
        <f t="shared" si="3"/>
        <v>0.54936700000000371</v>
      </c>
      <c r="L25" s="17">
        <f t="shared" si="0"/>
        <v>1.2416370922014641E-2</v>
      </c>
      <c r="M25" s="16" t="b">
        <f t="shared" si="4"/>
        <v>0</v>
      </c>
      <c r="N25" s="28" t="b">
        <f t="shared" si="5"/>
        <v>0</v>
      </c>
      <c r="O25" s="15" t="b">
        <f t="shared" si="6"/>
        <v>1</v>
      </c>
      <c r="Q25" s="27"/>
    </row>
    <row r="26" spans="1:17">
      <c r="A26" s="7"/>
      <c r="B26" s="5"/>
      <c r="C26" s="6" t="s">
        <v>6</v>
      </c>
      <c r="D26" s="36">
        <v>176.457731958762</v>
      </c>
      <c r="E26" s="32">
        <v>36.968536999999998</v>
      </c>
      <c r="F26" s="36">
        <v>153.36490000000001</v>
      </c>
      <c r="G26" s="32">
        <v>37.139434999999999</v>
      </c>
      <c r="H26" s="19"/>
      <c r="I26" s="21">
        <f t="shared" si="1"/>
        <v>23.092799999999983</v>
      </c>
      <c r="J26" s="17">
        <f t="shared" si="2"/>
        <v>0.13086891519244259</v>
      </c>
      <c r="K26" s="23">
        <f t="shared" si="3"/>
        <v>0.1708980000000011</v>
      </c>
      <c r="L26" s="17">
        <f t="shared" si="0"/>
        <v>4.6227958655762347E-3</v>
      </c>
      <c r="M26" s="16" t="b">
        <f t="shared" si="4"/>
        <v>0</v>
      </c>
      <c r="N26" s="28" t="b">
        <f t="shared" si="5"/>
        <v>1</v>
      </c>
      <c r="O26" s="15" t="b">
        <f t="shared" si="6"/>
        <v>1</v>
      </c>
      <c r="Q26" s="27"/>
    </row>
    <row r="27" spans="1:17" ht="14.65" thickBot="1">
      <c r="A27" s="7"/>
      <c r="B27" s="8"/>
      <c r="C27" s="9" t="s">
        <v>7</v>
      </c>
      <c r="D27" s="35">
        <v>122.564948453608</v>
      </c>
      <c r="E27" s="33">
        <v>25.358865999999999</v>
      </c>
      <c r="F27" s="35">
        <v>99.505200000000002</v>
      </c>
      <c r="G27" s="33">
        <v>24.354303999999999</v>
      </c>
      <c r="H27" s="20"/>
      <c r="I27" s="22">
        <f t="shared" si="1"/>
        <v>23.059699999999992</v>
      </c>
      <c r="J27" s="18">
        <f t="shared" si="2"/>
        <v>0.18814309265863505</v>
      </c>
      <c r="K27" s="24">
        <f t="shared" si="3"/>
        <v>1.004562</v>
      </c>
      <c r="L27" s="18">
        <f t="shared" si="0"/>
        <v>3.9613837621918946E-2</v>
      </c>
      <c r="M27" s="13" t="b">
        <f t="shared" si="4"/>
        <v>0</v>
      </c>
      <c r="N27" s="12" t="b">
        <f t="shared" si="5"/>
        <v>0</v>
      </c>
      <c r="O27" s="14" t="b">
        <f t="shared" si="6"/>
        <v>1</v>
      </c>
      <c r="Q27" s="27"/>
    </row>
    <row r="28" spans="1:17">
      <c r="A28" s="7"/>
      <c r="B28" s="2" t="s">
        <v>12</v>
      </c>
      <c r="C28" s="3" t="s">
        <v>2</v>
      </c>
      <c r="D28" s="36">
        <v>664</v>
      </c>
      <c r="E28" s="32">
        <v>66.506213000000002</v>
      </c>
      <c r="F28" s="36">
        <v>636.42049999999995</v>
      </c>
      <c r="G28" s="32">
        <v>66.718801999999997</v>
      </c>
      <c r="H28" s="19"/>
      <c r="I28" s="21">
        <f t="shared" si="1"/>
        <v>27.579500000000053</v>
      </c>
      <c r="J28" s="17">
        <f t="shared" si="2"/>
        <v>4.1535391566265178E-2</v>
      </c>
      <c r="K28" s="23">
        <f t="shared" si="3"/>
        <v>0.21258899999999414</v>
      </c>
      <c r="L28" s="17">
        <f t="shared" si="0"/>
        <v>3.1965284205852651E-3</v>
      </c>
      <c r="M28" s="16" t="b">
        <f t="shared" si="4"/>
        <v>0</v>
      </c>
      <c r="N28" s="28" t="b">
        <f t="shared" si="5"/>
        <v>1</v>
      </c>
      <c r="O28" s="15" t="b">
        <f t="shared" si="6"/>
        <v>1</v>
      </c>
      <c r="Q28" s="27"/>
    </row>
    <row r="29" spans="1:17">
      <c r="A29" s="7"/>
      <c r="B29" s="5"/>
      <c r="C29" s="6" t="s">
        <v>3</v>
      </c>
      <c r="D29" s="36">
        <v>456.97488372092999</v>
      </c>
      <c r="E29" s="32">
        <v>63.593280999999998</v>
      </c>
      <c r="F29" s="36">
        <v>429.02699999999999</v>
      </c>
      <c r="G29" s="32">
        <v>63.108699000000001</v>
      </c>
      <c r="H29" s="19"/>
      <c r="I29" s="21">
        <f t="shared" si="1"/>
        <v>27.947900000000004</v>
      </c>
      <c r="J29" s="17">
        <f t="shared" si="2"/>
        <v>6.1158467820733642E-2</v>
      </c>
      <c r="K29" s="23">
        <f t="shared" si="3"/>
        <v>0.48458199999999607</v>
      </c>
      <c r="L29" s="17">
        <f t="shared" si="0"/>
        <v>7.6200188507336009E-3</v>
      </c>
      <c r="M29" s="16" t="b">
        <f t="shared" si="4"/>
        <v>0</v>
      </c>
      <c r="N29" s="28" t="b">
        <f t="shared" si="5"/>
        <v>1</v>
      </c>
      <c r="O29" s="15" t="b">
        <f t="shared" si="6"/>
        <v>1</v>
      </c>
      <c r="Q29" s="27"/>
    </row>
    <row r="30" spans="1:17">
      <c r="A30" s="7"/>
      <c r="B30" s="5"/>
      <c r="C30" s="6" t="s">
        <v>4</v>
      </c>
      <c r="D30" s="36">
        <v>311.970232558139</v>
      </c>
      <c r="E30" s="32">
        <v>58.737160000000003</v>
      </c>
      <c r="F30" s="36">
        <v>284.50979999999998</v>
      </c>
      <c r="G30" s="32">
        <v>58.388477999999999</v>
      </c>
      <c r="H30" s="19"/>
      <c r="I30" s="21">
        <f t="shared" si="1"/>
        <v>27.460399999999993</v>
      </c>
      <c r="J30" s="17">
        <f t="shared" si="2"/>
        <v>8.8022605018962752E-2</v>
      </c>
      <c r="K30" s="23">
        <f t="shared" si="3"/>
        <v>0.34868200000000371</v>
      </c>
      <c r="L30" s="17">
        <f t="shared" si="0"/>
        <v>5.9363101654898998E-3</v>
      </c>
      <c r="M30" s="16" t="b">
        <f t="shared" si="4"/>
        <v>0</v>
      </c>
      <c r="N30" s="28" t="b">
        <f t="shared" si="5"/>
        <v>1</v>
      </c>
      <c r="O30" s="15" t="b">
        <f t="shared" si="6"/>
        <v>1</v>
      </c>
      <c r="Q30" s="27"/>
    </row>
    <row r="31" spans="1:17">
      <c r="A31" s="7"/>
      <c r="B31" s="5"/>
      <c r="C31" s="6" t="s">
        <v>5</v>
      </c>
      <c r="D31" s="36">
        <v>212.46139534883699</v>
      </c>
      <c r="E31" s="32">
        <v>51.456279000000002</v>
      </c>
      <c r="F31" s="36">
        <v>185.1088</v>
      </c>
      <c r="G31" s="32">
        <v>51.481476999999998</v>
      </c>
      <c r="H31" s="19"/>
      <c r="I31" s="21">
        <f t="shared" si="1"/>
        <v>27.352599999999995</v>
      </c>
      <c r="J31" s="17">
        <f t="shared" si="2"/>
        <v>0.12874148408903741</v>
      </c>
      <c r="K31" s="23">
        <f t="shared" si="3"/>
        <v>2.5197999999996057E-2</v>
      </c>
      <c r="L31" s="17">
        <f t="shared" si="0"/>
        <v>4.8969728261916146E-4</v>
      </c>
      <c r="M31" s="16" t="b">
        <f t="shared" si="4"/>
        <v>0</v>
      </c>
      <c r="N31" s="28" t="b">
        <f t="shared" si="5"/>
        <v>1</v>
      </c>
      <c r="O31" s="15" t="b">
        <f t="shared" si="6"/>
        <v>1</v>
      </c>
      <c r="Q31" s="27"/>
    </row>
    <row r="32" spans="1:17">
      <c r="A32" s="7"/>
      <c r="B32" s="5"/>
      <c r="C32" s="6" t="s">
        <v>6</v>
      </c>
      <c r="D32" s="36">
        <v>147.75813953488299</v>
      </c>
      <c r="E32" s="32">
        <v>33.872999</v>
      </c>
      <c r="F32" s="36">
        <v>119.8549</v>
      </c>
      <c r="G32" s="32">
        <v>34.065382999999997</v>
      </c>
      <c r="H32" s="19"/>
      <c r="I32" s="21">
        <f t="shared" si="1"/>
        <v>27.903200000000012</v>
      </c>
      <c r="J32" s="17">
        <f t="shared" si="2"/>
        <v>0.18884400969528681</v>
      </c>
      <c r="K32" s="23">
        <f t="shared" si="3"/>
        <v>0.192383999999997</v>
      </c>
      <c r="L32" s="17">
        <f t="shared" si="0"/>
        <v>5.6795679650329944E-3</v>
      </c>
      <c r="M32" s="16" t="b">
        <f t="shared" si="4"/>
        <v>0</v>
      </c>
      <c r="N32" s="28" t="b">
        <f t="shared" si="5"/>
        <v>1</v>
      </c>
      <c r="O32" s="15" t="b">
        <f t="shared" si="6"/>
        <v>1</v>
      </c>
      <c r="Q32" s="27"/>
    </row>
    <row r="33" spans="1:17" ht="14.65" thickBot="1">
      <c r="A33" s="10"/>
      <c r="B33" s="8"/>
      <c r="C33" s="9" t="s">
        <v>7</v>
      </c>
      <c r="D33" s="35">
        <v>105.942325581395</v>
      </c>
      <c r="E33" s="33">
        <v>19.804613</v>
      </c>
      <c r="F33" s="35">
        <v>77.92</v>
      </c>
      <c r="G33" s="33">
        <v>19.654499999999999</v>
      </c>
      <c r="H33" s="20"/>
      <c r="I33" s="22">
        <f t="shared" si="1"/>
        <v>28.022300000000001</v>
      </c>
      <c r="J33" s="18">
        <f t="shared" si="2"/>
        <v>0.26450547906715127</v>
      </c>
      <c r="K33" s="24">
        <f t="shared" si="3"/>
        <v>0.15011300000000105</v>
      </c>
      <c r="L33" s="18">
        <f t="shared" si="0"/>
        <v>7.579698729785922E-3</v>
      </c>
      <c r="M33" s="13" t="b">
        <f t="shared" si="4"/>
        <v>0</v>
      </c>
      <c r="N33" s="12" t="b">
        <f t="shared" si="5"/>
        <v>1</v>
      </c>
      <c r="O33" s="14" t="b">
        <f t="shared" si="6"/>
        <v>1</v>
      </c>
      <c r="Q33" s="27"/>
    </row>
    <row r="34" spans="1:17">
      <c r="A34" s="1" t="s">
        <v>13</v>
      </c>
      <c r="B34" s="2" t="s">
        <v>14</v>
      </c>
      <c r="C34" s="3" t="s">
        <v>2</v>
      </c>
      <c r="D34" s="36">
        <v>1543.3731958762801</v>
      </c>
      <c r="E34" s="32">
        <v>43.080069000000002</v>
      </c>
      <c r="F34" s="36">
        <v>1520.1155000000001</v>
      </c>
      <c r="G34" s="32">
        <v>42.819037000000002</v>
      </c>
      <c r="H34" s="19"/>
      <c r="I34" s="21">
        <f t="shared" si="1"/>
        <v>23.257699999999886</v>
      </c>
      <c r="J34" s="17">
        <f t="shared" si="2"/>
        <v>1.5069392120079517E-2</v>
      </c>
      <c r="K34" s="23">
        <f t="shared" si="3"/>
        <v>0.26103200000000015</v>
      </c>
      <c r="L34" s="17">
        <f t="shared" si="0"/>
        <v>6.0592289209193684E-3</v>
      </c>
      <c r="M34" s="16" t="b">
        <f t="shared" si="4"/>
        <v>0</v>
      </c>
      <c r="N34" s="28" t="b">
        <f t="shared" si="5"/>
        <v>1</v>
      </c>
      <c r="O34" s="15" t="b">
        <f t="shared" si="6"/>
        <v>1</v>
      </c>
      <c r="Q34" s="27"/>
    </row>
    <row r="35" spans="1:17">
      <c r="A35" s="4"/>
      <c r="B35" s="5"/>
      <c r="C35" s="6" t="s">
        <v>3</v>
      </c>
      <c r="D35" s="36">
        <v>890.87422680412305</v>
      </c>
      <c r="E35" s="32">
        <v>37.043286999999999</v>
      </c>
      <c r="F35" s="36">
        <v>868.57320000000004</v>
      </c>
      <c r="G35" s="32">
        <v>37.000804000000002</v>
      </c>
      <c r="H35" s="19"/>
      <c r="I35" s="21">
        <f t="shared" si="1"/>
        <v>22.300999999999931</v>
      </c>
      <c r="J35" s="17">
        <f t="shared" si="2"/>
        <v>2.5032744391006334E-2</v>
      </c>
      <c r="K35" s="23">
        <f t="shared" si="3"/>
        <v>4.2482999999997162E-2</v>
      </c>
      <c r="L35" s="17">
        <f t="shared" si="0"/>
        <v>1.146847470636092E-3</v>
      </c>
      <c r="M35" s="16" t="b">
        <f t="shared" si="4"/>
        <v>0</v>
      </c>
      <c r="N35" s="28" t="b">
        <f t="shared" si="5"/>
        <v>1</v>
      </c>
      <c r="O35" s="15" t="b">
        <f t="shared" si="6"/>
        <v>1</v>
      </c>
      <c r="Q35" s="27"/>
    </row>
    <row r="36" spans="1:17">
      <c r="A36" s="7"/>
      <c r="B36" s="5"/>
      <c r="C36" s="6" t="s">
        <v>4</v>
      </c>
      <c r="D36" s="36">
        <v>537.64123711340198</v>
      </c>
      <c r="E36" s="32">
        <v>31.300363000000001</v>
      </c>
      <c r="F36" s="36">
        <v>514</v>
      </c>
      <c r="G36" s="32">
        <v>31.841929</v>
      </c>
      <c r="H36" s="19"/>
      <c r="I36" s="21">
        <f t="shared" si="1"/>
        <v>23.641200000000026</v>
      </c>
      <c r="J36" s="17">
        <f t="shared" si="2"/>
        <v>4.3972142539385306E-2</v>
      </c>
      <c r="K36" s="23">
        <f t="shared" si="3"/>
        <v>0.54156599999999955</v>
      </c>
      <c r="L36" s="17">
        <f t="shared" si="0"/>
        <v>1.7302227453400487E-2</v>
      </c>
      <c r="M36" s="16" t="b">
        <f t="shared" si="4"/>
        <v>0</v>
      </c>
      <c r="N36" s="28" t="b">
        <f t="shared" si="5"/>
        <v>0</v>
      </c>
      <c r="O36" s="15" t="b">
        <f t="shared" si="6"/>
        <v>1</v>
      </c>
      <c r="Q36" s="27"/>
    </row>
    <row r="37" spans="1:17">
      <c r="A37" s="7"/>
      <c r="B37" s="5"/>
      <c r="C37" s="6" t="s">
        <v>5</v>
      </c>
      <c r="D37" s="36">
        <v>321.48865979381401</v>
      </c>
      <c r="E37" s="32">
        <v>24.086901999999998</v>
      </c>
      <c r="F37" s="36">
        <v>298.72989999999999</v>
      </c>
      <c r="G37" s="32">
        <v>23.865373999999999</v>
      </c>
      <c r="H37" s="19"/>
      <c r="I37" s="21">
        <f t="shared" si="1"/>
        <v>22.758800000000008</v>
      </c>
      <c r="J37" s="17">
        <f t="shared" si="2"/>
        <v>7.0791796539294127E-2</v>
      </c>
      <c r="K37" s="23">
        <f t="shared" si="3"/>
        <v>0.22152799999999928</v>
      </c>
      <c r="L37" s="17">
        <f t="shared" si="0"/>
        <v>9.1970316481546632E-3</v>
      </c>
      <c r="M37" s="16" t="b">
        <f t="shared" si="4"/>
        <v>0</v>
      </c>
      <c r="N37" s="28" t="b">
        <f t="shared" si="5"/>
        <v>1</v>
      </c>
      <c r="O37" s="15" t="b">
        <f t="shared" si="6"/>
        <v>1</v>
      </c>
      <c r="Q37" s="27"/>
    </row>
    <row r="38" spans="1:17">
      <c r="A38" s="7"/>
      <c r="B38" s="5"/>
      <c r="C38" s="6" t="s">
        <v>6</v>
      </c>
      <c r="D38" s="36">
        <v>201.50927835051499</v>
      </c>
      <c r="E38" s="32">
        <v>19.011057000000001</v>
      </c>
      <c r="F38" s="36">
        <v>177.92160000000001</v>
      </c>
      <c r="G38" s="32">
        <v>18.765407</v>
      </c>
      <c r="H38" s="19"/>
      <c r="I38" s="21">
        <f t="shared" si="1"/>
        <v>23.587699999999984</v>
      </c>
      <c r="J38" s="17">
        <f t="shared" si="2"/>
        <v>0.11705504849997739</v>
      </c>
      <c r="K38" s="23">
        <f t="shared" si="3"/>
        <v>0.24565000000000126</v>
      </c>
      <c r="L38" s="17">
        <f t="shared" si="0"/>
        <v>1.2921427777529693E-2</v>
      </c>
      <c r="M38" s="16" t="b">
        <f t="shared" si="4"/>
        <v>0</v>
      </c>
      <c r="N38" s="28" t="b">
        <f t="shared" si="5"/>
        <v>0</v>
      </c>
      <c r="O38" s="15" t="b">
        <f t="shared" si="6"/>
        <v>1</v>
      </c>
      <c r="Q38" s="27"/>
    </row>
    <row r="39" spans="1:17" ht="14.65" thickBot="1">
      <c r="A39" s="7"/>
      <c r="B39" s="8"/>
      <c r="C39" s="9" t="s">
        <v>7</v>
      </c>
      <c r="D39" s="35">
        <v>128.272164948453</v>
      </c>
      <c r="E39" s="33">
        <v>11.650109</v>
      </c>
      <c r="F39" s="35">
        <v>105.26600000000001</v>
      </c>
      <c r="G39" s="33">
        <v>11.825189</v>
      </c>
      <c r="H39" s="20"/>
      <c r="I39" s="22">
        <f t="shared" si="1"/>
        <v>23.006199999999993</v>
      </c>
      <c r="J39" s="18">
        <f t="shared" si="2"/>
        <v>0.17935430463575763</v>
      </c>
      <c r="K39" s="24">
        <f t="shared" si="3"/>
        <v>0.17507999999999946</v>
      </c>
      <c r="L39" s="18">
        <f t="shared" si="0"/>
        <v>1.5028185573199293E-2</v>
      </c>
      <c r="M39" s="13" t="b">
        <f t="shared" si="4"/>
        <v>0</v>
      </c>
      <c r="N39" s="12" t="b">
        <f t="shared" si="5"/>
        <v>0</v>
      </c>
      <c r="O39" s="14" t="b">
        <f t="shared" si="6"/>
        <v>1</v>
      </c>
      <c r="Q39" s="27"/>
    </row>
    <row r="40" spans="1:17">
      <c r="A40" s="7"/>
      <c r="B40" s="2" t="s">
        <v>15</v>
      </c>
      <c r="C40" s="3" t="s">
        <v>2</v>
      </c>
      <c r="D40" s="36">
        <v>1663.2558139534799</v>
      </c>
      <c r="E40" s="32">
        <v>68.068729000000005</v>
      </c>
      <c r="F40" s="36">
        <v>1635.0847000000001</v>
      </c>
      <c r="G40" s="32">
        <v>68.277379999999994</v>
      </c>
      <c r="H40" s="19"/>
      <c r="I40" s="21">
        <f t="shared" si="1"/>
        <v>28.171099999999797</v>
      </c>
      <c r="J40" s="17">
        <f t="shared" si="2"/>
        <v>1.6937330816549689E-2</v>
      </c>
      <c r="K40" s="23">
        <f t="shared" si="3"/>
        <v>0.20865099999998904</v>
      </c>
      <c r="L40" s="17">
        <f t="shared" si="0"/>
        <v>3.0652988981179075E-3</v>
      </c>
      <c r="M40" s="16" t="b">
        <f t="shared" si="4"/>
        <v>0</v>
      </c>
      <c r="N40" s="28" t="b">
        <f t="shared" si="5"/>
        <v>1</v>
      </c>
      <c r="O40" s="15" t="b">
        <f t="shared" si="6"/>
        <v>1</v>
      </c>
      <c r="Q40" s="27"/>
    </row>
    <row r="41" spans="1:17">
      <c r="A41" s="7"/>
      <c r="B41" s="5"/>
      <c r="C41" s="6" t="s">
        <v>3</v>
      </c>
      <c r="D41" s="36">
        <v>895.40837209302299</v>
      </c>
      <c r="E41" s="32">
        <v>64.587444000000005</v>
      </c>
      <c r="F41" s="36">
        <v>867.76559999999995</v>
      </c>
      <c r="G41" s="32">
        <v>64.396101000000002</v>
      </c>
      <c r="H41" s="19"/>
      <c r="I41" s="21">
        <f t="shared" si="1"/>
        <v>27.642800000000079</v>
      </c>
      <c r="J41" s="17">
        <f t="shared" si="2"/>
        <v>3.087169268744705E-2</v>
      </c>
      <c r="K41" s="23">
        <f t="shared" si="3"/>
        <v>0.19134300000000337</v>
      </c>
      <c r="L41" s="17">
        <f t="shared" si="0"/>
        <v>2.9625417596647052E-3</v>
      </c>
      <c r="M41" s="16" t="b">
        <f t="shared" si="4"/>
        <v>0</v>
      </c>
      <c r="N41" s="28" t="b">
        <f t="shared" si="5"/>
        <v>1</v>
      </c>
      <c r="O41" s="15" t="b">
        <f t="shared" si="6"/>
        <v>1</v>
      </c>
      <c r="Q41" s="27"/>
    </row>
    <row r="42" spans="1:17">
      <c r="A42" s="7"/>
      <c r="B42" s="5"/>
      <c r="C42" s="6" t="s">
        <v>4</v>
      </c>
      <c r="D42" s="36">
        <v>496.46139534883702</v>
      </c>
      <c r="E42" s="32">
        <v>59.966920999999999</v>
      </c>
      <c r="F42" s="36">
        <v>468.68470000000002</v>
      </c>
      <c r="G42" s="32">
        <v>59.687997000000003</v>
      </c>
      <c r="H42" s="19"/>
      <c r="I42" s="21">
        <f t="shared" si="1"/>
        <v>27.776700000000005</v>
      </c>
      <c r="J42" s="17">
        <f t="shared" si="2"/>
        <v>5.5949356000419281E-2</v>
      </c>
      <c r="K42" s="23">
        <f t="shared" si="3"/>
        <v>0.2789239999999964</v>
      </c>
      <c r="L42" s="17">
        <f t="shared" si="0"/>
        <v>4.6512976712610454E-3</v>
      </c>
      <c r="M42" s="16" t="b">
        <f t="shared" si="4"/>
        <v>0</v>
      </c>
      <c r="N42" s="28" t="b">
        <f t="shared" si="5"/>
        <v>1</v>
      </c>
      <c r="O42" s="15" t="b">
        <f t="shared" si="6"/>
        <v>1</v>
      </c>
      <c r="Q42" s="27"/>
    </row>
    <row r="43" spans="1:17">
      <c r="A43" s="7"/>
      <c r="B43" s="5"/>
      <c r="C43" s="6" t="s">
        <v>5</v>
      </c>
      <c r="D43" s="36">
        <v>283.46418604651097</v>
      </c>
      <c r="E43" s="32">
        <v>50.733511999999997</v>
      </c>
      <c r="F43" s="36">
        <v>255.5274</v>
      </c>
      <c r="G43" s="32">
        <v>49.922767999999998</v>
      </c>
      <c r="H43" s="19"/>
      <c r="I43" s="21">
        <f t="shared" si="1"/>
        <v>27.936800000000005</v>
      </c>
      <c r="J43" s="17">
        <f t="shared" si="2"/>
        <v>9.8554905422609806E-2</v>
      </c>
      <c r="K43" s="23">
        <f t="shared" si="3"/>
        <v>0.81074399999999969</v>
      </c>
      <c r="L43" s="17">
        <f t="shared" si="0"/>
        <v>1.5980443064931071E-2</v>
      </c>
      <c r="M43" s="16" t="b">
        <f t="shared" si="4"/>
        <v>0</v>
      </c>
      <c r="N43" s="28" t="b">
        <f t="shared" si="5"/>
        <v>0</v>
      </c>
      <c r="O43" s="15" t="b">
        <f t="shared" si="6"/>
        <v>1</v>
      </c>
      <c r="Q43" s="27"/>
    </row>
    <row r="44" spans="1:17">
      <c r="A44" s="7"/>
      <c r="B44" s="5"/>
      <c r="C44" s="6" t="s">
        <v>6</v>
      </c>
      <c r="D44" s="36">
        <v>164.070697674418</v>
      </c>
      <c r="E44" s="32">
        <v>43.523049</v>
      </c>
      <c r="F44" s="36">
        <v>136.387</v>
      </c>
      <c r="G44" s="32">
        <v>43.692644000000001</v>
      </c>
      <c r="H44" s="19"/>
      <c r="I44" s="21">
        <f t="shared" si="1"/>
        <v>27.683699999999988</v>
      </c>
      <c r="J44" s="17">
        <f t="shared" si="2"/>
        <v>0.16873029777293658</v>
      </c>
      <c r="K44" s="23">
        <f t="shared" si="3"/>
        <v>0.16959500000000105</v>
      </c>
      <c r="L44" s="17">
        <f t="shared" si="0"/>
        <v>3.8966709340606531E-3</v>
      </c>
      <c r="M44" s="16" t="b">
        <f t="shared" si="4"/>
        <v>0</v>
      </c>
      <c r="N44" s="28" t="b">
        <f t="shared" si="5"/>
        <v>1</v>
      </c>
      <c r="O44" s="15" t="b">
        <f t="shared" si="6"/>
        <v>1</v>
      </c>
      <c r="Q44" s="27"/>
    </row>
    <row r="45" spans="1:17" ht="14.65" thickBot="1">
      <c r="A45" s="7"/>
      <c r="B45" s="8"/>
      <c r="C45" s="9" t="s">
        <v>7</v>
      </c>
      <c r="D45" s="35">
        <v>99.906976744185997</v>
      </c>
      <c r="E45" s="33">
        <v>27.766902999999999</v>
      </c>
      <c r="F45" s="35">
        <v>72.126499999999993</v>
      </c>
      <c r="G45" s="33">
        <v>27.068815000000001</v>
      </c>
      <c r="H45" s="20"/>
      <c r="I45" s="22">
        <f t="shared" si="1"/>
        <v>27.780500000000004</v>
      </c>
      <c r="J45" s="18">
        <f t="shared" si="2"/>
        <v>0.27806343109869613</v>
      </c>
      <c r="K45" s="24">
        <f t="shared" si="3"/>
        <v>0.69808799999999849</v>
      </c>
      <c r="L45" s="18">
        <f t="shared" si="0"/>
        <v>2.5141010504484362E-2</v>
      </c>
      <c r="M45" s="13" t="b">
        <f t="shared" si="4"/>
        <v>0</v>
      </c>
      <c r="N45" s="12" t="b">
        <f t="shared" si="5"/>
        <v>0</v>
      </c>
      <c r="O45" s="14" t="b">
        <f t="shared" si="6"/>
        <v>1</v>
      </c>
      <c r="Q45" s="27"/>
    </row>
    <row r="46" spans="1:17">
      <c r="A46" s="7"/>
      <c r="B46" s="2" t="s">
        <v>16</v>
      </c>
      <c r="C46" s="3" t="s">
        <v>2</v>
      </c>
      <c r="D46" s="36">
        <v>988.32989690721604</v>
      </c>
      <c r="E46" s="32">
        <v>84.873987</v>
      </c>
      <c r="F46" s="36">
        <v>966.82060000000001</v>
      </c>
      <c r="G46" s="32">
        <v>80.803803000000002</v>
      </c>
      <c r="H46" s="19"/>
      <c r="I46" s="21">
        <f t="shared" si="1"/>
        <v>21.509299999999939</v>
      </c>
      <c r="J46" s="17">
        <f t="shared" si="2"/>
        <v>2.17632765886423E-2</v>
      </c>
      <c r="K46" s="23">
        <f t="shared" si="3"/>
        <v>4.0701839999999976</v>
      </c>
      <c r="L46" s="17">
        <f t="shared" si="0"/>
        <v>4.7955612124124691E-2</v>
      </c>
      <c r="M46" s="16" t="b">
        <f t="shared" si="4"/>
        <v>0</v>
      </c>
      <c r="N46" s="28" t="b">
        <f t="shared" si="5"/>
        <v>0</v>
      </c>
      <c r="O46" s="15" t="b">
        <f t="shared" si="6"/>
        <v>1</v>
      </c>
      <c r="Q46" s="27"/>
    </row>
    <row r="47" spans="1:17">
      <c r="A47" s="7"/>
      <c r="B47" s="5"/>
      <c r="C47" s="6" t="s">
        <v>3</v>
      </c>
      <c r="D47" s="36">
        <v>603.95463917525694</v>
      </c>
      <c r="E47" s="32">
        <v>76.890874999999994</v>
      </c>
      <c r="F47" s="36">
        <v>581.0598</v>
      </c>
      <c r="G47" s="32">
        <v>73.748518000000004</v>
      </c>
      <c r="H47" s="19"/>
      <c r="I47" s="21">
        <f t="shared" si="1"/>
        <v>22.894800000000032</v>
      </c>
      <c r="J47" s="17">
        <f t="shared" si="2"/>
        <v>3.7908209806156057E-2</v>
      </c>
      <c r="K47" s="23">
        <f t="shared" si="3"/>
        <v>3.1423569999999899</v>
      </c>
      <c r="L47" s="17">
        <f t="shared" si="0"/>
        <v>4.086774926153447E-2</v>
      </c>
      <c r="M47" s="16" t="b">
        <f t="shared" si="4"/>
        <v>0</v>
      </c>
      <c r="N47" s="28" t="b">
        <f t="shared" si="5"/>
        <v>0</v>
      </c>
      <c r="O47" s="15" t="b">
        <f t="shared" si="6"/>
        <v>1</v>
      </c>
      <c r="Q47" s="27"/>
    </row>
    <row r="48" spans="1:17">
      <c r="A48" s="7"/>
      <c r="B48" s="5"/>
      <c r="C48" s="6" t="s">
        <v>4</v>
      </c>
      <c r="D48" s="36">
        <v>361.10103092783498</v>
      </c>
      <c r="E48" s="32">
        <v>67.093497999999997</v>
      </c>
      <c r="F48" s="36">
        <v>337.35669999999999</v>
      </c>
      <c r="G48" s="32">
        <v>59.920482</v>
      </c>
      <c r="H48" s="19"/>
      <c r="I48" s="21">
        <f t="shared" si="1"/>
        <v>23.74430000000001</v>
      </c>
      <c r="J48" s="17">
        <f t="shared" si="2"/>
        <v>6.5755367318738656E-2</v>
      </c>
      <c r="K48" s="23">
        <f t="shared" si="3"/>
        <v>7.173015999999997</v>
      </c>
      <c r="L48" s="17">
        <f t="shared" si="0"/>
        <v>0.10691074714870286</v>
      </c>
      <c r="M48" s="16" t="b">
        <f t="shared" si="4"/>
        <v>0</v>
      </c>
      <c r="N48" s="28" t="b">
        <f t="shared" si="5"/>
        <v>0</v>
      </c>
      <c r="O48" s="15" t="b">
        <f t="shared" si="6"/>
        <v>0</v>
      </c>
      <c r="Q48" s="27"/>
    </row>
    <row r="49" spans="1:17">
      <c r="A49" s="7"/>
      <c r="B49" s="5"/>
      <c r="C49" s="6" t="s">
        <v>5</v>
      </c>
      <c r="D49" s="36">
        <v>217.02268041237099</v>
      </c>
      <c r="E49" s="32">
        <v>59.027949999999997</v>
      </c>
      <c r="F49" s="36">
        <v>194.14019999999999</v>
      </c>
      <c r="G49" s="32">
        <v>46.619771</v>
      </c>
      <c r="H49" s="19"/>
      <c r="I49" s="21">
        <f t="shared" si="1"/>
        <v>22.882499999999993</v>
      </c>
      <c r="J49" s="17">
        <f t="shared" si="2"/>
        <v>0.10543819829748369</v>
      </c>
      <c r="K49" s="23">
        <f t="shared" si="3"/>
        <v>12.408178999999997</v>
      </c>
      <c r="L49" s="17">
        <f t="shared" si="0"/>
        <v>0.21020853680332785</v>
      </c>
      <c r="M49" s="16" t="b">
        <f t="shared" si="4"/>
        <v>0</v>
      </c>
      <c r="N49" s="28" t="b">
        <f t="shared" si="5"/>
        <v>0</v>
      </c>
      <c r="O49" s="15" t="b">
        <f t="shared" si="6"/>
        <v>0</v>
      </c>
      <c r="Q49" s="27"/>
    </row>
    <row r="50" spans="1:17">
      <c r="A50" s="7"/>
      <c r="B50" s="5"/>
      <c r="C50" s="6" t="s">
        <v>6</v>
      </c>
      <c r="D50" s="36">
        <v>131.12164948453599</v>
      </c>
      <c r="E50" s="32">
        <v>56.646762000000003</v>
      </c>
      <c r="F50" s="36">
        <v>107.57940000000001</v>
      </c>
      <c r="G50" s="32">
        <v>42.173197999999999</v>
      </c>
      <c r="H50" s="19"/>
      <c r="I50" s="21">
        <f t="shared" si="1"/>
        <v>23.542199999999994</v>
      </c>
      <c r="J50" s="17">
        <f t="shared" si="2"/>
        <v>0.17954509859420642</v>
      </c>
      <c r="K50" s="23">
        <f t="shared" si="3"/>
        <v>14.473564000000003</v>
      </c>
      <c r="L50" s="17">
        <f t="shared" si="0"/>
        <v>0.25550558388491829</v>
      </c>
      <c r="M50" s="16" t="b">
        <f t="shared" si="4"/>
        <v>0</v>
      </c>
      <c r="N50" s="28" t="b">
        <f t="shared" si="5"/>
        <v>0</v>
      </c>
      <c r="O50" s="15" t="b">
        <f t="shared" si="6"/>
        <v>0</v>
      </c>
      <c r="Q50" s="27"/>
    </row>
    <row r="51" spans="1:17" ht="14.65" thickBot="1">
      <c r="A51" s="7"/>
      <c r="B51" s="8"/>
      <c r="C51" s="9" t="s">
        <v>7</v>
      </c>
      <c r="D51" s="35">
        <v>81.7567010309278</v>
      </c>
      <c r="E51" s="33">
        <v>43.820328000000003</v>
      </c>
      <c r="F51" s="35">
        <v>58.556699999999999</v>
      </c>
      <c r="G51" s="33">
        <v>31.816824</v>
      </c>
      <c r="H51" s="20"/>
      <c r="I51" s="22">
        <f t="shared" si="1"/>
        <v>23.199999999999996</v>
      </c>
      <c r="J51" s="18">
        <f t="shared" si="2"/>
        <v>0.28376880106930269</v>
      </c>
      <c r="K51" s="24">
        <f t="shared" si="3"/>
        <v>12.003504000000003</v>
      </c>
      <c r="L51" s="18">
        <f t="shared" si="0"/>
        <v>0.27392547130181233</v>
      </c>
      <c r="M51" s="13" t="b">
        <f t="shared" si="4"/>
        <v>0</v>
      </c>
      <c r="N51" s="12" t="b">
        <f t="shared" si="5"/>
        <v>0</v>
      </c>
      <c r="O51" s="14" t="b">
        <f t="shared" si="6"/>
        <v>0</v>
      </c>
      <c r="Q51" s="27"/>
    </row>
    <row r="52" spans="1:17">
      <c r="A52" s="7"/>
      <c r="B52" s="2" t="s">
        <v>17</v>
      </c>
      <c r="C52" s="3" t="s">
        <v>2</v>
      </c>
      <c r="D52" s="36">
        <v>1249.67261538461</v>
      </c>
      <c r="E52" s="32">
        <v>44.438004999999997</v>
      </c>
      <c r="F52" s="36">
        <v>1235.7526</v>
      </c>
      <c r="G52" s="32">
        <v>44.438004999999997</v>
      </c>
      <c r="H52" s="19"/>
      <c r="I52" s="21">
        <f t="shared" si="1"/>
        <v>13.920000000000073</v>
      </c>
      <c r="J52" s="17">
        <f t="shared" si="2"/>
        <v>1.1138929679055054E-2</v>
      </c>
      <c r="K52" s="23">
        <f t="shared" si="3"/>
        <v>0</v>
      </c>
      <c r="L52" s="17">
        <f t="shared" si="0"/>
        <v>0</v>
      </c>
      <c r="M52" s="16" t="b">
        <f t="shared" si="4"/>
        <v>0</v>
      </c>
      <c r="N52" s="28" t="b">
        <f t="shared" si="5"/>
        <v>1</v>
      </c>
      <c r="O52" s="15" t="b">
        <f t="shared" si="6"/>
        <v>1</v>
      </c>
      <c r="Q52" s="27"/>
    </row>
    <row r="53" spans="1:17">
      <c r="A53" s="7"/>
      <c r="B53" s="5"/>
      <c r="C53" s="6" t="s">
        <v>3</v>
      </c>
      <c r="D53" s="36">
        <v>714.47630769230705</v>
      </c>
      <c r="E53" s="32">
        <v>41.893568999999999</v>
      </c>
      <c r="F53" s="36">
        <v>700.55259999999998</v>
      </c>
      <c r="G53" s="32">
        <v>41.893568999999999</v>
      </c>
      <c r="H53" s="19"/>
      <c r="I53" s="21">
        <f t="shared" si="1"/>
        <v>13.923700000000053</v>
      </c>
      <c r="J53" s="17">
        <f t="shared" si="2"/>
        <v>1.9487990773661035E-2</v>
      </c>
      <c r="K53" s="23">
        <f t="shared" si="3"/>
        <v>0</v>
      </c>
      <c r="L53" s="17">
        <f t="shared" si="0"/>
        <v>0</v>
      </c>
      <c r="M53" s="16" t="b">
        <f t="shared" si="4"/>
        <v>0</v>
      </c>
      <c r="N53" s="28" t="b">
        <f t="shared" si="5"/>
        <v>1</v>
      </c>
      <c r="O53" s="15" t="b">
        <f t="shared" si="6"/>
        <v>1</v>
      </c>
      <c r="Q53" s="27"/>
    </row>
    <row r="54" spans="1:17">
      <c r="A54" s="7"/>
      <c r="B54" s="5"/>
      <c r="C54" s="6" t="s">
        <v>4</v>
      </c>
      <c r="D54" s="36">
        <v>431.22092307692299</v>
      </c>
      <c r="E54" s="32">
        <v>40.850459000000001</v>
      </c>
      <c r="F54" s="36">
        <v>417.29719999999998</v>
      </c>
      <c r="G54" s="32">
        <v>40.850459000000001</v>
      </c>
      <c r="H54" s="19"/>
      <c r="I54" s="21">
        <f t="shared" si="1"/>
        <v>13.923699999999997</v>
      </c>
      <c r="J54" s="17">
        <f t="shared" si="2"/>
        <v>3.2289071173940309E-2</v>
      </c>
      <c r="K54" s="23">
        <f t="shared" si="3"/>
        <v>0</v>
      </c>
      <c r="L54" s="17">
        <f t="shared" si="0"/>
        <v>0</v>
      </c>
      <c r="M54" s="16" t="b">
        <f t="shared" si="4"/>
        <v>0</v>
      </c>
      <c r="N54" s="28" t="b">
        <f t="shared" si="5"/>
        <v>1</v>
      </c>
      <c r="O54" s="15" t="b">
        <f t="shared" si="6"/>
        <v>1</v>
      </c>
      <c r="Q54" s="27"/>
    </row>
    <row r="55" spans="1:17">
      <c r="A55" s="7"/>
      <c r="B55" s="5"/>
      <c r="C55" s="6" t="s">
        <v>5</v>
      </c>
      <c r="D55" s="36">
        <v>259.72430769230698</v>
      </c>
      <c r="E55" s="32">
        <v>39.973481999999997</v>
      </c>
      <c r="F55" s="36">
        <v>245.8006</v>
      </c>
      <c r="G55" s="32">
        <v>39.973481999999997</v>
      </c>
      <c r="H55" s="19"/>
      <c r="I55" s="21">
        <f t="shared" si="1"/>
        <v>13.923700000000025</v>
      </c>
      <c r="J55" s="17">
        <f t="shared" si="2"/>
        <v>5.360956706756248E-2</v>
      </c>
      <c r="K55" s="23">
        <f t="shared" si="3"/>
        <v>0</v>
      </c>
      <c r="L55" s="17">
        <f t="shared" si="0"/>
        <v>0</v>
      </c>
      <c r="M55" s="16" t="b">
        <f t="shared" si="4"/>
        <v>0</v>
      </c>
      <c r="N55" s="28" t="b">
        <f t="shared" si="5"/>
        <v>1</v>
      </c>
      <c r="O55" s="15" t="b">
        <f t="shared" si="6"/>
        <v>1</v>
      </c>
      <c r="Q55" s="27"/>
    </row>
    <row r="56" spans="1:17">
      <c r="A56" s="7"/>
      <c r="B56" s="5"/>
      <c r="C56" s="6" t="s">
        <v>6</v>
      </c>
      <c r="D56" s="36">
        <v>159.40799999999999</v>
      </c>
      <c r="E56" s="32">
        <v>35.016013999999998</v>
      </c>
      <c r="F56" s="36">
        <v>145.488</v>
      </c>
      <c r="G56" s="32">
        <v>35.016013999999998</v>
      </c>
      <c r="H56" s="19"/>
      <c r="I56" s="21">
        <f t="shared" si="1"/>
        <v>13.919999999999987</v>
      </c>
      <c r="J56" s="17">
        <f t="shared" si="2"/>
        <v>8.7323095453176736E-2</v>
      </c>
      <c r="K56" s="23">
        <f t="shared" si="3"/>
        <v>0</v>
      </c>
      <c r="L56" s="17">
        <f t="shared" si="0"/>
        <v>0</v>
      </c>
      <c r="M56" s="16" t="b">
        <f t="shared" si="4"/>
        <v>0</v>
      </c>
      <c r="N56" s="28" t="b">
        <f t="shared" si="5"/>
        <v>1</v>
      </c>
      <c r="O56" s="15" t="b">
        <f t="shared" si="6"/>
        <v>1</v>
      </c>
      <c r="Q56" s="27"/>
    </row>
    <row r="57" spans="1:17" ht="14.65" thickBot="1">
      <c r="A57" s="10"/>
      <c r="B57" s="8"/>
      <c r="C57" s="9" t="s">
        <v>7</v>
      </c>
      <c r="D57" s="35">
        <v>100.8</v>
      </c>
      <c r="E57" s="33">
        <v>29.894545000000001</v>
      </c>
      <c r="F57" s="35">
        <v>86.872600000000006</v>
      </c>
      <c r="G57" s="33">
        <v>29.894545000000001</v>
      </c>
      <c r="H57" s="20"/>
      <c r="I57" s="22">
        <f t="shared" si="1"/>
        <v>13.927399999999992</v>
      </c>
      <c r="J57" s="18">
        <f t="shared" si="2"/>
        <v>0.1381686507936507</v>
      </c>
      <c r="K57" s="24">
        <f t="shared" si="3"/>
        <v>0</v>
      </c>
      <c r="L57" s="18">
        <f t="shared" si="0"/>
        <v>0</v>
      </c>
      <c r="M57" s="13" t="b">
        <f t="shared" si="4"/>
        <v>0</v>
      </c>
      <c r="N57" s="12" t="b">
        <f t="shared" si="5"/>
        <v>1</v>
      </c>
      <c r="O57" s="14" t="b">
        <f t="shared" si="6"/>
        <v>1</v>
      </c>
      <c r="Q57" s="27"/>
    </row>
    <row r="58" spans="1:17">
      <c r="A58" s="1" t="s">
        <v>18</v>
      </c>
      <c r="B58" s="2" t="s">
        <v>19</v>
      </c>
      <c r="C58" s="3" t="s">
        <v>2</v>
      </c>
      <c r="D58" s="36">
        <v>1329.0969072164901</v>
      </c>
      <c r="E58" s="32">
        <v>30.528655000000001</v>
      </c>
      <c r="F58" s="36">
        <v>1306.499</v>
      </c>
      <c r="G58" s="32">
        <v>29.671071999999999</v>
      </c>
      <c r="H58" s="19"/>
      <c r="I58" s="21">
        <f t="shared" si="1"/>
        <v>22.597899999999981</v>
      </c>
      <c r="J58" s="17">
        <f t="shared" si="2"/>
        <v>1.7002452638172572E-2</v>
      </c>
      <c r="K58" s="23">
        <f t="shared" si="3"/>
        <v>0.85758300000000176</v>
      </c>
      <c r="L58" s="17">
        <f t="shared" si="0"/>
        <v>2.8091083606533007E-2</v>
      </c>
      <c r="M58" s="16" t="b">
        <f t="shared" si="4"/>
        <v>0</v>
      </c>
      <c r="N58" s="28" t="b">
        <f t="shared" si="5"/>
        <v>0</v>
      </c>
      <c r="O58" s="15" t="b">
        <f t="shared" si="6"/>
        <v>1</v>
      </c>
      <c r="Q58" s="27"/>
    </row>
    <row r="59" spans="1:17">
      <c r="A59" s="4"/>
      <c r="B59" s="5"/>
      <c r="C59" s="6" t="s">
        <v>3</v>
      </c>
      <c r="D59" s="36">
        <v>782.66804123711302</v>
      </c>
      <c r="E59" s="32">
        <v>27.61224</v>
      </c>
      <c r="F59" s="36">
        <v>759.47220000000004</v>
      </c>
      <c r="G59" s="32">
        <v>27.714532999999999</v>
      </c>
      <c r="H59" s="19"/>
      <c r="I59" s="21">
        <f t="shared" si="1"/>
        <v>23.195799999999963</v>
      </c>
      <c r="J59" s="17">
        <f t="shared" si="2"/>
        <v>2.963688309088075E-2</v>
      </c>
      <c r="K59" s="23">
        <f t="shared" si="3"/>
        <v>0.10229299999999952</v>
      </c>
      <c r="L59" s="17">
        <f t="shared" si="0"/>
        <v>3.7046251952033149E-3</v>
      </c>
      <c r="M59" s="16" t="b">
        <f t="shared" si="4"/>
        <v>0</v>
      </c>
      <c r="N59" s="28" t="b">
        <f t="shared" si="5"/>
        <v>1</v>
      </c>
      <c r="O59" s="15" t="b">
        <f t="shared" si="6"/>
        <v>1</v>
      </c>
      <c r="Q59" s="27"/>
    </row>
    <row r="60" spans="1:17">
      <c r="A60" s="7"/>
      <c r="B60" s="5"/>
      <c r="C60" s="6" t="s">
        <v>4</v>
      </c>
      <c r="D60" s="36">
        <v>468.519587628865</v>
      </c>
      <c r="E60" s="32">
        <v>22.868003000000002</v>
      </c>
      <c r="F60" s="36">
        <v>445.31130000000002</v>
      </c>
      <c r="G60" s="32">
        <v>22.326435</v>
      </c>
      <c r="H60" s="19"/>
      <c r="I60" s="21">
        <f t="shared" si="1"/>
        <v>23.208300000000008</v>
      </c>
      <c r="J60" s="17">
        <f t="shared" si="2"/>
        <v>4.9535362536964556E-2</v>
      </c>
      <c r="K60" s="23">
        <f t="shared" si="3"/>
        <v>0.5415680000000016</v>
      </c>
      <c r="L60" s="17">
        <f t="shared" si="0"/>
        <v>2.3682347776498136E-2</v>
      </c>
      <c r="M60" s="16" t="b">
        <f t="shared" si="4"/>
        <v>0</v>
      </c>
      <c r="N60" s="28" t="b">
        <f t="shared" si="5"/>
        <v>0</v>
      </c>
      <c r="O60" s="15" t="b">
        <f t="shared" si="6"/>
        <v>1</v>
      </c>
      <c r="Q60" s="27"/>
    </row>
    <row r="61" spans="1:17">
      <c r="A61" s="7"/>
      <c r="B61" s="5"/>
      <c r="C61" s="6" t="s">
        <v>5</v>
      </c>
      <c r="D61" s="36">
        <v>281.167010309278</v>
      </c>
      <c r="E61" s="32">
        <v>21.895951</v>
      </c>
      <c r="F61" s="36">
        <v>257.69069999999999</v>
      </c>
      <c r="G61" s="32">
        <v>21.329689999999999</v>
      </c>
      <c r="H61" s="19"/>
      <c r="I61" s="21">
        <f t="shared" si="1"/>
        <v>23.476299999999981</v>
      </c>
      <c r="J61" s="17">
        <f t="shared" si="2"/>
        <v>8.3495963069972312E-2</v>
      </c>
      <c r="K61" s="23">
        <f t="shared" si="3"/>
        <v>0.56626100000000079</v>
      </c>
      <c r="L61" s="17">
        <f t="shared" si="0"/>
        <v>2.5861448082341809E-2</v>
      </c>
      <c r="M61" s="16" t="b">
        <f t="shared" si="4"/>
        <v>0</v>
      </c>
      <c r="N61" s="28" t="b">
        <f t="shared" si="5"/>
        <v>0</v>
      </c>
      <c r="O61" s="15" t="b">
        <f t="shared" si="6"/>
        <v>1</v>
      </c>
      <c r="Q61" s="27"/>
    </row>
    <row r="62" spans="1:17">
      <c r="A62" s="7"/>
      <c r="B62" s="5"/>
      <c r="C62" s="6" t="s">
        <v>6</v>
      </c>
      <c r="D62" s="36">
        <v>174.787628865979</v>
      </c>
      <c r="E62" s="32">
        <v>16.627365999999999</v>
      </c>
      <c r="F62" s="36">
        <v>151.65360000000001</v>
      </c>
      <c r="G62" s="32">
        <v>15.872832000000001</v>
      </c>
      <c r="H62" s="19"/>
      <c r="I62" s="21">
        <f t="shared" si="1"/>
        <v>23.133999999999986</v>
      </c>
      <c r="J62" s="17">
        <f t="shared" si="2"/>
        <v>0.13235507007030434</v>
      </c>
      <c r="K62" s="23">
        <f t="shared" si="3"/>
        <v>0.75453399999999782</v>
      </c>
      <c r="L62" s="17">
        <f t="shared" si="0"/>
        <v>4.5379045604697521E-2</v>
      </c>
      <c r="M62" s="16" t="b">
        <f t="shared" si="4"/>
        <v>0</v>
      </c>
      <c r="N62" s="28" t="b">
        <f t="shared" si="5"/>
        <v>0</v>
      </c>
      <c r="O62" s="15" t="b">
        <f t="shared" si="6"/>
        <v>1</v>
      </c>
      <c r="Q62" s="27"/>
    </row>
    <row r="63" spans="1:17" ht="14.65" thickBot="1">
      <c r="A63" s="7"/>
      <c r="B63" s="8"/>
      <c r="C63" s="9" t="s">
        <v>7</v>
      </c>
      <c r="D63" s="35">
        <v>113.31134020618499</v>
      </c>
      <c r="E63" s="33">
        <v>11.456949</v>
      </c>
      <c r="F63" s="35">
        <v>90.189700000000002</v>
      </c>
      <c r="G63" s="33">
        <v>11.748621</v>
      </c>
      <c r="H63" s="20"/>
      <c r="I63" s="22">
        <f t="shared" si="1"/>
        <v>23.121600000000001</v>
      </c>
      <c r="J63" s="18">
        <f t="shared" si="2"/>
        <v>0.20405407052914659</v>
      </c>
      <c r="K63" s="24">
        <f t="shared" si="3"/>
        <v>0.29167200000000015</v>
      </c>
      <c r="L63" s="18">
        <f t="shared" si="0"/>
        <v>2.5458086616253706E-2</v>
      </c>
      <c r="M63" s="13" t="b">
        <f t="shared" si="4"/>
        <v>0</v>
      </c>
      <c r="N63" s="12" t="b">
        <f t="shared" si="5"/>
        <v>0</v>
      </c>
      <c r="O63" s="14" t="b">
        <f t="shared" si="6"/>
        <v>1</v>
      </c>
      <c r="Q63" s="27"/>
    </row>
    <row r="64" spans="1:17">
      <c r="A64" s="7"/>
      <c r="B64" s="2" t="s">
        <v>20</v>
      </c>
      <c r="C64" s="3" t="s">
        <v>2</v>
      </c>
      <c r="D64" s="36">
        <v>474.57860465116198</v>
      </c>
      <c r="E64" s="32">
        <v>34.955604999999998</v>
      </c>
      <c r="F64" s="36">
        <v>446.85399999999998</v>
      </c>
      <c r="G64" s="32">
        <v>35.250838999999999</v>
      </c>
      <c r="H64" s="19"/>
      <c r="I64" s="21">
        <f t="shared" si="1"/>
        <v>27.724600000000009</v>
      </c>
      <c r="J64" s="17">
        <f t="shared" si="2"/>
        <v>5.841941541283957E-2</v>
      </c>
      <c r="K64" s="23">
        <f t="shared" si="3"/>
        <v>0.29523400000000066</v>
      </c>
      <c r="L64" s="17">
        <f t="shared" si="0"/>
        <v>8.4459702528392189E-3</v>
      </c>
      <c r="M64" s="16" t="b">
        <f t="shared" si="4"/>
        <v>0</v>
      </c>
      <c r="N64" s="28" t="b">
        <f t="shared" si="5"/>
        <v>1</v>
      </c>
      <c r="O64" s="15" t="b">
        <f t="shared" si="6"/>
        <v>1</v>
      </c>
      <c r="Q64" s="27"/>
    </row>
    <row r="65" spans="1:17">
      <c r="A65" s="7"/>
      <c r="B65" s="5"/>
      <c r="C65" s="6" t="s">
        <v>3</v>
      </c>
      <c r="D65" s="36">
        <v>271.63906976744101</v>
      </c>
      <c r="E65" s="32">
        <v>33.982756999999999</v>
      </c>
      <c r="F65" s="36">
        <v>243.75810000000001</v>
      </c>
      <c r="G65" s="32">
        <v>33.963686000000003</v>
      </c>
      <c r="H65" s="19"/>
      <c r="I65" s="21">
        <f t="shared" si="1"/>
        <v>27.880999999999972</v>
      </c>
      <c r="J65" s="17">
        <f t="shared" si="2"/>
        <v>0.10263976309192491</v>
      </c>
      <c r="K65" s="23">
        <f t="shared" si="3"/>
        <v>1.9070999999996729E-2</v>
      </c>
      <c r="L65" s="17">
        <f t="shared" si="0"/>
        <v>5.6119637379614673E-4</v>
      </c>
      <c r="M65" s="16" t="b">
        <f t="shared" si="4"/>
        <v>0</v>
      </c>
      <c r="N65" s="28" t="b">
        <f t="shared" si="5"/>
        <v>1</v>
      </c>
      <c r="O65" s="15" t="b">
        <f t="shared" si="6"/>
        <v>1</v>
      </c>
      <c r="Q65" s="27"/>
    </row>
    <row r="66" spans="1:17">
      <c r="A66" s="7"/>
      <c r="B66" s="5"/>
      <c r="C66" s="6" t="s">
        <v>4</v>
      </c>
      <c r="D66" s="36">
        <v>189.24651162790599</v>
      </c>
      <c r="E66" s="32">
        <v>33.291989000000001</v>
      </c>
      <c r="F66" s="36">
        <v>161.3656</v>
      </c>
      <c r="G66" s="32">
        <v>33.313271</v>
      </c>
      <c r="H66" s="19"/>
      <c r="I66" s="21">
        <f t="shared" si="1"/>
        <v>27.880899999999997</v>
      </c>
      <c r="J66" s="17">
        <f t="shared" si="2"/>
        <v>0.14732589461265777</v>
      </c>
      <c r="K66" s="23">
        <f t="shared" si="3"/>
        <v>2.1281999999999357E-2</v>
      </c>
      <c r="L66" s="17">
        <f t="shared" si="0"/>
        <v>6.3925288453026141E-4</v>
      </c>
      <c r="M66" s="16" t="b">
        <f t="shared" si="4"/>
        <v>0</v>
      </c>
      <c r="N66" s="28" t="b">
        <f t="shared" si="5"/>
        <v>1</v>
      </c>
      <c r="O66" s="15" t="b">
        <f t="shared" si="6"/>
        <v>1</v>
      </c>
      <c r="Q66" s="27"/>
    </row>
    <row r="67" spans="1:17">
      <c r="A67" s="7"/>
      <c r="B67" s="5"/>
      <c r="C67" s="6" t="s">
        <v>5</v>
      </c>
      <c r="D67" s="36">
        <v>140.39069767441799</v>
      </c>
      <c r="E67" s="32">
        <v>31.377084</v>
      </c>
      <c r="F67" s="36">
        <v>112.7144</v>
      </c>
      <c r="G67" s="32">
        <v>31.60782</v>
      </c>
      <c r="H67" s="19"/>
      <c r="I67" s="21">
        <f t="shared" si="1"/>
        <v>27.676300000000012</v>
      </c>
      <c r="J67" s="17">
        <f t="shared" si="2"/>
        <v>0.19713768884176697</v>
      </c>
      <c r="K67" s="23">
        <f t="shared" si="3"/>
        <v>0.23073600000000027</v>
      </c>
      <c r="L67" s="17">
        <f t="shared" si="0"/>
        <v>7.3536470119404118E-3</v>
      </c>
      <c r="M67" s="16" t="b">
        <f t="shared" si="4"/>
        <v>0</v>
      </c>
      <c r="N67" s="28" t="b">
        <f t="shared" si="5"/>
        <v>1</v>
      </c>
      <c r="O67" s="15" t="b">
        <f t="shared" si="6"/>
        <v>1</v>
      </c>
      <c r="Q67" s="27"/>
    </row>
    <row r="68" spans="1:17">
      <c r="A68" s="7"/>
      <c r="B68" s="5"/>
      <c r="C68" s="6" t="s">
        <v>6</v>
      </c>
      <c r="D68" s="36">
        <v>100.301395348837</v>
      </c>
      <c r="E68" s="32">
        <v>27.431089</v>
      </c>
      <c r="F68" s="36">
        <v>72.431600000000003</v>
      </c>
      <c r="G68" s="32">
        <v>27.627174</v>
      </c>
      <c r="H68" s="19"/>
      <c r="I68" s="21">
        <f t="shared" si="1"/>
        <v>27.869799999999998</v>
      </c>
      <c r="J68" s="17">
        <f t="shared" si="2"/>
        <v>0.27786049488054454</v>
      </c>
      <c r="K68" s="23">
        <f t="shared" si="3"/>
        <v>0.19608500000000006</v>
      </c>
      <c r="L68" s="17">
        <f t="shared" ref="L68:L87" si="7">IF(E68=0,0,ABS(G68/E68-1))</f>
        <v>7.1482761767132086E-3</v>
      </c>
      <c r="M68" s="16" t="b">
        <f t="shared" si="4"/>
        <v>0</v>
      </c>
      <c r="N68" s="28" t="b">
        <f t="shared" si="5"/>
        <v>1</v>
      </c>
      <c r="O68" s="15" t="b">
        <f t="shared" si="6"/>
        <v>1</v>
      </c>
      <c r="Q68" s="27"/>
    </row>
    <row r="69" spans="1:17" ht="14.65" thickBot="1">
      <c r="A69" s="7"/>
      <c r="B69" s="8"/>
      <c r="C69" s="9" t="s">
        <v>7</v>
      </c>
      <c r="D69" s="35">
        <v>81.361860465116294</v>
      </c>
      <c r="E69" s="33">
        <v>19.246258000000001</v>
      </c>
      <c r="F69" s="35">
        <v>53.503300000000003</v>
      </c>
      <c r="G69" s="33">
        <v>19.497733</v>
      </c>
      <c r="H69" s="20"/>
      <c r="I69" s="22">
        <f t="shared" ref="I69:I87" si="8">ABS(ROUND(D69,4)-ROUND(F69,4))</f>
        <v>27.858600000000003</v>
      </c>
      <c r="J69" s="18">
        <f t="shared" ref="J69:J87" si="9">ABS(F69/D69-1)</f>
        <v>0.34240318874051046</v>
      </c>
      <c r="K69" s="24">
        <f t="shared" ref="K69:K87" si="10">ABS(E69-G69)</f>
        <v>0.25147499999999923</v>
      </c>
      <c r="L69" s="18">
        <f t="shared" si="7"/>
        <v>1.3066176292555021E-2</v>
      </c>
      <c r="M69" s="13" t="b">
        <f t="shared" ref="M69:M87" si="11">I69=0</f>
        <v>0</v>
      </c>
      <c r="N69" s="12" t="b">
        <f t="shared" ref="N69:N87" si="12">OR($K69&lt;0.1,$L69&lt;0.01)</f>
        <v>0</v>
      </c>
      <c r="O69" s="14" t="b">
        <f t="shared" ref="O69:O87" si="13">OR($K69&lt;0.25,$L69&lt;0.05)</f>
        <v>1</v>
      </c>
      <c r="Q69" s="27"/>
    </row>
    <row r="70" spans="1:17">
      <c r="A70" s="7"/>
      <c r="B70" s="2" t="s">
        <v>21</v>
      </c>
      <c r="C70" s="3" t="s">
        <v>2</v>
      </c>
      <c r="D70" s="36">
        <v>668.40412371134005</v>
      </c>
      <c r="E70" s="32">
        <v>79.815726999999995</v>
      </c>
      <c r="F70" s="36">
        <v>645.76490000000001</v>
      </c>
      <c r="G70" s="32">
        <v>79.084470999999994</v>
      </c>
      <c r="H70" s="19"/>
      <c r="I70" s="21">
        <f t="shared" si="8"/>
        <v>22.63919999999996</v>
      </c>
      <c r="J70" s="17">
        <f t="shared" si="9"/>
        <v>3.3870562595626819E-2</v>
      </c>
      <c r="K70" s="23">
        <f t="shared" si="10"/>
        <v>0.7312560000000019</v>
      </c>
      <c r="L70" s="17">
        <f t="shared" si="7"/>
        <v>9.1618034125029446E-3</v>
      </c>
      <c r="M70" s="16" t="b">
        <f t="shared" si="11"/>
        <v>0</v>
      </c>
      <c r="N70" s="28" t="b">
        <f t="shared" si="12"/>
        <v>1</v>
      </c>
      <c r="O70" s="15" t="b">
        <f t="shared" si="13"/>
        <v>1</v>
      </c>
      <c r="Q70" s="27"/>
    </row>
    <row r="71" spans="1:17">
      <c r="A71" s="7"/>
      <c r="B71" s="5"/>
      <c r="C71" s="6" t="s">
        <v>3</v>
      </c>
      <c r="D71" s="36">
        <v>402.371134020618</v>
      </c>
      <c r="E71" s="32">
        <v>78.432655999999994</v>
      </c>
      <c r="F71" s="36">
        <v>378.63920000000002</v>
      </c>
      <c r="G71" s="32">
        <v>77.367588999999995</v>
      </c>
      <c r="H71" s="19"/>
      <c r="I71" s="21">
        <f t="shared" si="8"/>
        <v>23.731899999999996</v>
      </c>
      <c r="J71" s="17">
        <f t="shared" si="9"/>
        <v>5.8980210094797481E-2</v>
      </c>
      <c r="K71" s="23">
        <f t="shared" si="10"/>
        <v>1.0650669999999991</v>
      </c>
      <c r="L71" s="17">
        <f t="shared" si="7"/>
        <v>1.3579382036992382E-2</v>
      </c>
      <c r="M71" s="16" t="b">
        <f t="shared" si="11"/>
        <v>0</v>
      </c>
      <c r="N71" s="28" t="b">
        <f t="shared" si="12"/>
        <v>0</v>
      </c>
      <c r="O71" s="15" t="b">
        <f t="shared" si="13"/>
        <v>1</v>
      </c>
      <c r="Q71" s="27"/>
    </row>
    <row r="72" spans="1:17">
      <c r="A72" s="7"/>
      <c r="B72" s="5"/>
      <c r="C72" s="6" t="s">
        <v>4</v>
      </c>
      <c r="D72" s="36">
        <v>281.98350515463898</v>
      </c>
      <c r="E72" s="32">
        <v>78.030518999999998</v>
      </c>
      <c r="F72" s="36">
        <v>258.56490000000002</v>
      </c>
      <c r="G72" s="32">
        <v>78.347677000000004</v>
      </c>
      <c r="H72" s="19"/>
      <c r="I72" s="21">
        <f t="shared" si="8"/>
        <v>23.418599999999969</v>
      </c>
      <c r="J72" s="17">
        <f t="shared" si="9"/>
        <v>8.3049556894458254E-2</v>
      </c>
      <c r="K72" s="23">
        <f t="shared" si="10"/>
        <v>0.31715800000000627</v>
      </c>
      <c r="L72" s="17">
        <f t="shared" si="7"/>
        <v>4.0645378765198359E-3</v>
      </c>
      <c r="M72" s="16" t="b">
        <f t="shared" si="11"/>
        <v>0</v>
      </c>
      <c r="N72" s="28" t="b">
        <f t="shared" si="12"/>
        <v>1</v>
      </c>
      <c r="O72" s="15" t="b">
        <f t="shared" si="13"/>
        <v>1</v>
      </c>
      <c r="Q72" s="27"/>
    </row>
    <row r="73" spans="1:17">
      <c r="A73" s="7"/>
      <c r="B73" s="5"/>
      <c r="C73" s="6" t="s">
        <v>5</v>
      </c>
      <c r="D73" s="36">
        <v>194.989690721649</v>
      </c>
      <c r="E73" s="32">
        <v>75.061459999999997</v>
      </c>
      <c r="F73" s="36">
        <v>171.90520000000001</v>
      </c>
      <c r="G73" s="32">
        <v>73.918593000000001</v>
      </c>
      <c r="H73" s="19"/>
      <c r="I73" s="21">
        <f t="shared" si="8"/>
        <v>23.084499999999991</v>
      </c>
      <c r="J73" s="17">
        <f t="shared" si="9"/>
        <v>0.11838826266257574</v>
      </c>
      <c r="K73" s="23">
        <f t="shared" si="10"/>
        <v>1.1428669999999954</v>
      </c>
      <c r="L73" s="17">
        <f t="shared" si="7"/>
        <v>1.5225749672335143E-2</v>
      </c>
      <c r="M73" s="16" t="b">
        <f t="shared" si="11"/>
        <v>0</v>
      </c>
      <c r="N73" s="28" t="b">
        <f t="shared" si="12"/>
        <v>0</v>
      </c>
      <c r="O73" s="15" t="b">
        <f t="shared" si="13"/>
        <v>1</v>
      </c>
      <c r="Q73" s="27"/>
    </row>
    <row r="74" spans="1:17">
      <c r="A74" s="7"/>
      <c r="B74" s="5"/>
      <c r="C74" s="6" t="s">
        <v>6</v>
      </c>
      <c r="D74" s="36">
        <v>138.80412371134</v>
      </c>
      <c r="E74" s="32">
        <v>66.624847000000003</v>
      </c>
      <c r="F74" s="36">
        <v>115.2247</v>
      </c>
      <c r="G74" s="32">
        <v>65.165121999999997</v>
      </c>
      <c r="H74" s="19"/>
      <c r="I74" s="21">
        <f t="shared" si="8"/>
        <v>23.579400000000007</v>
      </c>
      <c r="J74" s="17">
        <f t="shared" si="9"/>
        <v>0.16987552733214373</v>
      </c>
      <c r="K74" s="23">
        <f t="shared" si="10"/>
        <v>1.4597250000000059</v>
      </c>
      <c r="L74" s="17">
        <f t="shared" si="7"/>
        <v>2.1909618794321628E-2</v>
      </c>
      <c r="M74" s="16" t="b">
        <f t="shared" si="11"/>
        <v>0</v>
      </c>
      <c r="N74" s="28" t="b">
        <f t="shared" si="12"/>
        <v>0</v>
      </c>
      <c r="O74" s="15" t="b">
        <f t="shared" si="13"/>
        <v>1</v>
      </c>
      <c r="Q74" s="27"/>
    </row>
    <row r="75" spans="1:17" ht="14.65" thickBot="1">
      <c r="A75" s="7"/>
      <c r="B75" s="8"/>
      <c r="C75" s="9" t="s">
        <v>7</v>
      </c>
      <c r="D75" s="35">
        <v>99.018556701030903</v>
      </c>
      <c r="E75" s="33">
        <v>55.070748000000002</v>
      </c>
      <c r="F75" s="35">
        <v>75.954599999999999</v>
      </c>
      <c r="G75" s="33">
        <v>55.682834999999997</v>
      </c>
      <c r="H75" s="20"/>
      <c r="I75" s="22">
        <f t="shared" si="8"/>
        <v>23.064000000000007</v>
      </c>
      <c r="J75" s="18">
        <f t="shared" si="9"/>
        <v>0.2329255997001497</v>
      </c>
      <c r="K75" s="24">
        <f t="shared" si="10"/>
        <v>0.61208699999999538</v>
      </c>
      <c r="L75" s="18">
        <f t="shared" si="7"/>
        <v>1.1114557586906049E-2</v>
      </c>
      <c r="M75" s="13" t="b">
        <f t="shared" si="11"/>
        <v>0</v>
      </c>
      <c r="N75" s="12" t="b">
        <f t="shared" si="12"/>
        <v>0</v>
      </c>
      <c r="O75" s="14" t="b">
        <f t="shared" si="13"/>
        <v>1</v>
      </c>
      <c r="Q75" s="27"/>
    </row>
    <row r="76" spans="1:17">
      <c r="A76" s="7"/>
      <c r="B76" s="2" t="s">
        <v>22</v>
      </c>
      <c r="C76" s="3" t="s">
        <v>2</v>
      </c>
      <c r="D76" s="36">
        <v>993.38584615384605</v>
      </c>
      <c r="E76" s="32">
        <v>44.165612000000003</v>
      </c>
      <c r="F76" s="36">
        <v>979.46579999999994</v>
      </c>
      <c r="G76" s="32">
        <v>44.165612000000003</v>
      </c>
      <c r="H76" s="19"/>
      <c r="I76" s="21">
        <f t="shared" si="8"/>
        <v>13.920000000000073</v>
      </c>
      <c r="J76" s="17">
        <f t="shared" si="9"/>
        <v>1.40127284959225E-2</v>
      </c>
      <c r="K76" s="23">
        <f t="shared" si="10"/>
        <v>0</v>
      </c>
      <c r="L76" s="17">
        <f t="shared" si="7"/>
        <v>0</v>
      </c>
      <c r="M76" s="16" t="b">
        <f t="shared" si="11"/>
        <v>0</v>
      </c>
      <c r="N76" s="28" t="b">
        <f t="shared" si="12"/>
        <v>1</v>
      </c>
      <c r="O76" s="15" t="b">
        <f t="shared" si="13"/>
        <v>1</v>
      </c>
      <c r="Q76" s="27"/>
    </row>
    <row r="77" spans="1:17">
      <c r="A77" s="7"/>
      <c r="B77" s="5"/>
      <c r="C77" s="6" t="s">
        <v>3</v>
      </c>
      <c r="D77" s="36">
        <v>569.64553846153797</v>
      </c>
      <c r="E77" s="32">
        <v>42.649664000000001</v>
      </c>
      <c r="F77" s="36">
        <v>555.71450000000004</v>
      </c>
      <c r="G77" s="32">
        <v>42.649664000000001</v>
      </c>
      <c r="H77" s="19"/>
      <c r="I77" s="21">
        <f t="shared" si="8"/>
        <v>13.930999999999926</v>
      </c>
      <c r="J77" s="17">
        <f t="shared" si="9"/>
        <v>2.4455626386826412E-2</v>
      </c>
      <c r="K77" s="23">
        <f t="shared" si="10"/>
        <v>0</v>
      </c>
      <c r="L77" s="17">
        <f t="shared" si="7"/>
        <v>0</v>
      </c>
      <c r="M77" s="16" t="b">
        <f t="shared" si="11"/>
        <v>0</v>
      </c>
      <c r="N77" s="28" t="b">
        <f t="shared" si="12"/>
        <v>1</v>
      </c>
      <c r="O77" s="15" t="b">
        <f t="shared" si="13"/>
        <v>1</v>
      </c>
      <c r="Q77" s="27"/>
    </row>
    <row r="78" spans="1:17">
      <c r="A78" s="7"/>
      <c r="B78" s="5"/>
      <c r="C78" s="6" t="s">
        <v>4</v>
      </c>
      <c r="D78" s="36">
        <v>339.59630769230699</v>
      </c>
      <c r="E78" s="32">
        <v>40.942906000000001</v>
      </c>
      <c r="F78" s="36">
        <v>325.67259999999999</v>
      </c>
      <c r="G78" s="32">
        <v>40.942239999999998</v>
      </c>
      <c r="H78" s="19"/>
      <c r="I78" s="21">
        <f t="shared" si="8"/>
        <v>13.923699999999997</v>
      </c>
      <c r="J78" s="17">
        <f t="shared" si="9"/>
        <v>4.1000762896758691E-2</v>
      </c>
      <c r="K78" s="23">
        <f t="shared" si="10"/>
        <v>6.6600000000249793E-4</v>
      </c>
      <c r="L78" s="17">
        <f t="shared" si="7"/>
        <v>1.6266554210941919E-5</v>
      </c>
      <c r="M78" s="16" t="b">
        <f t="shared" si="11"/>
        <v>0</v>
      </c>
      <c r="N78" s="28" t="b">
        <f t="shared" si="12"/>
        <v>1</v>
      </c>
      <c r="O78" s="15" t="b">
        <f t="shared" si="13"/>
        <v>1</v>
      </c>
      <c r="Q78" s="27"/>
    </row>
    <row r="79" spans="1:17">
      <c r="A79" s="7"/>
      <c r="B79" s="5"/>
      <c r="C79" s="6" t="s">
        <v>5</v>
      </c>
      <c r="D79" s="36">
        <v>202.99199999999999</v>
      </c>
      <c r="E79" s="32">
        <v>37.803606000000002</v>
      </c>
      <c r="F79" s="36">
        <v>189.072</v>
      </c>
      <c r="G79" s="32">
        <v>37.803606000000002</v>
      </c>
      <c r="H79" s="19"/>
      <c r="I79" s="21">
        <f t="shared" si="8"/>
        <v>13.919999999999987</v>
      </c>
      <c r="J79" s="17">
        <f t="shared" si="9"/>
        <v>6.8574131000236349E-2</v>
      </c>
      <c r="K79" s="23">
        <f t="shared" si="10"/>
        <v>0</v>
      </c>
      <c r="L79" s="17">
        <f t="shared" si="7"/>
        <v>0</v>
      </c>
      <c r="M79" s="16" t="b">
        <f t="shared" si="11"/>
        <v>0</v>
      </c>
      <c r="N79" s="28" t="b">
        <f t="shared" si="12"/>
        <v>1</v>
      </c>
      <c r="O79" s="15" t="b">
        <f t="shared" si="13"/>
        <v>1</v>
      </c>
      <c r="Q79" s="27"/>
    </row>
    <row r="80" spans="1:17">
      <c r="A80" s="7"/>
      <c r="B80" s="5"/>
      <c r="C80" s="6" t="s">
        <v>6</v>
      </c>
      <c r="D80" s="36">
        <v>126.39876923076901</v>
      </c>
      <c r="E80" s="32">
        <v>36.441631999999998</v>
      </c>
      <c r="F80" s="36">
        <v>112.4714</v>
      </c>
      <c r="G80" s="32">
        <v>36.441631999999998</v>
      </c>
      <c r="H80" s="19"/>
      <c r="I80" s="21">
        <f t="shared" si="8"/>
        <v>13.927399999999992</v>
      </c>
      <c r="J80" s="17">
        <f t="shared" si="9"/>
        <v>0.11018595604630843</v>
      </c>
      <c r="K80" s="23">
        <f t="shared" si="10"/>
        <v>0</v>
      </c>
      <c r="L80" s="17">
        <f t="shared" si="7"/>
        <v>0</v>
      </c>
      <c r="M80" s="16" t="b">
        <f t="shared" si="11"/>
        <v>0</v>
      </c>
      <c r="N80" s="28" t="b">
        <f t="shared" si="12"/>
        <v>1</v>
      </c>
      <c r="O80" s="15" t="b">
        <f t="shared" si="13"/>
        <v>1</v>
      </c>
      <c r="Q80" s="27"/>
    </row>
    <row r="81" spans="1:17" ht="14.65" thickBot="1">
      <c r="A81" s="10"/>
      <c r="B81" s="8"/>
      <c r="C81" s="9" t="s">
        <v>7</v>
      </c>
      <c r="D81" s="35">
        <v>82.401230769230693</v>
      </c>
      <c r="E81" s="33">
        <v>29.101122</v>
      </c>
      <c r="F81" s="35">
        <v>68.477500000000006</v>
      </c>
      <c r="G81" s="33">
        <v>29.101122</v>
      </c>
      <c r="H81" s="20"/>
      <c r="I81" s="22">
        <f t="shared" si="8"/>
        <v>13.923699999999997</v>
      </c>
      <c r="J81" s="18">
        <f t="shared" si="9"/>
        <v>0.16897479126525283</v>
      </c>
      <c r="K81" s="24">
        <f t="shared" si="10"/>
        <v>0</v>
      </c>
      <c r="L81" s="18">
        <f t="shared" si="7"/>
        <v>0</v>
      </c>
      <c r="M81" s="13" t="b">
        <f t="shared" si="11"/>
        <v>0</v>
      </c>
      <c r="N81" s="12" t="b">
        <f t="shared" si="12"/>
        <v>1</v>
      </c>
      <c r="O81" s="14" t="b">
        <f t="shared" si="13"/>
        <v>1</v>
      </c>
      <c r="Q81" s="27"/>
    </row>
    <row r="82" spans="1:17">
      <c r="A82" s="7" t="s">
        <v>47</v>
      </c>
      <c r="B82" s="2" t="s">
        <v>48</v>
      </c>
      <c r="C82" s="3" t="s">
        <v>2</v>
      </c>
      <c r="D82" s="36"/>
      <c r="E82" s="32"/>
      <c r="F82" s="36">
        <v>948.3229</v>
      </c>
      <c r="G82" s="32">
        <v>76.675199000000006</v>
      </c>
      <c r="H82" s="19"/>
      <c r="I82" s="21">
        <f t="shared" si="8"/>
        <v>948.3229</v>
      </c>
      <c r="J82" s="17" t="e">
        <f t="shared" si="9"/>
        <v>#DIV/0!</v>
      </c>
      <c r="K82" s="23">
        <f t="shared" si="10"/>
        <v>76.675199000000006</v>
      </c>
      <c r="L82" s="17">
        <f t="shared" si="7"/>
        <v>0</v>
      </c>
      <c r="M82" s="16" t="b">
        <f t="shared" si="11"/>
        <v>0</v>
      </c>
      <c r="N82" s="28" t="b">
        <f t="shared" si="12"/>
        <v>1</v>
      </c>
      <c r="O82" s="15" t="b">
        <f t="shared" si="13"/>
        <v>1</v>
      </c>
      <c r="Q82" s="27"/>
    </row>
    <row r="83" spans="1:17">
      <c r="A83" s="7"/>
      <c r="B83" s="5"/>
      <c r="C83" s="6" t="s">
        <v>3</v>
      </c>
      <c r="D83" s="36"/>
      <c r="E83" s="32"/>
      <c r="F83" s="36">
        <v>473.14620000000002</v>
      </c>
      <c r="G83" s="32">
        <v>76.434449999999998</v>
      </c>
      <c r="H83" s="19"/>
      <c r="I83" s="21">
        <f t="shared" si="8"/>
        <v>473.14620000000002</v>
      </c>
      <c r="J83" s="17" t="e">
        <f t="shared" si="9"/>
        <v>#DIV/0!</v>
      </c>
      <c r="K83" s="23">
        <f t="shared" si="10"/>
        <v>76.434449999999998</v>
      </c>
      <c r="L83" s="17">
        <f t="shared" si="7"/>
        <v>0</v>
      </c>
      <c r="M83" s="16" t="b">
        <f t="shared" si="11"/>
        <v>0</v>
      </c>
      <c r="N83" s="28" t="b">
        <f t="shared" si="12"/>
        <v>1</v>
      </c>
      <c r="O83" s="15" t="b">
        <f t="shared" si="13"/>
        <v>1</v>
      </c>
      <c r="Q83" s="27"/>
    </row>
    <row r="84" spans="1:17">
      <c r="A84" s="7"/>
      <c r="B84" s="5"/>
      <c r="C84" s="6" t="s">
        <v>4</v>
      </c>
      <c r="D84" s="36"/>
      <c r="E84" s="32"/>
      <c r="F84" s="36">
        <v>232.9425</v>
      </c>
      <c r="G84" s="32">
        <v>74.137834999999995</v>
      </c>
      <c r="H84" s="19"/>
      <c r="I84" s="21">
        <f t="shared" si="8"/>
        <v>232.9425</v>
      </c>
      <c r="J84" s="17" t="e">
        <f t="shared" si="9"/>
        <v>#DIV/0!</v>
      </c>
      <c r="K84" s="23">
        <f t="shared" si="10"/>
        <v>74.137834999999995</v>
      </c>
      <c r="L84" s="17">
        <f t="shared" si="7"/>
        <v>0</v>
      </c>
      <c r="M84" s="16" t="b">
        <f t="shared" si="11"/>
        <v>0</v>
      </c>
      <c r="N84" s="28" t="b">
        <f t="shared" si="12"/>
        <v>1</v>
      </c>
      <c r="O84" s="15" t="b">
        <f t="shared" si="13"/>
        <v>1</v>
      </c>
      <c r="Q84" s="27"/>
    </row>
    <row r="85" spans="1:17">
      <c r="A85" s="7"/>
      <c r="B85" s="5"/>
      <c r="C85" s="6" t="s">
        <v>5</v>
      </c>
      <c r="D85" s="36"/>
      <c r="E85" s="32"/>
      <c r="F85" s="36">
        <v>110.2895</v>
      </c>
      <c r="G85" s="32">
        <v>74.576314999999994</v>
      </c>
      <c r="H85" s="19"/>
      <c r="I85" s="21">
        <f t="shared" si="8"/>
        <v>110.2895</v>
      </c>
      <c r="J85" s="17" t="e">
        <f t="shared" si="9"/>
        <v>#DIV/0!</v>
      </c>
      <c r="K85" s="23">
        <f t="shared" si="10"/>
        <v>74.576314999999994</v>
      </c>
      <c r="L85" s="17">
        <f t="shared" si="7"/>
        <v>0</v>
      </c>
      <c r="M85" s="16" t="b">
        <f t="shared" si="11"/>
        <v>0</v>
      </c>
      <c r="N85" s="28" t="b">
        <f t="shared" si="12"/>
        <v>1</v>
      </c>
      <c r="O85" s="15" t="b">
        <f t="shared" si="13"/>
        <v>1</v>
      </c>
      <c r="Q85" s="27"/>
    </row>
    <row r="86" spans="1:17">
      <c r="A86" s="7"/>
      <c r="B86" s="5"/>
      <c r="C86" s="6" t="s">
        <v>6</v>
      </c>
      <c r="D86" s="36"/>
      <c r="E86" s="32"/>
      <c r="F86" s="36">
        <v>51.857500000000002</v>
      </c>
      <c r="G86" s="32">
        <v>73.117754000000005</v>
      </c>
      <c r="H86" s="19"/>
      <c r="I86" s="21">
        <f t="shared" si="8"/>
        <v>51.857500000000002</v>
      </c>
      <c r="J86" s="17" t="e">
        <f t="shared" si="9"/>
        <v>#DIV/0!</v>
      </c>
      <c r="K86" s="23">
        <f t="shared" si="10"/>
        <v>73.117754000000005</v>
      </c>
      <c r="L86" s="17">
        <f t="shared" si="7"/>
        <v>0</v>
      </c>
      <c r="M86" s="16" t="b">
        <f t="shared" si="11"/>
        <v>0</v>
      </c>
      <c r="N86" s="28" t="b">
        <f t="shared" si="12"/>
        <v>1</v>
      </c>
      <c r="O86" s="15" t="b">
        <f t="shared" si="13"/>
        <v>1</v>
      </c>
      <c r="Q86" s="27"/>
    </row>
    <row r="87" spans="1:17" ht="14.65" thickBot="1">
      <c r="A87" s="10"/>
      <c r="B87" s="8"/>
      <c r="C87" s="9" t="s">
        <v>7</v>
      </c>
      <c r="D87" s="35"/>
      <c r="E87" s="33"/>
      <c r="F87" s="35">
        <v>25.698899999999998</v>
      </c>
      <c r="G87" s="33">
        <v>31.443539999999999</v>
      </c>
      <c r="H87" s="20"/>
      <c r="I87" s="22">
        <f t="shared" si="8"/>
        <v>25.698899999999998</v>
      </c>
      <c r="J87" s="18" t="e">
        <f t="shared" si="9"/>
        <v>#DIV/0!</v>
      </c>
      <c r="K87" s="24">
        <f t="shared" si="10"/>
        <v>31.443539999999999</v>
      </c>
      <c r="L87" s="18">
        <f t="shared" si="7"/>
        <v>0</v>
      </c>
      <c r="M87" s="13" t="b">
        <f t="shared" si="11"/>
        <v>0</v>
      </c>
      <c r="N87" s="12" t="b">
        <f t="shared" si="12"/>
        <v>1</v>
      </c>
      <c r="O87" s="14" t="b">
        <f t="shared" si="13"/>
        <v>1</v>
      </c>
      <c r="Q87" s="27"/>
    </row>
    <row r="88" spans="1:17">
      <c r="F88" s="34"/>
      <c r="G88" s="34"/>
    </row>
    <row r="89" spans="1:17">
      <c r="F89" s="34"/>
      <c r="G89" s="34"/>
      <c r="L89" s="31" t="s">
        <v>44</v>
      </c>
      <c r="M89" s="25">
        <f>COUNTIF(M4:M87,"=FALSE")</f>
        <v>84</v>
      </c>
      <c r="N89" s="25">
        <f t="shared" ref="N89:O89" si="14">COUNTIF(N4:N87,"=FALSE")</f>
        <v>24</v>
      </c>
      <c r="O89" s="25">
        <f t="shared" si="14"/>
        <v>4</v>
      </c>
    </row>
    <row r="90" spans="1:17">
      <c r="F90" s="34"/>
      <c r="G90" s="34"/>
      <c r="L90" s="31" t="s">
        <v>49</v>
      </c>
      <c r="M90" s="25">
        <f>COUNTIF(M4:M81,"=FALSE")</f>
        <v>78</v>
      </c>
      <c r="N90" s="25">
        <f t="shared" ref="N90:O90" si="15">COUNTIF(N4:N81,"=FALSE")</f>
        <v>24</v>
      </c>
      <c r="O90" s="25">
        <f t="shared" si="15"/>
        <v>4</v>
      </c>
    </row>
    <row r="91" spans="1:17">
      <c r="F91" s="34"/>
      <c r="G91" s="34"/>
    </row>
    <row r="92" spans="1:17">
      <c r="F92" s="34"/>
      <c r="G92" s="34"/>
    </row>
    <row r="93" spans="1:17">
      <c r="F93" s="34"/>
      <c r="G93" s="34"/>
    </row>
  </sheetData>
  <mergeCells count="5">
    <mergeCell ref="D2:E2"/>
    <mergeCell ref="F2:G2"/>
    <mergeCell ref="I2:J2"/>
    <mergeCell ref="K2:L2"/>
    <mergeCell ref="M2:O2"/>
  </mergeCells>
  <conditionalFormatting sqref="M4:O87">
    <cfRule type="cellIs" dxfId="51" priority="5" operator="notEqual">
      <formula>TRUE</formula>
    </cfRule>
    <cfRule type="cellIs" dxfId="50" priority="6" operator="equal">
      <formula>TRUE</formula>
    </cfRule>
  </conditionalFormatting>
  <conditionalFormatting sqref="M89:O89">
    <cfRule type="cellIs" dxfId="49" priority="3" operator="notEqual">
      <formula>0</formula>
    </cfRule>
    <cfRule type="cellIs" dxfId="48" priority="4" operator="equal">
      <formula>0</formula>
    </cfRule>
  </conditionalFormatting>
  <conditionalFormatting sqref="M90:O90">
    <cfRule type="cellIs" dxfId="47" priority="1" operator="notEqual">
      <formula>0</formula>
    </cfRule>
    <cfRule type="cellIs" dxfId="46" priority="2" operator="equal">
      <formula>0</formula>
    </cfRule>
  </conditionalFormatting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43877F-5602-4F1E-89F5-54048CB56A88}">
  <dimension ref="A2:P90"/>
  <sheetViews>
    <sheetView workbookViewId="0">
      <selection activeCell="E4" sqref="E4:E81"/>
    </sheetView>
  </sheetViews>
  <sheetFormatPr defaultRowHeight="14.25"/>
  <cols>
    <col min="1" max="1" width="9.06640625" style="31"/>
    <col min="2" max="2" width="27.19921875" style="31" bestFit="1" customWidth="1"/>
    <col min="3" max="5" width="9.06640625" style="31"/>
    <col min="6" max="6" width="10.19921875" style="31" bestFit="1" customWidth="1"/>
    <col min="7" max="7" width="9.1328125" style="31" bestFit="1" customWidth="1"/>
    <col min="8" max="8" width="3.6640625" style="31" customWidth="1"/>
    <col min="9" max="16384" width="9.06640625" style="31"/>
  </cols>
  <sheetData>
    <row r="2" spans="1:16">
      <c r="B2" s="11" t="s">
        <v>42</v>
      </c>
      <c r="D2" s="37" t="str">
        <f>'SFU_RA t1'!D2</f>
        <v>Proposal: AI0144-v2</v>
      </c>
      <c r="E2" s="38"/>
      <c r="F2" s="37" t="str">
        <f>'SFU_RA t1'!F2</f>
        <v>Cross-check: AI0238</v>
      </c>
      <c r="G2" s="38"/>
      <c r="H2" s="19"/>
      <c r="I2" s="37" t="s">
        <v>26</v>
      </c>
      <c r="J2" s="38"/>
      <c r="K2" s="39" t="s">
        <v>27</v>
      </c>
      <c r="L2" s="38"/>
      <c r="M2" s="39" t="s">
        <v>30</v>
      </c>
      <c r="N2" s="37"/>
      <c r="O2" s="38"/>
    </row>
    <row r="3" spans="1:16" ht="14.65" thickBot="1">
      <c r="D3" s="12" t="s">
        <v>23</v>
      </c>
      <c r="E3" s="14" t="s">
        <v>24</v>
      </c>
      <c r="F3" s="13" t="s">
        <v>23</v>
      </c>
      <c r="G3" s="14" t="s">
        <v>24</v>
      </c>
      <c r="H3" s="20"/>
      <c r="I3" s="12" t="s">
        <v>28</v>
      </c>
      <c r="J3" s="14" t="s">
        <v>29</v>
      </c>
      <c r="K3" s="13" t="s">
        <v>28</v>
      </c>
      <c r="L3" s="14" t="s">
        <v>29</v>
      </c>
      <c r="M3" s="13" t="s">
        <v>31</v>
      </c>
      <c r="N3" s="12" t="s">
        <v>46</v>
      </c>
      <c r="O3" s="14" t="s">
        <v>45</v>
      </c>
    </row>
    <row r="4" spans="1:16">
      <c r="A4" s="1" t="s">
        <v>0</v>
      </c>
      <c r="B4" s="2" t="s">
        <v>1</v>
      </c>
      <c r="C4" s="3" t="s">
        <v>2</v>
      </c>
      <c r="D4" s="36">
        <v>1008.39272727272</v>
      </c>
      <c r="E4" s="32">
        <v>78.136868000000007</v>
      </c>
      <c r="F4" s="36">
        <v>994.47270000000003</v>
      </c>
      <c r="G4" s="32">
        <v>77.666055999999998</v>
      </c>
      <c r="H4" s="19"/>
      <c r="I4" s="21">
        <f t="shared" ref="I4:I67" si="0">ABS(ROUND(D4,4)-ROUND(F4,4))</f>
        <v>13.919999999999959</v>
      </c>
      <c r="J4" s="17">
        <f>ABS(F4/D4-1)</f>
        <v>1.3804172616722288E-2</v>
      </c>
      <c r="K4" s="23">
        <f>ABS(E4-G4)</f>
        <v>0.47081200000000933</v>
      </c>
      <c r="L4" s="17">
        <f>IF(E4=0,0,ABS(G4/E4-1))</f>
        <v>6.0254782671863572E-3</v>
      </c>
      <c r="M4" s="16" t="b">
        <f>I4=0</f>
        <v>0</v>
      </c>
      <c r="N4" s="29" t="b">
        <f>OR($K4&lt;0.1,$L4&lt;0.01)</f>
        <v>1</v>
      </c>
      <c r="O4" s="15" t="b">
        <f t="shared" ref="O4:O67" si="1">OR($K4&lt;0.25,$L4&lt;0.05)</f>
        <v>1</v>
      </c>
      <c r="P4" s="26"/>
    </row>
    <row r="5" spans="1:16">
      <c r="A5" s="4"/>
      <c r="B5" s="5"/>
      <c r="C5" s="6" t="s">
        <v>3</v>
      </c>
      <c r="D5" s="36">
        <v>435.17090909090899</v>
      </c>
      <c r="E5" s="32">
        <v>70.293627999999998</v>
      </c>
      <c r="F5" s="36">
        <v>421.2509</v>
      </c>
      <c r="G5" s="32">
        <v>69.899574000000001</v>
      </c>
      <c r="H5" s="19"/>
      <c r="I5" s="21">
        <f t="shared" si="0"/>
        <v>13.920000000000016</v>
      </c>
      <c r="J5" s="17">
        <f t="shared" ref="J5:J68" si="2">ABS(F5/D5-1)</f>
        <v>3.1987453205427951E-2</v>
      </c>
      <c r="K5" s="23">
        <f t="shared" ref="K5:K68" si="3">ABS(E5-G5)</f>
        <v>0.39405399999999702</v>
      </c>
      <c r="L5" s="17">
        <f t="shared" ref="L5:L68" si="4">IF(E5=0,0,ABS(G5/E5-1))</f>
        <v>5.6058281698021517E-3</v>
      </c>
      <c r="M5" s="16" t="b">
        <f t="shared" ref="M5:M68" si="5">I5=0</f>
        <v>0</v>
      </c>
      <c r="N5" s="28" t="b">
        <f t="shared" ref="N5:N68" si="6">OR($K5&lt;0.1,$L5&lt;0.01)</f>
        <v>1</v>
      </c>
      <c r="O5" s="15" t="b">
        <f t="shared" si="1"/>
        <v>1</v>
      </c>
      <c r="P5" s="26"/>
    </row>
    <row r="6" spans="1:16">
      <c r="A6" s="7"/>
      <c r="B6" s="5"/>
      <c r="C6" s="6" t="s">
        <v>4</v>
      </c>
      <c r="D6" s="36">
        <v>283.18545454545398</v>
      </c>
      <c r="E6" s="32">
        <v>70.157128999999998</v>
      </c>
      <c r="F6" s="36">
        <v>269.26549999999997</v>
      </c>
      <c r="G6" s="32">
        <v>69.808571000000001</v>
      </c>
      <c r="H6" s="19"/>
      <c r="I6" s="21">
        <f t="shared" si="0"/>
        <v>13.920000000000016</v>
      </c>
      <c r="J6" s="17">
        <f t="shared" si="2"/>
        <v>4.9154906518052544E-2</v>
      </c>
      <c r="K6" s="23">
        <f t="shared" si="3"/>
        <v>0.34855799999999704</v>
      </c>
      <c r="L6" s="17">
        <f t="shared" si="4"/>
        <v>4.9682477742211129E-3</v>
      </c>
      <c r="M6" s="16" t="b">
        <f t="shared" si="5"/>
        <v>0</v>
      </c>
      <c r="N6" s="28" t="b">
        <f t="shared" si="6"/>
        <v>1</v>
      </c>
      <c r="O6" s="15" t="b">
        <f t="shared" si="1"/>
        <v>1</v>
      </c>
      <c r="P6" s="26"/>
    </row>
    <row r="7" spans="1:16">
      <c r="A7" s="7"/>
      <c r="B7" s="5"/>
      <c r="C7" s="6" t="s">
        <v>5</v>
      </c>
      <c r="D7" s="36">
        <v>188.33454545454501</v>
      </c>
      <c r="E7" s="32">
        <v>57.409745000000001</v>
      </c>
      <c r="F7" s="36">
        <v>174.40729999999999</v>
      </c>
      <c r="G7" s="32">
        <v>57.077979999999997</v>
      </c>
      <c r="H7" s="19"/>
      <c r="I7" s="21">
        <f t="shared" si="0"/>
        <v>13.927199999999999</v>
      </c>
      <c r="J7" s="17">
        <f t="shared" si="2"/>
        <v>7.3949499922765893E-2</v>
      </c>
      <c r="K7" s="23">
        <f t="shared" si="3"/>
        <v>0.33176500000000431</v>
      </c>
      <c r="L7" s="17">
        <f t="shared" si="4"/>
        <v>5.7788969451093575E-3</v>
      </c>
      <c r="M7" s="16" t="b">
        <f t="shared" si="5"/>
        <v>0</v>
      </c>
      <c r="N7" s="28" t="b">
        <f t="shared" si="6"/>
        <v>1</v>
      </c>
      <c r="O7" s="15" t="b">
        <f t="shared" si="1"/>
        <v>1</v>
      </c>
      <c r="P7" s="26"/>
    </row>
    <row r="8" spans="1:16">
      <c r="A8" s="7"/>
      <c r="B8" s="5"/>
      <c r="C8" s="6" t="s">
        <v>6</v>
      </c>
      <c r="D8" s="36">
        <v>123.585454545454</v>
      </c>
      <c r="E8" s="32">
        <v>42.739438999999997</v>
      </c>
      <c r="F8" s="36">
        <v>109.66549999999999</v>
      </c>
      <c r="G8" s="32">
        <v>42.609924999999997</v>
      </c>
      <c r="H8" s="19"/>
      <c r="I8" s="21">
        <f t="shared" si="0"/>
        <v>13.920000000000002</v>
      </c>
      <c r="J8" s="17">
        <f t="shared" si="2"/>
        <v>0.11263424645441855</v>
      </c>
      <c r="K8" s="23">
        <f t="shared" si="3"/>
        <v>0.12951400000000035</v>
      </c>
      <c r="L8" s="17">
        <f t="shared" si="4"/>
        <v>3.0303158635283101E-3</v>
      </c>
      <c r="M8" s="16" t="b">
        <f t="shared" si="5"/>
        <v>0</v>
      </c>
      <c r="N8" s="28" t="b">
        <f t="shared" si="6"/>
        <v>1</v>
      </c>
      <c r="O8" s="15" t="b">
        <f t="shared" si="1"/>
        <v>1</v>
      </c>
      <c r="P8" s="26"/>
    </row>
    <row r="9" spans="1:16" ht="14.65" thickBot="1">
      <c r="A9" s="7"/>
      <c r="B9" s="8"/>
      <c r="C9" s="9" t="s">
        <v>7</v>
      </c>
      <c r="D9" s="35">
        <v>74.421818181818097</v>
      </c>
      <c r="E9" s="33">
        <v>11.23062</v>
      </c>
      <c r="F9" s="35">
        <v>60.487299999999998</v>
      </c>
      <c r="G9" s="33">
        <v>11.171032</v>
      </c>
      <c r="H9" s="20"/>
      <c r="I9" s="22">
        <f t="shared" si="0"/>
        <v>13.934500000000007</v>
      </c>
      <c r="J9" s="18">
        <f t="shared" si="2"/>
        <v>0.1872370028339676</v>
      </c>
      <c r="K9" s="24">
        <f t="shared" si="3"/>
        <v>5.9587999999999752E-2</v>
      </c>
      <c r="L9" s="18">
        <f t="shared" si="4"/>
        <v>5.3058513243258165E-3</v>
      </c>
      <c r="M9" s="13" t="b">
        <f t="shared" si="5"/>
        <v>0</v>
      </c>
      <c r="N9" s="12" t="b">
        <f t="shared" si="6"/>
        <v>1</v>
      </c>
      <c r="O9" s="14" t="b">
        <f t="shared" si="1"/>
        <v>1</v>
      </c>
      <c r="P9" s="26"/>
    </row>
    <row r="10" spans="1:16">
      <c r="A10" s="1" t="s">
        <v>8</v>
      </c>
      <c r="B10" s="2" t="s">
        <v>9</v>
      </c>
      <c r="C10" s="3" t="s">
        <v>2</v>
      </c>
      <c r="D10" s="36">
        <v>1259.0719999999999</v>
      </c>
      <c r="E10" s="32">
        <v>54.688637999999997</v>
      </c>
      <c r="F10" s="36">
        <v>1247.9302</v>
      </c>
      <c r="G10" s="32">
        <v>54.688637999999997</v>
      </c>
      <c r="H10" s="19"/>
      <c r="I10" s="21">
        <f t="shared" si="0"/>
        <v>11.141799999999876</v>
      </c>
      <c r="J10" s="17">
        <f t="shared" si="2"/>
        <v>8.8492159304629503E-3</v>
      </c>
      <c r="K10" s="23">
        <f t="shared" si="3"/>
        <v>0</v>
      </c>
      <c r="L10" s="17">
        <f t="shared" si="4"/>
        <v>0</v>
      </c>
      <c r="M10" s="16" t="b">
        <f t="shared" si="5"/>
        <v>0</v>
      </c>
      <c r="N10" s="28" t="b">
        <f t="shared" si="6"/>
        <v>1</v>
      </c>
      <c r="O10" s="15" t="b">
        <f t="shared" si="1"/>
        <v>1</v>
      </c>
      <c r="P10" s="26"/>
    </row>
    <row r="11" spans="1:16">
      <c r="A11" s="4"/>
      <c r="B11" s="5"/>
      <c r="C11" s="6" t="s">
        <v>3</v>
      </c>
      <c r="D11" s="36">
        <v>680.21527272727201</v>
      </c>
      <c r="E11" s="32">
        <v>51.833240000000004</v>
      </c>
      <c r="F11" s="36">
        <v>669.07929999999999</v>
      </c>
      <c r="G11" s="32">
        <v>51.833240000000004</v>
      </c>
      <c r="H11" s="19"/>
      <c r="I11" s="21">
        <f t="shared" si="0"/>
        <v>11.135999999999967</v>
      </c>
      <c r="J11" s="17">
        <f t="shared" si="2"/>
        <v>1.6371247711953307E-2</v>
      </c>
      <c r="K11" s="23">
        <f t="shared" si="3"/>
        <v>0</v>
      </c>
      <c r="L11" s="17">
        <f t="shared" si="4"/>
        <v>0</v>
      </c>
      <c r="M11" s="16" t="b">
        <f t="shared" si="5"/>
        <v>0</v>
      </c>
      <c r="N11" s="28" t="b">
        <f t="shared" si="6"/>
        <v>1</v>
      </c>
      <c r="O11" s="15" t="b">
        <f t="shared" si="1"/>
        <v>1</v>
      </c>
      <c r="P11" s="26"/>
    </row>
    <row r="12" spans="1:16">
      <c r="A12" s="7"/>
      <c r="B12" s="5"/>
      <c r="C12" s="6" t="s">
        <v>4</v>
      </c>
      <c r="D12" s="36">
        <v>354.38545454545402</v>
      </c>
      <c r="E12" s="32">
        <v>42.642969999999998</v>
      </c>
      <c r="F12" s="36">
        <v>343.24360000000001</v>
      </c>
      <c r="G12" s="32">
        <v>42.642969999999998</v>
      </c>
      <c r="H12" s="19"/>
      <c r="I12" s="21">
        <f t="shared" si="0"/>
        <v>11.141899999999964</v>
      </c>
      <c r="J12" s="17">
        <f t="shared" si="2"/>
        <v>3.1439931866687143E-2</v>
      </c>
      <c r="K12" s="23">
        <f t="shared" si="3"/>
        <v>0</v>
      </c>
      <c r="L12" s="17">
        <f t="shared" si="4"/>
        <v>0</v>
      </c>
      <c r="M12" s="16" t="b">
        <f t="shared" si="5"/>
        <v>0</v>
      </c>
      <c r="N12" s="28" t="b">
        <f t="shared" si="6"/>
        <v>1</v>
      </c>
      <c r="O12" s="15" t="b">
        <f t="shared" si="1"/>
        <v>1</v>
      </c>
      <c r="P12" s="26"/>
    </row>
    <row r="13" spans="1:16">
      <c r="A13" s="7"/>
      <c r="B13" s="5"/>
      <c r="C13" s="6" t="s">
        <v>5</v>
      </c>
      <c r="D13" s="36">
        <v>183.32509090908999</v>
      </c>
      <c r="E13" s="32">
        <v>41.263818000000001</v>
      </c>
      <c r="F13" s="36">
        <v>172.1833</v>
      </c>
      <c r="G13" s="32">
        <v>41.263818000000001</v>
      </c>
      <c r="H13" s="19"/>
      <c r="I13" s="21">
        <f t="shared" si="0"/>
        <v>11.141799999999989</v>
      </c>
      <c r="J13" s="17">
        <f t="shared" si="2"/>
        <v>6.0776137373444117E-2</v>
      </c>
      <c r="K13" s="23">
        <f t="shared" si="3"/>
        <v>0</v>
      </c>
      <c r="L13" s="17">
        <f t="shared" si="4"/>
        <v>0</v>
      </c>
      <c r="M13" s="16" t="b">
        <f t="shared" si="5"/>
        <v>0</v>
      </c>
      <c r="N13" s="28" t="b">
        <f t="shared" si="6"/>
        <v>1</v>
      </c>
      <c r="O13" s="15" t="b">
        <f t="shared" si="1"/>
        <v>1</v>
      </c>
      <c r="P13" s="26"/>
    </row>
    <row r="14" spans="1:16">
      <c r="A14" s="7"/>
      <c r="B14" s="5"/>
      <c r="C14" s="6" t="s">
        <v>6</v>
      </c>
      <c r="D14" s="36">
        <v>96.063999999999993</v>
      </c>
      <c r="E14" s="32">
        <v>37.582042000000001</v>
      </c>
      <c r="F14" s="36">
        <v>84.922200000000004</v>
      </c>
      <c r="G14" s="32">
        <v>37.582042000000001</v>
      </c>
      <c r="H14" s="19"/>
      <c r="I14" s="21">
        <f t="shared" si="0"/>
        <v>11.141799999999989</v>
      </c>
      <c r="J14" s="17">
        <f t="shared" si="2"/>
        <v>0.11598309460359746</v>
      </c>
      <c r="K14" s="23">
        <f t="shared" si="3"/>
        <v>0</v>
      </c>
      <c r="L14" s="17">
        <f t="shared" si="4"/>
        <v>0</v>
      </c>
      <c r="M14" s="16" t="b">
        <f t="shared" si="5"/>
        <v>0</v>
      </c>
      <c r="N14" s="28" t="b">
        <f t="shared" si="6"/>
        <v>1</v>
      </c>
      <c r="O14" s="15" t="b">
        <f t="shared" si="1"/>
        <v>1</v>
      </c>
      <c r="P14" s="26"/>
    </row>
    <row r="15" spans="1:16" ht="14.65" thickBot="1">
      <c r="A15" s="7"/>
      <c r="B15" s="8"/>
      <c r="C15" s="9" t="s">
        <v>7</v>
      </c>
      <c r="D15" s="35">
        <v>53.969454545454496</v>
      </c>
      <c r="E15" s="33">
        <v>23.543348999999999</v>
      </c>
      <c r="F15" s="35">
        <v>42.833500000000001</v>
      </c>
      <c r="G15" s="33">
        <v>23.543348999999999</v>
      </c>
      <c r="H15" s="20"/>
      <c r="I15" s="22">
        <f t="shared" si="0"/>
        <v>11.135999999999996</v>
      </c>
      <c r="J15" s="18">
        <f t="shared" si="2"/>
        <v>0.20633809697067629</v>
      </c>
      <c r="K15" s="24">
        <f t="shared" si="3"/>
        <v>0</v>
      </c>
      <c r="L15" s="18">
        <f t="shared" si="4"/>
        <v>0</v>
      </c>
      <c r="M15" s="13" t="b">
        <f t="shared" si="5"/>
        <v>0</v>
      </c>
      <c r="N15" s="12" t="b">
        <f t="shared" si="6"/>
        <v>1</v>
      </c>
      <c r="O15" s="14" t="b">
        <f t="shared" si="1"/>
        <v>1</v>
      </c>
      <c r="P15" s="26"/>
    </row>
    <row r="16" spans="1:16">
      <c r="A16" s="7"/>
      <c r="B16" s="2" t="s">
        <v>10</v>
      </c>
      <c r="C16" s="3" t="s">
        <v>2</v>
      </c>
      <c r="D16" s="36">
        <v>447.27835051546299</v>
      </c>
      <c r="E16" s="32">
        <v>62.180238000000003</v>
      </c>
      <c r="F16" s="36">
        <v>424.07420000000002</v>
      </c>
      <c r="G16" s="32">
        <v>62.180238000000003</v>
      </c>
      <c r="H16" s="19"/>
      <c r="I16" s="21">
        <f t="shared" si="0"/>
        <v>23.204199999999958</v>
      </c>
      <c r="J16" s="17">
        <f t="shared" si="2"/>
        <v>5.1878546074768606E-2</v>
      </c>
      <c r="K16" s="23">
        <f t="shared" si="3"/>
        <v>0</v>
      </c>
      <c r="L16" s="17">
        <f t="shared" si="4"/>
        <v>0</v>
      </c>
      <c r="M16" s="16" t="b">
        <f t="shared" si="5"/>
        <v>0</v>
      </c>
      <c r="N16" s="28" t="b">
        <f t="shared" si="6"/>
        <v>1</v>
      </c>
      <c r="O16" s="15" t="b">
        <f t="shared" si="1"/>
        <v>1</v>
      </c>
      <c r="P16" s="26"/>
    </row>
    <row r="17" spans="1:16">
      <c r="A17" s="7"/>
      <c r="B17" s="5"/>
      <c r="C17" s="6" t="s">
        <v>3</v>
      </c>
      <c r="D17" s="36">
        <v>296.35876288659699</v>
      </c>
      <c r="E17" s="32">
        <v>64.828194999999994</v>
      </c>
      <c r="F17" s="36">
        <v>273.15050000000002</v>
      </c>
      <c r="G17" s="32">
        <v>64.828194999999994</v>
      </c>
      <c r="H17" s="19"/>
      <c r="I17" s="21">
        <f t="shared" si="0"/>
        <v>23.208299999999952</v>
      </c>
      <c r="J17" s="17">
        <f t="shared" si="2"/>
        <v>7.8311377266336191E-2</v>
      </c>
      <c r="K17" s="23">
        <f t="shared" si="3"/>
        <v>0</v>
      </c>
      <c r="L17" s="17">
        <f t="shared" si="4"/>
        <v>0</v>
      </c>
      <c r="M17" s="16" t="b">
        <f t="shared" si="5"/>
        <v>0</v>
      </c>
      <c r="N17" s="28" t="b">
        <f t="shared" si="6"/>
        <v>1</v>
      </c>
      <c r="O17" s="15" t="b">
        <f t="shared" si="1"/>
        <v>1</v>
      </c>
      <c r="P17" s="26"/>
    </row>
    <row r="18" spans="1:16">
      <c r="A18" s="7"/>
      <c r="B18" s="5"/>
      <c r="C18" s="6" t="s">
        <v>4</v>
      </c>
      <c r="D18" s="36">
        <v>198.43711340206099</v>
      </c>
      <c r="E18" s="32">
        <v>61.401288999999998</v>
      </c>
      <c r="F18" s="36">
        <v>175.2371</v>
      </c>
      <c r="G18" s="32">
        <v>61.401288999999998</v>
      </c>
      <c r="H18" s="19"/>
      <c r="I18" s="21">
        <f t="shared" si="0"/>
        <v>23.199999999999989</v>
      </c>
      <c r="J18" s="17">
        <f t="shared" si="2"/>
        <v>0.11691368113712963</v>
      </c>
      <c r="K18" s="23">
        <f t="shared" si="3"/>
        <v>0</v>
      </c>
      <c r="L18" s="17">
        <f t="shared" si="4"/>
        <v>0</v>
      </c>
      <c r="M18" s="16" t="b">
        <f t="shared" si="5"/>
        <v>0</v>
      </c>
      <c r="N18" s="28" t="b">
        <f t="shared" si="6"/>
        <v>1</v>
      </c>
      <c r="O18" s="15" t="b">
        <f t="shared" si="1"/>
        <v>1</v>
      </c>
      <c r="P18" s="26"/>
    </row>
    <row r="19" spans="1:16">
      <c r="A19" s="7"/>
      <c r="B19" s="5"/>
      <c r="C19" s="6" t="s">
        <v>5</v>
      </c>
      <c r="D19" s="36">
        <v>135.744329896907</v>
      </c>
      <c r="E19" s="32">
        <v>56.679105</v>
      </c>
      <c r="F19" s="36">
        <v>112.54430000000001</v>
      </c>
      <c r="G19" s="32">
        <v>56.679105</v>
      </c>
      <c r="H19" s="19"/>
      <c r="I19" s="21">
        <f t="shared" si="0"/>
        <v>23.200000000000003</v>
      </c>
      <c r="J19" s="17">
        <f t="shared" si="2"/>
        <v>0.17090975302266098</v>
      </c>
      <c r="K19" s="23">
        <f t="shared" si="3"/>
        <v>0</v>
      </c>
      <c r="L19" s="17">
        <f t="shared" si="4"/>
        <v>0</v>
      </c>
      <c r="M19" s="16" t="b">
        <f t="shared" si="5"/>
        <v>0</v>
      </c>
      <c r="N19" s="28" t="b">
        <f t="shared" si="6"/>
        <v>1</v>
      </c>
      <c r="O19" s="15" t="b">
        <f t="shared" si="1"/>
        <v>1</v>
      </c>
      <c r="P19" s="26"/>
    </row>
    <row r="20" spans="1:16">
      <c r="A20" s="7"/>
      <c r="B20" s="5"/>
      <c r="C20" s="6" t="s">
        <v>6</v>
      </c>
      <c r="D20" s="36">
        <v>93.472164948453596</v>
      </c>
      <c r="E20" s="32">
        <v>33.807951000000003</v>
      </c>
      <c r="F20" s="36">
        <v>70.259799999999998</v>
      </c>
      <c r="G20" s="32">
        <v>33.807951000000003</v>
      </c>
      <c r="H20" s="19"/>
      <c r="I20" s="21">
        <f t="shared" si="0"/>
        <v>23.212400000000002</v>
      </c>
      <c r="J20" s="17">
        <f t="shared" si="2"/>
        <v>0.24833451713945376</v>
      </c>
      <c r="K20" s="23">
        <f t="shared" si="3"/>
        <v>0</v>
      </c>
      <c r="L20" s="17">
        <f t="shared" si="4"/>
        <v>0</v>
      </c>
      <c r="M20" s="16" t="b">
        <f t="shared" si="5"/>
        <v>0</v>
      </c>
      <c r="N20" s="28" t="b">
        <f t="shared" si="6"/>
        <v>1</v>
      </c>
      <c r="O20" s="15" t="b">
        <f t="shared" si="1"/>
        <v>1</v>
      </c>
      <c r="P20" s="26"/>
    </row>
    <row r="21" spans="1:16" ht="14.65" thickBot="1">
      <c r="A21" s="7"/>
      <c r="B21" s="8"/>
      <c r="C21" s="9" t="s">
        <v>7</v>
      </c>
      <c r="D21" s="35">
        <v>69.942268041237099</v>
      </c>
      <c r="E21" s="33">
        <v>5.0910570000000002</v>
      </c>
      <c r="F21" s="35">
        <v>46.7423</v>
      </c>
      <c r="G21" s="33">
        <v>5.0910570000000002</v>
      </c>
      <c r="H21" s="20"/>
      <c r="I21" s="22">
        <f t="shared" si="0"/>
        <v>23.200000000000003</v>
      </c>
      <c r="J21" s="18">
        <f t="shared" si="2"/>
        <v>0.33170168327339178</v>
      </c>
      <c r="K21" s="24">
        <f t="shared" si="3"/>
        <v>0</v>
      </c>
      <c r="L21" s="18">
        <f t="shared" si="4"/>
        <v>0</v>
      </c>
      <c r="M21" s="13" t="b">
        <f t="shared" si="5"/>
        <v>0</v>
      </c>
      <c r="N21" s="12" t="b">
        <f t="shared" si="6"/>
        <v>1</v>
      </c>
      <c r="O21" s="14" t="b">
        <f t="shared" si="1"/>
        <v>1</v>
      </c>
      <c r="P21" s="26"/>
    </row>
    <row r="22" spans="1:16">
      <c r="A22" s="7"/>
      <c r="B22" s="2" t="s">
        <v>11</v>
      </c>
      <c r="C22" s="3" t="s">
        <v>2</v>
      </c>
      <c r="D22" s="36">
        <v>888.32989690721604</v>
      </c>
      <c r="E22" s="32">
        <v>50.256813000000001</v>
      </c>
      <c r="F22" s="36">
        <v>865.11749999999995</v>
      </c>
      <c r="G22" s="32">
        <v>50.256841999999999</v>
      </c>
      <c r="H22" s="19"/>
      <c r="I22" s="21">
        <f t="shared" si="0"/>
        <v>23.212400000000002</v>
      </c>
      <c r="J22" s="17">
        <f t="shared" si="2"/>
        <v>2.6130379027016537E-2</v>
      </c>
      <c r="K22" s="23">
        <f t="shared" si="3"/>
        <v>2.8999999997836312E-5</v>
      </c>
      <c r="L22" s="17">
        <f t="shared" si="4"/>
        <v>5.7703619193993916E-7</v>
      </c>
      <c r="M22" s="16" t="b">
        <f t="shared" si="5"/>
        <v>0</v>
      </c>
      <c r="N22" s="28" t="b">
        <f t="shared" si="6"/>
        <v>1</v>
      </c>
      <c r="O22" s="15" t="b">
        <f t="shared" si="1"/>
        <v>1</v>
      </c>
      <c r="P22" s="26"/>
    </row>
    <row r="23" spans="1:16">
      <c r="A23" s="7"/>
      <c r="B23" s="5"/>
      <c r="C23" s="6" t="s">
        <v>3</v>
      </c>
      <c r="D23" s="36">
        <v>589.60824742268005</v>
      </c>
      <c r="E23" s="32">
        <v>48.298368000000004</v>
      </c>
      <c r="F23" s="36">
        <v>566.40409999999997</v>
      </c>
      <c r="G23" s="32">
        <v>48.298368000000004</v>
      </c>
      <c r="H23" s="19"/>
      <c r="I23" s="21">
        <f t="shared" si="0"/>
        <v>23.204100000000039</v>
      </c>
      <c r="J23" s="17">
        <f t="shared" si="2"/>
        <v>3.9355194782486502E-2</v>
      </c>
      <c r="K23" s="23">
        <f t="shared" si="3"/>
        <v>0</v>
      </c>
      <c r="L23" s="17">
        <f t="shared" si="4"/>
        <v>0</v>
      </c>
      <c r="M23" s="16" t="b">
        <f t="shared" si="5"/>
        <v>0</v>
      </c>
      <c r="N23" s="28" t="b">
        <f t="shared" si="6"/>
        <v>1</v>
      </c>
      <c r="O23" s="15" t="b">
        <f t="shared" si="1"/>
        <v>1</v>
      </c>
      <c r="P23" s="26"/>
    </row>
    <row r="24" spans="1:16">
      <c r="A24" s="7"/>
      <c r="B24" s="5"/>
      <c r="C24" s="6" t="s">
        <v>4</v>
      </c>
      <c r="D24" s="36">
        <v>389.80206185566999</v>
      </c>
      <c r="E24" s="32">
        <v>44.305866999999999</v>
      </c>
      <c r="F24" s="36">
        <v>366.59379999999999</v>
      </c>
      <c r="G24" s="32">
        <v>44.305866999999999</v>
      </c>
      <c r="H24" s="19"/>
      <c r="I24" s="21">
        <f t="shared" si="0"/>
        <v>23.208300000000008</v>
      </c>
      <c r="J24" s="17">
        <f t="shared" si="2"/>
        <v>5.9538581569286819E-2</v>
      </c>
      <c r="K24" s="23">
        <f t="shared" si="3"/>
        <v>0</v>
      </c>
      <c r="L24" s="17">
        <f t="shared" si="4"/>
        <v>0</v>
      </c>
      <c r="M24" s="16" t="b">
        <f t="shared" si="5"/>
        <v>0</v>
      </c>
      <c r="N24" s="28" t="b">
        <f t="shared" si="6"/>
        <v>1</v>
      </c>
      <c r="O24" s="15" t="b">
        <f t="shared" si="1"/>
        <v>1</v>
      </c>
      <c r="P24" s="26"/>
    </row>
    <row r="25" spans="1:16">
      <c r="A25" s="7"/>
      <c r="B25" s="5"/>
      <c r="C25" s="6" t="s">
        <v>5</v>
      </c>
      <c r="D25" s="36">
        <v>258.05773195876202</v>
      </c>
      <c r="E25" s="32">
        <v>40.845179999999999</v>
      </c>
      <c r="F25" s="36">
        <v>234.84950000000001</v>
      </c>
      <c r="G25" s="32">
        <v>40.845179999999999</v>
      </c>
      <c r="H25" s="19"/>
      <c r="I25" s="21">
        <f t="shared" si="0"/>
        <v>23.208200000000005</v>
      </c>
      <c r="J25" s="17">
        <f t="shared" si="2"/>
        <v>8.9934263091449362E-2</v>
      </c>
      <c r="K25" s="23">
        <f t="shared" si="3"/>
        <v>0</v>
      </c>
      <c r="L25" s="17">
        <f t="shared" si="4"/>
        <v>0</v>
      </c>
      <c r="M25" s="16" t="b">
        <f t="shared" si="5"/>
        <v>0</v>
      </c>
      <c r="N25" s="28" t="b">
        <f t="shared" si="6"/>
        <v>1</v>
      </c>
      <c r="O25" s="15" t="b">
        <f t="shared" si="1"/>
        <v>1</v>
      </c>
      <c r="P25" s="26"/>
    </row>
    <row r="26" spans="1:16">
      <c r="A26" s="7"/>
      <c r="B26" s="5"/>
      <c r="C26" s="6" t="s">
        <v>6</v>
      </c>
      <c r="D26" s="36">
        <v>173.97525773195801</v>
      </c>
      <c r="E26" s="32">
        <v>31.704930000000001</v>
      </c>
      <c r="F26" s="36">
        <v>150.767</v>
      </c>
      <c r="G26" s="32">
        <v>31.704930000000001</v>
      </c>
      <c r="H26" s="19"/>
      <c r="I26" s="21">
        <f t="shared" si="0"/>
        <v>23.208300000000008</v>
      </c>
      <c r="J26" s="17">
        <f t="shared" si="2"/>
        <v>0.13339976060110081</v>
      </c>
      <c r="K26" s="23">
        <f t="shared" si="3"/>
        <v>0</v>
      </c>
      <c r="L26" s="17">
        <f t="shared" si="4"/>
        <v>0</v>
      </c>
      <c r="M26" s="16" t="b">
        <f t="shared" si="5"/>
        <v>0</v>
      </c>
      <c r="N26" s="28" t="b">
        <f t="shared" si="6"/>
        <v>1</v>
      </c>
      <c r="O26" s="15" t="b">
        <f t="shared" si="1"/>
        <v>1</v>
      </c>
      <c r="P26" s="26"/>
    </row>
    <row r="27" spans="1:16" ht="14.65" thickBot="1">
      <c r="A27" s="7"/>
      <c r="B27" s="8"/>
      <c r="C27" s="9" t="s">
        <v>7</v>
      </c>
      <c r="D27" s="35">
        <v>119.36494845360799</v>
      </c>
      <c r="E27" s="33">
        <v>20.475162999999998</v>
      </c>
      <c r="F27" s="35">
        <v>96.156700000000001</v>
      </c>
      <c r="G27" s="33">
        <v>20.475162999999998</v>
      </c>
      <c r="H27" s="20"/>
      <c r="I27" s="22">
        <f t="shared" si="0"/>
        <v>23.208200000000005</v>
      </c>
      <c r="J27" s="18">
        <f t="shared" si="2"/>
        <v>0.19443101810267227</v>
      </c>
      <c r="K27" s="24">
        <f t="shared" si="3"/>
        <v>0</v>
      </c>
      <c r="L27" s="18">
        <f t="shared" si="4"/>
        <v>0</v>
      </c>
      <c r="M27" s="13" t="b">
        <f t="shared" si="5"/>
        <v>0</v>
      </c>
      <c r="N27" s="12" t="b">
        <f t="shared" si="6"/>
        <v>1</v>
      </c>
      <c r="O27" s="14" t="b">
        <f t="shared" si="1"/>
        <v>1</v>
      </c>
      <c r="P27" s="26"/>
    </row>
    <row r="28" spans="1:16">
      <c r="A28" s="7"/>
      <c r="B28" s="2" t="s">
        <v>12</v>
      </c>
      <c r="C28" s="3" t="s">
        <v>2</v>
      </c>
      <c r="D28" s="36">
        <v>430.19906976744102</v>
      </c>
      <c r="E28" s="32">
        <v>65.814460999999994</v>
      </c>
      <c r="F28" s="36">
        <v>402.3553</v>
      </c>
      <c r="G28" s="32">
        <v>65.814445000000006</v>
      </c>
      <c r="H28" s="19"/>
      <c r="I28" s="21">
        <f t="shared" si="0"/>
        <v>27.843799999999987</v>
      </c>
      <c r="J28" s="17">
        <f t="shared" si="2"/>
        <v>6.4722989248891083E-2</v>
      </c>
      <c r="K28" s="23">
        <f t="shared" si="3"/>
        <v>1.5999999988025593E-5</v>
      </c>
      <c r="L28" s="17">
        <f t="shared" si="4"/>
        <v>2.4310766577606557E-7</v>
      </c>
      <c r="M28" s="16" t="b">
        <f t="shared" si="5"/>
        <v>0</v>
      </c>
      <c r="N28" s="28" t="b">
        <f t="shared" si="6"/>
        <v>1</v>
      </c>
      <c r="O28" s="15" t="b">
        <f t="shared" si="1"/>
        <v>1</v>
      </c>
      <c r="P28" s="26"/>
    </row>
    <row r="29" spans="1:16">
      <c r="A29" s="7"/>
      <c r="B29" s="5"/>
      <c r="C29" s="6" t="s">
        <v>3</v>
      </c>
      <c r="D29" s="36">
        <v>292.19720930232501</v>
      </c>
      <c r="E29" s="32">
        <v>59.174923</v>
      </c>
      <c r="F29" s="36">
        <v>264.3535</v>
      </c>
      <c r="G29" s="32">
        <v>59.174909999999997</v>
      </c>
      <c r="H29" s="19"/>
      <c r="I29" s="21">
        <f t="shared" si="0"/>
        <v>27.843700000000013</v>
      </c>
      <c r="J29" s="17">
        <f t="shared" si="2"/>
        <v>9.5290811876016956E-2</v>
      </c>
      <c r="K29" s="23">
        <f t="shared" si="3"/>
        <v>1.3000000002705292E-5</v>
      </c>
      <c r="L29" s="17">
        <f t="shared" si="4"/>
        <v>2.1968765384627886E-7</v>
      </c>
      <c r="M29" s="16" t="b">
        <f t="shared" si="5"/>
        <v>0</v>
      </c>
      <c r="N29" s="28" t="b">
        <f t="shared" si="6"/>
        <v>1</v>
      </c>
      <c r="O29" s="15" t="b">
        <f t="shared" si="1"/>
        <v>1</v>
      </c>
      <c r="P29" s="26"/>
    </row>
    <row r="30" spans="1:16">
      <c r="A30" s="7"/>
      <c r="B30" s="5"/>
      <c r="C30" s="6" t="s">
        <v>4</v>
      </c>
      <c r="D30" s="36">
        <v>201.77116279069699</v>
      </c>
      <c r="E30" s="32">
        <v>56.109067000000003</v>
      </c>
      <c r="F30" s="36">
        <v>173.9237</v>
      </c>
      <c r="G30" s="32">
        <v>56.109067000000003</v>
      </c>
      <c r="H30" s="19"/>
      <c r="I30" s="21">
        <f t="shared" si="0"/>
        <v>27.847499999999997</v>
      </c>
      <c r="J30" s="17">
        <f t="shared" si="2"/>
        <v>0.13801507809906399</v>
      </c>
      <c r="K30" s="23">
        <f t="shared" si="3"/>
        <v>0</v>
      </c>
      <c r="L30" s="17">
        <f t="shared" si="4"/>
        <v>0</v>
      </c>
      <c r="M30" s="16" t="b">
        <f t="shared" si="5"/>
        <v>0</v>
      </c>
      <c r="N30" s="28" t="b">
        <f t="shared" si="6"/>
        <v>1</v>
      </c>
      <c r="O30" s="15" t="b">
        <f t="shared" si="1"/>
        <v>1</v>
      </c>
      <c r="P30" s="26"/>
    </row>
    <row r="31" spans="1:16">
      <c r="A31" s="7"/>
      <c r="B31" s="5"/>
      <c r="C31" s="6" t="s">
        <v>5</v>
      </c>
      <c r="D31" s="36">
        <v>141.666976744186</v>
      </c>
      <c r="E31" s="32">
        <v>36.068052999999999</v>
      </c>
      <c r="F31" s="36">
        <v>113.81950000000001</v>
      </c>
      <c r="G31" s="32">
        <v>36.068153000000002</v>
      </c>
      <c r="H31" s="19"/>
      <c r="I31" s="21">
        <f t="shared" si="0"/>
        <v>27.847499999999997</v>
      </c>
      <c r="J31" s="17">
        <f t="shared" si="2"/>
        <v>0.19656999382764662</v>
      </c>
      <c r="K31" s="23">
        <f t="shared" si="3"/>
        <v>1.0000000000331966E-4</v>
      </c>
      <c r="L31" s="17">
        <f t="shared" si="4"/>
        <v>2.7725366822384245E-6</v>
      </c>
      <c r="M31" s="16" t="b">
        <f t="shared" si="5"/>
        <v>0</v>
      </c>
      <c r="N31" s="28" t="b">
        <f t="shared" si="6"/>
        <v>1</v>
      </c>
      <c r="O31" s="15" t="b">
        <f t="shared" si="1"/>
        <v>1</v>
      </c>
      <c r="P31" s="26"/>
    </row>
    <row r="32" spans="1:16">
      <c r="A32" s="7"/>
      <c r="B32" s="5"/>
      <c r="C32" s="6" t="s">
        <v>6</v>
      </c>
      <c r="D32" s="36">
        <v>101.696744186046</v>
      </c>
      <c r="E32" s="32">
        <v>23.145091000000001</v>
      </c>
      <c r="F32" s="36">
        <v>73.849299999999999</v>
      </c>
      <c r="G32" s="32">
        <v>23.145091000000001</v>
      </c>
      <c r="H32" s="19"/>
      <c r="I32" s="21">
        <f t="shared" si="0"/>
        <v>27.847400000000007</v>
      </c>
      <c r="J32" s="17">
        <f t="shared" si="2"/>
        <v>0.27382827649920971</v>
      </c>
      <c r="K32" s="23">
        <f t="shared" si="3"/>
        <v>0</v>
      </c>
      <c r="L32" s="17">
        <f t="shared" si="4"/>
        <v>0</v>
      </c>
      <c r="M32" s="16" t="b">
        <f t="shared" si="5"/>
        <v>0</v>
      </c>
      <c r="N32" s="28" t="b">
        <f t="shared" si="6"/>
        <v>1</v>
      </c>
      <c r="O32" s="15" t="b">
        <f t="shared" si="1"/>
        <v>1</v>
      </c>
      <c r="P32" s="26"/>
    </row>
    <row r="33" spans="1:16" ht="14.65" thickBot="1">
      <c r="A33" s="10"/>
      <c r="B33" s="8"/>
      <c r="C33" s="9" t="s">
        <v>7</v>
      </c>
      <c r="D33" s="35">
        <v>74.474418604651106</v>
      </c>
      <c r="E33" s="33">
        <v>15.911386</v>
      </c>
      <c r="F33" s="35">
        <v>46.627000000000002</v>
      </c>
      <c r="G33" s="33">
        <v>15.911386</v>
      </c>
      <c r="H33" s="20"/>
      <c r="I33" s="22">
        <f t="shared" si="0"/>
        <v>27.8474</v>
      </c>
      <c r="J33" s="18">
        <f t="shared" si="2"/>
        <v>0.37391924806395149</v>
      </c>
      <c r="K33" s="24">
        <f t="shared" si="3"/>
        <v>0</v>
      </c>
      <c r="L33" s="18">
        <f t="shared" si="4"/>
        <v>0</v>
      </c>
      <c r="M33" s="13" t="b">
        <f t="shared" si="5"/>
        <v>0</v>
      </c>
      <c r="N33" s="12" t="b">
        <f t="shared" si="6"/>
        <v>1</v>
      </c>
      <c r="O33" s="14" t="b">
        <f t="shared" si="1"/>
        <v>1</v>
      </c>
      <c r="P33" s="26"/>
    </row>
    <row r="34" spans="1:16">
      <c r="A34" s="1" t="s">
        <v>13</v>
      </c>
      <c r="B34" s="2" t="s">
        <v>14</v>
      </c>
      <c r="C34" s="3" t="s">
        <v>2</v>
      </c>
      <c r="D34" s="36">
        <v>1485.54226804123</v>
      </c>
      <c r="E34" s="32">
        <v>40.930078999999999</v>
      </c>
      <c r="F34" s="36">
        <v>1462.3258000000001</v>
      </c>
      <c r="G34" s="32">
        <v>40.930078999999999</v>
      </c>
      <c r="H34" s="19"/>
      <c r="I34" s="21">
        <f t="shared" si="0"/>
        <v>23.216499999999996</v>
      </c>
      <c r="J34" s="17">
        <f t="shared" si="2"/>
        <v>1.5628278333569168E-2</v>
      </c>
      <c r="K34" s="23">
        <f t="shared" si="3"/>
        <v>0</v>
      </c>
      <c r="L34" s="17">
        <f t="shared" si="4"/>
        <v>0</v>
      </c>
      <c r="M34" s="16" t="b">
        <f t="shared" si="5"/>
        <v>0</v>
      </c>
      <c r="N34" s="28" t="b">
        <f t="shared" si="6"/>
        <v>1</v>
      </c>
      <c r="O34" s="15" t="b">
        <f t="shared" si="1"/>
        <v>1</v>
      </c>
      <c r="P34" s="26"/>
    </row>
    <row r="35" spans="1:16">
      <c r="A35" s="4"/>
      <c r="B35" s="5"/>
      <c r="C35" s="6" t="s">
        <v>3</v>
      </c>
      <c r="D35" s="36">
        <v>832.90309278350503</v>
      </c>
      <c r="E35" s="32">
        <v>32.744627999999999</v>
      </c>
      <c r="F35" s="36">
        <v>809.69069999999999</v>
      </c>
      <c r="G35" s="32">
        <v>32.744545000000002</v>
      </c>
      <c r="H35" s="19"/>
      <c r="I35" s="21">
        <f t="shared" si="0"/>
        <v>23.212400000000002</v>
      </c>
      <c r="J35" s="17">
        <f t="shared" si="2"/>
        <v>2.7869259923061218E-2</v>
      </c>
      <c r="K35" s="23">
        <f t="shared" si="3"/>
        <v>8.2999999996502538E-5</v>
      </c>
      <c r="L35" s="17">
        <f t="shared" si="4"/>
        <v>2.5347669241337911E-6</v>
      </c>
      <c r="M35" s="16" t="b">
        <f t="shared" si="5"/>
        <v>0</v>
      </c>
      <c r="N35" s="28" t="b">
        <f t="shared" si="6"/>
        <v>1</v>
      </c>
      <c r="O35" s="15" t="b">
        <f t="shared" si="1"/>
        <v>1</v>
      </c>
      <c r="P35" s="26"/>
    </row>
    <row r="36" spans="1:16">
      <c r="A36" s="7"/>
      <c r="B36" s="5"/>
      <c r="C36" s="6" t="s">
        <v>4</v>
      </c>
      <c r="D36" s="36">
        <v>503.645360824742</v>
      </c>
      <c r="E36" s="32">
        <v>27.238699</v>
      </c>
      <c r="F36" s="36">
        <v>480.44119999999998</v>
      </c>
      <c r="G36" s="32">
        <v>27.238610000000001</v>
      </c>
      <c r="H36" s="19"/>
      <c r="I36" s="21">
        <f t="shared" si="0"/>
        <v>23.204200000000014</v>
      </c>
      <c r="J36" s="17">
        <f t="shared" si="2"/>
        <v>4.6072420456219731E-2</v>
      </c>
      <c r="K36" s="23">
        <f t="shared" si="3"/>
        <v>8.8999999999117563E-5</v>
      </c>
      <c r="L36" s="17">
        <f t="shared" si="4"/>
        <v>3.2674100917118309E-6</v>
      </c>
      <c r="M36" s="16" t="b">
        <f t="shared" si="5"/>
        <v>0</v>
      </c>
      <c r="N36" s="28" t="b">
        <f t="shared" si="6"/>
        <v>1</v>
      </c>
      <c r="O36" s="15" t="b">
        <f t="shared" si="1"/>
        <v>1</v>
      </c>
      <c r="P36" s="26"/>
    </row>
    <row r="37" spans="1:16">
      <c r="A37" s="7"/>
      <c r="B37" s="5"/>
      <c r="C37" s="6" t="s">
        <v>5</v>
      </c>
      <c r="D37" s="36">
        <v>304.82474226804101</v>
      </c>
      <c r="E37" s="32">
        <v>28.201111999999998</v>
      </c>
      <c r="F37" s="36">
        <v>281.61649999999997</v>
      </c>
      <c r="G37" s="32">
        <v>28.201111999999998</v>
      </c>
      <c r="H37" s="19"/>
      <c r="I37" s="21">
        <f t="shared" si="0"/>
        <v>23.208200000000033</v>
      </c>
      <c r="J37" s="17">
        <f t="shared" si="2"/>
        <v>7.6136346726189852E-2</v>
      </c>
      <c r="K37" s="23">
        <f t="shared" si="3"/>
        <v>0</v>
      </c>
      <c r="L37" s="17">
        <f t="shared" si="4"/>
        <v>0</v>
      </c>
      <c r="M37" s="16" t="b">
        <f t="shared" si="5"/>
        <v>0</v>
      </c>
      <c r="N37" s="28" t="b">
        <f t="shared" si="6"/>
        <v>1</v>
      </c>
      <c r="O37" s="15" t="b">
        <f t="shared" si="1"/>
        <v>1</v>
      </c>
      <c r="P37" s="26"/>
    </row>
    <row r="38" spans="1:16">
      <c r="A38" s="7"/>
      <c r="B38" s="5"/>
      <c r="C38" s="6" t="s">
        <v>6</v>
      </c>
      <c r="D38" s="36">
        <v>188.01649484536</v>
      </c>
      <c r="E38" s="32">
        <v>15.161661</v>
      </c>
      <c r="F38" s="36">
        <v>164.8124</v>
      </c>
      <c r="G38" s="32">
        <v>15.161661</v>
      </c>
      <c r="H38" s="19"/>
      <c r="I38" s="21">
        <f t="shared" si="0"/>
        <v>23.204100000000011</v>
      </c>
      <c r="J38" s="17">
        <f t="shared" si="2"/>
        <v>0.12341520814141826</v>
      </c>
      <c r="K38" s="23">
        <f t="shared" si="3"/>
        <v>0</v>
      </c>
      <c r="L38" s="17">
        <f t="shared" si="4"/>
        <v>0</v>
      </c>
      <c r="M38" s="16" t="b">
        <f t="shared" si="5"/>
        <v>0</v>
      </c>
      <c r="N38" s="28" t="b">
        <f t="shared" si="6"/>
        <v>1</v>
      </c>
      <c r="O38" s="15" t="b">
        <f t="shared" si="1"/>
        <v>1</v>
      </c>
      <c r="P38" s="26"/>
    </row>
    <row r="39" spans="1:16" ht="14.65" thickBot="1">
      <c r="A39" s="7"/>
      <c r="B39" s="8"/>
      <c r="C39" s="9" t="s">
        <v>7</v>
      </c>
      <c r="D39" s="35">
        <v>118.639175257731</v>
      </c>
      <c r="E39" s="33">
        <v>10.708211</v>
      </c>
      <c r="F39" s="35">
        <v>95.430899999999994</v>
      </c>
      <c r="G39" s="33">
        <v>10.708211</v>
      </c>
      <c r="H39" s="20"/>
      <c r="I39" s="22">
        <f t="shared" si="0"/>
        <v>23.208300000000008</v>
      </c>
      <c r="J39" s="18">
        <f t="shared" si="2"/>
        <v>0.19562067257559312</v>
      </c>
      <c r="K39" s="24">
        <f t="shared" si="3"/>
        <v>0</v>
      </c>
      <c r="L39" s="18">
        <f t="shared" si="4"/>
        <v>0</v>
      </c>
      <c r="M39" s="13" t="b">
        <f t="shared" si="5"/>
        <v>0</v>
      </c>
      <c r="N39" s="12" t="b">
        <f t="shared" si="6"/>
        <v>1</v>
      </c>
      <c r="O39" s="14" t="b">
        <f t="shared" si="1"/>
        <v>1</v>
      </c>
      <c r="P39" s="26"/>
    </row>
    <row r="40" spans="1:16">
      <c r="A40" s="7"/>
      <c r="B40" s="2" t="s">
        <v>15</v>
      </c>
      <c r="C40" s="3" t="s">
        <v>2</v>
      </c>
      <c r="D40" s="36">
        <v>1725.54790697674</v>
      </c>
      <c r="E40" s="32">
        <v>65.717308000000003</v>
      </c>
      <c r="F40" s="36">
        <v>1697.7041999999999</v>
      </c>
      <c r="G40" s="32">
        <v>65.717172000000005</v>
      </c>
      <c r="H40" s="19"/>
      <c r="I40" s="21">
        <f t="shared" si="0"/>
        <v>27.843700000000126</v>
      </c>
      <c r="J40" s="17">
        <f t="shared" si="2"/>
        <v>1.6136154124821722E-2</v>
      </c>
      <c r="K40" s="23">
        <f t="shared" si="3"/>
        <v>1.3599999999769352E-4</v>
      </c>
      <c r="L40" s="17">
        <f t="shared" si="4"/>
        <v>2.0694700397783095E-6</v>
      </c>
      <c r="M40" s="16" t="b">
        <f t="shared" si="5"/>
        <v>0</v>
      </c>
      <c r="N40" s="28" t="b">
        <f t="shared" si="6"/>
        <v>1</v>
      </c>
      <c r="O40" s="15" t="b">
        <f t="shared" si="1"/>
        <v>1</v>
      </c>
      <c r="P40" s="26"/>
    </row>
    <row r="41" spans="1:16">
      <c r="A41" s="7"/>
      <c r="B41" s="5"/>
      <c r="C41" s="6" t="s">
        <v>3</v>
      </c>
      <c r="D41" s="36">
        <v>892.71813953488299</v>
      </c>
      <c r="E41" s="32">
        <v>60.790508000000003</v>
      </c>
      <c r="F41" s="36">
        <v>864.85950000000003</v>
      </c>
      <c r="G41" s="32">
        <v>60.790731000000001</v>
      </c>
      <c r="H41" s="19"/>
      <c r="I41" s="21">
        <f t="shared" si="0"/>
        <v>27.858600000000024</v>
      </c>
      <c r="J41" s="17">
        <f t="shared" si="2"/>
        <v>3.1206534628497207E-2</v>
      </c>
      <c r="K41" s="23">
        <f t="shared" si="3"/>
        <v>2.2299999999830789E-4</v>
      </c>
      <c r="L41" s="17">
        <f t="shared" si="4"/>
        <v>3.6683358526357068E-6</v>
      </c>
      <c r="M41" s="16" t="b">
        <f t="shared" si="5"/>
        <v>0</v>
      </c>
      <c r="N41" s="28" t="b">
        <f t="shared" si="6"/>
        <v>1</v>
      </c>
      <c r="O41" s="15" t="b">
        <f t="shared" si="1"/>
        <v>1</v>
      </c>
      <c r="P41" s="26"/>
    </row>
    <row r="42" spans="1:16">
      <c r="A42" s="7"/>
      <c r="B42" s="5"/>
      <c r="C42" s="6" t="s">
        <v>4</v>
      </c>
      <c r="D42" s="36">
        <v>486.184186046511</v>
      </c>
      <c r="E42" s="32">
        <v>52.866262999999996</v>
      </c>
      <c r="F42" s="36">
        <v>458.32560000000001</v>
      </c>
      <c r="G42" s="32">
        <v>52.866262999999996</v>
      </c>
      <c r="H42" s="19"/>
      <c r="I42" s="21">
        <f t="shared" si="0"/>
        <v>27.858599999999967</v>
      </c>
      <c r="J42" s="17">
        <f t="shared" si="2"/>
        <v>5.7300477568075214E-2</v>
      </c>
      <c r="K42" s="23">
        <f t="shared" si="3"/>
        <v>0</v>
      </c>
      <c r="L42" s="17">
        <f t="shared" si="4"/>
        <v>0</v>
      </c>
      <c r="M42" s="16" t="b">
        <f t="shared" si="5"/>
        <v>0</v>
      </c>
      <c r="N42" s="28" t="b">
        <f t="shared" si="6"/>
        <v>1</v>
      </c>
      <c r="O42" s="15" t="b">
        <f t="shared" si="1"/>
        <v>1</v>
      </c>
      <c r="P42" s="26"/>
    </row>
    <row r="43" spans="1:16">
      <c r="A43" s="7"/>
      <c r="B43" s="5"/>
      <c r="C43" s="6" t="s">
        <v>5</v>
      </c>
      <c r="D43" s="36">
        <v>264.43906976744103</v>
      </c>
      <c r="E43" s="32">
        <v>41.738326000000001</v>
      </c>
      <c r="F43" s="36">
        <v>236.58789999999999</v>
      </c>
      <c r="G43" s="32">
        <v>41.737976000000003</v>
      </c>
      <c r="H43" s="19"/>
      <c r="I43" s="21">
        <f t="shared" si="0"/>
        <v>27.851200000000006</v>
      </c>
      <c r="J43" s="17">
        <f t="shared" si="2"/>
        <v>0.10532169014183324</v>
      </c>
      <c r="K43" s="23">
        <f t="shared" si="3"/>
        <v>3.4999999999740794E-4</v>
      </c>
      <c r="L43" s="17">
        <f t="shared" si="4"/>
        <v>8.3855782812003454E-6</v>
      </c>
      <c r="M43" s="16" t="b">
        <f t="shared" si="5"/>
        <v>0</v>
      </c>
      <c r="N43" s="28" t="b">
        <f t="shared" si="6"/>
        <v>1</v>
      </c>
      <c r="O43" s="15" t="b">
        <f t="shared" si="1"/>
        <v>1</v>
      </c>
      <c r="P43" s="26"/>
    </row>
    <row r="44" spans="1:16">
      <c r="A44" s="7"/>
      <c r="B44" s="5"/>
      <c r="C44" s="6" t="s">
        <v>6</v>
      </c>
      <c r="D44" s="36">
        <v>145.83441860465101</v>
      </c>
      <c r="E44" s="32">
        <v>33.517823</v>
      </c>
      <c r="F44" s="36">
        <v>117.9833</v>
      </c>
      <c r="G44" s="32">
        <v>33.519843000000002</v>
      </c>
      <c r="H44" s="19"/>
      <c r="I44" s="21">
        <f t="shared" si="0"/>
        <v>27.851099999999988</v>
      </c>
      <c r="J44" s="17">
        <f t="shared" si="2"/>
        <v>0.19097767777409147</v>
      </c>
      <c r="K44" s="23">
        <f t="shared" si="3"/>
        <v>2.0200000000016871E-3</v>
      </c>
      <c r="L44" s="17">
        <f t="shared" si="4"/>
        <v>6.0266443915546475E-5</v>
      </c>
      <c r="M44" s="16" t="b">
        <f t="shared" si="5"/>
        <v>0</v>
      </c>
      <c r="N44" s="28" t="b">
        <f t="shared" si="6"/>
        <v>1</v>
      </c>
      <c r="O44" s="15" t="b">
        <f t="shared" si="1"/>
        <v>1</v>
      </c>
      <c r="P44" s="26"/>
    </row>
    <row r="45" spans="1:16" ht="14.65" thickBot="1">
      <c r="A45" s="7"/>
      <c r="B45" s="8"/>
      <c r="C45" s="9" t="s">
        <v>7</v>
      </c>
      <c r="D45" s="35">
        <v>86.009302325581402</v>
      </c>
      <c r="E45" s="33">
        <v>22.420432999999999</v>
      </c>
      <c r="F45" s="35">
        <v>58.1693</v>
      </c>
      <c r="G45" s="33">
        <v>22.420432999999999</v>
      </c>
      <c r="H45" s="20"/>
      <c r="I45" s="22">
        <f t="shared" si="0"/>
        <v>27.839999999999996</v>
      </c>
      <c r="J45" s="18">
        <f t="shared" si="2"/>
        <v>0.32368594527363193</v>
      </c>
      <c r="K45" s="24">
        <f t="shared" si="3"/>
        <v>0</v>
      </c>
      <c r="L45" s="18">
        <f t="shared" si="4"/>
        <v>0</v>
      </c>
      <c r="M45" s="13" t="b">
        <f t="shared" si="5"/>
        <v>0</v>
      </c>
      <c r="N45" s="12" t="b">
        <f t="shared" si="6"/>
        <v>1</v>
      </c>
      <c r="O45" s="14" t="b">
        <f t="shared" si="1"/>
        <v>1</v>
      </c>
      <c r="P45" s="26"/>
    </row>
    <row r="46" spans="1:16">
      <c r="A46" s="7"/>
      <c r="B46" s="2" t="s">
        <v>16</v>
      </c>
      <c r="C46" s="3" t="s">
        <v>2</v>
      </c>
      <c r="D46" s="36">
        <v>984.58144329896902</v>
      </c>
      <c r="E46" s="32">
        <v>82.624756000000005</v>
      </c>
      <c r="F46" s="36">
        <v>961.37729999999999</v>
      </c>
      <c r="G46" s="32">
        <v>79.765407999999994</v>
      </c>
      <c r="H46" s="19"/>
      <c r="I46" s="21">
        <f t="shared" si="0"/>
        <v>23.204100000000039</v>
      </c>
      <c r="J46" s="17">
        <f t="shared" si="2"/>
        <v>2.3567520449319534E-2</v>
      </c>
      <c r="K46" s="23">
        <f t="shared" si="3"/>
        <v>2.8593480000000113</v>
      </c>
      <c r="L46" s="17">
        <f t="shared" si="4"/>
        <v>3.4606431999629872E-2</v>
      </c>
      <c r="M46" s="16" t="b">
        <f t="shared" si="5"/>
        <v>0</v>
      </c>
      <c r="N46" s="28" t="b">
        <f t="shared" si="6"/>
        <v>0</v>
      </c>
      <c r="O46" s="15" t="b">
        <f t="shared" si="1"/>
        <v>1</v>
      </c>
      <c r="P46" s="26"/>
    </row>
    <row r="47" spans="1:16">
      <c r="A47" s="7"/>
      <c r="B47" s="5"/>
      <c r="C47" s="6" t="s">
        <v>3</v>
      </c>
      <c r="D47" s="36">
        <v>574.18144329896904</v>
      </c>
      <c r="E47" s="32">
        <v>74.593832000000006</v>
      </c>
      <c r="F47" s="36">
        <v>550.98140000000001</v>
      </c>
      <c r="G47" s="32">
        <v>67.431309999999996</v>
      </c>
      <c r="H47" s="19"/>
      <c r="I47" s="21">
        <f t="shared" si="0"/>
        <v>23.200000000000045</v>
      </c>
      <c r="J47" s="17">
        <f t="shared" si="2"/>
        <v>4.0405421613197379E-2</v>
      </c>
      <c r="K47" s="23">
        <f t="shared" si="3"/>
        <v>7.1625220000000098</v>
      </c>
      <c r="L47" s="17">
        <f t="shared" si="4"/>
        <v>9.6020298300267148E-2</v>
      </c>
      <c r="M47" s="16" t="b">
        <f t="shared" si="5"/>
        <v>0</v>
      </c>
      <c r="N47" s="28" t="b">
        <f t="shared" si="6"/>
        <v>0</v>
      </c>
      <c r="O47" s="15" t="b">
        <f t="shared" si="1"/>
        <v>0</v>
      </c>
      <c r="P47" s="26"/>
    </row>
    <row r="48" spans="1:16">
      <c r="A48" s="7"/>
      <c r="B48" s="5"/>
      <c r="C48" s="6" t="s">
        <v>4</v>
      </c>
      <c r="D48" s="36">
        <v>332.42061855670102</v>
      </c>
      <c r="E48" s="32">
        <v>63.363446000000003</v>
      </c>
      <c r="F48" s="36">
        <v>309.22059999999999</v>
      </c>
      <c r="G48" s="32">
        <v>55.748854999999999</v>
      </c>
      <c r="H48" s="19"/>
      <c r="I48" s="21">
        <f t="shared" si="0"/>
        <v>23.199999999999989</v>
      </c>
      <c r="J48" s="17">
        <f t="shared" si="2"/>
        <v>6.979115392249291E-2</v>
      </c>
      <c r="K48" s="23">
        <f t="shared" si="3"/>
        <v>7.6145910000000043</v>
      </c>
      <c r="L48" s="17">
        <f t="shared" si="4"/>
        <v>0.12017324625936543</v>
      </c>
      <c r="M48" s="16" t="b">
        <f t="shared" si="5"/>
        <v>0</v>
      </c>
      <c r="N48" s="28" t="b">
        <f t="shared" si="6"/>
        <v>0</v>
      </c>
      <c r="O48" s="15" t="b">
        <f t="shared" si="1"/>
        <v>0</v>
      </c>
      <c r="P48" s="26"/>
    </row>
    <row r="49" spans="1:16">
      <c r="A49" s="7"/>
      <c r="B49" s="5"/>
      <c r="C49" s="6" t="s">
        <v>5</v>
      </c>
      <c r="D49" s="36">
        <v>189.76494845360801</v>
      </c>
      <c r="E49" s="32">
        <v>57.373145999999998</v>
      </c>
      <c r="F49" s="36">
        <v>166.5608</v>
      </c>
      <c r="G49" s="32">
        <v>46.415500000000002</v>
      </c>
      <c r="H49" s="19"/>
      <c r="I49" s="21">
        <f t="shared" si="0"/>
        <v>23.204100000000011</v>
      </c>
      <c r="J49" s="17">
        <f t="shared" si="2"/>
        <v>0.12227836933373792</v>
      </c>
      <c r="K49" s="23">
        <f t="shared" si="3"/>
        <v>10.957645999999997</v>
      </c>
      <c r="L49" s="17">
        <f t="shared" si="4"/>
        <v>0.19098910838879213</v>
      </c>
      <c r="M49" s="16" t="b">
        <f t="shared" si="5"/>
        <v>0</v>
      </c>
      <c r="N49" s="28" t="b">
        <f t="shared" si="6"/>
        <v>0</v>
      </c>
      <c r="O49" s="15" t="b">
        <f t="shared" si="1"/>
        <v>0</v>
      </c>
      <c r="P49" s="26"/>
    </row>
    <row r="50" spans="1:16">
      <c r="A50" s="7"/>
      <c r="B50" s="5"/>
      <c r="C50" s="6" t="s">
        <v>6</v>
      </c>
      <c r="D50" s="36">
        <v>112.494845360824</v>
      </c>
      <c r="E50" s="32">
        <v>50.472363999999999</v>
      </c>
      <c r="F50" s="36">
        <v>89.282499999999999</v>
      </c>
      <c r="G50" s="32">
        <v>36.144976</v>
      </c>
      <c r="H50" s="19"/>
      <c r="I50" s="21">
        <f t="shared" si="0"/>
        <v>23.212299999999999</v>
      </c>
      <c r="J50" s="17">
        <f t="shared" si="2"/>
        <v>0.2063414131231619</v>
      </c>
      <c r="K50" s="23">
        <f t="shared" si="3"/>
        <v>14.327387999999999</v>
      </c>
      <c r="L50" s="17">
        <f t="shared" si="4"/>
        <v>0.28386599843034888</v>
      </c>
      <c r="M50" s="16" t="b">
        <f t="shared" si="5"/>
        <v>0</v>
      </c>
      <c r="N50" s="28" t="b">
        <f t="shared" si="6"/>
        <v>0</v>
      </c>
      <c r="O50" s="15" t="b">
        <f t="shared" si="1"/>
        <v>0</v>
      </c>
      <c r="P50" s="26"/>
    </row>
    <row r="51" spans="1:16" ht="14.65" thickBot="1">
      <c r="A51" s="7"/>
      <c r="B51" s="8"/>
      <c r="C51" s="9" t="s">
        <v>7</v>
      </c>
      <c r="D51" s="35">
        <v>69.402061855670098</v>
      </c>
      <c r="E51" s="33">
        <v>33.344652000000004</v>
      </c>
      <c r="F51" s="35">
        <v>46.202100000000002</v>
      </c>
      <c r="G51" s="33">
        <v>26.903938</v>
      </c>
      <c r="H51" s="20"/>
      <c r="I51" s="22">
        <f t="shared" si="0"/>
        <v>23.200000000000003</v>
      </c>
      <c r="J51" s="18">
        <f t="shared" si="2"/>
        <v>0.3342834670231728</v>
      </c>
      <c r="K51" s="24">
        <f t="shared" si="3"/>
        <v>6.4407140000000034</v>
      </c>
      <c r="L51" s="18">
        <f t="shared" si="4"/>
        <v>0.1931558320056842</v>
      </c>
      <c r="M51" s="13" t="b">
        <f t="shared" si="5"/>
        <v>0</v>
      </c>
      <c r="N51" s="12" t="b">
        <f t="shared" si="6"/>
        <v>0</v>
      </c>
      <c r="O51" s="14" t="b">
        <f t="shared" si="1"/>
        <v>0</v>
      </c>
      <c r="P51" s="26"/>
    </row>
    <row r="52" spans="1:16">
      <c r="A52" s="7"/>
      <c r="B52" s="2" t="s">
        <v>17</v>
      </c>
      <c r="C52" s="3" t="s">
        <v>2</v>
      </c>
      <c r="D52" s="36">
        <v>1296.01107692307</v>
      </c>
      <c r="E52" s="32">
        <v>44.942402999999999</v>
      </c>
      <c r="F52" s="36">
        <v>1282.0911000000001</v>
      </c>
      <c r="G52" s="32">
        <v>44.942402999999999</v>
      </c>
      <c r="H52" s="19"/>
      <c r="I52" s="21">
        <f t="shared" si="0"/>
        <v>13.919999999999845</v>
      </c>
      <c r="J52" s="17">
        <f t="shared" si="2"/>
        <v>1.0740631134201539E-2</v>
      </c>
      <c r="K52" s="23">
        <f t="shared" si="3"/>
        <v>0</v>
      </c>
      <c r="L52" s="17">
        <f t="shared" si="4"/>
        <v>0</v>
      </c>
      <c r="M52" s="16" t="b">
        <f t="shared" si="5"/>
        <v>0</v>
      </c>
      <c r="N52" s="28" t="b">
        <f t="shared" si="6"/>
        <v>1</v>
      </c>
      <c r="O52" s="15" t="b">
        <f t="shared" si="1"/>
        <v>1</v>
      </c>
      <c r="P52" s="26"/>
    </row>
    <row r="53" spans="1:16">
      <c r="A53" s="7"/>
      <c r="B53" s="5"/>
      <c r="C53" s="6" t="s">
        <v>3</v>
      </c>
      <c r="D53" s="36">
        <v>693.13476923076905</v>
      </c>
      <c r="E53" s="32">
        <v>41.592191999999997</v>
      </c>
      <c r="F53" s="36">
        <v>679.21109999999999</v>
      </c>
      <c r="G53" s="32">
        <v>41.592191999999997</v>
      </c>
      <c r="H53" s="19"/>
      <c r="I53" s="21">
        <f t="shared" si="0"/>
        <v>13.923700000000053</v>
      </c>
      <c r="J53" s="17">
        <f t="shared" si="2"/>
        <v>2.0087968240608323E-2</v>
      </c>
      <c r="K53" s="23">
        <f t="shared" si="3"/>
        <v>0</v>
      </c>
      <c r="L53" s="17">
        <f t="shared" si="4"/>
        <v>0</v>
      </c>
      <c r="M53" s="16" t="b">
        <f t="shared" si="5"/>
        <v>0</v>
      </c>
      <c r="N53" s="28" t="b">
        <f t="shared" si="6"/>
        <v>1</v>
      </c>
      <c r="O53" s="15" t="b">
        <f t="shared" si="1"/>
        <v>1</v>
      </c>
      <c r="P53" s="26"/>
    </row>
    <row r="54" spans="1:16">
      <c r="A54" s="7"/>
      <c r="B54" s="5"/>
      <c r="C54" s="6" t="s">
        <v>4</v>
      </c>
      <c r="D54" s="36">
        <v>410.459076923076</v>
      </c>
      <c r="E54" s="32">
        <v>39.283121000000001</v>
      </c>
      <c r="F54" s="36">
        <v>396.53910000000002</v>
      </c>
      <c r="G54" s="32">
        <v>39.283121000000001</v>
      </c>
      <c r="H54" s="19"/>
      <c r="I54" s="21">
        <f t="shared" si="0"/>
        <v>13.919999999999959</v>
      </c>
      <c r="J54" s="17">
        <f t="shared" si="2"/>
        <v>3.3913190633824697E-2</v>
      </c>
      <c r="K54" s="23">
        <f t="shared" si="3"/>
        <v>0</v>
      </c>
      <c r="L54" s="17">
        <f t="shared" si="4"/>
        <v>0</v>
      </c>
      <c r="M54" s="16" t="b">
        <f t="shared" si="5"/>
        <v>0</v>
      </c>
      <c r="N54" s="28" t="b">
        <f t="shared" si="6"/>
        <v>1</v>
      </c>
      <c r="O54" s="15" t="b">
        <f t="shared" si="1"/>
        <v>1</v>
      </c>
      <c r="P54" s="26"/>
    </row>
    <row r="55" spans="1:16">
      <c r="A55" s="7"/>
      <c r="B55" s="5"/>
      <c r="C55" s="6" t="s">
        <v>5</v>
      </c>
      <c r="D55" s="36">
        <v>243.33784615384599</v>
      </c>
      <c r="E55" s="32">
        <v>35.952840000000002</v>
      </c>
      <c r="F55" s="36">
        <v>229.4178</v>
      </c>
      <c r="G55" s="32">
        <v>35.952840000000002</v>
      </c>
      <c r="H55" s="19"/>
      <c r="I55" s="21">
        <f t="shared" si="0"/>
        <v>13.919999999999987</v>
      </c>
      <c r="J55" s="17">
        <f t="shared" si="2"/>
        <v>5.7204608218013431E-2</v>
      </c>
      <c r="K55" s="23">
        <f t="shared" si="3"/>
        <v>0</v>
      </c>
      <c r="L55" s="17">
        <f t="shared" si="4"/>
        <v>0</v>
      </c>
      <c r="M55" s="16" t="b">
        <f t="shared" si="5"/>
        <v>0</v>
      </c>
      <c r="N55" s="28" t="b">
        <f t="shared" si="6"/>
        <v>1</v>
      </c>
      <c r="O55" s="15" t="b">
        <f t="shared" si="1"/>
        <v>1</v>
      </c>
      <c r="P55" s="26"/>
    </row>
    <row r="56" spans="1:16">
      <c r="A56" s="7"/>
      <c r="B56" s="5"/>
      <c r="C56" s="6" t="s">
        <v>6</v>
      </c>
      <c r="D56" s="36">
        <v>145.05600000000001</v>
      </c>
      <c r="E56" s="32">
        <v>29.416927999999999</v>
      </c>
      <c r="F56" s="36">
        <v>131.13229999999999</v>
      </c>
      <c r="G56" s="32">
        <v>29.416927999999999</v>
      </c>
      <c r="H56" s="19"/>
      <c r="I56" s="21">
        <f t="shared" si="0"/>
        <v>13.923700000000025</v>
      </c>
      <c r="J56" s="17">
        <f t="shared" si="2"/>
        <v>9.5988445841606151E-2</v>
      </c>
      <c r="K56" s="23">
        <f t="shared" si="3"/>
        <v>0</v>
      </c>
      <c r="L56" s="17">
        <f t="shared" si="4"/>
        <v>0</v>
      </c>
      <c r="M56" s="16" t="b">
        <f t="shared" si="5"/>
        <v>0</v>
      </c>
      <c r="N56" s="28" t="b">
        <f t="shared" si="6"/>
        <v>1</v>
      </c>
      <c r="O56" s="15" t="b">
        <f t="shared" si="1"/>
        <v>1</v>
      </c>
      <c r="P56" s="26"/>
    </row>
    <row r="57" spans="1:16" ht="14.65" thickBot="1">
      <c r="A57" s="10"/>
      <c r="B57" s="8"/>
      <c r="C57" s="9" t="s">
        <v>7</v>
      </c>
      <c r="D57" s="35">
        <v>90.461538461538396</v>
      </c>
      <c r="E57" s="33">
        <v>20.548024000000002</v>
      </c>
      <c r="F57" s="35">
        <v>76.534199999999998</v>
      </c>
      <c r="G57" s="33">
        <v>20.548024000000002</v>
      </c>
      <c r="H57" s="20"/>
      <c r="I57" s="22">
        <f t="shared" si="0"/>
        <v>13.927300000000002</v>
      </c>
      <c r="J57" s="18">
        <f t="shared" si="2"/>
        <v>0.15395867346938719</v>
      </c>
      <c r="K57" s="24">
        <f t="shared" si="3"/>
        <v>0</v>
      </c>
      <c r="L57" s="18">
        <f t="shared" si="4"/>
        <v>0</v>
      </c>
      <c r="M57" s="13" t="b">
        <f t="shared" si="5"/>
        <v>0</v>
      </c>
      <c r="N57" s="12" t="b">
        <f t="shared" si="6"/>
        <v>1</v>
      </c>
      <c r="O57" s="14" t="b">
        <f t="shared" si="1"/>
        <v>1</v>
      </c>
      <c r="P57" s="26"/>
    </row>
    <row r="58" spans="1:16">
      <c r="A58" s="1" t="s">
        <v>18</v>
      </c>
      <c r="B58" s="2" t="s">
        <v>19</v>
      </c>
      <c r="C58" s="3" t="s">
        <v>2</v>
      </c>
      <c r="D58" s="36">
        <v>1482.9649484536001</v>
      </c>
      <c r="E58" s="32">
        <v>30.122346</v>
      </c>
      <c r="F58" s="36">
        <v>1459.7648999999999</v>
      </c>
      <c r="G58" s="32">
        <v>30.122346</v>
      </c>
      <c r="H58" s="19"/>
      <c r="I58" s="21">
        <f t="shared" si="0"/>
        <v>23.200000000000045</v>
      </c>
      <c r="J58" s="17">
        <f t="shared" si="2"/>
        <v>1.5644367372130152E-2</v>
      </c>
      <c r="K58" s="23">
        <f t="shared" si="3"/>
        <v>0</v>
      </c>
      <c r="L58" s="17">
        <f t="shared" si="4"/>
        <v>0</v>
      </c>
      <c r="M58" s="16" t="b">
        <f t="shared" si="5"/>
        <v>0</v>
      </c>
      <c r="N58" s="28" t="b">
        <f t="shared" si="6"/>
        <v>1</v>
      </c>
      <c r="O58" s="15" t="b">
        <f t="shared" si="1"/>
        <v>1</v>
      </c>
      <c r="P58" s="26"/>
    </row>
    <row r="59" spans="1:16">
      <c r="A59" s="4"/>
      <c r="B59" s="5"/>
      <c r="C59" s="6" t="s">
        <v>3</v>
      </c>
      <c r="D59" s="36">
        <v>885.54226804123698</v>
      </c>
      <c r="E59" s="32">
        <v>27.849177000000001</v>
      </c>
      <c r="F59" s="36">
        <v>862.34230000000002</v>
      </c>
      <c r="G59" s="32">
        <v>27.849543000000001</v>
      </c>
      <c r="H59" s="19"/>
      <c r="I59" s="21">
        <f t="shared" si="0"/>
        <v>23.199999999999932</v>
      </c>
      <c r="J59" s="17">
        <f t="shared" si="2"/>
        <v>2.6198600426554197E-2</v>
      </c>
      <c r="K59" s="23">
        <f t="shared" si="3"/>
        <v>3.6599999999964439E-4</v>
      </c>
      <c r="L59" s="17">
        <f t="shared" si="4"/>
        <v>1.3142219606798733E-5</v>
      </c>
      <c r="M59" s="16" t="b">
        <f t="shared" si="5"/>
        <v>0</v>
      </c>
      <c r="N59" s="28" t="b">
        <f t="shared" si="6"/>
        <v>1</v>
      </c>
      <c r="O59" s="15" t="b">
        <f t="shared" si="1"/>
        <v>1</v>
      </c>
      <c r="P59" s="26"/>
    </row>
    <row r="60" spans="1:16">
      <c r="A60" s="7"/>
      <c r="B60" s="5"/>
      <c r="C60" s="6" t="s">
        <v>4</v>
      </c>
      <c r="D60" s="36">
        <v>511.02268041237102</v>
      </c>
      <c r="E60" s="32">
        <v>25.283567000000001</v>
      </c>
      <c r="F60" s="36">
        <v>487.81029999999998</v>
      </c>
      <c r="G60" s="32">
        <v>25.283242000000001</v>
      </c>
      <c r="H60" s="19"/>
      <c r="I60" s="21">
        <f t="shared" si="0"/>
        <v>23.212400000000002</v>
      </c>
      <c r="J60" s="17">
        <f t="shared" si="2"/>
        <v>4.5423385892852663E-2</v>
      </c>
      <c r="K60" s="23">
        <f t="shared" si="3"/>
        <v>3.2500000000013074E-4</v>
      </c>
      <c r="L60" s="17">
        <f t="shared" si="4"/>
        <v>1.2854198934819649E-5</v>
      </c>
      <c r="M60" s="16" t="b">
        <f t="shared" si="5"/>
        <v>0</v>
      </c>
      <c r="N60" s="28" t="b">
        <f t="shared" si="6"/>
        <v>1</v>
      </c>
      <c r="O60" s="15" t="b">
        <f t="shared" si="1"/>
        <v>1</v>
      </c>
      <c r="P60" s="26"/>
    </row>
    <row r="61" spans="1:16">
      <c r="A61" s="7"/>
      <c r="B61" s="5"/>
      <c r="C61" s="6" t="s">
        <v>5</v>
      </c>
      <c r="D61" s="36">
        <v>293.66597938144298</v>
      </c>
      <c r="E61" s="32">
        <v>19.570823000000001</v>
      </c>
      <c r="F61" s="36">
        <v>270.45359999999999</v>
      </c>
      <c r="G61" s="32">
        <v>19.570823000000001</v>
      </c>
      <c r="H61" s="19"/>
      <c r="I61" s="21">
        <f t="shared" si="0"/>
        <v>23.212400000000002</v>
      </c>
      <c r="J61" s="17">
        <f t="shared" si="2"/>
        <v>7.9043474597690455E-2</v>
      </c>
      <c r="K61" s="23">
        <f t="shared" si="3"/>
        <v>0</v>
      </c>
      <c r="L61" s="17">
        <f t="shared" si="4"/>
        <v>0</v>
      </c>
      <c r="M61" s="16" t="b">
        <f t="shared" si="5"/>
        <v>0</v>
      </c>
      <c r="N61" s="28" t="b">
        <f t="shared" si="6"/>
        <v>1</v>
      </c>
      <c r="O61" s="15" t="b">
        <f t="shared" si="1"/>
        <v>1</v>
      </c>
      <c r="P61" s="26"/>
    </row>
    <row r="62" spans="1:16">
      <c r="A62" s="7"/>
      <c r="B62" s="5"/>
      <c r="C62" s="6" t="s">
        <v>6</v>
      </c>
      <c r="D62" s="36">
        <v>183.53402061855601</v>
      </c>
      <c r="E62" s="32">
        <v>15.029942</v>
      </c>
      <c r="F62" s="36">
        <v>160.334</v>
      </c>
      <c r="G62" s="32">
        <v>15.029942</v>
      </c>
      <c r="H62" s="19"/>
      <c r="I62" s="21">
        <f t="shared" si="0"/>
        <v>23.199999999999989</v>
      </c>
      <c r="J62" s="17">
        <f t="shared" si="2"/>
        <v>0.12640719437391545</v>
      </c>
      <c r="K62" s="23">
        <f t="shared" si="3"/>
        <v>0</v>
      </c>
      <c r="L62" s="17">
        <f t="shared" si="4"/>
        <v>0</v>
      </c>
      <c r="M62" s="16" t="b">
        <f t="shared" si="5"/>
        <v>0</v>
      </c>
      <c r="N62" s="28" t="b">
        <f t="shared" si="6"/>
        <v>1</v>
      </c>
      <c r="O62" s="15" t="b">
        <f t="shared" si="1"/>
        <v>1</v>
      </c>
      <c r="P62" s="26"/>
    </row>
    <row r="63" spans="1:16" ht="14.65" thickBot="1">
      <c r="A63" s="7"/>
      <c r="B63" s="8"/>
      <c r="C63" s="9" t="s">
        <v>7</v>
      </c>
      <c r="D63" s="35">
        <v>116.60206185567</v>
      </c>
      <c r="E63" s="33">
        <v>9.617343</v>
      </c>
      <c r="F63" s="35">
        <v>93.402100000000004</v>
      </c>
      <c r="G63" s="33">
        <v>9.617343</v>
      </c>
      <c r="H63" s="20"/>
      <c r="I63" s="22">
        <f t="shared" si="0"/>
        <v>23.199999999999989</v>
      </c>
      <c r="J63" s="18">
        <f t="shared" si="2"/>
        <v>0.19896699497807258</v>
      </c>
      <c r="K63" s="24">
        <f t="shared" si="3"/>
        <v>0</v>
      </c>
      <c r="L63" s="18">
        <f t="shared" si="4"/>
        <v>0</v>
      </c>
      <c r="M63" s="13" t="b">
        <f t="shared" si="5"/>
        <v>0</v>
      </c>
      <c r="N63" s="12" t="b">
        <f t="shared" si="6"/>
        <v>1</v>
      </c>
      <c r="O63" s="14" t="b">
        <f t="shared" si="1"/>
        <v>1</v>
      </c>
      <c r="P63" s="26"/>
    </row>
    <row r="64" spans="1:16">
      <c r="A64" s="7"/>
      <c r="B64" s="2" t="s">
        <v>20</v>
      </c>
      <c r="C64" s="3" t="s">
        <v>2</v>
      </c>
      <c r="D64" s="36">
        <v>571.77674418604602</v>
      </c>
      <c r="E64" s="32">
        <v>34.393684</v>
      </c>
      <c r="F64" s="36">
        <v>543.92930000000001</v>
      </c>
      <c r="G64" s="32">
        <v>34.393672000000002</v>
      </c>
      <c r="H64" s="19"/>
      <c r="I64" s="21">
        <f t="shared" si="0"/>
        <v>27.847399999999993</v>
      </c>
      <c r="J64" s="17">
        <f t="shared" si="2"/>
        <v>4.870335225978506E-2</v>
      </c>
      <c r="K64" s="23">
        <f t="shared" si="3"/>
        <v>1.1999999998124622E-5</v>
      </c>
      <c r="L64" s="17">
        <f t="shared" si="4"/>
        <v>3.4890126909825625E-7</v>
      </c>
      <c r="M64" s="16" t="b">
        <f t="shared" si="5"/>
        <v>0</v>
      </c>
      <c r="N64" s="28" t="b">
        <f t="shared" si="6"/>
        <v>1</v>
      </c>
      <c r="O64" s="15" t="b">
        <f t="shared" si="1"/>
        <v>1</v>
      </c>
      <c r="P64" s="26"/>
    </row>
    <row r="65" spans="1:16">
      <c r="A65" s="7"/>
      <c r="B65" s="5"/>
      <c r="C65" s="6" t="s">
        <v>3</v>
      </c>
      <c r="D65" s="36">
        <v>286.50046511627897</v>
      </c>
      <c r="E65" s="32">
        <v>31.971281999999999</v>
      </c>
      <c r="F65" s="36">
        <v>258.64929999999998</v>
      </c>
      <c r="G65" s="32">
        <v>31.971281999999999</v>
      </c>
      <c r="H65" s="19"/>
      <c r="I65" s="21">
        <f t="shared" si="0"/>
        <v>27.851200000000006</v>
      </c>
      <c r="J65" s="17">
        <f t="shared" si="2"/>
        <v>9.7211587789134413E-2</v>
      </c>
      <c r="K65" s="23">
        <f t="shared" si="3"/>
        <v>0</v>
      </c>
      <c r="L65" s="17">
        <f t="shared" si="4"/>
        <v>0</v>
      </c>
      <c r="M65" s="16" t="b">
        <f t="shared" si="5"/>
        <v>0</v>
      </c>
      <c r="N65" s="28" t="b">
        <f t="shared" si="6"/>
        <v>1</v>
      </c>
      <c r="O65" s="15" t="b">
        <f t="shared" si="1"/>
        <v>1</v>
      </c>
      <c r="P65" s="26"/>
    </row>
    <row r="66" spans="1:16">
      <c r="A66" s="7"/>
      <c r="B66" s="5"/>
      <c r="C66" s="6" t="s">
        <v>4</v>
      </c>
      <c r="D66" s="36">
        <v>179.720930232558</v>
      </c>
      <c r="E66" s="32">
        <v>31.887900999999999</v>
      </c>
      <c r="F66" s="36">
        <v>151.87350000000001</v>
      </c>
      <c r="G66" s="32">
        <v>31.887900999999999</v>
      </c>
      <c r="H66" s="19"/>
      <c r="I66" s="21">
        <f t="shared" si="0"/>
        <v>27.847399999999993</v>
      </c>
      <c r="J66" s="17">
        <f t="shared" si="2"/>
        <v>0.15494817546583783</v>
      </c>
      <c r="K66" s="23">
        <f t="shared" si="3"/>
        <v>0</v>
      </c>
      <c r="L66" s="17">
        <f t="shared" si="4"/>
        <v>0</v>
      </c>
      <c r="M66" s="16" t="b">
        <f t="shared" si="5"/>
        <v>0</v>
      </c>
      <c r="N66" s="28" t="b">
        <f t="shared" si="6"/>
        <v>1</v>
      </c>
      <c r="O66" s="15" t="b">
        <f t="shared" si="1"/>
        <v>1</v>
      </c>
      <c r="P66" s="26"/>
    </row>
    <row r="67" spans="1:16">
      <c r="A67" s="7"/>
      <c r="B67" s="5"/>
      <c r="C67" s="6" t="s">
        <v>5</v>
      </c>
      <c r="D67" s="36">
        <v>126.693953488372</v>
      </c>
      <c r="E67" s="32">
        <v>29.403486000000001</v>
      </c>
      <c r="F67" s="36">
        <v>98.846500000000006</v>
      </c>
      <c r="G67" s="32">
        <v>29.403486000000001</v>
      </c>
      <c r="H67" s="19"/>
      <c r="I67" s="21">
        <f t="shared" si="0"/>
        <v>27.847499999999997</v>
      </c>
      <c r="J67" s="17">
        <f t="shared" si="2"/>
        <v>0.21980096698875096</v>
      </c>
      <c r="K67" s="23">
        <f t="shared" si="3"/>
        <v>0</v>
      </c>
      <c r="L67" s="17">
        <f t="shared" si="4"/>
        <v>0</v>
      </c>
      <c r="M67" s="16" t="b">
        <f t="shared" si="5"/>
        <v>0</v>
      </c>
      <c r="N67" s="28" t="b">
        <f t="shared" si="6"/>
        <v>1</v>
      </c>
      <c r="O67" s="15" t="b">
        <f t="shared" si="1"/>
        <v>1</v>
      </c>
      <c r="P67" s="26"/>
    </row>
    <row r="68" spans="1:16">
      <c r="A68" s="7"/>
      <c r="B68" s="5"/>
      <c r="C68" s="6" t="s">
        <v>6</v>
      </c>
      <c r="D68" s="36">
        <v>84.703255813953405</v>
      </c>
      <c r="E68" s="32">
        <v>23.724761000000001</v>
      </c>
      <c r="F68" s="36">
        <v>56.859499999999997</v>
      </c>
      <c r="G68" s="32">
        <v>23.724761000000001</v>
      </c>
      <c r="H68" s="19"/>
      <c r="I68" s="21">
        <f t="shared" ref="I68:I87" si="7">ABS(ROUND(D68,4)-ROUND(F68,4))</f>
        <v>27.843800000000002</v>
      </c>
      <c r="J68" s="17">
        <f t="shared" si="2"/>
        <v>0.32872119904234698</v>
      </c>
      <c r="K68" s="23">
        <f t="shared" si="3"/>
        <v>0</v>
      </c>
      <c r="L68" s="17">
        <f t="shared" si="4"/>
        <v>0</v>
      </c>
      <c r="M68" s="16" t="b">
        <f t="shared" si="5"/>
        <v>0</v>
      </c>
      <c r="N68" s="28" t="b">
        <f t="shared" si="6"/>
        <v>1</v>
      </c>
      <c r="O68" s="15" t="b">
        <f t="shared" ref="O68:O87" si="8">OR($K68&lt;0.25,$L68&lt;0.05)</f>
        <v>1</v>
      </c>
      <c r="P68" s="26"/>
    </row>
    <row r="69" spans="1:16" ht="14.65" thickBot="1">
      <c r="A69" s="7"/>
      <c r="B69" s="8"/>
      <c r="C69" s="9" t="s">
        <v>7</v>
      </c>
      <c r="D69" s="35">
        <v>66.426046511627902</v>
      </c>
      <c r="E69" s="33">
        <v>17.505050000000001</v>
      </c>
      <c r="F69" s="35">
        <v>38.582299999999996</v>
      </c>
      <c r="G69" s="33">
        <v>17.505050000000001</v>
      </c>
      <c r="H69" s="20"/>
      <c r="I69" s="22">
        <f t="shared" si="7"/>
        <v>27.843700000000005</v>
      </c>
      <c r="J69" s="18">
        <f t="shared" ref="J69:J87" si="9">ABS(F69/D69-1)</f>
        <v>0.41916910570244237</v>
      </c>
      <c r="K69" s="24">
        <f t="shared" ref="K69:K87" si="10">ABS(E69-G69)</f>
        <v>0</v>
      </c>
      <c r="L69" s="18">
        <f t="shared" ref="L69:L87" si="11">IF(E69=0,0,ABS(G69/E69-1))</f>
        <v>0</v>
      </c>
      <c r="M69" s="13" t="b">
        <f t="shared" ref="M69:M87" si="12">I69=0</f>
        <v>0</v>
      </c>
      <c r="N69" s="12" t="b">
        <f t="shared" ref="N69:N87" si="13">OR($K69&lt;0.1,$L69&lt;0.01)</f>
        <v>1</v>
      </c>
      <c r="O69" s="14" t="b">
        <f t="shared" si="8"/>
        <v>1</v>
      </c>
      <c r="P69" s="26"/>
    </row>
    <row r="70" spans="1:16">
      <c r="A70" s="7"/>
      <c r="B70" s="2" t="s">
        <v>21</v>
      </c>
      <c r="C70" s="3" t="s">
        <v>2</v>
      </c>
      <c r="D70" s="36">
        <v>713.00618556700999</v>
      </c>
      <c r="E70" s="32">
        <v>79.843281000000005</v>
      </c>
      <c r="F70" s="36">
        <v>689.79790000000003</v>
      </c>
      <c r="G70" s="32">
        <v>79.821982000000006</v>
      </c>
      <c r="H70" s="19"/>
      <c r="I70" s="21">
        <f t="shared" si="7"/>
        <v>23.208300000000008</v>
      </c>
      <c r="J70" s="17">
        <f t="shared" si="9"/>
        <v>3.2549907752278284E-2</v>
      </c>
      <c r="K70" s="23">
        <f t="shared" si="10"/>
        <v>2.1298999999999069E-2</v>
      </c>
      <c r="L70" s="17">
        <f t="shared" si="11"/>
        <v>2.6676007966153215E-4</v>
      </c>
      <c r="M70" s="16" t="b">
        <f t="shared" si="12"/>
        <v>0</v>
      </c>
      <c r="N70" s="28" t="b">
        <f t="shared" si="13"/>
        <v>1</v>
      </c>
      <c r="O70" s="15" t="b">
        <f t="shared" si="8"/>
        <v>1</v>
      </c>
      <c r="P70" s="26"/>
    </row>
    <row r="71" spans="1:16">
      <c r="A71" s="7"/>
      <c r="B71" s="5"/>
      <c r="C71" s="6" t="s">
        <v>3</v>
      </c>
      <c r="D71" s="36">
        <v>409.51752577319502</v>
      </c>
      <c r="E71" s="32">
        <v>74.825570999999997</v>
      </c>
      <c r="F71" s="36">
        <v>386.30930000000001</v>
      </c>
      <c r="G71" s="32">
        <v>74.880409999999998</v>
      </c>
      <c r="H71" s="19"/>
      <c r="I71" s="21">
        <f t="shared" si="7"/>
        <v>23.208199999999977</v>
      </c>
      <c r="J71" s="17">
        <f t="shared" si="9"/>
        <v>5.6672118560436191E-2</v>
      </c>
      <c r="K71" s="23">
        <f t="shared" si="10"/>
        <v>5.4839000000001192E-2</v>
      </c>
      <c r="L71" s="17">
        <f t="shared" si="11"/>
        <v>7.3289116631003459E-4</v>
      </c>
      <c r="M71" s="16" t="b">
        <f t="shared" si="12"/>
        <v>0</v>
      </c>
      <c r="N71" s="28" t="b">
        <f t="shared" si="13"/>
        <v>1</v>
      </c>
      <c r="O71" s="15" t="b">
        <f t="shared" si="8"/>
        <v>1</v>
      </c>
      <c r="P71" s="26"/>
    </row>
    <row r="72" spans="1:16">
      <c r="A72" s="7"/>
      <c r="B72" s="5"/>
      <c r="C72" s="6" t="s">
        <v>4</v>
      </c>
      <c r="D72" s="36">
        <v>279.290721649484</v>
      </c>
      <c r="E72" s="32">
        <v>70.837120999999996</v>
      </c>
      <c r="F72" s="36">
        <v>256.09070000000003</v>
      </c>
      <c r="G72" s="32">
        <v>70.837120999999996</v>
      </c>
      <c r="H72" s="19"/>
      <c r="I72" s="21">
        <f t="shared" si="7"/>
        <v>23.199999999999989</v>
      </c>
      <c r="J72" s="17">
        <f t="shared" si="9"/>
        <v>8.3067641891091948E-2</v>
      </c>
      <c r="K72" s="23">
        <f t="shared" si="10"/>
        <v>0</v>
      </c>
      <c r="L72" s="17">
        <f t="shared" si="11"/>
        <v>0</v>
      </c>
      <c r="M72" s="16" t="b">
        <f t="shared" si="12"/>
        <v>0</v>
      </c>
      <c r="N72" s="28" t="b">
        <f t="shared" si="13"/>
        <v>1</v>
      </c>
      <c r="O72" s="15" t="b">
        <f t="shared" si="8"/>
        <v>1</v>
      </c>
      <c r="P72" s="26"/>
    </row>
    <row r="73" spans="1:16">
      <c r="A73" s="7"/>
      <c r="B73" s="5"/>
      <c r="C73" s="6" t="s">
        <v>5</v>
      </c>
      <c r="D73" s="36">
        <v>189.28659793814401</v>
      </c>
      <c r="E73" s="32">
        <v>65.825295999999994</v>
      </c>
      <c r="F73" s="36">
        <v>166.0701</v>
      </c>
      <c r="G73" s="32">
        <v>65.825295999999994</v>
      </c>
      <c r="H73" s="19"/>
      <c r="I73" s="21">
        <f t="shared" si="7"/>
        <v>23.216499999999996</v>
      </c>
      <c r="J73" s="17">
        <f t="shared" si="9"/>
        <v>0.12265262406866662</v>
      </c>
      <c r="K73" s="23">
        <f t="shared" si="10"/>
        <v>0</v>
      </c>
      <c r="L73" s="17">
        <f t="shared" si="11"/>
        <v>0</v>
      </c>
      <c r="M73" s="16" t="b">
        <f t="shared" si="12"/>
        <v>0</v>
      </c>
      <c r="N73" s="28" t="b">
        <f t="shared" si="13"/>
        <v>1</v>
      </c>
      <c r="O73" s="15" t="b">
        <f t="shared" si="8"/>
        <v>1</v>
      </c>
      <c r="P73" s="26"/>
    </row>
    <row r="74" spans="1:16">
      <c r="A74" s="7"/>
      <c r="B74" s="5"/>
      <c r="C74" s="6" t="s">
        <v>6</v>
      </c>
      <c r="D74" s="36">
        <v>127.987628865979</v>
      </c>
      <c r="E74" s="32">
        <v>45.812162000000001</v>
      </c>
      <c r="F74" s="36">
        <v>104.7794</v>
      </c>
      <c r="G74" s="32">
        <v>45.812162000000001</v>
      </c>
      <c r="H74" s="19"/>
      <c r="I74" s="21">
        <f t="shared" si="7"/>
        <v>23.208200000000005</v>
      </c>
      <c r="J74" s="17">
        <f t="shared" si="9"/>
        <v>0.18133181364177997</v>
      </c>
      <c r="K74" s="23">
        <f t="shared" si="10"/>
        <v>0</v>
      </c>
      <c r="L74" s="17">
        <f t="shared" si="11"/>
        <v>0</v>
      </c>
      <c r="M74" s="16" t="b">
        <f t="shared" si="12"/>
        <v>0</v>
      </c>
      <c r="N74" s="28" t="b">
        <f t="shared" si="13"/>
        <v>1</v>
      </c>
      <c r="O74" s="15" t="b">
        <f t="shared" si="8"/>
        <v>1</v>
      </c>
      <c r="P74" s="26"/>
    </row>
    <row r="75" spans="1:16" ht="14.65" thickBot="1">
      <c r="A75" s="7"/>
      <c r="B75" s="8"/>
      <c r="C75" s="9" t="s">
        <v>7</v>
      </c>
      <c r="D75" s="35">
        <v>88.292783505154603</v>
      </c>
      <c r="E75" s="33">
        <v>41.472347999999997</v>
      </c>
      <c r="F75" s="35">
        <v>65.088700000000003</v>
      </c>
      <c r="G75" s="33">
        <v>41.472347999999997</v>
      </c>
      <c r="H75" s="20"/>
      <c r="I75" s="22">
        <f t="shared" si="7"/>
        <v>23.204099999999997</v>
      </c>
      <c r="J75" s="18">
        <f t="shared" si="9"/>
        <v>0.26280838120592187</v>
      </c>
      <c r="K75" s="24">
        <f t="shared" si="10"/>
        <v>0</v>
      </c>
      <c r="L75" s="18">
        <f t="shared" si="11"/>
        <v>0</v>
      </c>
      <c r="M75" s="13" t="b">
        <f t="shared" si="12"/>
        <v>0</v>
      </c>
      <c r="N75" s="12" t="b">
        <f t="shared" si="13"/>
        <v>1</v>
      </c>
      <c r="O75" s="14" t="b">
        <f t="shared" si="8"/>
        <v>1</v>
      </c>
      <c r="P75" s="26"/>
    </row>
    <row r="76" spans="1:16">
      <c r="A76" s="7"/>
      <c r="B76" s="2" t="s">
        <v>22</v>
      </c>
      <c r="C76" s="3" t="s">
        <v>2</v>
      </c>
      <c r="D76" s="36">
        <v>1072.1095384615301</v>
      </c>
      <c r="E76" s="32">
        <v>43.345008999999997</v>
      </c>
      <c r="F76" s="36">
        <v>1058.1858</v>
      </c>
      <c r="G76" s="32">
        <v>43.345008999999997</v>
      </c>
      <c r="H76" s="19"/>
      <c r="I76" s="21">
        <f t="shared" si="7"/>
        <v>13.923700000000053</v>
      </c>
      <c r="J76" s="17">
        <f t="shared" si="9"/>
        <v>1.2987234943838466E-2</v>
      </c>
      <c r="K76" s="23">
        <f t="shared" si="10"/>
        <v>0</v>
      </c>
      <c r="L76" s="17">
        <f t="shared" si="11"/>
        <v>0</v>
      </c>
      <c r="M76" s="16" t="b">
        <f t="shared" si="12"/>
        <v>0</v>
      </c>
      <c r="N76" s="28" t="b">
        <f t="shared" si="13"/>
        <v>1</v>
      </c>
      <c r="O76" s="15" t="b">
        <f t="shared" si="8"/>
        <v>1</v>
      </c>
      <c r="P76" s="26"/>
    </row>
    <row r="77" spans="1:16">
      <c r="A77" s="7"/>
      <c r="B77" s="5"/>
      <c r="C77" s="6" t="s">
        <v>3</v>
      </c>
      <c r="D77" s="36">
        <v>603.67753846153801</v>
      </c>
      <c r="E77" s="32">
        <v>41.757911999999997</v>
      </c>
      <c r="F77" s="36">
        <v>589.75379999999996</v>
      </c>
      <c r="G77" s="32">
        <v>41.761111999999997</v>
      </c>
      <c r="H77" s="19"/>
      <c r="I77" s="21">
        <f t="shared" si="7"/>
        <v>13.923700000000053</v>
      </c>
      <c r="J77" s="17">
        <f t="shared" si="9"/>
        <v>2.3064860914027818E-2</v>
      </c>
      <c r="K77" s="23">
        <f t="shared" si="10"/>
        <v>3.1999999999996476E-3</v>
      </c>
      <c r="L77" s="17">
        <f t="shared" si="11"/>
        <v>7.6632184099700851E-5</v>
      </c>
      <c r="M77" s="16" t="b">
        <f t="shared" si="12"/>
        <v>0</v>
      </c>
      <c r="N77" s="28" t="b">
        <f t="shared" si="13"/>
        <v>1</v>
      </c>
      <c r="O77" s="15" t="b">
        <f t="shared" si="8"/>
        <v>1</v>
      </c>
      <c r="P77" s="26"/>
    </row>
    <row r="78" spans="1:16">
      <c r="A78" s="7"/>
      <c r="B78" s="5"/>
      <c r="C78" s="6" t="s">
        <v>4</v>
      </c>
      <c r="D78" s="36">
        <v>336.63507692307599</v>
      </c>
      <c r="E78" s="32">
        <v>37.162345000000002</v>
      </c>
      <c r="F78" s="36">
        <v>322.71510000000001</v>
      </c>
      <c r="G78" s="32">
        <v>37.162345000000002</v>
      </c>
      <c r="H78" s="19"/>
      <c r="I78" s="21">
        <f t="shared" si="7"/>
        <v>13.920000000000016</v>
      </c>
      <c r="J78" s="17">
        <f t="shared" si="9"/>
        <v>4.1350346049222941E-2</v>
      </c>
      <c r="K78" s="23">
        <f t="shared" si="10"/>
        <v>0</v>
      </c>
      <c r="L78" s="17">
        <f t="shared" si="11"/>
        <v>0</v>
      </c>
      <c r="M78" s="16" t="b">
        <f t="shared" si="12"/>
        <v>0</v>
      </c>
      <c r="N78" s="28" t="b">
        <f t="shared" si="13"/>
        <v>1</v>
      </c>
      <c r="O78" s="15" t="b">
        <f t="shared" si="8"/>
        <v>1</v>
      </c>
      <c r="P78" s="26"/>
    </row>
    <row r="79" spans="1:16">
      <c r="A79" s="7"/>
      <c r="B79" s="5"/>
      <c r="C79" s="6" t="s">
        <v>5</v>
      </c>
      <c r="D79" s="36">
        <v>189.581538461538</v>
      </c>
      <c r="E79" s="32">
        <v>32.863517000000002</v>
      </c>
      <c r="F79" s="36">
        <v>175.65780000000001</v>
      </c>
      <c r="G79" s="32">
        <v>32.863517000000002</v>
      </c>
      <c r="H79" s="19"/>
      <c r="I79" s="21">
        <f t="shared" si="7"/>
        <v>13.923699999999997</v>
      </c>
      <c r="J79" s="17">
        <f t="shared" si="9"/>
        <v>7.3444590515140407E-2</v>
      </c>
      <c r="K79" s="23">
        <f t="shared" si="10"/>
        <v>0</v>
      </c>
      <c r="L79" s="17">
        <f t="shared" si="11"/>
        <v>0</v>
      </c>
      <c r="M79" s="16" t="b">
        <f t="shared" si="12"/>
        <v>0</v>
      </c>
      <c r="N79" s="28" t="b">
        <f t="shared" si="13"/>
        <v>1</v>
      </c>
      <c r="O79" s="15" t="b">
        <f t="shared" si="8"/>
        <v>1</v>
      </c>
      <c r="P79" s="26"/>
    </row>
    <row r="80" spans="1:16">
      <c r="A80" s="7"/>
      <c r="B80" s="5"/>
      <c r="C80" s="6" t="s">
        <v>6</v>
      </c>
      <c r="D80" s="36">
        <v>116.935384615384</v>
      </c>
      <c r="E80" s="32">
        <v>28.744783999999999</v>
      </c>
      <c r="F80" s="36">
        <v>103.0154</v>
      </c>
      <c r="G80" s="32">
        <v>28.744783999999999</v>
      </c>
      <c r="H80" s="19"/>
      <c r="I80" s="21">
        <f t="shared" si="7"/>
        <v>13.920000000000002</v>
      </c>
      <c r="J80" s="17">
        <f t="shared" si="9"/>
        <v>0.11903996947689255</v>
      </c>
      <c r="K80" s="23">
        <f t="shared" si="10"/>
        <v>0</v>
      </c>
      <c r="L80" s="17">
        <f t="shared" si="11"/>
        <v>0</v>
      </c>
      <c r="M80" s="16" t="b">
        <f t="shared" si="12"/>
        <v>0</v>
      </c>
      <c r="N80" s="28" t="b">
        <f t="shared" si="13"/>
        <v>1</v>
      </c>
      <c r="O80" s="15" t="b">
        <f t="shared" si="8"/>
        <v>1</v>
      </c>
      <c r="P80" s="26"/>
    </row>
    <row r="81" spans="1:16" ht="14.65" thickBot="1">
      <c r="A81" s="10"/>
      <c r="B81" s="8"/>
      <c r="C81" s="9" t="s">
        <v>7</v>
      </c>
      <c r="D81" s="35">
        <v>73.391999999999996</v>
      </c>
      <c r="E81" s="33">
        <v>19.381426999999999</v>
      </c>
      <c r="F81" s="35">
        <v>59.468299999999999</v>
      </c>
      <c r="G81" s="33">
        <v>19.381426999999999</v>
      </c>
      <c r="H81" s="20"/>
      <c r="I81" s="22">
        <f t="shared" si="7"/>
        <v>13.923699999999997</v>
      </c>
      <c r="J81" s="18">
        <f t="shared" si="9"/>
        <v>0.18971686287333767</v>
      </c>
      <c r="K81" s="24">
        <f t="shared" si="10"/>
        <v>0</v>
      </c>
      <c r="L81" s="18">
        <f t="shared" si="11"/>
        <v>0</v>
      </c>
      <c r="M81" s="13" t="b">
        <f t="shared" si="12"/>
        <v>0</v>
      </c>
      <c r="N81" s="12" t="b">
        <f t="shared" si="13"/>
        <v>1</v>
      </c>
      <c r="O81" s="14" t="b">
        <f t="shared" si="8"/>
        <v>1</v>
      </c>
      <c r="P81" s="26"/>
    </row>
    <row r="82" spans="1:16">
      <c r="A82" s="7" t="s">
        <v>47</v>
      </c>
      <c r="B82" s="2" t="s">
        <v>48</v>
      </c>
      <c r="C82" s="3" t="s">
        <v>2</v>
      </c>
      <c r="D82" s="36"/>
      <c r="E82" s="32"/>
      <c r="F82" s="36">
        <v>615.91849999999999</v>
      </c>
      <c r="G82" s="32">
        <v>77.305288000000004</v>
      </c>
      <c r="H82" s="19"/>
      <c r="I82" s="21">
        <f t="shared" si="7"/>
        <v>615.91849999999999</v>
      </c>
      <c r="J82" s="17" t="e">
        <f t="shared" si="9"/>
        <v>#DIV/0!</v>
      </c>
      <c r="K82" s="23">
        <f t="shared" si="10"/>
        <v>77.305288000000004</v>
      </c>
      <c r="L82" s="17">
        <f t="shared" si="11"/>
        <v>0</v>
      </c>
      <c r="M82" s="16" t="b">
        <f t="shared" si="12"/>
        <v>0</v>
      </c>
      <c r="N82" s="28" t="b">
        <f t="shared" si="13"/>
        <v>1</v>
      </c>
      <c r="O82" s="15" t="b">
        <f t="shared" si="8"/>
        <v>1</v>
      </c>
    </row>
    <row r="83" spans="1:16">
      <c r="A83" s="7"/>
      <c r="B83" s="5"/>
      <c r="C83" s="6" t="s">
        <v>3</v>
      </c>
      <c r="D83" s="36"/>
      <c r="E83" s="32"/>
      <c r="F83" s="36">
        <v>285.79489999999998</v>
      </c>
      <c r="G83" s="32">
        <v>76.934498000000005</v>
      </c>
      <c r="H83" s="19"/>
      <c r="I83" s="21">
        <f t="shared" si="7"/>
        <v>285.79489999999998</v>
      </c>
      <c r="J83" s="17" t="e">
        <f t="shared" si="9"/>
        <v>#DIV/0!</v>
      </c>
      <c r="K83" s="23">
        <f t="shared" si="10"/>
        <v>76.934498000000005</v>
      </c>
      <c r="L83" s="17">
        <f t="shared" si="11"/>
        <v>0</v>
      </c>
      <c r="M83" s="16" t="b">
        <f t="shared" si="12"/>
        <v>0</v>
      </c>
      <c r="N83" s="28" t="b">
        <f t="shared" si="13"/>
        <v>1</v>
      </c>
      <c r="O83" s="15" t="b">
        <f t="shared" si="8"/>
        <v>1</v>
      </c>
    </row>
    <row r="84" spans="1:16">
      <c r="A84" s="7"/>
      <c r="B84" s="5"/>
      <c r="C84" s="6" t="s">
        <v>4</v>
      </c>
      <c r="D84" s="36"/>
      <c r="E84" s="32"/>
      <c r="F84" s="36">
        <v>133.73670000000001</v>
      </c>
      <c r="G84" s="32">
        <v>74.268165999999994</v>
      </c>
      <c r="H84" s="19"/>
      <c r="I84" s="21">
        <f t="shared" si="7"/>
        <v>133.73670000000001</v>
      </c>
      <c r="J84" s="17" t="e">
        <f t="shared" si="9"/>
        <v>#DIV/0!</v>
      </c>
      <c r="K84" s="23">
        <f t="shared" si="10"/>
        <v>74.268165999999994</v>
      </c>
      <c r="L84" s="17">
        <f t="shared" si="11"/>
        <v>0</v>
      </c>
      <c r="M84" s="16" t="b">
        <f t="shared" si="12"/>
        <v>0</v>
      </c>
      <c r="N84" s="28" t="b">
        <f t="shared" si="13"/>
        <v>1</v>
      </c>
      <c r="O84" s="15" t="b">
        <f t="shared" si="8"/>
        <v>1</v>
      </c>
    </row>
    <row r="85" spans="1:16">
      <c r="A85" s="7"/>
      <c r="B85" s="5"/>
      <c r="C85" s="6" t="s">
        <v>5</v>
      </c>
      <c r="D85" s="36"/>
      <c r="E85" s="32"/>
      <c r="F85" s="36">
        <v>59.752699999999997</v>
      </c>
      <c r="G85" s="32">
        <v>79.032126000000005</v>
      </c>
      <c r="H85" s="19"/>
      <c r="I85" s="21">
        <f t="shared" si="7"/>
        <v>59.752699999999997</v>
      </c>
      <c r="J85" s="17" t="e">
        <f t="shared" si="9"/>
        <v>#DIV/0!</v>
      </c>
      <c r="K85" s="23">
        <f t="shared" si="10"/>
        <v>79.032126000000005</v>
      </c>
      <c r="L85" s="17">
        <f t="shared" si="11"/>
        <v>0</v>
      </c>
      <c r="M85" s="16" t="b">
        <f t="shared" si="12"/>
        <v>0</v>
      </c>
      <c r="N85" s="28" t="b">
        <f t="shared" si="13"/>
        <v>1</v>
      </c>
      <c r="O85" s="15" t="b">
        <f t="shared" si="8"/>
        <v>1</v>
      </c>
    </row>
    <row r="86" spans="1:16">
      <c r="A86" s="7"/>
      <c r="B86" s="5"/>
      <c r="C86" s="6" t="s">
        <v>6</v>
      </c>
      <c r="D86" s="36"/>
      <c r="E86" s="32"/>
      <c r="F86" s="36">
        <v>27.9389</v>
      </c>
      <c r="G86" s="32">
        <v>58.118315000000003</v>
      </c>
      <c r="H86" s="19"/>
      <c r="I86" s="21">
        <f t="shared" si="7"/>
        <v>27.9389</v>
      </c>
      <c r="J86" s="17" t="e">
        <f t="shared" si="9"/>
        <v>#DIV/0!</v>
      </c>
      <c r="K86" s="23">
        <f t="shared" si="10"/>
        <v>58.118315000000003</v>
      </c>
      <c r="L86" s="17">
        <f t="shared" si="11"/>
        <v>0</v>
      </c>
      <c r="M86" s="16" t="b">
        <f t="shared" si="12"/>
        <v>0</v>
      </c>
      <c r="N86" s="28" t="b">
        <f t="shared" si="13"/>
        <v>1</v>
      </c>
      <c r="O86" s="15" t="b">
        <f t="shared" si="8"/>
        <v>1</v>
      </c>
    </row>
    <row r="87" spans="1:16" ht="14.65" thickBot="1">
      <c r="A87" s="10"/>
      <c r="B87" s="8"/>
      <c r="C87" s="9" t="s">
        <v>7</v>
      </c>
      <c r="D87" s="35"/>
      <c r="E87" s="33"/>
      <c r="F87" s="35">
        <v>14.6967</v>
      </c>
      <c r="G87" s="33">
        <v>15.508551000000001</v>
      </c>
      <c r="H87" s="20"/>
      <c r="I87" s="22">
        <f t="shared" si="7"/>
        <v>14.6967</v>
      </c>
      <c r="J87" s="18" t="e">
        <f t="shared" si="9"/>
        <v>#DIV/0!</v>
      </c>
      <c r="K87" s="24">
        <f t="shared" si="10"/>
        <v>15.508551000000001</v>
      </c>
      <c r="L87" s="18">
        <f t="shared" si="11"/>
        <v>0</v>
      </c>
      <c r="M87" s="13" t="b">
        <f t="shared" si="12"/>
        <v>0</v>
      </c>
      <c r="N87" s="12" t="b">
        <f t="shared" si="13"/>
        <v>1</v>
      </c>
      <c r="O87" s="14" t="b">
        <f t="shared" si="8"/>
        <v>1</v>
      </c>
    </row>
    <row r="88" spans="1:16">
      <c r="F88" s="34"/>
      <c r="G88" s="34"/>
    </row>
    <row r="89" spans="1:16">
      <c r="F89" s="34"/>
      <c r="G89" s="34"/>
      <c r="L89" s="31" t="s">
        <v>44</v>
      </c>
      <c r="M89" s="25">
        <f>COUNTIF(M4:M87,"=FALSE")</f>
        <v>84</v>
      </c>
      <c r="N89" s="25">
        <f t="shared" ref="N89:O89" si="14">COUNTIF(N4:N87,"=FALSE")</f>
        <v>6</v>
      </c>
      <c r="O89" s="25">
        <f t="shared" si="14"/>
        <v>5</v>
      </c>
    </row>
    <row r="90" spans="1:16">
      <c r="L90" s="31" t="s">
        <v>49</v>
      </c>
      <c r="M90" s="25">
        <f>COUNTIF(M4:M81,"=FALSE")</f>
        <v>78</v>
      </c>
      <c r="N90" s="25">
        <f t="shared" ref="N90:O90" si="15">COUNTIF(N4:N81,"=FALSE")</f>
        <v>6</v>
      </c>
      <c r="O90" s="25">
        <f t="shared" si="15"/>
        <v>5</v>
      </c>
    </row>
  </sheetData>
  <mergeCells count="5">
    <mergeCell ref="D2:E2"/>
    <mergeCell ref="F2:G2"/>
    <mergeCell ref="I2:J2"/>
    <mergeCell ref="K2:L2"/>
    <mergeCell ref="M2:O2"/>
  </mergeCells>
  <conditionalFormatting sqref="M4:O81">
    <cfRule type="cellIs" dxfId="45" priority="7" operator="notEqual">
      <formula>TRUE</formula>
    </cfRule>
    <cfRule type="cellIs" dxfId="44" priority="8" operator="equal">
      <formula>TRUE</formula>
    </cfRule>
  </conditionalFormatting>
  <conditionalFormatting sqref="M82:O87">
    <cfRule type="cellIs" dxfId="43" priority="5" operator="notEqual">
      <formula>TRUE</formula>
    </cfRule>
    <cfRule type="cellIs" dxfId="42" priority="6" operator="equal">
      <formula>TRUE</formula>
    </cfRule>
  </conditionalFormatting>
  <conditionalFormatting sqref="M89:O89">
    <cfRule type="cellIs" dxfId="41" priority="3" operator="notEqual">
      <formula>0</formula>
    </cfRule>
    <cfRule type="cellIs" dxfId="40" priority="4" operator="equal">
      <formula>0</formula>
    </cfRule>
  </conditionalFormatting>
  <conditionalFormatting sqref="M90:O90">
    <cfRule type="cellIs" dxfId="39" priority="1" operator="notEqual">
      <formula>0</formula>
    </cfRule>
    <cfRule type="cellIs" dxfId="38" priority="2" operator="equal">
      <formula>0</formula>
    </cfRule>
  </conditionalFormatting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09D758-4E45-4201-8F0C-E3F632396924}">
  <dimension ref="A2:O47"/>
  <sheetViews>
    <sheetView topLeftCell="A14" workbookViewId="0">
      <selection activeCell="E4" sqref="E4:E45"/>
    </sheetView>
  </sheetViews>
  <sheetFormatPr defaultRowHeight="14.25"/>
  <cols>
    <col min="1" max="1" width="9.06640625" style="31"/>
    <col min="2" max="2" width="27.19921875" style="31" bestFit="1" customWidth="1"/>
    <col min="3" max="5" width="9.06640625" style="31"/>
    <col min="6" max="6" width="10.19921875" style="31" bestFit="1" customWidth="1"/>
    <col min="7" max="7" width="9.1328125" style="31" bestFit="1" customWidth="1"/>
    <col min="8" max="8" width="3.6640625" style="31" customWidth="1"/>
    <col min="9" max="16384" width="9.06640625" style="31"/>
  </cols>
  <sheetData>
    <row r="2" spans="1:15">
      <c r="B2" s="11" t="s">
        <v>25</v>
      </c>
      <c r="D2" s="37" t="str">
        <f>'SFU_RA t1'!D2</f>
        <v>Proposal: AI0144-v2</v>
      </c>
      <c r="E2" s="38"/>
      <c r="F2" s="37" t="str">
        <f>'SFU_RA t1'!F2</f>
        <v>Cross-check: AI0238</v>
      </c>
      <c r="G2" s="38"/>
      <c r="H2" s="19"/>
      <c r="I2" s="37" t="s">
        <v>26</v>
      </c>
      <c r="J2" s="38"/>
      <c r="K2" s="39" t="s">
        <v>27</v>
      </c>
      <c r="L2" s="38"/>
      <c r="M2" s="39" t="s">
        <v>30</v>
      </c>
      <c r="N2" s="37"/>
      <c r="O2" s="38"/>
    </row>
    <row r="3" spans="1:15" ht="14.65" thickBot="1">
      <c r="D3" s="12" t="s">
        <v>23</v>
      </c>
      <c r="E3" s="14" t="s">
        <v>51</v>
      </c>
      <c r="F3" s="13" t="s">
        <v>23</v>
      </c>
      <c r="G3" s="14" t="s">
        <v>51</v>
      </c>
      <c r="H3" s="20"/>
      <c r="I3" s="12" t="s">
        <v>28</v>
      </c>
      <c r="J3" s="14" t="s">
        <v>29</v>
      </c>
      <c r="K3" s="13" t="s">
        <v>28</v>
      </c>
      <c r="L3" s="14" t="s">
        <v>29</v>
      </c>
      <c r="M3" s="13" t="s">
        <v>31</v>
      </c>
      <c r="N3" s="12" t="s">
        <v>46</v>
      </c>
      <c r="O3" s="14" t="s">
        <v>45</v>
      </c>
    </row>
    <row r="4" spans="1:15">
      <c r="A4" s="1" t="s">
        <v>32</v>
      </c>
      <c r="B4" s="2" t="s">
        <v>35</v>
      </c>
      <c r="C4" s="3" t="s">
        <v>2</v>
      </c>
      <c r="D4" s="34">
        <v>3401.37119999999</v>
      </c>
      <c r="E4" s="32">
        <v>53.954878999999998</v>
      </c>
      <c r="F4" s="36">
        <v>3378.1655999999998</v>
      </c>
      <c r="G4" s="32">
        <v>53.954878999999998</v>
      </c>
      <c r="H4" s="19"/>
      <c r="I4" s="21">
        <f t="shared" ref="I4:I45" si="0">ABS(ROUND(D4,4)-ROUND(F4,4))</f>
        <v>23.205600000000231</v>
      </c>
      <c r="J4" s="17">
        <f t="shared" ref="J4:J45" si="1">ABS(F4/D4-1)</f>
        <v>6.8224250267040487E-3</v>
      </c>
      <c r="K4" s="23">
        <f t="shared" ref="K4:K45" si="2">ABS(E4-G4)</f>
        <v>0</v>
      </c>
      <c r="L4" s="17">
        <f t="shared" ref="L4:L45" si="3">ABS(G4/E4-1)</f>
        <v>0</v>
      </c>
      <c r="M4" s="16" t="b">
        <f>I4=0</f>
        <v>0</v>
      </c>
      <c r="N4" s="29" t="b">
        <f>OR($K4&lt;0.1,$L4&lt;0.01)</f>
        <v>1</v>
      </c>
      <c r="O4" s="15" t="b">
        <f t="shared" ref="O4:O45" si="4">OR($K4&lt;0.25,$L4&lt;0.05)</f>
        <v>1</v>
      </c>
    </row>
    <row r="5" spans="1:15">
      <c r="A5" s="4"/>
      <c r="B5" s="5"/>
      <c r="C5" s="6" t="s">
        <v>3</v>
      </c>
      <c r="D5" s="34">
        <v>2266.9728</v>
      </c>
      <c r="E5" s="32">
        <v>54.335417200000002</v>
      </c>
      <c r="F5" s="36">
        <v>2243.7703999999999</v>
      </c>
      <c r="G5" s="32">
        <v>54.335417</v>
      </c>
      <c r="H5" s="19"/>
      <c r="I5" s="21">
        <f t="shared" si="0"/>
        <v>23.202400000000125</v>
      </c>
      <c r="J5" s="17">
        <f t="shared" si="1"/>
        <v>1.0234970618085981E-2</v>
      </c>
      <c r="K5" s="23">
        <f t="shared" si="2"/>
        <v>2.0000000233721948E-7</v>
      </c>
      <c r="L5" s="17">
        <f t="shared" si="3"/>
        <v>3.6808404102472991E-9</v>
      </c>
      <c r="M5" s="16" t="b">
        <f t="shared" ref="M5:M45" si="5">I5=0</f>
        <v>0</v>
      </c>
      <c r="N5" s="28" t="b">
        <f t="shared" ref="N5:N45" si="6">OR($K5&lt;0.1,$L5&lt;0.01)</f>
        <v>1</v>
      </c>
      <c r="O5" s="15" t="b">
        <f t="shared" si="4"/>
        <v>1</v>
      </c>
    </row>
    <row r="6" spans="1:15">
      <c r="A6" s="7"/>
      <c r="B6" s="5"/>
      <c r="C6" s="6" t="s">
        <v>4</v>
      </c>
      <c r="D6" s="34">
        <v>1475.9223999999999</v>
      </c>
      <c r="E6" s="32">
        <v>53.003533599999997</v>
      </c>
      <c r="F6" s="36">
        <v>1452.7192</v>
      </c>
      <c r="G6" s="32">
        <v>53.003534000000002</v>
      </c>
      <c r="H6" s="19"/>
      <c r="I6" s="21">
        <f t="shared" si="0"/>
        <v>23.203199999999924</v>
      </c>
      <c r="J6" s="17">
        <f t="shared" si="1"/>
        <v>1.5721151735348604E-2</v>
      </c>
      <c r="K6" s="23">
        <f t="shared" si="2"/>
        <v>4.0000000467443897E-7</v>
      </c>
      <c r="L6" s="17">
        <f t="shared" si="3"/>
        <v>7.5466668469914566E-9</v>
      </c>
      <c r="M6" s="16" t="b">
        <f t="shared" si="5"/>
        <v>0</v>
      </c>
      <c r="N6" s="28" t="b">
        <f t="shared" si="6"/>
        <v>1</v>
      </c>
      <c r="O6" s="15" t="b">
        <f t="shared" si="4"/>
        <v>1</v>
      </c>
    </row>
    <row r="7" spans="1:15">
      <c r="A7" s="7"/>
      <c r="B7" s="5"/>
      <c r="C7" s="6" t="s">
        <v>5</v>
      </c>
      <c r="D7" s="34">
        <v>971.11279999999999</v>
      </c>
      <c r="E7" s="32">
        <v>50.801848300000003</v>
      </c>
      <c r="F7" s="36">
        <v>947.90719999999999</v>
      </c>
      <c r="G7" s="32">
        <v>50.801848</v>
      </c>
      <c r="H7" s="19"/>
      <c r="I7" s="21">
        <f t="shared" si="0"/>
        <v>23.205600000000004</v>
      </c>
      <c r="J7" s="17">
        <f t="shared" si="1"/>
        <v>2.3895885215394097E-2</v>
      </c>
      <c r="K7" s="23">
        <f t="shared" si="2"/>
        <v>3.0000000350582923E-7</v>
      </c>
      <c r="L7" s="17">
        <f t="shared" si="3"/>
        <v>5.9052970291517681E-9</v>
      </c>
      <c r="M7" s="16" t="b">
        <f t="shared" si="5"/>
        <v>0</v>
      </c>
      <c r="N7" s="28" t="b">
        <f t="shared" si="6"/>
        <v>1</v>
      </c>
      <c r="O7" s="15" t="b">
        <f t="shared" si="4"/>
        <v>1</v>
      </c>
    </row>
    <row r="8" spans="1:15">
      <c r="A8" s="7"/>
      <c r="B8" s="5"/>
      <c r="C8" s="6" t="s">
        <v>6</v>
      </c>
      <c r="D8" s="34">
        <v>630.92799999999897</v>
      </c>
      <c r="E8" s="32">
        <v>42.919271500000001</v>
      </c>
      <c r="F8" s="36">
        <v>607.72080000000005</v>
      </c>
      <c r="G8" s="32">
        <v>42.919271999999999</v>
      </c>
      <c r="H8" s="19"/>
      <c r="I8" s="21">
        <f t="shared" si="0"/>
        <v>23.207199999999943</v>
      </c>
      <c r="J8" s="17">
        <f t="shared" si="1"/>
        <v>3.6782643978392038E-2</v>
      </c>
      <c r="K8" s="23">
        <f t="shared" si="2"/>
        <v>4.9999999873762135E-7</v>
      </c>
      <c r="L8" s="17">
        <f t="shared" si="3"/>
        <v>1.1649778253186582E-8</v>
      </c>
      <c r="M8" s="16" t="b">
        <f t="shared" si="5"/>
        <v>0</v>
      </c>
      <c r="N8" s="28" t="b">
        <f t="shared" si="6"/>
        <v>1</v>
      </c>
      <c r="O8" s="15" t="b">
        <f t="shared" si="4"/>
        <v>1</v>
      </c>
    </row>
    <row r="9" spans="1:15" ht="14.65" thickBot="1">
      <c r="A9" s="7"/>
      <c r="B9" s="8"/>
      <c r="C9" s="9" t="s">
        <v>7</v>
      </c>
      <c r="D9" s="35">
        <v>404.063999999999</v>
      </c>
      <c r="E9" s="33">
        <v>36.9122044</v>
      </c>
      <c r="F9" s="35">
        <v>380.86</v>
      </c>
      <c r="G9" s="33">
        <v>36.912204000000003</v>
      </c>
      <c r="H9" s="20"/>
      <c r="I9" s="22">
        <f t="shared" si="0"/>
        <v>23.204000000000008</v>
      </c>
      <c r="J9" s="18">
        <f t="shared" si="1"/>
        <v>5.7426546289694347E-2</v>
      </c>
      <c r="K9" s="24">
        <f t="shared" si="2"/>
        <v>3.9999999756901161E-7</v>
      </c>
      <c r="L9" s="18">
        <f t="shared" si="3"/>
        <v>1.0836524233504008E-8</v>
      </c>
      <c r="M9" s="13" t="b">
        <f t="shared" si="5"/>
        <v>0</v>
      </c>
      <c r="N9" s="12" t="b">
        <f t="shared" si="6"/>
        <v>1</v>
      </c>
      <c r="O9" s="14" t="b">
        <f t="shared" si="4"/>
        <v>1</v>
      </c>
    </row>
    <row r="10" spans="1:15">
      <c r="A10" s="7"/>
      <c r="B10" s="2" t="s">
        <v>36</v>
      </c>
      <c r="C10" s="3" t="s">
        <v>2</v>
      </c>
      <c r="D10" s="34">
        <v>2972.6792</v>
      </c>
      <c r="E10" s="32">
        <v>56.934147400000001</v>
      </c>
      <c r="F10" s="36">
        <v>2949.4744000000001</v>
      </c>
      <c r="G10" s="32">
        <v>56.934147000000003</v>
      </c>
      <c r="H10" s="19"/>
      <c r="I10" s="21">
        <f t="shared" si="0"/>
        <v>23.204799999999977</v>
      </c>
      <c r="J10" s="17">
        <f t="shared" si="1"/>
        <v>7.8060222576320504E-3</v>
      </c>
      <c r="K10" s="23">
        <f t="shared" si="2"/>
        <v>3.9999999756901161E-7</v>
      </c>
      <c r="L10" s="17">
        <f t="shared" si="3"/>
        <v>7.0256606088392459E-9</v>
      </c>
      <c r="M10" s="16" t="b">
        <f t="shared" si="5"/>
        <v>0</v>
      </c>
      <c r="N10" s="28" t="b">
        <f t="shared" si="6"/>
        <v>1</v>
      </c>
      <c r="O10" s="15" t="b">
        <f t="shared" si="4"/>
        <v>1</v>
      </c>
    </row>
    <row r="11" spans="1:15">
      <c r="A11" s="7"/>
      <c r="B11" s="5"/>
      <c r="C11" s="6" t="s">
        <v>3</v>
      </c>
      <c r="D11" s="34">
        <v>1955.9279999999901</v>
      </c>
      <c r="E11" s="32">
        <v>56.607064999999999</v>
      </c>
      <c r="F11" s="36">
        <v>1932.7192</v>
      </c>
      <c r="G11" s="32">
        <v>56.607064999999999</v>
      </c>
      <c r="H11" s="19"/>
      <c r="I11" s="21">
        <f t="shared" si="0"/>
        <v>23.20880000000011</v>
      </c>
      <c r="J11" s="17">
        <f t="shared" si="1"/>
        <v>1.1865876453524993E-2</v>
      </c>
      <c r="K11" s="23">
        <f t="shared" si="2"/>
        <v>0</v>
      </c>
      <c r="L11" s="17">
        <f t="shared" si="3"/>
        <v>0</v>
      </c>
      <c r="M11" s="16" t="b">
        <f t="shared" si="5"/>
        <v>0</v>
      </c>
      <c r="N11" s="28" t="b">
        <f t="shared" si="6"/>
        <v>1</v>
      </c>
      <c r="O11" s="15" t="b">
        <f t="shared" si="4"/>
        <v>1</v>
      </c>
    </row>
    <row r="12" spans="1:15">
      <c r="A12" s="7"/>
      <c r="B12" s="5"/>
      <c r="C12" s="6" t="s">
        <v>4</v>
      </c>
      <c r="D12" s="34">
        <v>1120.2551999999901</v>
      </c>
      <c r="E12" s="32">
        <v>55.473179199999997</v>
      </c>
      <c r="F12" s="36">
        <v>1097.0527999999999</v>
      </c>
      <c r="G12" s="32">
        <v>55.473179000000002</v>
      </c>
      <c r="H12" s="19"/>
      <c r="I12" s="21">
        <f t="shared" si="0"/>
        <v>23.202400000000125</v>
      </c>
      <c r="J12" s="17">
        <f t="shared" si="1"/>
        <v>2.0711709260524125E-2</v>
      </c>
      <c r="K12" s="23">
        <f t="shared" si="2"/>
        <v>1.9999999523179213E-7</v>
      </c>
      <c r="L12" s="17">
        <f t="shared" si="3"/>
        <v>3.6053457996843008E-9</v>
      </c>
      <c r="M12" s="16" t="b">
        <f t="shared" si="5"/>
        <v>0</v>
      </c>
      <c r="N12" s="28" t="b">
        <f t="shared" si="6"/>
        <v>1</v>
      </c>
      <c r="O12" s="15" t="b">
        <f t="shared" si="4"/>
        <v>1</v>
      </c>
    </row>
    <row r="13" spans="1:15">
      <c r="A13" s="7"/>
      <c r="B13" s="5"/>
      <c r="C13" s="6" t="s">
        <v>5</v>
      </c>
      <c r="D13" s="34">
        <v>726.27279999999996</v>
      </c>
      <c r="E13" s="32">
        <v>54.339293499999997</v>
      </c>
      <c r="F13" s="36">
        <v>703.06640000000004</v>
      </c>
      <c r="G13" s="32">
        <v>54.339294000000002</v>
      </c>
      <c r="H13" s="19"/>
      <c r="I13" s="21">
        <f t="shared" si="0"/>
        <v>23.206399999999917</v>
      </c>
      <c r="J13" s="17">
        <f t="shared" si="1"/>
        <v>3.1952731810966806E-2</v>
      </c>
      <c r="K13" s="23">
        <f t="shared" si="2"/>
        <v>5.0000000584304871E-7</v>
      </c>
      <c r="L13" s="17">
        <f t="shared" si="3"/>
        <v>9.2014447172772407E-9</v>
      </c>
      <c r="M13" s="16" t="b">
        <f t="shared" si="5"/>
        <v>0</v>
      </c>
      <c r="N13" s="28" t="b">
        <f t="shared" si="6"/>
        <v>1</v>
      </c>
      <c r="O13" s="15" t="b">
        <f t="shared" si="4"/>
        <v>1</v>
      </c>
    </row>
    <row r="14" spans="1:15">
      <c r="A14" s="7"/>
      <c r="B14" s="5"/>
      <c r="C14" s="6" t="s">
        <v>6</v>
      </c>
      <c r="D14" s="34">
        <v>468.49200000000002</v>
      </c>
      <c r="E14" s="32">
        <v>49.498473599999997</v>
      </c>
      <c r="F14" s="36">
        <v>445.28480000000002</v>
      </c>
      <c r="G14" s="32">
        <v>49.498474000000002</v>
      </c>
      <c r="H14" s="19"/>
      <c r="I14" s="21">
        <f t="shared" si="0"/>
        <v>23.2072</v>
      </c>
      <c r="J14" s="17">
        <f t="shared" si="1"/>
        <v>4.9535957924574991E-2</v>
      </c>
      <c r="K14" s="23">
        <f t="shared" si="2"/>
        <v>4.0000000467443897E-7</v>
      </c>
      <c r="L14" s="17">
        <f t="shared" si="3"/>
        <v>8.0810573788170359E-9</v>
      </c>
      <c r="M14" s="16" t="b">
        <f t="shared" si="5"/>
        <v>0</v>
      </c>
      <c r="N14" s="28" t="b">
        <f t="shared" si="6"/>
        <v>1</v>
      </c>
      <c r="O14" s="15" t="b">
        <f t="shared" si="4"/>
        <v>1</v>
      </c>
    </row>
    <row r="15" spans="1:15" ht="14.65" thickBot="1">
      <c r="A15" s="7"/>
      <c r="B15" s="8"/>
      <c r="C15" s="9" t="s">
        <v>7</v>
      </c>
      <c r="D15" s="35">
        <v>296.36079999999998</v>
      </c>
      <c r="E15" s="33">
        <v>41.6921064</v>
      </c>
      <c r="F15" s="35">
        <v>273.15440000000001</v>
      </c>
      <c r="G15" s="33">
        <v>41.692106000000003</v>
      </c>
      <c r="H15" s="20"/>
      <c r="I15" s="22">
        <f t="shared" si="0"/>
        <v>23.206399999999974</v>
      </c>
      <c r="J15" s="18">
        <f t="shared" si="1"/>
        <v>7.8304553098790364E-2</v>
      </c>
      <c r="K15" s="24">
        <f t="shared" si="2"/>
        <v>3.9999999756901161E-7</v>
      </c>
      <c r="L15" s="18">
        <f t="shared" si="3"/>
        <v>9.5941422584289171E-9</v>
      </c>
      <c r="M15" s="13" t="b">
        <f t="shared" si="5"/>
        <v>0</v>
      </c>
      <c r="N15" s="12" t="b">
        <f t="shared" si="6"/>
        <v>1</v>
      </c>
      <c r="O15" s="14" t="b">
        <f t="shared" si="4"/>
        <v>1</v>
      </c>
    </row>
    <row r="16" spans="1:15">
      <c r="A16" s="7"/>
      <c r="B16" s="2" t="s">
        <v>37</v>
      </c>
      <c r="C16" s="3" t="s">
        <v>2</v>
      </c>
      <c r="D16" s="34">
        <v>2674.4112</v>
      </c>
      <c r="E16" s="32">
        <v>49.909255899999998</v>
      </c>
      <c r="F16" s="36">
        <v>2651.2040000000002</v>
      </c>
      <c r="G16" s="32">
        <v>49.909255999999999</v>
      </c>
      <c r="H16" s="19"/>
      <c r="I16" s="21">
        <f t="shared" si="0"/>
        <v>23.20719999999983</v>
      </c>
      <c r="J16" s="17">
        <f t="shared" si="1"/>
        <v>8.6774988079618698E-3</v>
      </c>
      <c r="K16" s="23">
        <f t="shared" si="2"/>
        <v>1.0000000116860974E-7</v>
      </c>
      <c r="L16" s="17">
        <f t="shared" si="3"/>
        <v>2.0036363679309943E-9</v>
      </c>
      <c r="M16" s="16" t="b">
        <f t="shared" si="5"/>
        <v>0</v>
      </c>
      <c r="N16" s="28" t="b">
        <f t="shared" si="6"/>
        <v>1</v>
      </c>
      <c r="O16" s="15" t="b">
        <f t="shared" si="4"/>
        <v>1</v>
      </c>
    </row>
    <row r="17" spans="1:15">
      <c r="A17" s="7"/>
      <c r="B17" s="5"/>
      <c r="C17" s="6" t="s">
        <v>3</v>
      </c>
      <c r="D17" s="34">
        <v>1740.4616000000001</v>
      </c>
      <c r="E17" s="32">
        <v>47.886958800000002</v>
      </c>
      <c r="F17" s="36">
        <v>1717.2544</v>
      </c>
      <c r="G17" s="32">
        <v>47.886958999999997</v>
      </c>
      <c r="H17" s="19"/>
      <c r="I17" s="21">
        <f t="shared" si="0"/>
        <v>23.207200000000057</v>
      </c>
      <c r="J17" s="17">
        <f t="shared" si="1"/>
        <v>1.3333933940283482E-2</v>
      </c>
      <c r="K17" s="23">
        <f t="shared" si="2"/>
        <v>1.9999999523179213E-7</v>
      </c>
      <c r="L17" s="17">
        <f t="shared" si="3"/>
        <v>4.1765022551487618E-9</v>
      </c>
      <c r="M17" s="16" t="b">
        <f t="shared" si="5"/>
        <v>0</v>
      </c>
      <c r="N17" s="28" t="b">
        <f t="shared" si="6"/>
        <v>1</v>
      </c>
      <c r="O17" s="15" t="b">
        <f t="shared" si="4"/>
        <v>1</v>
      </c>
    </row>
    <row r="18" spans="1:15">
      <c r="A18" s="7"/>
      <c r="B18" s="5"/>
      <c r="C18" s="6" t="s">
        <v>4</v>
      </c>
      <c r="D18" s="34">
        <v>1003.07199999999</v>
      </c>
      <c r="E18" s="32">
        <v>47.109152199999997</v>
      </c>
      <c r="F18" s="36">
        <v>979.86559999999997</v>
      </c>
      <c r="G18" s="32">
        <v>47.109152000000002</v>
      </c>
      <c r="H18" s="19"/>
      <c r="I18" s="21">
        <f t="shared" si="0"/>
        <v>23.206400000000031</v>
      </c>
      <c r="J18" s="17">
        <f t="shared" si="1"/>
        <v>2.3135328271540079E-2</v>
      </c>
      <c r="K18" s="23">
        <f t="shared" si="2"/>
        <v>1.9999999523179213E-7</v>
      </c>
      <c r="L18" s="17">
        <f t="shared" si="3"/>
        <v>4.2454594284535574E-9</v>
      </c>
      <c r="M18" s="16" t="b">
        <f t="shared" si="5"/>
        <v>0</v>
      </c>
      <c r="N18" s="28" t="b">
        <f t="shared" si="6"/>
        <v>1</v>
      </c>
      <c r="O18" s="15" t="b">
        <f t="shared" si="4"/>
        <v>1</v>
      </c>
    </row>
    <row r="19" spans="1:15">
      <c r="A19" s="7"/>
      <c r="B19" s="5"/>
      <c r="C19" s="6" t="s">
        <v>5</v>
      </c>
      <c r="D19" s="34">
        <v>560.56479999999999</v>
      </c>
      <c r="E19" s="32">
        <v>43.142338600000002</v>
      </c>
      <c r="F19" s="36">
        <v>537.35839999999996</v>
      </c>
      <c r="G19" s="32">
        <v>43.142339</v>
      </c>
      <c r="H19" s="19"/>
      <c r="I19" s="21">
        <f t="shared" si="0"/>
        <v>23.206400000000031</v>
      </c>
      <c r="J19" s="17">
        <f t="shared" si="1"/>
        <v>4.1398246910972714E-2</v>
      </c>
      <c r="K19" s="23">
        <f t="shared" si="2"/>
        <v>3.9999999756901161E-7</v>
      </c>
      <c r="L19" s="17">
        <f t="shared" si="3"/>
        <v>9.2716345712062775E-9</v>
      </c>
      <c r="M19" s="16" t="b">
        <f t="shared" si="5"/>
        <v>0</v>
      </c>
      <c r="N19" s="28" t="b">
        <f t="shared" si="6"/>
        <v>1</v>
      </c>
      <c r="O19" s="15" t="b">
        <f t="shared" si="4"/>
        <v>1</v>
      </c>
    </row>
    <row r="20" spans="1:15">
      <c r="A20" s="7"/>
      <c r="B20" s="5"/>
      <c r="C20" s="6" t="s">
        <v>6</v>
      </c>
      <c r="D20" s="34">
        <v>310.89999999999998</v>
      </c>
      <c r="E20" s="32">
        <v>36.997666600000002</v>
      </c>
      <c r="F20" s="36">
        <v>287.69600000000003</v>
      </c>
      <c r="G20" s="32">
        <v>36.997667</v>
      </c>
      <c r="H20" s="19"/>
      <c r="I20" s="21">
        <f t="shared" si="0"/>
        <v>23.203999999999951</v>
      </c>
      <c r="J20" s="17">
        <f t="shared" si="1"/>
        <v>7.463493084593098E-2</v>
      </c>
      <c r="K20" s="23">
        <f t="shared" si="2"/>
        <v>3.9999999756901161E-7</v>
      </c>
      <c r="L20" s="17">
        <f t="shared" si="3"/>
        <v>1.0811492590079297E-8</v>
      </c>
      <c r="M20" s="16" t="b">
        <f t="shared" si="5"/>
        <v>0</v>
      </c>
      <c r="N20" s="28" t="b">
        <f t="shared" si="6"/>
        <v>1</v>
      </c>
      <c r="O20" s="15" t="b">
        <f t="shared" si="4"/>
        <v>1</v>
      </c>
    </row>
    <row r="21" spans="1:15" ht="14.65" thickBot="1">
      <c r="A21" s="10"/>
      <c r="B21" s="8"/>
      <c r="C21" s="9" t="s">
        <v>7</v>
      </c>
      <c r="D21" s="35">
        <v>173.95359999999999</v>
      </c>
      <c r="E21" s="33">
        <v>26.4713508</v>
      </c>
      <c r="F21" s="35">
        <v>150.74719999999999</v>
      </c>
      <c r="G21" s="33">
        <v>26.471350999999999</v>
      </c>
      <c r="H21" s="20"/>
      <c r="I21" s="22">
        <f t="shared" si="0"/>
        <v>23.206400000000002</v>
      </c>
      <c r="J21" s="18">
        <f t="shared" si="1"/>
        <v>0.13340568979314027</v>
      </c>
      <c r="K21" s="24">
        <f t="shared" si="2"/>
        <v>1.9999999878450581E-7</v>
      </c>
      <c r="L21" s="18">
        <f t="shared" si="3"/>
        <v>7.555337910858384E-9</v>
      </c>
      <c r="M21" s="13" t="b">
        <f t="shared" si="5"/>
        <v>0</v>
      </c>
      <c r="N21" s="12" t="b">
        <f t="shared" si="6"/>
        <v>1</v>
      </c>
      <c r="O21" s="14" t="b">
        <f t="shared" si="4"/>
        <v>1</v>
      </c>
    </row>
    <row r="22" spans="1:15">
      <c r="A22" s="1" t="s">
        <v>33</v>
      </c>
      <c r="B22" s="2" t="s">
        <v>38</v>
      </c>
      <c r="C22" s="3" t="s">
        <v>2</v>
      </c>
      <c r="D22" s="34">
        <v>792.60251572327002</v>
      </c>
      <c r="E22" s="32">
        <v>54.041780199999998</v>
      </c>
      <c r="F22" s="36">
        <v>769.18679999999995</v>
      </c>
      <c r="G22" s="32">
        <v>53.860126999999999</v>
      </c>
      <c r="H22" s="19"/>
      <c r="I22" s="21">
        <f t="shared" si="0"/>
        <v>23.415700000000015</v>
      </c>
      <c r="J22" s="17">
        <f t="shared" si="1"/>
        <v>2.9542822863617424E-2</v>
      </c>
      <c r="K22" s="23">
        <f t="shared" si="2"/>
        <v>0.18165319999999952</v>
      </c>
      <c r="L22" s="17">
        <f t="shared" si="3"/>
        <v>3.3613474487281803E-3</v>
      </c>
      <c r="M22" s="16" t="b">
        <f t="shared" si="5"/>
        <v>0</v>
      </c>
      <c r="N22" s="28" t="b">
        <f t="shared" si="6"/>
        <v>1</v>
      </c>
      <c r="O22" s="15" t="b">
        <f t="shared" si="4"/>
        <v>1</v>
      </c>
    </row>
    <row r="23" spans="1:15">
      <c r="A23" s="4"/>
      <c r="B23" s="5"/>
      <c r="C23" s="6" t="s">
        <v>3</v>
      </c>
      <c r="D23" s="34">
        <v>368.79119496855299</v>
      </c>
      <c r="E23" s="32">
        <v>51.589464100000001</v>
      </c>
      <c r="F23" s="36">
        <v>345.34969999999998</v>
      </c>
      <c r="G23" s="32">
        <v>51.089917999999997</v>
      </c>
      <c r="H23" s="19"/>
      <c r="I23" s="21">
        <f t="shared" si="0"/>
        <v>23.441500000000019</v>
      </c>
      <c r="J23" s="17">
        <f t="shared" si="1"/>
        <v>6.3563054889506976E-2</v>
      </c>
      <c r="K23" s="23">
        <f t="shared" si="2"/>
        <v>0.49954610000000343</v>
      </c>
      <c r="L23" s="17">
        <f t="shared" si="3"/>
        <v>9.6831031047674987E-3</v>
      </c>
      <c r="M23" s="16" t="b">
        <f t="shared" si="5"/>
        <v>0</v>
      </c>
      <c r="N23" s="28" t="b">
        <f t="shared" si="6"/>
        <v>1</v>
      </c>
      <c r="O23" s="15" t="b">
        <f t="shared" si="4"/>
        <v>1</v>
      </c>
    </row>
    <row r="24" spans="1:15">
      <c r="A24" s="7"/>
      <c r="B24" s="5"/>
      <c r="C24" s="6" t="s">
        <v>4</v>
      </c>
      <c r="D24" s="34">
        <v>201.23144654088</v>
      </c>
      <c r="E24" s="32">
        <v>46.366939100000003</v>
      </c>
      <c r="F24" s="36">
        <v>177.87479999999999</v>
      </c>
      <c r="G24" s="32">
        <v>45.640326999999999</v>
      </c>
      <c r="H24" s="19"/>
      <c r="I24" s="21">
        <f t="shared" si="0"/>
        <v>23.356600000000014</v>
      </c>
      <c r="J24" s="17">
        <f t="shared" si="1"/>
        <v>0.11606857150000716</v>
      </c>
      <c r="K24" s="23">
        <f t="shared" si="2"/>
        <v>0.72661210000000409</v>
      </c>
      <c r="L24" s="17">
        <f t="shared" si="3"/>
        <v>1.5670909361364393E-2</v>
      </c>
      <c r="M24" s="16" t="b">
        <f t="shared" si="5"/>
        <v>0</v>
      </c>
      <c r="N24" s="28" t="b">
        <f t="shared" si="6"/>
        <v>0</v>
      </c>
      <c r="O24" s="15" t="b">
        <f t="shared" si="4"/>
        <v>1</v>
      </c>
    </row>
    <row r="25" spans="1:15">
      <c r="A25" s="7"/>
      <c r="B25" s="5"/>
      <c r="C25" s="6" t="s">
        <v>5</v>
      </c>
      <c r="D25" s="34">
        <v>117.768553459119</v>
      </c>
      <c r="E25" s="32">
        <v>46.412352400000003</v>
      </c>
      <c r="F25" s="36">
        <v>94.4358</v>
      </c>
      <c r="G25" s="32">
        <v>42.007266000000001</v>
      </c>
      <c r="H25" s="19"/>
      <c r="I25" s="21">
        <f t="shared" si="0"/>
        <v>23.332800000000006</v>
      </c>
      <c r="J25" s="17">
        <f t="shared" si="1"/>
        <v>0.198123801080893</v>
      </c>
      <c r="K25" s="23">
        <f t="shared" si="2"/>
        <v>4.4050864000000018</v>
      </c>
      <c r="L25" s="17">
        <f t="shared" si="3"/>
        <v>9.4911939865388151E-2</v>
      </c>
      <c r="M25" s="16" t="b">
        <f t="shared" si="5"/>
        <v>0</v>
      </c>
      <c r="N25" s="28" t="b">
        <f t="shared" si="6"/>
        <v>0</v>
      </c>
      <c r="O25" s="15" t="b">
        <f t="shared" si="4"/>
        <v>0</v>
      </c>
    </row>
    <row r="26" spans="1:15">
      <c r="A26" s="7"/>
      <c r="B26" s="5"/>
      <c r="C26" s="6" t="s">
        <v>6</v>
      </c>
      <c r="D26" s="34">
        <v>69.618867924528303</v>
      </c>
      <c r="E26" s="32">
        <v>35.104450499999999</v>
      </c>
      <c r="F26" s="36">
        <v>46.272300000000001</v>
      </c>
      <c r="G26" s="32">
        <v>39.009990999999999</v>
      </c>
      <c r="H26" s="19"/>
      <c r="I26" s="21">
        <f t="shared" si="0"/>
        <v>23.346599999999995</v>
      </c>
      <c r="J26" s="17">
        <f t="shared" si="1"/>
        <v>0.33534828445986231</v>
      </c>
      <c r="K26" s="23">
        <f t="shared" si="2"/>
        <v>3.9055405000000007</v>
      </c>
      <c r="L26" s="17">
        <f t="shared" si="3"/>
        <v>0.11125485356906539</v>
      </c>
      <c r="M26" s="16" t="b">
        <f t="shared" si="5"/>
        <v>0</v>
      </c>
      <c r="N26" s="28" t="b">
        <f t="shared" si="6"/>
        <v>0</v>
      </c>
      <c r="O26" s="15" t="b">
        <f t="shared" si="4"/>
        <v>0</v>
      </c>
    </row>
    <row r="27" spans="1:15" ht="14.65" thickBot="1">
      <c r="A27" s="10"/>
      <c r="B27" s="8"/>
      <c r="C27" s="9" t="s">
        <v>7</v>
      </c>
      <c r="D27" s="35">
        <v>50.626415094339599</v>
      </c>
      <c r="E27" s="33">
        <v>31.516802899999998</v>
      </c>
      <c r="F27" s="35">
        <v>27.5396</v>
      </c>
      <c r="G27" s="33">
        <v>30.608537999999999</v>
      </c>
      <c r="H27" s="20"/>
      <c r="I27" s="22">
        <f t="shared" si="0"/>
        <v>23.086799999999997</v>
      </c>
      <c r="J27" s="18">
        <f t="shared" si="1"/>
        <v>0.45602310673822277</v>
      </c>
      <c r="K27" s="24">
        <f t="shared" si="2"/>
        <v>0.90826489999999893</v>
      </c>
      <c r="L27" s="18">
        <f t="shared" si="3"/>
        <v>2.8818433864686188E-2</v>
      </c>
      <c r="M27" s="13" t="b">
        <f t="shared" si="5"/>
        <v>0</v>
      </c>
      <c r="N27" s="12" t="b">
        <f t="shared" si="6"/>
        <v>0</v>
      </c>
      <c r="O27" s="14" t="b">
        <f t="shared" si="4"/>
        <v>1</v>
      </c>
    </row>
    <row r="28" spans="1:15">
      <c r="A28" s="1" t="s">
        <v>34</v>
      </c>
      <c r="B28" s="2" t="s">
        <v>39</v>
      </c>
      <c r="C28" s="3" t="s">
        <v>2</v>
      </c>
      <c r="D28" s="34">
        <v>1460.7575999999999</v>
      </c>
      <c r="E28" s="32">
        <v>71.380308900000003</v>
      </c>
      <c r="F28" s="36">
        <v>1435.7344000000001</v>
      </c>
      <c r="G28" s="32">
        <v>71.975547000000006</v>
      </c>
      <c r="H28" s="19"/>
      <c r="I28" s="21">
        <f t="shared" si="0"/>
        <v>25.023199999999861</v>
      </c>
      <c r="J28" s="17">
        <f t="shared" si="1"/>
        <v>1.7130289104776764E-2</v>
      </c>
      <c r="K28" s="23">
        <f t="shared" si="2"/>
        <v>0.5952381000000031</v>
      </c>
      <c r="L28" s="17">
        <f t="shared" si="3"/>
        <v>8.3389678354277574E-3</v>
      </c>
      <c r="M28" s="16" t="b">
        <f t="shared" si="5"/>
        <v>0</v>
      </c>
      <c r="N28" s="28" t="b">
        <f t="shared" si="6"/>
        <v>1</v>
      </c>
      <c r="O28" s="15" t="b">
        <f t="shared" si="4"/>
        <v>1</v>
      </c>
    </row>
    <row r="29" spans="1:15">
      <c r="A29" s="4"/>
      <c r="B29" s="5"/>
      <c r="C29" s="6" t="s">
        <v>3</v>
      </c>
      <c r="D29" s="34">
        <v>736.33280000000002</v>
      </c>
      <c r="E29" s="32">
        <v>69.063706600000003</v>
      </c>
      <c r="F29" s="36">
        <v>713.76239999999996</v>
      </c>
      <c r="G29" s="32">
        <v>69.610681999999997</v>
      </c>
      <c r="H29" s="19"/>
      <c r="I29" s="21">
        <f t="shared" si="0"/>
        <v>22.570400000000063</v>
      </c>
      <c r="J29" s="17">
        <f t="shared" si="1"/>
        <v>3.0652444112227561E-2</v>
      </c>
      <c r="K29" s="23">
        <f t="shared" si="2"/>
        <v>0.54697539999999378</v>
      </c>
      <c r="L29" s="17">
        <f t="shared" si="3"/>
        <v>7.9198674228120325E-3</v>
      </c>
      <c r="M29" s="16" t="b">
        <f t="shared" si="5"/>
        <v>0</v>
      </c>
      <c r="N29" s="28" t="b">
        <f t="shared" si="6"/>
        <v>1</v>
      </c>
      <c r="O29" s="15" t="b">
        <f t="shared" si="4"/>
        <v>1</v>
      </c>
    </row>
    <row r="30" spans="1:15">
      <c r="A30" s="7"/>
      <c r="B30" s="5"/>
      <c r="C30" s="6" t="s">
        <v>4</v>
      </c>
      <c r="D30" s="34">
        <v>476.81920000000002</v>
      </c>
      <c r="E30" s="32">
        <v>64.189189200000001</v>
      </c>
      <c r="F30" s="36">
        <v>453.54239999999999</v>
      </c>
      <c r="G30" s="32">
        <v>66.248390999999998</v>
      </c>
      <c r="H30" s="19"/>
      <c r="I30" s="21">
        <f t="shared" si="0"/>
        <v>23.276800000000037</v>
      </c>
      <c r="J30" s="17">
        <f t="shared" si="1"/>
        <v>4.8816826168073812E-2</v>
      </c>
      <c r="K30" s="23">
        <f t="shared" si="2"/>
        <v>2.0592017999999968</v>
      </c>
      <c r="L30" s="17">
        <f t="shared" si="3"/>
        <v>3.2080196457754839E-2</v>
      </c>
      <c r="M30" s="16" t="b">
        <f t="shared" si="5"/>
        <v>0</v>
      </c>
      <c r="N30" s="28" t="b">
        <f t="shared" si="6"/>
        <v>0</v>
      </c>
      <c r="O30" s="15" t="b">
        <f t="shared" si="4"/>
        <v>1</v>
      </c>
    </row>
    <row r="31" spans="1:15">
      <c r="A31" s="7"/>
      <c r="B31" s="5"/>
      <c r="C31" s="6" t="s">
        <v>5</v>
      </c>
      <c r="D31" s="34">
        <v>260.40159999999997</v>
      </c>
      <c r="E31" s="32">
        <v>62.001286999999998</v>
      </c>
      <c r="F31" s="36">
        <v>236.4024</v>
      </c>
      <c r="G31" s="32">
        <v>62.178249999999998</v>
      </c>
      <c r="H31" s="19"/>
      <c r="I31" s="21">
        <f t="shared" si="0"/>
        <v>23.999199999999973</v>
      </c>
      <c r="J31" s="17">
        <f t="shared" si="1"/>
        <v>9.2162260139722507E-2</v>
      </c>
      <c r="K31" s="23">
        <f t="shared" si="2"/>
        <v>0.17696300000000065</v>
      </c>
      <c r="L31" s="17">
        <f t="shared" si="3"/>
        <v>2.8541826881756105E-3</v>
      </c>
      <c r="M31" s="16" t="b">
        <f t="shared" si="5"/>
        <v>0</v>
      </c>
      <c r="N31" s="28" t="b">
        <f t="shared" si="6"/>
        <v>1</v>
      </c>
      <c r="O31" s="15" t="b">
        <f t="shared" si="4"/>
        <v>1</v>
      </c>
    </row>
    <row r="32" spans="1:15">
      <c r="A32" s="7"/>
      <c r="B32" s="5"/>
      <c r="C32" s="6" t="s">
        <v>6</v>
      </c>
      <c r="D32" s="34">
        <v>141.84799999999899</v>
      </c>
      <c r="E32" s="32">
        <v>55.9684685</v>
      </c>
      <c r="F32" s="36">
        <v>118.5496</v>
      </c>
      <c r="G32" s="32">
        <v>56.258043999999998</v>
      </c>
      <c r="H32" s="19"/>
      <c r="I32" s="21">
        <f t="shared" si="0"/>
        <v>23.298400000000015</v>
      </c>
      <c r="J32" s="17">
        <f t="shared" si="1"/>
        <v>0.16424905532682277</v>
      </c>
      <c r="K32" s="23">
        <f t="shared" si="2"/>
        <v>0.28957549999999799</v>
      </c>
      <c r="L32" s="17">
        <f t="shared" si="3"/>
        <v>5.1739043029201959E-3</v>
      </c>
      <c r="M32" s="16" t="b">
        <f t="shared" si="5"/>
        <v>0</v>
      </c>
      <c r="N32" s="28" t="b">
        <f t="shared" si="6"/>
        <v>1</v>
      </c>
      <c r="O32" s="15" t="b">
        <f t="shared" si="4"/>
        <v>1</v>
      </c>
    </row>
    <row r="33" spans="1:15" ht="14.65" thickBot="1">
      <c r="A33" s="7"/>
      <c r="B33" s="8"/>
      <c r="C33" s="9" t="s">
        <v>7</v>
      </c>
      <c r="D33" s="35">
        <v>83.139200000000002</v>
      </c>
      <c r="E33" s="33">
        <v>41.344916300000001</v>
      </c>
      <c r="F33" s="35">
        <v>59.683999999999997</v>
      </c>
      <c r="G33" s="33">
        <v>45.495494999999998</v>
      </c>
      <c r="H33" s="20"/>
      <c r="I33" s="22">
        <f t="shared" si="0"/>
        <v>23.455200000000005</v>
      </c>
      <c r="J33" s="18">
        <f t="shared" si="1"/>
        <v>0.28211962588045114</v>
      </c>
      <c r="K33" s="24">
        <f t="shared" si="2"/>
        <v>4.150578699999997</v>
      </c>
      <c r="L33" s="18">
        <f t="shared" si="3"/>
        <v>0.10038909426937215</v>
      </c>
      <c r="M33" s="13" t="b">
        <f t="shared" si="5"/>
        <v>0</v>
      </c>
      <c r="N33" s="12" t="b">
        <f t="shared" si="6"/>
        <v>0</v>
      </c>
      <c r="O33" s="14" t="b">
        <f t="shared" si="4"/>
        <v>0</v>
      </c>
    </row>
    <row r="34" spans="1:15">
      <c r="A34" s="7"/>
      <c r="B34" s="2" t="s">
        <v>40</v>
      </c>
      <c r="C34" s="3" t="s">
        <v>2</v>
      </c>
      <c r="D34" s="34">
        <v>3937.2312000000002</v>
      </c>
      <c r="E34" s="32">
        <v>72.921399399999999</v>
      </c>
      <c r="F34" s="36">
        <v>3911.2743999999998</v>
      </c>
      <c r="G34" s="32">
        <v>73.224292000000005</v>
      </c>
      <c r="H34" s="19"/>
      <c r="I34" s="21">
        <f t="shared" si="0"/>
        <v>25.956800000000385</v>
      </c>
      <c r="J34" s="17">
        <f t="shared" si="1"/>
        <v>6.5926532330640164E-3</v>
      </c>
      <c r="K34" s="23">
        <f t="shared" si="2"/>
        <v>0.30289260000000695</v>
      </c>
      <c r="L34" s="17">
        <f t="shared" si="3"/>
        <v>4.1536860577582324E-3</v>
      </c>
      <c r="M34" s="16" t="b">
        <f t="shared" si="5"/>
        <v>0</v>
      </c>
      <c r="N34" s="28" t="b">
        <f t="shared" si="6"/>
        <v>1</v>
      </c>
      <c r="O34" s="15" t="b">
        <f t="shared" si="4"/>
        <v>1</v>
      </c>
    </row>
    <row r="35" spans="1:15">
      <c r="A35" s="7"/>
      <c r="B35" s="5"/>
      <c r="C35" s="6" t="s">
        <v>3</v>
      </c>
      <c r="D35" s="34">
        <v>2243.5727999999999</v>
      </c>
      <c r="E35" s="32">
        <v>72.603362099999998</v>
      </c>
      <c r="F35" s="36">
        <v>2219.3391999999999</v>
      </c>
      <c r="G35" s="32">
        <v>72.406481999999997</v>
      </c>
      <c r="H35" s="19"/>
      <c r="I35" s="21">
        <f t="shared" si="0"/>
        <v>24.233600000000024</v>
      </c>
      <c r="J35" s="17">
        <f t="shared" si="1"/>
        <v>1.0801343286030218E-2</v>
      </c>
      <c r="K35" s="23">
        <f t="shared" si="2"/>
        <v>0.19688010000000133</v>
      </c>
      <c r="L35" s="17">
        <f t="shared" si="3"/>
        <v>2.7117215278381623E-3</v>
      </c>
      <c r="M35" s="16" t="b">
        <f t="shared" si="5"/>
        <v>0</v>
      </c>
      <c r="N35" s="28" t="b">
        <f t="shared" si="6"/>
        <v>1</v>
      </c>
      <c r="O35" s="15" t="b">
        <f t="shared" si="4"/>
        <v>1</v>
      </c>
    </row>
    <row r="36" spans="1:15">
      <c r="A36" s="7"/>
      <c r="B36" s="5"/>
      <c r="C36" s="6" t="s">
        <v>4</v>
      </c>
      <c r="D36" s="34">
        <v>1256.1943999999901</v>
      </c>
      <c r="E36" s="32">
        <v>72.981977900000004</v>
      </c>
      <c r="F36" s="36">
        <v>1232.7944</v>
      </c>
      <c r="G36" s="32">
        <v>72.255036000000004</v>
      </c>
      <c r="H36" s="19"/>
      <c r="I36" s="21">
        <f t="shared" si="0"/>
        <v>23.400000000000091</v>
      </c>
      <c r="J36" s="17">
        <f t="shared" si="1"/>
        <v>1.8627690109102701E-2</v>
      </c>
      <c r="K36" s="23">
        <f t="shared" si="2"/>
        <v>0.72694189999999992</v>
      </c>
      <c r="L36" s="17">
        <f t="shared" si="3"/>
        <v>9.9605672649220045E-3</v>
      </c>
      <c r="M36" s="16" t="b">
        <f t="shared" si="5"/>
        <v>0</v>
      </c>
      <c r="N36" s="28" t="b">
        <f t="shared" si="6"/>
        <v>1</v>
      </c>
      <c r="O36" s="15" t="b">
        <f t="shared" si="4"/>
        <v>1</v>
      </c>
    </row>
    <row r="37" spans="1:15">
      <c r="A37" s="7"/>
      <c r="B37" s="5"/>
      <c r="C37" s="6" t="s">
        <v>5</v>
      </c>
      <c r="D37" s="34">
        <v>699.01520000000005</v>
      </c>
      <c r="E37" s="32">
        <v>66.136604599999998</v>
      </c>
      <c r="F37" s="36">
        <v>675.90160000000003</v>
      </c>
      <c r="G37" s="32">
        <v>66.954414999999997</v>
      </c>
      <c r="H37" s="19"/>
      <c r="I37" s="21">
        <f t="shared" si="0"/>
        <v>23.113600000000019</v>
      </c>
      <c r="J37" s="17">
        <f t="shared" si="1"/>
        <v>3.3065947636045756E-2</v>
      </c>
      <c r="K37" s="23">
        <f t="shared" si="2"/>
        <v>0.81781039999999905</v>
      </c>
      <c r="L37" s="17">
        <f t="shared" si="3"/>
        <v>1.2365473022786455E-2</v>
      </c>
      <c r="M37" s="16" t="b">
        <f t="shared" si="5"/>
        <v>0</v>
      </c>
      <c r="N37" s="28" t="b">
        <f t="shared" si="6"/>
        <v>0</v>
      </c>
      <c r="O37" s="15" t="b">
        <f t="shared" si="4"/>
        <v>1</v>
      </c>
    </row>
    <row r="38" spans="1:15">
      <c r="A38" s="7"/>
      <c r="B38" s="5"/>
      <c r="C38" s="6" t="s">
        <v>6</v>
      </c>
      <c r="D38" s="34">
        <v>439.089599999999</v>
      </c>
      <c r="E38" s="32">
        <v>61.305467200000002</v>
      </c>
      <c r="F38" s="36">
        <v>416.2056</v>
      </c>
      <c r="G38" s="32">
        <v>63.864910000000002</v>
      </c>
      <c r="H38" s="19"/>
      <c r="I38" s="21">
        <f t="shared" si="0"/>
        <v>22.884000000000015</v>
      </c>
      <c r="J38" s="17">
        <f t="shared" si="1"/>
        <v>5.2116925565987127E-2</v>
      </c>
      <c r="K38" s="23">
        <f t="shared" si="2"/>
        <v>2.5594427999999994</v>
      </c>
      <c r="L38" s="17">
        <f t="shared" si="3"/>
        <v>4.1749013862828921E-2</v>
      </c>
      <c r="M38" s="16" t="b">
        <f t="shared" si="5"/>
        <v>0</v>
      </c>
      <c r="N38" s="28" t="b">
        <f t="shared" si="6"/>
        <v>0</v>
      </c>
      <c r="O38" s="15" t="b">
        <f t="shared" si="4"/>
        <v>1</v>
      </c>
    </row>
    <row r="39" spans="1:15" ht="14.65" thickBot="1">
      <c r="A39" s="7"/>
      <c r="B39" s="8"/>
      <c r="C39" s="9" t="s">
        <v>7</v>
      </c>
      <c r="D39" s="35">
        <v>167.5752</v>
      </c>
      <c r="E39" s="33">
        <v>56.565197599999998</v>
      </c>
      <c r="F39" s="35">
        <v>144.6</v>
      </c>
      <c r="G39" s="33">
        <v>56.943812999999999</v>
      </c>
      <c r="H39" s="20"/>
      <c r="I39" s="22">
        <f t="shared" si="0"/>
        <v>22.975200000000001</v>
      </c>
      <c r="J39" s="18">
        <f t="shared" si="1"/>
        <v>0.13710381965827878</v>
      </c>
      <c r="K39" s="24">
        <f t="shared" si="2"/>
        <v>0.37861540000000105</v>
      </c>
      <c r="L39" s="18">
        <f t="shared" si="3"/>
        <v>6.6934337024220358E-3</v>
      </c>
      <c r="M39" s="13" t="b">
        <f t="shared" si="5"/>
        <v>0</v>
      </c>
      <c r="N39" s="12" t="b">
        <f t="shared" si="6"/>
        <v>1</v>
      </c>
      <c r="O39" s="14" t="b">
        <f t="shared" si="4"/>
        <v>1</v>
      </c>
    </row>
    <row r="40" spans="1:15">
      <c r="A40" s="7"/>
      <c r="B40" s="2" t="s">
        <v>41</v>
      </c>
      <c r="C40" s="3" t="s">
        <v>2</v>
      </c>
      <c r="D40" s="34">
        <v>12267.5152</v>
      </c>
      <c r="E40" s="32">
        <v>72.184684700000005</v>
      </c>
      <c r="F40" s="36">
        <v>12222.5856</v>
      </c>
      <c r="G40" s="32">
        <v>72.184685000000002</v>
      </c>
      <c r="H40" s="19"/>
      <c r="I40" s="21">
        <f t="shared" si="0"/>
        <v>44.929599999999482</v>
      </c>
      <c r="J40" s="17">
        <f t="shared" si="1"/>
        <v>3.6624857819617107E-3</v>
      </c>
      <c r="K40" s="23">
        <f t="shared" si="2"/>
        <v>2.9999999640040187E-7</v>
      </c>
      <c r="L40" s="17">
        <f t="shared" si="3"/>
        <v>4.1560062058465519E-9</v>
      </c>
      <c r="M40" s="16" t="b">
        <f t="shared" si="5"/>
        <v>0</v>
      </c>
      <c r="N40" s="28" t="b">
        <f t="shared" si="6"/>
        <v>1</v>
      </c>
      <c r="O40" s="15" t="b">
        <f t="shared" si="4"/>
        <v>1</v>
      </c>
    </row>
    <row r="41" spans="1:15">
      <c r="A41" s="7"/>
      <c r="B41" s="5"/>
      <c r="C41" s="6" t="s">
        <v>3</v>
      </c>
      <c r="D41" s="34">
        <v>5973.1959999999999</v>
      </c>
      <c r="E41" s="32">
        <v>72.269144100000005</v>
      </c>
      <c r="F41" s="36">
        <v>5946.3656000000001</v>
      </c>
      <c r="G41" s="32">
        <v>72.325450000000004</v>
      </c>
      <c r="H41" s="19"/>
      <c r="I41" s="21">
        <f t="shared" si="0"/>
        <v>26.830399999999827</v>
      </c>
      <c r="J41" s="17">
        <f t="shared" si="1"/>
        <v>4.4917996998591336E-3</v>
      </c>
      <c r="K41" s="23">
        <f t="shared" si="2"/>
        <v>5.6305899999998132E-2</v>
      </c>
      <c r="L41" s="17">
        <f t="shared" si="3"/>
        <v>7.7911397320673537E-4</v>
      </c>
      <c r="M41" s="16" t="b">
        <f t="shared" si="5"/>
        <v>0</v>
      </c>
      <c r="N41" s="28" t="b">
        <f t="shared" si="6"/>
        <v>1</v>
      </c>
      <c r="O41" s="15" t="b">
        <f t="shared" si="4"/>
        <v>1</v>
      </c>
    </row>
    <row r="42" spans="1:15">
      <c r="A42" s="7"/>
      <c r="B42" s="5"/>
      <c r="C42" s="6" t="s">
        <v>4</v>
      </c>
      <c r="D42" s="34">
        <v>2847.3687999999902</v>
      </c>
      <c r="E42" s="32">
        <v>69.172297299999997</v>
      </c>
      <c r="F42" s="36">
        <v>2824.2831999999999</v>
      </c>
      <c r="G42" s="32">
        <v>69.425675999999996</v>
      </c>
      <c r="H42" s="19"/>
      <c r="I42" s="21">
        <f t="shared" si="0"/>
        <v>23.085600000000341</v>
      </c>
      <c r="J42" s="17">
        <f t="shared" si="1"/>
        <v>8.1076957786396786E-3</v>
      </c>
      <c r="K42" s="23">
        <f t="shared" si="2"/>
        <v>0.25337869999999896</v>
      </c>
      <c r="L42" s="17">
        <f t="shared" si="3"/>
        <v>3.6630083124331581E-3</v>
      </c>
      <c r="M42" s="16" t="b">
        <f t="shared" si="5"/>
        <v>0</v>
      </c>
      <c r="N42" s="28" t="b">
        <f t="shared" si="6"/>
        <v>1</v>
      </c>
      <c r="O42" s="15" t="b">
        <f t="shared" si="4"/>
        <v>1</v>
      </c>
    </row>
    <row r="43" spans="1:15">
      <c r="A43" s="7"/>
      <c r="B43" s="5"/>
      <c r="C43" s="6" t="s">
        <v>5</v>
      </c>
      <c r="D43" s="34">
        <v>1320.5824</v>
      </c>
      <c r="E43" s="32">
        <v>64.358108099999995</v>
      </c>
      <c r="F43" s="36">
        <v>1298.5504000000001</v>
      </c>
      <c r="G43" s="32">
        <v>64.161035999999996</v>
      </c>
      <c r="H43" s="19"/>
      <c r="I43" s="21">
        <f t="shared" si="0"/>
        <v>22.031999999999925</v>
      </c>
      <c r="J43" s="17">
        <f t="shared" si="1"/>
        <v>1.668354810725925E-2</v>
      </c>
      <c r="K43" s="23">
        <f t="shared" si="2"/>
        <v>0.19707209999999975</v>
      </c>
      <c r="L43" s="17">
        <f t="shared" si="3"/>
        <v>3.0621176696771224E-3</v>
      </c>
      <c r="M43" s="16" t="b">
        <f t="shared" si="5"/>
        <v>0</v>
      </c>
      <c r="N43" s="28" t="b">
        <f t="shared" si="6"/>
        <v>1</v>
      </c>
      <c r="O43" s="15" t="b">
        <f t="shared" si="4"/>
        <v>1</v>
      </c>
    </row>
    <row r="44" spans="1:15">
      <c r="A44" s="7"/>
      <c r="B44" s="5"/>
      <c r="C44" s="6" t="s">
        <v>6</v>
      </c>
      <c r="D44" s="34">
        <v>593.60400000000004</v>
      </c>
      <c r="E44" s="32">
        <v>58.558558599999998</v>
      </c>
      <c r="F44" s="36">
        <v>570.84879999999998</v>
      </c>
      <c r="G44" s="32">
        <v>56.869368999999999</v>
      </c>
      <c r="H44" s="19"/>
      <c r="I44" s="21">
        <f t="shared" si="0"/>
        <v>22.755200000000059</v>
      </c>
      <c r="J44" s="17">
        <f t="shared" si="1"/>
        <v>3.8333973490744744E-2</v>
      </c>
      <c r="K44" s="23">
        <f t="shared" si="2"/>
        <v>1.6891895999999988</v>
      </c>
      <c r="L44" s="17">
        <f t="shared" si="3"/>
        <v>2.8846160841124235E-2</v>
      </c>
      <c r="M44" s="16" t="b">
        <f t="shared" si="5"/>
        <v>0</v>
      </c>
      <c r="N44" s="28" t="b">
        <f t="shared" si="6"/>
        <v>0</v>
      </c>
      <c r="O44" s="15" t="b">
        <f t="shared" si="4"/>
        <v>1</v>
      </c>
    </row>
    <row r="45" spans="1:15" ht="14.65" thickBot="1">
      <c r="A45" s="10"/>
      <c r="B45" s="8"/>
      <c r="C45" s="9" t="s">
        <v>7</v>
      </c>
      <c r="D45" s="35">
        <v>249.36319999999901</v>
      </c>
      <c r="E45" s="33">
        <v>45.8333333</v>
      </c>
      <c r="F45" s="35">
        <v>225.60319999999999</v>
      </c>
      <c r="G45" s="33">
        <v>47.212837999999998</v>
      </c>
      <c r="H45" s="20"/>
      <c r="I45" s="22">
        <f t="shared" si="0"/>
        <v>23.760000000000019</v>
      </c>
      <c r="J45" s="18">
        <f t="shared" si="1"/>
        <v>9.5282704103889948E-2</v>
      </c>
      <c r="K45" s="24">
        <f t="shared" si="2"/>
        <v>1.3795046999999983</v>
      </c>
      <c r="L45" s="18">
        <f t="shared" si="3"/>
        <v>3.0098284385525975E-2</v>
      </c>
      <c r="M45" s="13" t="b">
        <f t="shared" si="5"/>
        <v>0</v>
      </c>
      <c r="N45" s="12" t="b">
        <f t="shared" si="6"/>
        <v>0</v>
      </c>
      <c r="O45" s="14" t="b">
        <f t="shared" si="4"/>
        <v>1</v>
      </c>
    </row>
    <row r="47" spans="1:15">
      <c r="L47" s="31" t="s">
        <v>44</v>
      </c>
      <c r="M47" s="25">
        <f>COUNTIF(M4:M45,"=FALSE")</f>
        <v>42</v>
      </c>
      <c r="N47" s="25">
        <f>COUNTIF(N4:N45,"=FALSE")</f>
        <v>10</v>
      </c>
      <c r="O47" s="25">
        <f>COUNTIF(O4:O45,"=FALSE")</f>
        <v>3</v>
      </c>
    </row>
  </sheetData>
  <mergeCells count="5">
    <mergeCell ref="D2:E2"/>
    <mergeCell ref="F2:G2"/>
    <mergeCell ref="I2:J2"/>
    <mergeCell ref="K2:L2"/>
    <mergeCell ref="M2:O2"/>
  </mergeCells>
  <conditionalFormatting sqref="M47:N47">
    <cfRule type="cellIs" dxfId="37" priority="5" operator="notEqual">
      <formula>0</formula>
    </cfRule>
    <cfRule type="cellIs" dxfId="36" priority="6" operator="equal">
      <formula>0</formula>
    </cfRule>
  </conditionalFormatting>
  <conditionalFormatting sqref="M4:O45">
    <cfRule type="cellIs" dxfId="35" priority="3" operator="notEqual">
      <formula>TRUE</formula>
    </cfRule>
    <cfRule type="cellIs" dxfId="34" priority="4" operator="equal">
      <formula>TRUE</formula>
    </cfRule>
  </conditionalFormatting>
  <conditionalFormatting sqref="O47">
    <cfRule type="cellIs" dxfId="33" priority="1" operator="notEqual">
      <formula>0</formula>
    </cfRule>
    <cfRule type="cellIs" dxfId="32" priority="2" operator="equal">
      <formula>0</formula>
    </cfRule>
  </conditionalFormatting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6D6B71-8A4B-473A-90BC-F485A4F6E73A}">
  <dimension ref="A2:O47"/>
  <sheetViews>
    <sheetView topLeftCell="A10" workbookViewId="0">
      <selection activeCell="E4" sqref="E4:E45"/>
    </sheetView>
  </sheetViews>
  <sheetFormatPr defaultRowHeight="14.25"/>
  <cols>
    <col min="1" max="1" width="9.06640625" style="31"/>
    <col min="2" max="2" width="27.19921875" style="31" bestFit="1" customWidth="1"/>
    <col min="3" max="5" width="9.06640625" style="31"/>
    <col min="6" max="6" width="10.19921875" style="31" bestFit="1" customWidth="1"/>
    <col min="7" max="7" width="9.1328125" style="31" bestFit="1" customWidth="1"/>
    <col min="8" max="8" width="3.6640625" style="31" customWidth="1"/>
    <col min="9" max="16384" width="9.06640625" style="31"/>
  </cols>
  <sheetData>
    <row r="2" spans="1:15">
      <c r="B2" s="11" t="s">
        <v>43</v>
      </c>
      <c r="D2" s="37" t="str">
        <f>'SFU_RA t1'!D2</f>
        <v>Proposal: AI0144-v2</v>
      </c>
      <c r="E2" s="38"/>
      <c r="F2" s="37" t="str">
        <f>'SFU_RA t1'!F2</f>
        <v>Cross-check: AI0238</v>
      </c>
      <c r="G2" s="38"/>
      <c r="H2" s="19"/>
      <c r="I2" s="37" t="s">
        <v>26</v>
      </c>
      <c r="J2" s="38"/>
      <c r="K2" s="39" t="s">
        <v>27</v>
      </c>
      <c r="L2" s="38"/>
      <c r="M2" s="39" t="s">
        <v>30</v>
      </c>
      <c r="N2" s="37"/>
      <c r="O2" s="38"/>
    </row>
    <row r="3" spans="1:15" ht="14.65" thickBot="1">
      <c r="D3" s="12" t="s">
        <v>23</v>
      </c>
      <c r="E3" s="14" t="s">
        <v>51</v>
      </c>
      <c r="F3" s="13" t="s">
        <v>23</v>
      </c>
      <c r="G3" s="14" t="s">
        <v>51</v>
      </c>
      <c r="H3" s="20"/>
      <c r="I3" s="12" t="s">
        <v>28</v>
      </c>
      <c r="J3" s="14" t="s">
        <v>29</v>
      </c>
      <c r="K3" s="13" t="s">
        <v>28</v>
      </c>
      <c r="L3" s="14" t="s">
        <v>29</v>
      </c>
      <c r="M3" s="13" t="s">
        <v>31</v>
      </c>
      <c r="N3" s="12" t="s">
        <v>46</v>
      </c>
      <c r="O3" s="14" t="s">
        <v>45</v>
      </c>
    </row>
    <row r="4" spans="1:15">
      <c r="A4" s="1" t="s">
        <v>32</v>
      </c>
      <c r="B4" s="2" t="s">
        <v>35</v>
      </c>
      <c r="C4" s="3" t="s">
        <v>2</v>
      </c>
      <c r="D4" s="36">
        <v>2235.6696000000002</v>
      </c>
      <c r="E4" s="32">
        <v>54.580048900000001</v>
      </c>
      <c r="F4" s="36">
        <v>2212.4607999999998</v>
      </c>
      <c r="G4" s="32">
        <v>54.580049000000002</v>
      </c>
      <c r="H4" s="19"/>
      <c r="I4" s="21">
        <f t="shared" ref="I4:I45" si="0">ABS(ROUND(D4,4)-ROUND(F4,4))</f>
        <v>23.208800000000338</v>
      </c>
      <c r="J4" s="17">
        <f t="shared" ref="J4:J45" si="1">ABS(F4/D4-1)</f>
        <v>1.0381140397490052E-2</v>
      </c>
      <c r="K4" s="23">
        <f t="shared" ref="K4:K45" si="2">ABS(E4-G4)</f>
        <v>1.0000000116860974E-7</v>
      </c>
      <c r="L4" s="17">
        <f t="shared" ref="L4:L45" si="3">ABS(G4/E4-1)</f>
        <v>1.8321713035618359E-9</v>
      </c>
      <c r="M4" s="16" t="b">
        <f>I4=0</f>
        <v>0</v>
      </c>
      <c r="N4" s="29" t="b">
        <f>OR($K4&lt;0.1,$L4&lt;0.01)</f>
        <v>1</v>
      </c>
      <c r="O4" s="15" t="b">
        <f t="shared" ref="O4:O45" si="4">OR($K4&lt;0.25,$L4&lt;0.05)</f>
        <v>1</v>
      </c>
    </row>
    <row r="5" spans="1:15">
      <c r="A5" s="4"/>
      <c r="B5" s="5"/>
      <c r="C5" s="6" t="s">
        <v>3</v>
      </c>
      <c r="D5" s="36">
        <v>1319.8008</v>
      </c>
      <c r="E5" s="32">
        <v>53.139440100000002</v>
      </c>
      <c r="F5" s="36">
        <v>1296.596</v>
      </c>
      <c r="G5" s="32">
        <v>53.13944</v>
      </c>
      <c r="H5" s="19"/>
      <c r="I5" s="21">
        <f t="shared" si="0"/>
        <v>23.204799999999977</v>
      </c>
      <c r="J5" s="17">
        <f t="shared" si="1"/>
        <v>1.7582047230157771E-2</v>
      </c>
      <c r="K5" s="23">
        <f t="shared" si="2"/>
        <v>1.0000000116860974E-7</v>
      </c>
      <c r="L5" s="17">
        <f t="shared" si="3"/>
        <v>1.8818414604382383E-9</v>
      </c>
      <c r="M5" s="16" t="b">
        <f t="shared" ref="M5:M45" si="5">I5=0</f>
        <v>0</v>
      </c>
      <c r="N5" s="28" t="b">
        <f t="shared" ref="N5:N45" si="6">OR($K5&lt;0.1,$L5&lt;0.01)</f>
        <v>1</v>
      </c>
      <c r="O5" s="15" t="b">
        <f t="shared" si="4"/>
        <v>1</v>
      </c>
    </row>
    <row r="6" spans="1:15">
      <c r="A6" s="7"/>
      <c r="B6" s="5"/>
      <c r="C6" s="6" t="s">
        <v>4</v>
      </c>
      <c r="D6" s="36">
        <v>772.49360000000001</v>
      </c>
      <c r="E6" s="32">
        <v>51.834737699999998</v>
      </c>
      <c r="F6" s="36">
        <v>749.28560000000004</v>
      </c>
      <c r="G6" s="32">
        <v>51.834738000000002</v>
      </c>
      <c r="H6" s="19"/>
      <c r="I6" s="21">
        <f t="shared" si="0"/>
        <v>23.20799999999997</v>
      </c>
      <c r="J6" s="17">
        <f t="shared" si="1"/>
        <v>3.0042967346266658E-2</v>
      </c>
      <c r="K6" s="23">
        <f t="shared" si="2"/>
        <v>3.0000000350582923E-7</v>
      </c>
      <c r="L6" s="17">
        <f t="shared" si="3"/>
        <v>5.7876246017940502E-9</v>
      </c>
      <c r="M6" s="16" t="b">
        <f t="shared" si="5"/>
        <v>0</v>
      </c>
      <c r="N6" s="28" t="b">
        <f t="shared" si="6"/>
        <v>1</v>
      </c>
      <c r="O6" s="15" t="b">
        <f t="shared" si="4"/>
        <v>1</v>
      </c>
    </row>
    <row r="7" spans="1:15">
      <c r="A7" s="7"/>
      <c r="B7" s="5"/>
      <c r="C7" s="6" t="s">
        <v>5</v>
      </c>
      <c r="D7" s="36">
        <v>445.72719999999998</v>
      </c>
      <c r="E7" s="32">
        <v>42.593095900000002</v>
      </c>
      <c r="F7" s="36">
        <v>422.52</v>
      </c>
      <c r="G7" s="32">
        <v>42.593096000000003</v>
      </c>
      <c r="H7" s="19"/>
      <c r="I7" s="21">
        <f t="shared" si="0"/>
        <v>23.2072</v>
      </c>
      <c r="J7" s="17">
        <f t="shared" si="1"/>
        <v>5.2065927320567362E-2</v>
      </c>
      <c r="K7" s="23">
        <f t="shared" si="2"/>
        <v>1.0000000116860974E-7</v>
      </c>
      <c r="L7" s="17">
        <f t="shared" si="3"/>
        <v>2.3477984001374352E-9</v>
      </c>
      <c r="M7" s="16" t="b">
        <f t="shared" si="5"/>
        <v>0</v>
      </c>
      <c r="N7" s="28" t="b">
        <f t="shared" si="6"/>
        <v>1</v>
      </c>
      <c r="O7" s="15" t="b">
        <f t="shared" si="4"/>
        <v>1</v>
      </c>
    </row>
    <row r="8" spans="1:15">
      <c r="A8" s="7"/>
      <c r="B8" s="5"/>
      <c r="C8" s="6" t="s">
        <v>6</v>
      </c>
      <c r="D8" s="36">
        <v>256.80239999999998</v>
      </c>
      <c r="E8" s="32">
        <v>38.325631999999999</v>
      </c>
      <c r="F8" s="36">
        <v>233.5992</v>
      </c>
      <c r="G8" s="32">
        <v>38.325631999999999</v>
      </c>
      <c r="H8" s="19"/>
      <c r="I8" s="21">
        <f t="shared" si="0"/>
        <v>23.203199999999981</v>
      </c>
      <c r="J8" s="17">
        <f t="shared" si="1"/>
        <v>9.0354295754245251E-2</v>
      </c>
      <c r="K8" s="23">
        <f t="shared" si="2"/>
        <v>0</v>
      </c>
      <c r="L8" s="17">
        <f t="shared" si="3"/>
        <v>0</v>
      </c>
      <c r="M8" s="16" t="b">
        <f t="shared" si="5"/>
        <v>0</v>
      </c>
      <c r="N8" s="28" t="b">
        <f t="shared" si="6"/>
        <v>1</v>
      </c>
      <c r="O8" s="15" t="b">
        <f t="shared" si="4"/>
        <v>1</v>
      </c>
    </row>
    <row r="9" spans="1:15" ht="14.65" thickBot="1">
      <c r="A9" s="7"/>
      <c r="B9" s="8"/>
      <c r="C9" s="9" t="s">
        <v>7</v>
      </c>
      <c r="D9" s="35">
        <v>156.01439999999999</v>
      </c>
      <c r="E9" s="33">
        <v>27.507474899999998</v>
      </c>
      <c r="F9" s="35">
        <v>132.80719999999999</v>
      </c>
      <c r="G9" s="33">
        <v>27.507474999999999</v>
      </c>
      <c r="H9" s="20"/>
      <c r="I9" s="22">
        <f t="shared" si="0"/>
        <v>23.2072</v>
      </c>
      <c r="J9" s="18">
        <f t="shared" si="1"/>
        <v>0.14875037176055539</v>
      </c>
      <c r="K9" s="24">
        <f t="shared" si="2"/>
        <v>1.0000000116860974E-7</v>
      </c>
      <c r="L9" s="18">
        <f t="shared" si="3"/>
        <v>3.6353755561435719E-9</v>
      </c>
      <c r="M9" s="13" t="b">
        <f t="shared" si="5"/>
        <v>0</v>
      </c>
      <c r="N9" s="12" t="b">
        <f t="shared" si="6"/>
        <v>1</v>
      </c>
      <c r="O9" s="14" t="b">
        <f t="shared" si="4"/>
        <v>1</v>
      </c>
    </row>
    <row r="10" spans="1:15">
      <c r="A10" s="7"/>
      <c r="B10" s="2" t="s">
        <v>36</v>
      </c>
      <c r="C10" s="3" t="s">
        <v>2</v>
      </c>
      <c r="D10" s="36">
        <v>1935.07679999999</v>
      </c>
      <c r="E10" s="32">
        <v>57.064980400000003</v>
      </c>
      <c r="F10" s="36">
        <v>1911.8720000000001</v>
      </c>
      <c r="G10" s="32">
        <v>57.064979999999998</v>
      </c>
      <c r="H10" s="19"/>
      <c r="I10" s="21">
        <f t="shared" si="0"/>
        <v>23.204799999999977</v>
      </c>
      <c r="J10" s="17">
        <f t="shared" si="1"/>
        <v>1.1991668754434026E-2</v>
      </c>
      <c r="K10" s="23">
        <f t="shared" si="2"/>
        <v>4.0000000467443897E-7</v>
      </c>
      <c r="L10" s="17">
        <f t="shared" si="3"/>
        <v>7.0095530491087743E-9</v>
      </c>
      <c r="M10" s="16" t="b">
        <f t="shared" si="5"/>
        <v>0</v>
      </c>
      <c r="N10" s="28" t="b">
        <f t="shared" si="6"/>
        <v>1</v>
      </c>
      <c r="O10" s="15" t="b">
        <f t="shared" si="4"/>
        <v>1</v>
      </c>
    </row>
    <row r="11" spans="1:15">
      <c r="A11" s="7"/>
      <c r="B11" s="5"/>
      <c r="C11" s="6" t="s">
        <v>3</v>
      </c>
      <c r="D11" s="36">
        <v>1106.1176</v>
      </c>
      <c r="E11" s="32">
        <v>57.566506799999999</v>
      </c>
      <c r="F11" s="36">
        <v>1082.9112</v>
      </c>
      <c r="G11" s="32">
        <v>57.566507000000001</v>
      </c>
      <c r="H11" s="19"/>
      <c r="I11" s="21">
        <f t="shared" si="0"/>
        <v>23.206400000000031</v>
      </c>
      <c r="J11" s="17">
        <f t="shared" si="1"/>
        <v>2.0980047691131598E-2</v>
      </c>
      <c r="K11" s="23">
        <f t="shared" si="2"/>
        <v>2.0000000233721948E-7</v>
      </c>
      <c r="L11" s="17">
        <f t="shared" si="3"/>
        <v>3.4742424492861801E-9</v>
      </c>
      <c r="M11" s="16" t="b">
        <f t="shared" si="5"/>
        <v>0</v>
      </c>
      <c r="N11" s="28" t="b">
        <f t="shared" si="6"/>
        <v>1</v>
      </c>
      <c r="O11" s="15" t="b">
        <f t="shared" si="4"/>
        <v>1</v>
      </c>
    </row>
    <row r="12" spans="1:15">
      <c r="A12" s="7"/>
      <c r="B12" s="5"/>
      <c r="C12" s="6" t="s">
        <v>4</v>
      </c>
      <c r="D12" s="36">
        <v>540.048</v>
      </c>
      <c r="E12" s="32">
        <v>53.619712200000002</v>
      </c>
      <c r="F12" s="36">
        <v>516.84320000000002</v>
      </c>
      <c r="G12" s="32">
        <v>53.619712</v>
      </c>
      <c r="H12" s="19"/>
      <c r="I12" s="21">
        <f t="shared" si="0"/>
        <v>23.204799999999977</v>
      </c>
      <c r="J12" s="17">
        <f t="shared" si="1"/>
        <v>4.2968032471187745E-2</v>
      </c>
      <c r="K12" s="23">
        <f t="shared" si="2"/>
        <v>2.0000000233721948E-7</v>
      </c>
      <c r="L12" s="17">
        <f t="shared" si="3"/>
        <v>3.729971553845246E-9</v>
      </c>
      <c r="M12" s="16" t="b">
        <f t="shared" si="5"/>
        <v>0</v>
      </c>
      <c r="N12" s="28" t="b">
        <f t="shared" si="6"/>
        <v>1</v>
      </c>
      <c r="O12" s="15" t="b">
        <f t="shared" si="4"/>
        <v>1</v>
      </c>
    </row>
    <row r="13" spans="1:15">
      <c r="A13" s="7"/>
      <c r="B13" s="5"/>
      <c r="C13" s="6" t="s">
        <v>5</v>
      </c>
      <c r="D13" s="36">
        <v>307.27839999999998</v>
      </c>
      <c r="E13" s="32">
        <v>51.853467100000003</v>
      </c>
      <c r="F13" s="36">
        <v>284.06880000000001</v>
      </c>
      <c r="G13" s="32">
        <v>51.853467000000002</v>
      </c>
      <c r="H13" s="19"/>
      <c r="I13" s="21">
        <f t="shared" si="0"/>
        <v>23.209599999999966</v>
      </c>
      <c r="J13" s="17">
        <f t="shared" si="1"/>
        <v>7.5532806731615221E-2</v>
      </c>
      <c r="K13" s="23">
        <f t="shared" si="2"/>
        <v>1.0000000116860974E-7</v>
      </c>
      <c r="L13" s="17">
        <f t="shared" si="3"/>
        <v>1.9285113506128937E-9</v>
      </c>
      <c r="M13" s="16" t="b">
        <f t="shared" si="5"/>
        <v>0</v>
      </c>
      <c r="N13" s="28" t="b">
        <f t="shared" si="6"/>
        <v>1</v>
      </c>
      <c r="O13" s="15" t="b">
        <f t="shared" si="4"/>
        <v>1</v>
      </c>
    </row>
    <row r="14" spans="1:15">
      <c r="A14" s="7"/>
      <c r="B14" s="5"/>
      <c r="C14" s="6" t="s">
        <v>6</v>
      </c>
      <c r="D14" s="36">
        <v>182.53199999999899</v>
      </c>
      <c r="E14" s="32">
        <v>45.791539499999999</v>
      </c>
      <c r="F14" s="36">
        <v>159.32480000000001</v>
      </c>
      <c r="G14" s="32">
        <v>45.791539</v>
      </c>
      <c r="H14" s="19"/>
      <c r="I14" s="21">
        <f t="shared" si="0"/>
        <v>23.2072</v>
      </c>
      <c r="J14" s="17">
        <f t="shared" si="1"/>
        <v>0.1271404466066175</v>
      </c>
      <c r="K14" s="23">
        <f t="shared" si="2"/>
        <v>4.9999999873762135E-7</v>
      </c>
      <c r="L14" s="17">
        <f t="shared" si="3"/>
        <v>1.0919047555013606E-8</v>
      </c>
      <c r="M14" s="16" t="b">
        <f t="shared" si="5"/>
        <v>0</v>
      </c>
      <c r="N14" s="28" t="b">
        <f t="shared" si="6"/>
        <v>1</v>
      </c>
      <c r="O14" s="15" t="b">
        <f t="shared" si="4"/>
        <v>1</v>
      </c>
    </row>
    <row r="15" spans="1:15" ht="14.65" thickBot="1">
      <c r="A15" s="7"/>
      <c r="B15" s="8"/>
      <c r="C15" s="9" t="s">
        <v>7</v>
      </c>
      <c r="D15" s="35">
        <v>114.12159999999901</v>
      </c>
      <c r="E15" s="33">
        <v>39.751417400000001</v>
      </c>
      <c r="F15" s="35">
        <v>90.914400000000001</v>
      </c>
      <c r="G15" s="33">
        <v>39.751417000000004</v>
      </c>
      <c r="H15" s="20"/>
      <c r="I15" s="22">
        <f t="shared" si="0"/>
        <v>23.2072</v>
      </c>
      <c r="J15" s="18">
        <f t="shared" si="1"/>
        <v>0.20335501780556187</v>
      </c>
      <c r="K15" s="24">
        <f t="shared" si="2"/>
        <v>3.9999999756901161E-7</v>
      </c>
      <c r="L15" s="18">
        <f t="shared" si="3"/>
        <v>1.0062534250288024E-8</v>
      </c>
      <c r="M15" s="13" t="b">
        <f t="shared" si="5"/>
        <v>0</v>
      </c>
      <c r="N15" s="12" t="b">
        <f t="shared" si="6"/>
        <v>1</v>
      </c>
      <c r="O15" s="14" t="b">
        <f t="shared" si="4"/>
        <v>1</v>
      </c>
    </row>
    <row r="16" spans="1:15">
      <c r="A16" s="7"/>
      <c r="B16" s="2" t="s">
        <v>37</v>
      </c>
      <c r="C16" s="3" t="s">
        <v>2</v>
      </c>
      <c r="D16" s="36">
        <v>1760.62319999999</v>
      </c>
      <c r="E16" s="32">
        <v>48.872180499999999</v>
      </c>
      <c r="F16" s="36">
        <v>1737.4159999999999</v>
      </c>
      <c r="G16" s="32">
        <v>48.87218</v>
      </c>
      <c r="H16" s="19"/>
      <c r="I16" s="21">
        <f t="shared" si="0"/>
        <v>23.207200000000057</v>
      </c>
      <c r="J16" s="17">
        <f t="shared" si="1"/>
        <v>1.3181241733035365E-2</v>
      </c>
      <c r="K16" s="23">
        <f t="shared" si="2"/>
        <v>4.9999999873762135E-7</v>
      </c>
      <c r="L16" s="17">
        <f t="shared" si="3"/>
        <v>1.0230769231789338E-8</v>
      </c>
      <c r="M16" s="16" t="b">
        <f t="shared" si="5"/>
        <v>0</v>
      </c>
      <c r="N16" s="28" t="b">
        <f t="shared" si="6"/>
        <v>1</v>
      </c>
      <c r="O16" s="15" t="b">
        <f t="shared" si="4"/>
        <v>1</v>
      </c>
    </row>
    <row r="17" spans="1:15">
      <c r="A17" s="7"/>
      <c r="B17" s="5"/>
      <c r="C17" s="6" t="s">
        <v>3</v>
      </c>
      <c r="D17" s="36">
        <v>1062.5952</v>
      </c>
      <c r="E17" s="32">
        <v>48.638838499999999</v>
      </c>
      <c r="F17" s="36">
        <v>1039.3896</v>
      </c>
      <c r="G17" s="32">
        <v>48.638838</v>
      </c>
      <c r="H17" s="19"/>
      <c r="I17" s="21">
        <f t="shared" si="0"/>
        <v>23.205600000000004</v>
      </c>
      <c r="J17" s="17">
        <f t="shared" si="1"/>
        <v>2.1838607966608525E-2</v>
      </c>
      <c r="K17" s="23">
        <f t="shared" si="2"/>
        <v>4.9999999873762135E-7</v>
      </c>
      <c r="L17" s="17">
        <f t="shared" si="3"/>
        <v>1.0279850748418085E-8</v>
      </c>
      <c r="M17" s="16" t="b">
        <f t="shared" si="5"/>
        <v>0</v>
      </c>
      <c r="N17" s="28" t="b">
        <f t="shared" si="6"/>
        <v>1</v>
      </c>
      <c r="O17" s="15" t="b">
        <f t="shared" si="4"/>
        <v>1</v>
      </c>
    </row>
    <row r="18" spans="1:15">
      <c r="A18" s="7"/>
      <c r="B18" s="5"/>
      <c r="C18" s="6" t="s">
        <v>4</v>
      </c>
      <c r="D18" s="36">
        <v>539.1848</v>
      </c>
      <c r="E18" s="32">
        <v>43.297899899999997</v>
      </c>
      <c r="F18" s="36">
        <v>515.98080000000004</v>
      </c>
      <c r="G18" s="32">
        <v>43.297899999999998</v>
      </c>
      <c r="H18" s="19"/>
      <c r="I18" s="21">
        <f t="shared" si="0"/>
        <v>23.203999999999951</v>
      </c>
      <c r="J18" s="17">
        <f t="shared" si="1"/>
        <v>4.3035337791421324E-2</v>
      </c>
      <c r="K18" s="23">
        <f t="shared" si="2"/>
        <v>1.0000000116860974E-7</v>
      </c>
      <c r="L18" s="17">
        <f t="shared" si="3"/>
        <v>2.3095809709161585E-9</v>
      </c>
      <c r="M18" s="16" t="b">
        <f t="shared" si="5"/>
        <v>0</v>
      </c>
      <c r="N18" s="28" t="b">
        <f t="shared" si="6"/>
        <v>1</v>
      </c>
      <c r="O18" s="15" t="b">
        <f t="shared" si="4"/>
        <v>1</v>
      </c>
    </row>
    <row r="19" spans="1:15">
      <c r="A19" s="7"/>
      <c r="B19" s="5"/>
      <c r="C19" s="6" t="s">
        <v>5</v>
      </c>
      <c r="D19" s="36">
        <v>276.22320000000002</v>
      </c>
      <c r="E19" s="32">
        <v>40.264454200000003</v>
      </c>
      <c r="F19" s="36">
        <v>253.01759999999999</v>
      </c>
      <c r="G19" s="32">
        <v>40.264454000000001</v>
      </c>
      <c r="H19" s="19"/>
      <c r="I19" s="21">
        <f t="shared" si="0"/>
        <v>23.205600000000032</v>
      </c>
      <c r="J19" s="17">
        <f t="shared" si="1"/>
        <v>8.4010322087355593E-2</v>
      </c>
      <c r="K19" s="23">
        <f t="shared" si="2"/>
        <v>2.0000000233721948E-7</v>
      </c>
      <c r="L19" s="17">
        <f t="shared" si="3"/>
        <v>4.9671603497003503E-9</v>
      </c>
      <c r="M19" s="16" t="b">
        <f t="shared" si="5"/>
        <v>0</v>
      </c>
      <c r="N19" s="28" t="b">
        <f t="shared" si="6"/>
        <v>1</v>
      </c>
      <c r="O19" s="15" t="b">
        <f t="shared" si="4"/>
        <v>1</v>
      </c>
    </row>
    <row r="20" spans="1:15">
      <c r="A20" s="7"/>
      <c r="B20" s="5"/>
      <c r="C20" s="6" t="s">
        <v>6</v>
      </c>
      <c r="D20" s="36">
        <v>157.67599999999999</v>
      </c>
      <c r="E20" s="32">
        <v>31.319678499999998</v>
      </c>
      <c r="F20" s="36">
        <v>134.47040000000001</v>
      </c>
      <c r="G20" s="32">
        <v>31.319679000000001</v>
      </c>
      <c r="H20" s="19"/>
      <c r="I20" s="21">
        <f t="shared" si="0"/>
        <v>23.205599999999976</v>
      </c>
      <c r="J20" s="17">
        <f t="shared" si="1"/>
        <v>0.14717268322382593</v>
      </c>
      <c r="K20" s="23">
        <f t="shared" si="2"/>
        <v>5.0000000229033503E-7</v>
      </c>
      <c r="L20" s="17">
        <f t="shared" si="3"/>
        <v>1.5964404020962775E-8</v>
      </c>
      <c r="M20" s="16" t="b">
        <f t="shared" si="5"/>
        <v>0</v>
      </c>
      <c r="N20" s="28" t="b">
        <f t="shared" si="6"/>
        <v>1</v>
      </c>
      <c r="O20" s="15" t="b">
        <f t="shared" si="4"/>
        <v>1</v>
      </c>
    </row>
    <row r="21" spans="1:15" ht="14.65" thickBot="1">
      <c r="A21" s="10"/>
      <c r="B21" s="8"/>
      <c r="C21" s="9" t="s">
        <v>7</v>
      </c>
      <c r="D21" s="35">
        <v>97.119200000000006</v>
      </c>
      <c r="E21" s="33">
        <v>21.337827300000001</v>
      </c>
      <c r="F21" s="35">
        <v>73.913600000000002</v>
      </c>
      <c r="G21" s="33">
        <v>21.337827000000001</v>
      </c>
      <c r="H21" s="20"/>
      <c r="I21" s="22">
        <f t="shared" si="0"/>
        <v>23.205600000000004</v>
      </c>
      <c r="J21" s="18">
        <f t="shared" si="1"/>
        <v>0.238939365233651</v>
      </c>
      <c r="K21" s="24">
        <f t="shared" si="2"/>
        <v>2.9999999995311555E-7</v>
      </c>
      <c r="L21" s="18">
        <f t="shared" si="3"/>
        <v>1.405953831135065E-8</v>
      </c>
      <c r="M21" s="13" t="b">
        <f t="shared" si="5"/>
        <v>0</v>
      </c>
      <c r="N21" s="12" t="b">
        <f t="shared" si="6"/>
        <v>1</v>
      </c>
      <c r="O21" s="14" t="b">
        <f t="shared" si="4"/>
        <v>1</v>
      </c>
    </row>
    <row r="22" spans="1:15">
      <c r="A22" s="1" t="s">
        <v>33</v>
      </c>
      <c r="B22" s="2" t="s">
        <v>38</v>
      </c>
      <c r="C22" s="3" t="s">
        <v>2</v>
      </c>
      <c r="D22" s="36">
        <v>672.32955974842696</v>
      </c>
      <c r="E22" s="32">
        <v>40.5086285</v>
      </c>
      <c r="F22" s="36">
        <v>648.13959999999997</v>
      </c>
      <c r="G22" s="32">
        <v>51.861944000000001</v>
      </c>
      <c r="H22" s="19"/>
      <c r="I22" s="21">
        <f t="shared" si="0"/>
        <v>24.190000000000055</v>
      </c>
      <c r="J22" s="17">
        <f t="shared" si="1"/>
        <v>3.5979319067093285E-2</v>
      </c>
      <c r="K22" s="23">
        <f t="shared" si="2"/>
        <v>11.353315500000001</v>
      </c>
      <c r="L22" s="17">
        <f t="shared" si="3"/>
        <v>0.28026906662613871</v>
      </c>
      <c r="M22" s="16" t="b">
        <f t="shared" si="5"/>
        <v>0</v>
      </c>
      <c r="N22" s="28" t="b">
        <f t="shared" si="6"/>
        <v>0</v>
      </c>
      <c r="O22" s="15" t="b">
        <f t="shared" si="4"/>
        <v>0</v>
      </c>
    </row>
    <row r="23" spans="1:15">
      <c r="A23" s="4"/>
      <c r="B23" s="5"/>
      <c r="C23" s="6" t="s">
        <v>3</v>
      </c>
      <c r="D23" s="36">
        <v>291.44276729559698</v>
      </c>
      <c r="E23" s="32">
        <v>46.412352400000003</v>
      </c>
      <c r="F23" s="36">
        <v>268.86669999999998</v>
      </c>
      <c r="G23" s="32">
        <v>45.504086999999998</v>
      </c>
      <c r="H23" s="19"/>
      <c r="I23" s="21">
        <f t="shared" si="0"/>
        <v>22.576099999999997</v>
      </c>
      <c r="J23" s="17">
        <f t="shared" si="1"/>
        <v>7.7463124252794113E-2</v>
      </c>
      <c r="K23" s="23">
        <f t="shared" si="2"/>
        <v>0.90826540000000477</v>
      </c>
      <c r="L23" s="17">
        <f t="shared" si="3"/>
        <v>1.956947564674627E-2</v>
      </c>
      <c r="M23" s="16" t="b">
        <f t="shared" si="5"/>
        <v>0</v>
      </c>
      <c r="N23" s="28" t="b">
        <f t="shared" si="6"/>
        <v>0</v>
      </c>
      <c r="O23" s="15" t="b">
        <f t="shared" si="4"/>
        <v>1</v>
      </c>
    </row>
    <row r="24" spans="1:15">
      <c r="A24" s="7"/>
      <c r="B24" s="5"/>
      <c r="C24" s="6" t="s">
        <v>4</v>
      </c>
      <c r="D24" s="36">
        <v>164.58427672955901</v>
      </c>
      <c r="E24" s="32">
        <v>45.594913699999999</v>
      </c>
      <c r="F24" s="36">
        <v>141.67359999999999</v>
      </c>
      <c r="G24" s="32">
        <v>48.955494999999999</v>
      </c>
      <c r="H24" s="19"/>
      <c r="I24" s="21">
        <f t="shared" si="0"/>
        <v>22.91070000000002</v>
      </c>
      <c r="J24" s="17">
        <f t="shared" si="1"/>
        <v>0.13920331385728479</v>
      </c>
      <c r="K24" s="23">
        <f t="shared" si="2"/>
        <v>3.3605812999999998</v>
      </c>
      <c r="L24" s="17">
        <f t="shared" si="3"/>
        <v>7.3705179531900367E-2</v>
      </c>
      <c r="M24" s="16" t="b">
        <f t="shared" si="5"/>
        <v>0</v>
      </c>
      <c r="N24" s="28" t="b">
        <f t="shared" si="6"/>
        <v>0</v>
      </c>
      <c r="O24" s="15" t="b">
        <f t="shared" si="4"/>
        <v>0</v>
      </c>
    </row>
    <row r="25" spans="1:15">
      <c r="A25" s="7"/>
      <c r="B25" s="5"/>
      <c r="C25" s="6" t="s">
        <v>5</v>
      </c>
      <c r="D25" s="36">
        <v>99.420754716981094</v>
      </c>
      <c r="E25" s="32">
        <v>43.3242507</v>
      </c>
      <c r="F25" s="36">
        <v>76.354699999999994</v>
      </c>
      <c r="G25" s="32">
        <v>44.913715000000003</v>
      </c>
      <c r="H25" s="19"/>
      <c r="I25" s="21">
        <f t="shared" si="0"/>
        <v>23.066100000000006</v>
      </c>
      <c r="J25" s="17">
        <f t="shared" si="1"/>
        <v>0.23200442183971282</v>
      </c>
      <c r="K25" s="23">
        <f t="shared" si="2"/>
        <v>1.589464300000003</v>
      </c>
      <c r="L25" s="17">
        <f t="shared" si="3"/>
        <v>3.6687635084707848E-2</v>
      </c>
      <c r="M25" s="16" t="b">
        <f t="shared" si="5"/>
        <v>0</v>
      </c>
      <c r="N25" s="28" t="b">
        <f t="shared" si="6"/>
        <v>0</v>
      </c>
      <c r="O25" s="15" t="b">
        <f t="shared" si="4"/>
        <v>1</v>
      </c>
    </row>
    <row r="26" spans="1:15">
      <c r="A26" s="7"/>
      <c r="B26" s="5"/>
      <c r="C26" s="6" t="s">
        <v>6</v>
      </c>
      <c r="D26" s="36">
        <v>61.760377358490501</v>
      </c>
      <c r="E26" s="32">
        <v>31.516802899999998</v>
      </c>
      <c r="F26" s="36">
        <v>38.566699999999997</v>
      </c>
      <c r="G26" s="32">
        <v>36.421435000000002</v>
      </c>
      <c r="H26" s="19"/>
      <c r="I26" s="21">
        <f t="shared" si="0"/>
        <v>23.1937</v>
      </c>
      <c r="J26" s="17">
        <f t="shared" si="1"/>
        <v>0.37554299941954539</v>
      </c>
      <c r="K26" s="23">
        <f t="shared" si="2"/>
        <v>4.9046321000000042</v>
      </c>
      <c r="L26" s="17">
        <f t="shared" si="3"/>
        <v>0.15561959490504051</v>
      </c>
      <c r="M26" s="16" t="b">
        <f t="shared" si="5"/>
        <v>0</v>
      </c>
      <c r="N26" s="28" t="b">
        <f t="shared" si="6"/>
        <v>0</v>
      </c>
      <c r="O26" s="15" t="b">
        <f t="shared" si="4"/>
        <v>0</v>
      </c>
    </row>
    <row r="27" spans="1:15" ht="14.65" thickBot="1">
      <c r="A27" s="10"/>
      <c r="B27" s="8"/>
      <c r="C27" s="9" t="s">
        <v>7</v>
      </c>
      <c r="D27" s="35">
        <v>45.803144654088001</v>
      </c>
      <c r="E27" s="33">
        <v>30.835604</v>
      </c>
      <c r="F27" s="35">
        <v>22.560400000000001</v>
      </c>
      <c r="G27" s="33">
        <v>32.697547999999998</v>
      </c>
      <c r="H27" s="20"/>
      <c r="I27" s="22">
        <f t="shared" si="0"/>
        <v>23.242699999999999</v>
      </c>
      <c r="J27" s="18">
        <f t="shared" si="1"/>
        <v>0.507448666016724</v>
      </c>
      <c r="K27" s="24">
        <f t="shared" si="2"/>
        <v>1.8619439999999976</v>
      </c>
      <c r="L27" s="18">
        <f t="shared" si="3"/>
        <v>6.0382926178452534E-2</v>
      </c>
      <c r="M27" s="13" t="b">
        <f t="shared" si="5"/>
        <v>0</v>
      </c>
      <c r="N27" s="12" t="b">
        <f t="shared" si="6"/>
        <v>0</v>
      </c>
      <c r="O27" s="14" t="b">
        <f t="shared" si="4"/>
        <v>0</v>
      </c>
    </row>
    <row r="28" spans="1:15">
      <c r="A28" s="1" t="s">
        <v>34</v>
      </c>
      <c r="B28" s="2" t="s">
        <v>39</v>
      </c>
      <c r="C28" s="3" t="s">
        <v>2</v>
      </c>
      <c r="D28" s="36">
        <v>898.84640000000002</v>
      </c>
      <c r="E28" s="32">
        <v>70.720720700000001</v>
      </c>
      <c r="F28" s="36">
        <v>874.80640000000005</v>
      </c>
      <c r="G28" s="32">
        <v>70.431145000000001</v>
      </c>
      <c r="H28" s="19"/>
      <c r="I28" s="21">
        <f t="shared" si="0"/>
        <v>24.039999999999964</v>
      </c>
      <c r="J28" s="17">
        <f t="shared" si="1"/>
        <v>2.6745392761210351E-2</v>
      </c>
      <c r="K28" s="23">
        <f t="shared" si="2"/>
        <v>0.28957570000000032</v>
      </c>
      <c r="L28" s="17">
        <f t="shared" si="3"/>
        <v>4.0946372878238879E-3</v>
      </c>
      <c r="M28" s="16" t="b">
        <f t="shared" si="5"/>
        <v>0</v>
      </c>
      <c r="N28" s="28" t="b">
        <f t="shared" si="6"/>
        <v>1</v>
      </c>
      <c r="O28" s="15" t="b">
        <f t="shared" si="4"/>
        <v>1</v>
      </c>
    </row>
    <row r="29" spans="1:15">
      <c r="A29" s="4"/>
      <c r="B29" s="5"/>
      <c r="C29" s="6" t="s">
        <v>3</v>
      </c>
      <c r="D29" s="36">
        <v>413.32319999999902</v>
      </c>
      <c r="E29" s="32">
        <v>65.363577899999996</v>
      </c>
      <c r="F29" s="36">
        <v>390.42959999999999</v>
      </c>
      <c r="G29" s="32">
        <v>66.409266000000002</v>
      </c>
      <c r="H29" s="19"/>
      <c r="I29" s="21">
        <f t="shared" si="0"/>
        <v>22.893599999999992</v>
      </c>
      <c r="J29" s="17">
        <f t="shared" si="1"/>
        <v>5.538909986180085E-2</v>
      </c>
      <c r="K29" s="23">
        <f t="shared" si="2"/>
        <v>1.0456881000000067</v>
      </c>
      <c r="L29" s="17">
        <f t="shared" si="3"/>
        <v>1.59980241840465E-2</v>
      </c>
      <c r="M29" s="16" t="b">
        <f t="shared" si="5"/>
        <v>0</v>
      </c>
      <c r="N29" s="28" t="b">
        <f t="shared" si="6"/>
        <v>0</v>
      </c>
      <c r="O29" s="15" t="b">
        <f t="shared" si="4"/>
        <v>1</v>
      </c>
    </row>
    <row r="30" spans="1:15">
      <c r="A30" s="7"/>
      <c r="B30" s="5"/>
      <c r="C30" s="6" t="s">
        <v>4</v>
      </c>
      <c r="D30" s="36">
        <v>262.16640000000001</v>
      </c>
      <c r="E30" s="32">
        <v>64.6074646</v>
      </c>
      <c r="F30" s="36">
        <v>238.95760000000001</v>
      </c>
      <c r="G30" s="32">
        <v>63.240026</v>
      </c>
      <c r="H30" s="19"/>
      <c r="I30" s="21">
        <f t="shared" si="0"/>
        <v>23.208799999999997</v>
      </c>
      <c r="J30" s="17">
        <f t="shared" si="1"/>
        <v>8.8526981337043953E-2</v>
      </c>
      <c r="K30" s="23">
        <f t="shared" si="2"/>
        <v>1.3674385999999998</v>
      </c>
      <c r="L30" s="17">
        <f t="shared" si="3"/>
        <v>2.1165334508421507E-2</v>
      </c>
      <c r="M30" s="16" t="b">
        <f t="shared" si="5"/>
        <v>0</v>
      </c>
      <c r="N30" s="28" t="b">
        <f t="shared" si="6"/>
        <v>0</v>
      </c>
      <c r="O30" s="15" t="b">
        <f t="shared" si="4"/>
        <v>1</v>
      </c>
    </row>
    <row r="31" spans="1:15">
      <c r="A31" s="7"/>
      <c r="B31" s="5"/>
      <c r="C31" s="6" t="s">
        <v>5</v>
      </c>
      <c r="D31" s="36">
        <v>148.33840000000001</v>
      </c>
      <c r="E31" s="32">
        <v>57.625482599999998</v>
      </c>
      <c r="F31" s="36">
        <v>125.32640000000001</v>
      </c>
      <c r="G31" s="32">
        <v>59.958171999999998</v>
      </c>
      <c r="H31" s="19"/>
      <c r="I31" s="21">
        <f t="shared" si="0"/>
        <v>23.012</v>
      </c>
      <c r="J31" s="17">
        <f t="shared" si="1"/>
        <v>0.15513177976842141</v>
      </c>
      <c r="K31" s="23">
        <f t="shared" si="2"/>
        <v>2.3326893999999996</v>
      </c>
      <c r="L31" s="17">
        <f t="shared" si="3"/>
        <v>4.0480171180379942E-2</v>
      </c>
      <c r="M31" s="16" t="b">
        <f t="shared" si="5"/>
        <v>0</v>
      </c>
      <c r="N31" s="28" t="b">
        <f t="shared" si="6"/>
        <v>0</v>
      </c>
      <c r="O31" s="15" t="b">
        <f t="shared" si="4"/>
        <v>1</v>
      </c>
    </row>
    <row r="32" spans="1:15">
      <c r="A32" s="7"/>
      <c r="B32" s="5"/>
      <c r="C32" s="6" t="s">
        <v>6</v>
      </c>
      <c r="D32" s="36">
        <v>90.635999999999996</v>
      </c>
      <c r="E32" s="32">
        <v>52.043114500000001</v>
      </c>
      <c r="F32" s="36">
        <v>67.714399999999998</v>
      </c>
      <c r="G32" s="32">
        <v>53.571429000000002</v>
      </c>
      <c r="H32" s="19"/>
      <c r="I32" s="21">
        <f t="shared" si="0"/>
        <v>22.921599999999998</v>
      </c>
      <c r="J32" s="17">
        <f t="shared" si="1"/>
        <v>0.25289730349971318</v>
      </c>
      <c r="K32" s="23">
        <f t="shared" si="2"/>
        <v>1.5283145000000005</v>
      </c>
      <c r="L32" s="17">
        <f t="shared" si="3"/>
        <v>2.9366315115518349E-2</v>
      </c>
      <c r="M32" s="16" t="b">
        <f t="shared" si="5"/>
        <v>0</v>
      </c>
      <c r="N32" s="28" t="b">
        <f t="shared" si="6"/>
        <v>0</v>
      </c>
      <c r="O32" s="15" t="b">
        <f t="shared" si="4"/>
        <v>1</v>
      </c>
    </row>
    <row r="33" spans="1:15" ht="14.65" thickBot="1">
      <c r="A33" s="7"/>
      <c r="B33" s="8"/>
      <c r="C33" s="9" t="s">
        <v>7</v>
      </c>
      <c r="D33" s="35">
        <v>60.113599999999998</v>
      </c>
      <c r="E33" s="33">
        <v>30.743243199999998</v>
      </c>
      <c r="F33" s="35">
        <v>37.061599999999999</v>
      </c>
      <c r="G33" s="33">
        <v>33.108108000000001</v>
      </c>
      <c r="H33" s="20"/>
      <c r="I33" s="22">
        <f t="shared" si="0"/>
        <v>23.052</v>
      </c>
      <c r="J33" s="18">
        <f t="shared" si="1"/>
        <v>0.3834739559766841</v>
      </c>
      <c r="K33" s="24">
        <f t="shared" si="2"/>
        <v>2.364864800000003</v>
      </c>
      <c r="L33" s="18">
        <f t="shared" si="3"/>
        <v>7.6923074921386503E-2</v>
      </c>
      <c r="M33" s="13" t="b">
        <f t="shared" si="5"/>
        <v>0</v>
      </c>
      <c r="N33" s="12" t="b">
        <f t="shared" si="6"/>
        <v>0</v>
      </c>
      <c r="O33" s="14" t="b">
        <f t="shared" si="4"/>
        <v>0</v>
      </c>
    </row>
    <row r="34" spans="1:15">
      <c r="A34" s="7"/>
      <c r="B34" s="2" t="s">
        <v>40</v>
      </c>
      <c r="C34" s="3" t="s">
        <v>2</v>
      </c>
      <c r="D34" s="36">
        <v>3455.1848</v>
      </c>
      <c r="E34" s="32">
        <v>71.997576899999999</v>
      </c>
      <c r="F34" s="36">
        <v>3427.5704000000001</v>
      </c>
      <c r="G34" s="32">
        <v>73.830077000000003</v>
      </c>
      <c r="H34" s="19"/>
      <c r="I34" s="21">
        <f t="shared" si="0"/>
        <v>27.614399999999932</v>
      </c>
      <c r="J34" s="17">
        <f t="shared" si="1"/>
        <v>7.9921629662181859E-3</v>
      </c>
      <c r="K34" s="23">
        <f t="shared" si="2"/>
        <v>1.8325001000000043</v>
      </c>
      <c r="L34" s="17">
        <f t="shared" si="3"/>
        <v>2.5452246851935367E-2</v>
      </c>
      <c r="M34" s="16" t="b">
        <f t="shared" si="5"/>
        <v>0</v>
      </c>
      <c r="N34" s="28" t="b">
        <f t="shared" si="6"/>
        <v>0</v>
      </c>
      <c r="O34" s="15" t="b">
        <f t="shared" si="4"/>
        <v>1</v>
      </c>
    </row>
    <row r="35" spans="1:15">
      <c r="A35" s="7"/>
      <c r="B35" s="5"/>
      <c r="C35" s="6" t="s">
        <v>3</v>
      </c>
      <c r="D35" s="36">
        <v>1784.4176</v>
      </c>
      <c r="E35" s="32">
        <v>70.528547599999996</v>
      </c>
      <c r="F35" s="36">
        <v>1761.2311999999999</v>
      </c>
      <c r="G35" s="32">
        <v>71.270634999999999</v>
      </c>
      <c r="H35" s="19"/>
      <c r="I35" s="21">
        <f t="shared" si="0"/>
        <v>23.186400000000049</v>
      </c>
      <c r="J35" s="17">
        <f t="shared" si="1"/>
        <v>1.2993819383982808E-2</v>
      </c>
      <c r="K35" s="23">
        <f t="shared" si="2"/>
        <v>0.74208740000000262</v>
      </c>
      <c r="L35" s="17">
        <f t="shared" si="3"/>
        <v>1.0521801812915843E-2</v>
      </c>
      <c r="M35" s="16" t="b">
        <f t="shared" si="5"/>
        <v>0</v>
      </c>
      <c r="N35" s="28" t="b">
        <f t="shared" si="6"/>
        <v>0</v>
      </c>
      <c r="O35" s="15" t="b">
        <f t="shared" si="4"/>
        <v>1</v>
      </c>
    </row>
    <row r="36" spans="1:15">
      <c r="A36" s="7"/>
      <c r="B36" s="5"/>
      <c r="C36" s="6" t="s">
        <v>4</v>
      </c>
      <c r="D36" s="36">
        <v>930.05359999999996</v>
      </c>
      <c r="E36" s="32">
        <v>66.3183401</v>
      </c>
      <c r="F36" s="36">
        <v>906.53200000000004</v>
      </c>
      <c r="G36" s="32">
        <v>68.711191999999997</v>
      </c>
      <c r="H36" s="19"/>
      <c r="I36" s="21">
        <f t="shared" si="0"/>
        <v>23.521599999999921</v>
      </c>
      <c r="J36" s="17">
        <f t="shared" si="1"/>
        <v>2.5290585402819699E-2</v>
      </c>
      <c r="K36" s="23">
        <f t="shared" si="2"/>
        <v>2.3928518999999966</v>
      </c>
      <c r="L36" s="17">
        <f t="shared" si="3"/>
        <v>3.6081299628305974E-2</v>
      </c>
      <c r="M36" s="16" t="b">
        <f t="shared" si="5"/>
        <v>0</v>
      </c>
      <c r="N36" s="28" t="b">
        <f t="shared" si="6"/>
        <v>0</v>
      </c>
      <c r="O36" s="15" t="b">
        <f t="shared" si="4"/>
        <v>1</v>
      </c>
    </row>
    <row r="37" spans="1:15">
      <c r="A37" s="7"/>
      <c r="B37" s="5"/>
      <c r="C37" s="6" t="s">
        <v>5</v>
      </c>
      <c r="D37" s="36">
        <v>460.88319999999999</v>
      </c>
      <c r="E37" s="32">
        <v>62.713917899999998</v>
      </c>
      <c r="F37" s="36">
        <v>437.7072</v>
      </c>
      <c r="G37" s="32">
        <v>62.501893000000003</v>
      </c>
      <c r="H37" s="19"/>
      <c r="I37" s="21">
        <f t="shared" si="0"/>
        <v>23.175999999999988</v>
      </c>
      <c r="J37" s="17">
        <f t="shared" si="1"/>
        <v>5.0286059461486121E-2</v>
      </c>
      <c r="K37" s="23">
        <f t="shared" si="2"/>
        <v>0.21202489999999585</v>
      </c>
      <c r="L37" s="17">
        <f t="shared" si="3"/>
        <v>3.3808268897834726E-3</v>
      </c>
      <c r="M37" s="16" t="b">
        <f t="shared" si="5"/>
        <v>0</v>
      </c>
      <c r="N37" s="28" t="b">
        <f t="shared" si="6"/>
        <v>1</v>
      </c>
      <c r="O37" s="15" t="b">
        <f t="shared" si="4"/>
        <v>1</v>
      </c>
    </row>
    <row r="38" spans="1:15">
      <c r="A38" s="7"/>
      <c r="B38" s="5"/>
      <c r="C38" s="6" t="s">
        <v>6</v>
      </c>
      <c r="D38" s="36">
        <v>269.8904</v>
      </c>
      <c r="E38" s="32">
        <v>62.6533394</v>
      </c>
      <c r="F38" s="36">
        <v>247.64080000000001</v>
      </c>
      <c r="G38" s="32">
        <v>62.607905000000002</v>
      </c>
      <c r="H38" s="19"/>
      <c r="I38" s="21">
        <f t="shared" si="0"/>
        <v>22.249599999999987</v>
      </c>
      <c r="J38" s="17">
        <f t="shared" si="1"/>
        <v>8.2439390211730301E-2</v>
      </c>
      <c r="K38" s="23">
        <f t="shared" si="2"/>
        <v>4.5434399999997765E-2</v>
      </c>
      <c r="L38" s="17">
        <f t="shared" si="3"/>
        <v>7.2517124282756029E-4</v>
      </c>
      <c r="M38" s="16" t="b">
        <f t="shared" si="5"/>
        <v>0</v>
      </c>
      <c r="N38" s="28" t="b">
        <f t="shared" si="6"/>
        <v>1</v>
      </c>
      <c r="O38" s="15" t="b">
        <f t="shared" si="4"/>
        <v>1</v>
      </c>
    </row>
    <row r="39" spans="1:15" ht="14.65" thickBot="1">
      <c r="A39" s="7"/>
      <c r="B39" s="8"/>
      <c r="C39" s="9" t="s">
        <v>7</v>
      </c>
      <c r="D39" s="35">
        <v>102.0248</v>
      </c>
      <c r="E39" s="33">
        <v>54.535817100000003</v>
      </c>
      <c r="F39" s="35">
        <v>78.664000000000001</v>
      </c>
      <c r="G39" s="33">
        <v>51.749205000000003</v>
      </c>
      <c r="H39" s="20"/>
      <c r="I39" s="22">
        <f t="shared" si="0"/>
        <v>23.360799999999998</v>
      </c>
      <c r="J39" s="18">
        <f t="shared" si="1"/>
        <v>0.22897177941049629</v>
      </c>
      <c r="K39" s="24">
        <f t="shared" si="2"/>
        <v>2.7866120999999993</v>
      </c>
      <c r="L39" s="18">
        <f t="shared" si="3"/>
        <v>5.1096916635361089E-2</v>
      </c>
      <c r="M39" s="13" t="b">
        <f t="shared" si="5"/>
        <v>0</v>
      </c>
      <c r="N39" s="12" t="b">
        <f t="shared" si="6"/>
        <v>0</v>
      </c>
      <c r="O39" s="14" t="b">
        <f t="shared" si="4"/>
        <v>0</v>
      </c>
    </row>
    <row r="40" spans="1:15">
      <c r="A40" s="7"/>
      <c r="B40" s="2" t="s">
        <v>41</v>
      </c>
      <c r="C40" s="3" t="s">
        <v>2</v>
      </c>
      <c r="D40" s="36">
        <v>13161.5087999999</v>
      </c>
      <c r="E40" s="32">
        <v>72.944819800000005</v>
      </c>
      <c r="F40" s="36">
        <v>13085.9344</v>
      </c>
      <c r="G40" s="32">
        <v>72.972972999999996</v>
      </c>
      <c r="H40" s="19"/>
      <c r="I40" s="21">
        <f t="shared" si="0"/>
        <v>75.574399999999514</v>
      </c>
      <c r="J40" s="17">
        <f t="shared" si="1"/>
        <v>5.7420772305299961E-3</v>
      </c>
      <c r="K40" s="23">
        <f t="shared" si="2"/>
        <v>2.815319999999133E-2</v>
      </c>
      <c r="L40" s="17">
        <f t="shared" si="3"/>
        <v>3.8595201245517075E-4</v>
      </c>
      <c r="M40" s="16" t="b">
        <f t="shared" si="5"/>
        <v>0</v>
      </c>
      <c r="N40" s="28" t="b">
        <f t="shared" si="6"/>
        <v>1</v>
      </c>
      <c r="O40" s="15" t="b">
        <f t="shared" si="4"/>
        <v>1</v>
      </c>
    </row>
    <row r="41" spans="1:15">
      <c r="A41" s="7"/>
      <c r="B41" s="5"/>
      <c r="C41" s="6" t="s">
        <v>3</v>
      </c>
      <c r="D41" s="36">
        <v>5602.0079999999998</v>
      </c>
      <c r="E41" s="32">
        <v>72.128378400000003</v>
      </c>
      <c r="F41" s="36">
        <v>5574.2376000000004</v>
      </c>
      <c r="G41" s="32">
        <v>70.805179999999993</v>
      </c>
      <c r="H41" s="19"/>
      <c r="I41" s="21">
        <f t="shared" si="0"/>
        <v>27.770399999999427</v>
      </c>
      <c r="J41" s="17">
        <f t="shared" si="1"/>
        <v>4.9572224816528676E-3</v>
      </c>
      <c r="K41" s="23">
        <f t="shared" si="2"/>
        <v>1.3231984000000097</v>
      </c>
      <c r="L41" s="17">
        <f t="shared" si="3"/>
        <v>1.8345045727522047E-2</v>
      </c>
      <c r="M41" s="16" t="b">
        <f t="shared" si="5"/>
        <v>0</v>
      </c>
      <c r="N41" s="28" t="b">
        <f t="shared" si="6"/>
        <v>0</v>
      </c>
      <c r="O41" s="15" t="b">
        <f t="shared" si="4"/>
        <v>1</v>
      </c>
    </row>
    <row r="42" spans="1:15">
      <c r="A42" s="7"/>
      <c r="B42" s="5"/>
      <c r="C42" s="6" t="s">
        <v>4</v>
      </c>
      <c r="D42" s="36">
        <v>2426.424</v>
      </c>
      <c r="E42" s="32">
        <v>69.819819800000005</v>
      </c>
      <c r="F42" s="36">
        <v>2402.2736</v>
      </c>
      <c r="G42" s="32">
        <v>69.510135000000005</v>
      </c>
      <c r="H42" s="19"/>
      <c r="I42" s="21">
        <f t="shared" si="0"/>
        <v>24.150399999999991</v>
      </c>
      <c r="J42" s="17">
        <f t="shared" si="1"/>
        <v>9.9530832204099973E-3</v>
      </c>
      <c r="K42" s="23">
        <f t="shared" si="2"/>
        <v>0.30968479999999943</v>
      </c>
      <c r="L42" s="17">
        <f t="shared" si="3"/>
        <v>4.4354855238397661E-3</v>
      </c>
      <c r="M42" s="16" t="b">
        <f t="shared" si="5"/>
        <v>0</v>
      </c>
      <c r="N42" s="28" t="b">
        <f t="shared" si="6"/>
        <v>1</v>
      </c>
      <c r="O42" s="15" t="b">
        <f t="shared" si="4"/>
        <v>1</v>
      </c>
    </row>
    <row r="43" spans="1:15">
      <c r="A43" s="7"/>
      <c r="B43" s="5"/>
      <c r="C43" s="6" t="s">
        <v>5</v>
      </c>
      <c r="D43" s="36">
        <v>1023.1056</v>
      </c>
      <c r="E43" s="32">
        <v>60.867117100000002</v>
      </c>
      <c r="F43" s="36">
        <v>999.76639999999998</v>
      </c>
      <c r="G43" s="32">
        <v>62.077703</v>
      </c>
      <c r="H43" s="19"/>
      <c r="I43" s="21">
        <f t="shared" si="0"/>
        <v>23.339200000000005</v>
      </c>
      <c r="J43" s="17">
        <f t="shared" si="1"/>
        <v>2.2812112454472011E-2</v>
      </c>
      <c r="K43" s="23">
        <f t="shared" si="2"/>
        <v>1.2105858999999981</v>
      </c>
      <c r="L43" s="17">
        <f t="shared" si="3"/>
        <v>1.9888996845556228E-2</v>
      </c>
      <c r="M43" s="16" t="b">
        <f t="shared" si="5"/>
        <v>0</v>
      </c>
      <c r="N43" s="28" t="b">
        <f t="shared" si="6"/>
        <v>0</v>
      </c>
      <c r="O43" s="15" t="b">
        <f t="shared" si="4"/>
        <v>1</v>
      </c>
    </row>
    <row r="44" spans="1:15">
      <c r="A44" s="7"/>
      <c r="B44" s="5"/>
      <c r="C44" s="6" t="s">
        <v>6</v>
      </c>
      <c r="D44" s="36">
        <v>391.94400000000002</v>
      </c>
      <c r="E44" s="32">
        <v>54.222973000000003</v>
      </c>
      <c r="F44" s="36">
        <v>368.60320000000002</v>
      </c>
      <c r="G44" s="32">
        <v>55.546171000000001</v>
      </c>
      <c r="H44" s="19"/>
      <c r="I44" s="21">
        <f t="shared" si="0"/>
        <v>23.340800000000002</v>
      </c>
      <c r="J44" s="17">
        <f t="shared" si="1"/>
        <v>5.9551364480640134E-2</v>
      </c>
      <c r="K44" s="23">
        <f t="shared" si="2"/>
        <v>1.3231979999999979</v>
      </c>
      <c r="L44" s="17">
        <f t="shared" si="3"/>
        <v>2.4402903913070206E-2</v>
      </c>
      <c r="M44" s="16" t="b">
        <f t="shared" si="5"/>
        <v>0</v>
      </c>
      <c r="N44" s="28" t="b">
        <f t="shared" si="6"/>
        <v>0</v>
      </c>
      <c r="O44" s="15" t="b">
        <f t="shared" si="4"/>
        <v>1</v>
      </c>
    </row>
    <row r="45" spans="1:15" ht="14.65" thickBot="1">
      <c r="A45" s="10"/>
      <c r="B45" s="8"/>
      <c r="C45" s="9" t="s">
        <v>7</v>
      </c>
      <c r="D45" s="35">
        <v>146.83839999999901</v>
      </c>
      <c r="E45" s="33">
        <v>44.369369399999997</v>
      </c>
      <c r="F45" s="35">
        <v>123.77679999999999</v>
      </c>
      <c r="G45" s="33">
        <v>45.720720999999998</v>
      </c>
      <c r="H45" s="20"/>
      <c r="I45" s="22">
        <f t="shared" si="0"/>
        <v>23.061600000000013</v>
      </c>
      <c r="J45" s="18">
        <f t="shared" si="1"/>
        <v>0.15705428552748579</v>
      </c>
      <c r="K45" s="24">
        <f t="shared" si="2"/>
        <v>1.351351600000001</v>
      </c>
      <c r="L45" s="18">
        <f t="shared" si="3"/>
        <v>3.0456858374912965E-2</v>
      </c>
      <c r="M45" s="13" t="b">
        <f t="shared" si="5"/>
        <v>0</v>
      </c>
      <c r="N45" s="12" t="b">
        <f t="shared" si="6"/>
        <v>0</v>
      </c>
      <c r="O45" s="14" t="b">
        <f t="shared" si="4"/>
        <v>1</v>
      </c>
    </row>
    <row r="47" spans="1:15">
      <c r="L47" s="31" t="s">
        <v>44</v>
      </c>
      <c r="M47" s="25">
        <f>COUNTIF(M4:M45,"=FALSE")</f>
        <v>42</v>
      </c>
      <c r="N47" s="25">
        <f>COUNTIF(N4:N45,"=FALSE")</f>
        <v>19</v>
      </c>
      <c r="O47" s="25">
        <f>COUNTIF(O4:O45,"=FALSE")</f>
        <v>6</v>
      </c>
    </row>
  </sheetData>
  <mergeCells count="5">
    <mergeCell ref="D2:E2"/>
    <mergeCell ref="F2:G2"/>
    <mergeCell ref="I2:J2"/>
    <mergeCell ref="K2:L2"/>
    <mergeCell ref="M2:O2"/>
  </mergeCells>
  <conditionalFormatting sqref="M47:N47">
    <cfRule type="cellIs" dxfId="31" priority="5" operator="notEqual">
      <formula>0</formula>
    </cfRule>
    <cfRule type="cellIs" dxfId="30" priority="6" operator="equal">
      <formula>0</formula>
    </cfRule>
  </conditionalFormatting>
  <conditionalFormatting sqref="M4:O45">
    <cfRule type="cellIs" dxfId="29" priority="3" operator="notEqual">
      <formula>TRUE</formula>
    </cfRule>
    <cfRule type="cellIs" dxfId="28" priority="4" operator="equal">
      <formula>TRUE</formula>
    </cfRule>
  </conditionalFormatting>
  <conditionalFormatting sqref="O47">
    <cfRule type="cellIs" dxfId="27" priority="1" operator="notEqual">
      <formula>0</formula>
    </cfRule>
    <cfRule type="cellIs" dxfId="26" priority="2" operator="equal">
      <formula>0</formula>
    </cfRule>
  </conditionalFormatting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229E6-B1D2-477D-BC80-25FAE8C8351E}">
  <dimension ref="A2:Q93"/>
  <sheetViews>
    <sheetView workbookViewId="0">
      <selection activeCell="E4" sqref="E4:E81"/>
    </sheetView>
  </sheetViews>
  <sheetFormatPr defaultRowHeight="14.25"/>
  <cols>
    <col min="1" max="1" width="9.06640625" style="31"/>
    <col min="2" max="2" width="27.19921875" style="31" bestFit="1" customWidth="1"/>
    <col min="3" max="5" width="9.06640625" style="31"/>
    <col min="6" max="6" width="10.19921875" style="31" bestFit="1" customWidth="1"/>
    <col min="7" max="7" width="9.1328125" style="31" bestFit="1" customWidth="1"/>
    <col min="8" max="8" width="3.6640625" style="31" customWidth="1"/>
    <col min="9" max="16384" width="9.06640625" style="31"/>
  </cols>
  <sheetData>
    <row r="2" spans="1:17">
      <c r="B2" s="11" t="s">
        <v>25</v>
      </c>
      <c r="D2" s="37" t="str">
        <f>'SFU_RA t1'!D2</f>
        <v>Proposal: AI0144-v2</v>
      </c>
      <c r="E2" s="38"/>
      <c r="F2" s="37" t="str">
        <f>'SFU_RA t1'!F2</f>
        <v>Cross-check: AI0238</v>
      </c>
      <c r="G2" s="38"/>
      <c r="H2" s="19"/>
      <c r="I2" s="37" t="s">
        <v>26</v>
      </c>
      <c r="J2" s="38"/>
      <c r="K2" s="39" t="s">
        <v>27</v>
      </c>
      <c r="L2" s="38"/>
      <c r="M2" s="39" t="s">
        <v>30</v>
      </c>
      <c r="N2" s="37"/>
      <c r="O2" s="38"/>
    </row>
    <row r="3" spans="1:17" ht="14.65" thickBot="1">
      <c r="D3" s="12" t="s">
        <v>23</v>
      </c>
      <c r="E3" s="14" t="s">
        <v>24</v>
      </c>
      <c r="F3" s="13" t="s">
        <v>23</v>
      </c>
      <c r="G3" s="14" t="s">
        <v>24</v>
      </c>
      <c r="H3" s="20"/>
      <c r="I3" s="12" t="s">
        <v>28</v>
      </c>
      <c r="J3" s="14" t="s">
        <v>29</v>
      </c>
      <c r="K3" s="13" t="s">
        <v>28</v>
      </c>
      <c r="L3" s="14" t="s">
        <v>29</v>
      </c>
      <c r="M3" s="13" t="s">
        <v>31</v>
      </c>
      <c r="N3" s="12" t="s">
        <v>46</v>
      </c>
      <c r="O3" s="14" t="s">
        <v>45</v>
      </c>
    </row>
    <row r="4" spans="1:17">
      <c r="A4" s="1" t="s">
        <v>0</v>
      </c>
      <c r="B4" s="2" t="s">
        <v>1</v>
      </c>
      <c r="C4" s="3" t="s">
        <v>2</v>
      </c>
      <c r="D4" s="36">
        <v>1463.48363636363</v>
      </c>
      <c r="E4" s="32">
        <v>80.113933000000003</v>
      </c>
      <c r="F4" s="36">
        <v>1449.5636</v>
      </c>
      <c r="G4" s="32">
        <v>79.634603999999996</v>
      </c>
      <c r="H4" s="19"/>
      <c r="I4" s="21">
        <f>ABS(ROUND(D4,4)-ROUND(F4,4))</f>
        <v>13.920000000000073</v>
      </c>
      <c r="J4" s="17">
        <f>ABS(F4/D4-1)</f>
        <v>9.5115763632436234E-3</v>
      </c>
      <c r="K4" s="23">
        <f>ABS(E4-G4)</f>
        <v>0.479329000000007</v>
      </c>
      <c r="L4" s="17">
        <f t="shared" ref="L4:L67" si="0">IF(E4=0,0,ABS(G4/E4-1))</f>
        <v>5.9830916053017491E-3</v>
      </c>
      <c r="M4" s="16" t="b">
        <f>I4=0</f>
        <v>0</v>
      </c>
      <c r="N4" s="29" t="b">
        <f>OR($K4&lt;0.1,$L4&lt;0.01)</f>
        <v>1</v>
      </c>
      <c r="O4" s="15" t="b">
        <f>OR($K4&lt;0.25,$L4&lt;0.05)</f>
        <v>1</v>
      </c>
      <c r="Q4" s="27"/>
    </row>
    <row r="5" spans="1:17">
      <c r="A5" s="4"/>
      <c r="B5" s="5"/>
      <c r="C5" s="6" t="s">
        <v>3</v>
      </c>
      <c r="D5" s="36">
        <v>688.73454545454501</v>
      </c>
      <c r="E5" s="32">
        <v>77.781711000000001</v>
      </c>
      <c r="F5" s="36">
        <v>674.81449999999995</v>
      </c>
      <c r="G5" s="32">
        <v>77.259130999999996</v>
      </c>
      <c r="H5" s="19"/>
      <c r="I5" s="21">
        <f t="shared" ref="I5:I68" si="1">ABS(ROUND(D5,4)-ROUND(F5,4))</f>
        <v>13.920000000000073</v>
      </c>
      <c r="J5" s="17">
        <f t="shared" ref="J5:J68" si="2">ABS(F5/D5-1)</f>
        <v>2.0211045817889461E-2</v>
      </c>
      <c r="K5" s="23">
        <f t="shared" ref="K5:K68" si="3">ABS(E5-G5)</f>
        <v>0.52258000000000493</v>
      </c>
      <c r="L5" s="17">
        <f t="shared" si="0"/>
        <v>6.7185459574167217E-3</v>
      </c>
      <c r="M5" s="16" t="b">
        <f t="shared" ref="M5:M68" si="4">I5=0</f>
        <v>0</v>
      </c>
      <c r="N5" s="28" t="b">
        <f t="shared" ref="N5:N68" si="5">OR($K5&lt;0.1,$L5&lt;0.01)</f>
        <v>1</v>
      </c>
      <c r="O5" s="15" t="b">
        <f t="shared" ref="O5:O68" si="6">OR($K5&lt;0.25,$L5&lt;0.05)</f>
        <v>1</v>
      </c>
      <c r="Q5" s="27"/>
    </row>
    <row r="6" spans="1:17">
      <c r="A6" s="7"/>
      <c r="B6" s="5"/>
      <c r="C6" s="6" t="s">
        <v>4</v>
      </c>
      <c r="D6" s="36">
        <v>465.78909090909002</v>
      </c>
      <c r="E6" s="32">
        <v>75.622342000000003</v>
      </c>
      <c r="F6" s="36">
        <v>451.86180000000002</v>
      </c>
      <c r="G6" s="32">
        <v>75.197676999999999</v>
      </c>
      <c r="H6" s="19"/>
      <c r="I6" s="21">
        <f t="shared" si="1"/>
        <v>13.927300000000002</v>
      </c>
      <c r="J6" s="17">
        <f t="shared" si="2"/>
        <v>2.9900423133371046E-2</v>
      </c>
      <c r="K6" s="23">
        <f t="shared" si="3"/>
        <v>0.42466500000000451</v>
      </c>
      <c r="L6" s="17">
        <f t="shared" si="0"/>
        <v>5.6156023308562286E-3</v>
      </c>
      <c r="M6" s="16" t="b">
        <f t="shared" si="4"/>
        <v>0</v>
      </c>
      <c r="N6" s="28" t="b">
        <f t="shared" si="5"/>
        <v>1</v>
      </c>
      <c r="O6" s="15" t="b">
        <f t="shared" si="6"/>
        <v>1</v>
      </c>
      <c r="Q6" s="27"/>
    </row>
    <row r="7" spans="1:17">
      <c r="A7" s="7"/>
      <c r="B7" s="5"/>
      <c r="C7" s="6" t="s">
        <v>5</v>
      </c>
      <c r="D7" s="36">
        <v>310.95272727272697</v>
      </c>
      <c r="E7" s="32">
        <v>70.780223000000007</v>
      </c>
      <c r="F7" s="36">
        <v>297.02550000000002</v>
      </c>
      <c r="G7" s="32">
        <v>70.377381999999997</v>
      </c>
      <c r="H7" s="19"/>
      <c r="I7" s="21">
        <f t="shared" si="1"/>
        <v>13.927199999999971</v>
      </c>
      <c r="J7" s="17">
        <f t="shared" si="2"/>
        <v>4.4788889278696731E-2</v>
      </c>
      <c r="K7" s="23">
        <f t="shared" si="3"/>
        <v>0.40284100000000933</v>
      </c>
      <c r="L7" s="17">
        <f t="shared" si="0"/>
        <v>5.6914344562041252E-3</v>
      </c>
      <c r="M7" s="16" t="b">
        <f t="shared" si="4"/>
        <v>0</v>
      </c>
      <c r="N7" s="28" t="b">
        <f t="shared" si="5"/>
        <v>1</v>
      </c>
      <c r="O7" s="15" t="b">
        <f t="shared" si="6"/>
        <v>1</v>
      </c>
      <c r="Q7" s="27"/>
    </row>
    <row r="8" spans="1:17">
      <c r="A8" s="7"/>
      <c r="B8" s="5"/>
      <c r="C8" s="6" t="s">
        <v>6</v>
      </c>
      <c r="D8" s="36">
        <v>205.88363636363599</v>
      </c>
      <c r="E8" s="32">
        <v>53.162457000000003</v>
      </c>
      <c r="F8" s="36">
        <v>191.96360000000001</v>
      </c>
      <c r="G8" s="32">
        <v>52.851582000000001</v>
      </c>
      <c r="H8" s="19"/>
      <c r="I8" s="21">
        <f t="shared" si="1"/>
        <v>13.919999999999987</v>
      </c>
      <c r="J8" s="17">
        <f t="shared" si="2"/>
        <v>6.761118372248931E-2</v>
      </c>
      <c r="K8" s="23">
        <f t="shared" si="3"/>
        <v>0.3108750000000029</v>
      </c>
      <c r="L8" s="17">
        <f t="shared" si="0"/>
        <v>5.8476416919557295E-3</v>
      </c>
      <c r="M8" s="16" t="b">
        <f t="shared" si="4"/>
        <v>0</v>
      </c>
      <c r="N8" s="28" t="b">
        <f t="shared" si="5"/>
        <v>1</v>
      </c>
      <c r="O8" s="15" t="b">
        <f t="shared" si="6"/>
        <v>1</v>
      </c>
      <c r="Q8" s="27"/>
    </row>
    <row r="9" spans="1:17" ht="14.65" thickBot="1">
      <c r="A9" s="7"/>
      <c r="B9" s="8"/>
      <c r="C9" s="9" t="s">
        <v>7</v>
      </c>
      <c r="D9" s="35">
        <v>119.30909090909</v>
      </c>
      <c r="E9" s="33">
        <v>38.337752000000002</v>
      </c>
      <c r="F9" s="35">
        <v>105.3891</v>
      </c>
      <c r="G9" s="33">
        <v>38.124949000000001</v>
      </c>
      <c r="H9" s="20"/>
      <c r="I9" s="22">
        <f t="shared" si="1"/>
        <v>13.920000000000002</v>
      </c>
      <c r="J9" s="18">
        <f t="shared" si="2"/>
        <v>0.11667167022248648</v>
      </c>
      <c r="K9" s="24">
        <f t="shared" si="3"/>
        <v>0.21280300000000096</v>
      </c>
      <c r="L9" s="18">
        <f t="shared" si="0"/>
        <v>5.5507427769891926E-3</v>
      </c>
      <c r="M9" s="13" t="b">
        <f t="shared" si="4"/>
        <v>0</v>
      </c>
      <c r="N9" s="12" t="b">
        <f t="shared" si="5"/>
        <v>1</v>
      </c>
      <c r="O9" s="14" t="b">
        <f t="shared" si="6"/>
        <v>1</v>
      </c>
      <c r="Q9" s="27"/>
    </row>
    <row r="10" spans="1:17">
      <c r="A10" s="1" t="s">
        <v>8</v>
      </c>
      <c r="B10" s="2" t="s">
        <v>9</v>
      </c>
      <c r="C10" s="3" t="s">
        <v>2</v>
      </c>
      <c r="D10" s="36">
        <v>1459.1010909090901</v>
      </c>
      <c r="E10" s="32">
        <v>55.616270999999998</v>
      </c>
      <c r="F10" s="36">
        <v>1447.9650999999999</v>
      </c>
      <c r="G10" s="32">
        <v>55.616270999999998</v>
      </c>
      <c r="H10" s="19"/>
      <c r="I10" s="21">
        <f t="shared" si="1"/>
        <v>11.136000000000195</v>
      </c>
      <c r="J10" s="17">
        <f t="shared" si="2"/>
        <v>7.6320900439817985E-3</v>
      </c>
      <c r="K10" s="23">
        <f t="shared" si="3"/>
        <v>0</v>
      </c>
      <c r="L10" s="17">
        <f t="shared" si="0"/>
        <v>0</v>
      </c>
      <c r="M10" s="16" t="b">
        <f t="shared" si="4"/>
        <v>0</v>
      </c>
      <c r="N10" s="28" t="b">
        <f t="shared" si="5"/>
        <v>1</v>
      </c>
      <c r="O10" s="15" t="b">
        <f t="shared" si="6"/>
        <v>1</v>
      </c>
      <c r="Q10" s="27"/>
    </row>
    <row r="11" spans="1:17">
      <c r="A11" s="4"/>
      <c r="B11" s="5"/>
      <c r="C11" s="6" t="s">
        <v>3</v>
      </c>
      <c r="D11" s="36">
        <v>857.96654545454498</v>
      </c>
      <c r="E11" s="32">
        <v>49.710084000000002</v>
      </c>
      <c r="F11" s="36">
        <v>846.82470000000001</v>
      </c>
      <c r="G11" s="32">
        <v>49.710084000000002</v>
      </c>
      <c r="H11" s="19"/>
      <c r="I11" s="21">
        <f t="shared" si="1"/>
        <v>11.141799999999989</v>
      </c>
      <c r="J11" s="17">
        <f t="shared" si="2"/>
        <v>1.2986340217545522E-2</v>
      </c>
      <c r="K11" s="23">
        <f t="shared" si="3"/>
        <v>0</v>
      </c>
      <c r="L11" s="17">
        <f t="shared" si="0"/>
        <v>0</v>
      </c>
      <c r="M11" s="16" t="b">
        <f t="shared" si="4"/>
        <v>0</v>
      </c>
      <c r="N11" s="28" t="b">
        <f t="shared" si="5"/>
        <v>1</v>
      </c>
      <c r="O11" s="15" t="b">
        <f t="shared" si="6"/>
        <v>1</v>
      </c>
      <c r="Q11" s="27"/>
    </row>
    <row r="12" spans="1:17">
      <c r="A12" s="7"/>
      <c r="B12" s="5"/>
      <c r="C12" s="6" t="s">
        <v>4</v>
      </c>
      <c r="D12" s="36">
        <v>493.30036363636299</v>
      </c>
      <c r="E12" s="32">
        <v>45.757053999999997</v>
      </c>
      <c r="F12" s="36">
        <v>482.1585</v>
      </c>
      <c r="G12" s="32">
        <v>45.909610000000001</v>
      </c>
      <c r="H12" s="19"/>
      <c r="I12" s="21">
        <f t="shared" si="1"/>
        <v>11.141900000000021</v>
      </c>
      <c r="J12" s="17">
        <f t="shared" si="2"/>
        <v>2.2586368179886906E-2</v>
      </c>
      <c r="K12" s="23">
        <f t="shared" si="3"/>
        <v>0.15255600000000413</v>
      </c>
      <c r="L12" s="17">
        <f t="shared" si="0"/>
        <v>3.3340433149391391E-3</v>
      </c>
      <c r="M12" s="16" t="b">
        <f t="shared" si="4"/>
        <v>0</v>
      </c>
      <c r="N12" s="28" t="b">
        <f t="shared" si="5"/>
        <v>1</v>
      </c>
      <c r="O12" s="15" t="b">
        <f t="shared" si="6"/>
        <v>1</v>
      </c>
      <c r="Q12" s="27"/>
    </row>
    <row r="13" spans="1:17">
      <c r="A13" s="7"/>
      <c r="B13" s="5"/>
      <c r="C13" s="6" t="s">
        <v>5</v>
      </c>
      <c r="D13" s="36">
        <v>273.559272727272</v>
      </c>
      <c r="E13" s="32">
        <v>40.112022000000003</v>
      </c>
      <c r="F13" s="36">
        <v>262.42329999999998</v>
      </c>
      <c r="G13" s="32">
        <v>40.112022000000003</v>
      </c>
      <c r="H13" s="19"/>
      <c r="I13" s="21">
        <f t="shared" si="1"/>
        <v>11.136000000000024</v>
      </c>
      <c r="J13" s="17">
        <f t="shared" si="2"/>
        <v>4.0707714332806177E-2</v>
      </c>
      <c r="K13" s="23">
        <f t="shared" si="3"/>
        <v>0</v>
      </c>
      <c r="L13" s="17">
        <f t="shared" si="0"/>
        <v>0</v>
      </c>
      <c r="M13" s="16" t="b">
        <f t="shared" si="4"/>
        <v>0</v>
      </c>
      <c r="N13" s="28" t="b">
        <f t="shared" si="5"/>
        <v>1</v>
      </c>
      <c r="O13" s="15" t="b">
        <f t="shared" si="6"/>
        <v>1</v>
      </c>
      <c r="Q13" s="27"/>
    </row>
    <row r="14" spans="1:17">
      <c r="A14" s="7"/>
      <c r="B14" s="5"/>
      <c r="C14" s="6" t="s">
        <v>6</v>
      </c>
      <c r="D14" s="36">
        <v>146.26909090909001</v>
      </c>
      <c r="E14" s="32">
        <v>40.184001000000002</v>
      </c>
      <c r="F14" s="36">
        <v>135.12729999999999</v>
      </c>
      <c r="G14" s="32">
        <v>40.184001000000002</v>
      </c>
      <c r="H14" s="19"/>
      <c r="I14" s="21">
        <f t="shared" si="1"/>
        <v>11.141800000000018</v>
      </c>
      <c r="J14" s="17">
        <f t="shared" si="2"/>
        <v>7.6173242342874259E-2</v>
      </c>
      <c r="K14" s="23">
        <f t="shared" si="3"/>
        <v>0</v>
      </c>
      <c r="L14" s="17">
        <f t="shared" si="0"/>
        <v>0</v>
      </c>
      <c r="M14" s="16" t="b">
        <f t="shared" si="4"/>
        <v>0</v>
      </c>
      <c r="N14" s="28" t="b">
        <f t="shared" si="5"/>
        <v>1</v>
      </c>
      <c r="O14" s="15" t="b">
        <f t="shared" si="6"/>
        <v>1</v>
      </c>
      <c r="Q14" s="27"/>
    </row>
    <row r="15" spans="1:17" ht="14.65" thickBot="1">
      <c r="A15" s="7"/>
      <c r="B15" s="8"/>
      <c r="C15" s="9" t="s">
        <v>7</v>
      </c>
      <c r="D15" s="35">
        <v>77.189818181818097</v>
      </c>
      <c r="E15" s="33">
        <v>25.876935</v>
      </c>
      <c r="F15" s="35">
        <v>66.048000000000002</v>
      </c>
      <c r="G15" s="33">
        <v>25.876935</v>
      </c>
      <c r="H15" s="20"/>
      <c r="I15" s="22">
        <f t="shared" si="1"/>
        <v>11.141800000000003</v>
      </c>
      <c r="J15" s="18">
        <f t="shared" si="2"/>
        <v>0.14434310695711072</v>
      </c>
      <c r="K15" s="24">
        <f t="shared" si="3"/>
        <v>0</v>
      </c>
      <c r="L15" s="18">
        <f t="shared" si="0"/>
        <v>0</v>
      </c>
      <c r="M15" s="13" t="b">
        <f t="shared" si="4"/>
        <v>0</v>
      </c>
      <c r="N15" s="12" t="b">
        <f t="shared" si="5"/>
        <v>1</v>
      </c>
      <c r="O15" s="14" t="b">
        <f t="shared" si="6"/>
        <v>1</v>
      </c>
      <c r="Q15" s="27"/>
    </row>
    <row r="16" spans="1:17">
      <c r="A16" s="7"/>
      <c r="B16" s="2" t="s">
        <v>10</v>
      </c>
      <c r="C16" s="3" t="s">
        <v>2</v>
      </c>
      <c r="D16" s="36">
        <v>446.23917525773197</v>
      </c>
      <c r="E16" s="32">
        <v>52.561176000000003</v>
      </c>
      <c r="F16" s="36">
        <v>423.03089999999997</v>
      </c>
      <c r="G16" s="32">
        <v>52.561176000000003</v>
      </c>
      <c r="H16" s="19"/>
      <c r="I16" s="21">
        <f t="shared" si="1"/>
        <v>23.208300000000008</v>
      </c>
      <c r="J16" s="17">
        <f t="shared" si="2"/>
        <v>5.200860109229033E-2</v>
      </c>
      <c r="K16" s="23">
        <f t="shared" si="3"/>
        <v>0</v>
      </c>
      <c r="L16" s="17">
        <f t="shared" si="0"/>
        <v>0</v>
      </c>
      <c r="M16" s="16" t="b">
        <f t="shared" si="4"/>
        <v>0</v>
      </c>
      <c r="N16" s="28" t="b">
        <f t="shared" si="5"/>
        <v>1</v>
      </c>
      <c r="O16" s="15" t="b">
        <f t="shared" si="6"/>
        <v>1</v>
      </c>
      <c r="Q16" s="27"/>
    </row>
    <row r="17" spans="1:17">
      <c r="A17" s="7"/>
      <c r="B17" s="5"/>
      <c r="C17" s="6" t="s">
        <v>3</v>
      </c>
      <c r="D17" s="36">
        <v>301.142268041237</v>
      </c>
      <c r="E17" s="32">
        <v>66.3797</v>
      </c>
      <c r="F17" s="36">
        <v>277.93810000000002</v>
      </c>
      <c r="G17" s="32">
        <v>66.3797</v>
      </c>
      <c r="H17" s="19"/>
      <c r="I17" s="21">
        <f t="shared" si="1"/>
        <v>23.204199999999958</v>
      </c>
      <c r="J17" s="17">
        <f t="shared" si="2"/>
        <v>7.705383967573598E-2</v>
      </c>
      <c r="K17" s="23">
        <f t="shared" si="3"/>
        <v>0</v>
      </c>
      <c r="L17" s="17">
        <f t="shared" si="0"/>
        <v>0</v>
      </c>
      <c r="M17" s="16" t="b">
        <f t="shared" si="4"/>
        <v>0</v>
      </c>
      <c r="N17" s="28" t="b">
        <f t="shared" si="5"/>
        <v>1</v>
      </c>
      <c r="O17" s="15" t="b">
        <f t="shared" si="6"/>
        <v>1</v>
      </c>
      <c r="Q17" s="27"/>
    </row>
    <row r="18" spans="1:17">
      <c r="A18" s="7"/>
      <c r="B18" s="5"/>
      <c r="C18" s="6" t="s">
        <v>4</v>
      </c>
      <c r="D18" s="36">
        <v>206.045360824742</v>
      </c>
      <c r="E18" s="32">
        <v>66.111333000000002</v>
      </c>
      <c r="F18" s="36">
        <v>182.833</v>
      </c>
      <c r="G18" s="32">
        <v>66.111333000000002</v>
      </c>
      <c r="H18" s="19"/>
      <c r="I18" s="21">
        <f t="shared" si="1"/>
        <v>23.212400000000002</v>
      </c>
      <c r="J18" s="17">
        <f t="shared" si="2"/>
        <v>0.11265655645839057</v>
      </c>
      <c r="K18" s="23">
        <f t="shared" si="3"/>
        <v>0</v>
      </c>
      <c r="L18" s="17">
        <f t="shared" si="0"/>
        <v>0</v>
      </c>
      <c r="M18" s="16" t="b">
        <f t="shared" si="4"/>
        <v>0</v>
      </c>
      <c r="N18" s="28" t="b">
        <f t="shared" si="5"/>
        <v>1</v>
      </c>
      <c r="O18" s="15" t="b">
        <f t="shared" si="6"/>
        <v>1</v>
      </c>
      <c r="Q18" s="27"/>
    </row>
    <row r="19" spans="1:17">
      <c r="A19" s="7"/>
      <c r="B19" s="5"/>
      <c r="C19" s="6" t="s">
        <v>5</v>
      </c>
      <c r="D19" s="36">
        <v>141.75670103092699</v>
      </c>
      <c r="E19" s="32">
        <v>61.626192000000003</v>
      </c>
      <c r="F19" s="36">
        <v>118.5485</v>
      </c>
      <c r="G19" s="32">
        <v>61.626192000000003</v>
      </c>
      <c r="H19" s="19"/>
      <c r="I19" s="21">
        <f t="shared" si="1"/>
        <v>23.208199999999991</v>
      </c>
      <c r="J19" s="17">
        <f t="shared" si="2"/>
        <v>0.16371854636955518</v>
      </c>
      <c r="K19" s="23">
        <f t="shared" si="3"/>
        <v>0</v>
      </c>
      <c r="L19" s="17">
        <f t="shared" si="0"/>
        <v>0</v>
      </c>
      <c r="M19" s="16" t="b">
        <f t="shared" si="4"/>
        <v>0</v>
      </c>
      <c r="N19" s="28" t="b">
        <f t="shared" si="5"/>
        <v>1</v>
      </c>
      <c r="O19" s="15" t="b">
        <f t="shared" si="6"/>
        <v>1</v>
      </c>
      <c r="Q19" s="27"/>
    </row>
    <row r="20" spans="1:17">
      <c r="A20" s="7"/>
      <c r="B20" s="5"/>
      <c r="C20" s="6" t="s">
        <v>6</v>
      </c>
      <c r="D20" s="36">
        <v>99.224742268041197</v>
      </c>
      <c r="E20" s="32">
        <v>60.104475999999998</v>
      </c>
      <c r="F20" s="36">
        <v>76.0124</v>
      </c>
      <c r="G20" s="32">
        <v>60.104475999999998</v>
      </c>
      <c r="H20" s="19"/>
      <c r="I20" s="21">
        <f t="shared" si="1"/>
        <v>23.212299999999999</v>
      </c>
      <c r="J20" s="17">
        <f t="shared" si="2"/>
        <v>0.23393703765273011</v>
      </c>
      <c r="K20" s="23">
        <f t="shared" si="3"/>
        <v>0</v>
      </c>
      <c r="L20" s="17">
        <f t="shared" si="0"/>
        <v>0</v>
      </c>
      <c r="M20" s="16" t="b">
        <f t="shared" si="4"/>
        <v>0</v>
      </c>
      <c r="N20" s="28" t="b">
        <f t="shared" si="5"/>
        <v>1</v>
      </c>
      <c r="O20" s="15" t="b">
        <f t="shared" si="6"/>
        <v>1</v>
      </c>
      <c r="Q20" s="27"/>
    </row>
    <row r="21" spans="1:17" ht="14.65" thickBot="1">
      <c r="A21" s="7"/>
      <c r="B21" s="8"/>
      <c r="C21" s="9" t="s">
        <v>7</v>
      </c>
      <c r="D21" s="35">
        <v>73.323711340206103</v>
      </c>
      <c r="E21" s="33">
        <v>27.428025000000002</v>
      </c>
      <c r="F21" s="35">
        <v>50.119599999999998</v>
      </c>
      <c r="G21" s="33">
        <v>27.428025000000002</v>
      </c>
      <c r="H21" s="20"/>
      <c r="I21" s="22">
        <f t="shared" si="1"/>
        <v>23.204100000000004</v>
      </c>
      <c r="J21" s="18">
        <f t="shared" si="2"/>
        <v>0.31646122265339327</v>
      </c>
      <c r="K21" s="24">
        <f t="shared" si="3"/>
        <v>0</v>
      </c>
      <c r="L21" s="18">
        <f t="shared" si="0"/>
        <v>0</v>
      </c>
      <c r="M21" s="13" t="b">
        <f t="shared" si="4"/>
        <v>0</v>
      </c>
      <c r="N21" s="12" t="b">
        <f t="shared" si="5"/>
        <v>1</v>
      </c>
      <c r="O21" s="14" t="b">
        <f t="shared" si="6"/>
        <v>1</v>
      </c>
      <c r="Q21" s="27"/>
    </row>
    <row r="22" spans="1:17">
      <c r="A22" s="7"/>
      <c r="B22" s="2" t="s">
        <v>11</v>
      </c>
      <c r="C22" s="3" t="s">
        <v>2</v>
      </c>
      <c r="D22" s="36">
        <v>809.97938144329896</v>
      </c>
      <c r="E22" s="32">
        <v>50.821482000000003</v>
      </c>
      <c r="F22" s="36">
        <v>786.25570000000005</v>
      </c>
      <c r="G22" s="32">
        <v>50.829864999999998</v>
      </c>
      <c r="H22" s="19"/>
      <c r="I22" s="21">
        <f t="shared" si="1"/>
        <v>23.723700000000008</v>
      </c>
      <c r="J22" s="17">
        <f t="shared" si="2"/>
        <v>2.9289241166887248E-2</v>
      </c>
      <c r="K22" s="23">
        <f t="shared" si="3"/>
        <v>8.3829999999949223E-3</v>
      </c>
      <c r="L22" s="17">
        <f t="shared" si="0"/>
        <v>1.6494993199911434E-4</v>
      </c>
      <c r="M22" s="16" t="b">
        <f t="shared" si="4"/>
        <v>0</v>
      </c>
      <c r="N22" s="28" t="b">
        <f t="shared" si="5"/>
        <v>1</v>
      </c>
      <c r="O22" s="15" t="b">
        <f t="shared" si="6"/>
        <v>1</v>
      </c>
      <c r="Q22" s="27"/>
    </row>
    <row r="23" spans="1:17">
      <c r="A23" s="7"/>
      <c r="B23" s="5"/>
      <c r="C23" s="6" t="s">
        <v>3</v>
      </c>
      <c r="D23" s="36">
        <v>545.54639175257705</v>
      </c>
      <c r="E23" s="32">
        <v>48.762698</v>
      </c>
      <c r="F23" s="36">
        <v>522.34230000000002</v>
      </c>
      <c r="G23" s="32">
        <v>48.397644</v>
      </c>
      <c r="H23" s="19"/>
      <c r="I23" s="21">
        <f t="shared" si="1"/>
        <v>23.204099999999926</v>
      </c>
      <c r="J23" s="17">
        <f t="shared" si="2"/>
        <v>4.2533672852337112E-2</v>
      </c>
      <c r="K23" s="23">
        <f t="shared" si="3"/>
        <v>0.36505400000000066</v>
      </c>
      <c r="L23" s="17">
        <f t="shared" si="0"/>
        <v>7.4863371997997419E-3</v>
      </c>
      <c r="M23" s="16" t="b">
        <f t="shared" si="4"/>
        <v>0</v>
      </c>
      <c r="N23" s="28" t="b">
        <f t="shared" si="5"/>
        <v>1</v>
      </c>
      <c r="O23" s="15" t="b">
        <f t="shared" si="6"/>
        <v>1</v>
      </c>
      <c r="Q23" s="27"/>
    </row>
    <row r="24" spans="1:17">
      <c r="A24" s="7"/>
      <c r="B24" s="5"/>
      <c r="C24" s="6" t="s">
        <v>4</v>
      </c>
      <c r="D24" s="36">
        <v>367.15463917525699</v>
      </c>
      <c r="E24" s="32">
        <v>48.056536000000001</v>
      </c>
      <c r="F24" s="36">
        <v>344.13200000000001</v>
      </c>
      <c r="G24" s="32">
        <v>47.492240000000002</v>
      </c>
      <c r="H24" s="19"/>
      <c r="I24" s="21">
        <f t="shared" si="1"/>
        <v>23.022600000000011</v>
      </c>
      <c r="J24" s="17">
        <f t="shared" si="2"/>
        <v>6.2705565227155979E-2</v>
      </c>
      <c r="K24" s="23">
        <f t="shared" si="3"/>
        <v>0.5642959999999988</v>
      </c>
      <c r="L24" s="17">
        <f t="shared" si="0"/>
        <v>1.1742336151735921E-2</v>
      </c>
      <c r="M24" s="16" t="b">
        <f t="shared" si="4"/>
        <v>0</v>
      </c>
      <c r="N24" s="28" t="b">
        <f t="shared" si="5"/>
        <v>0</v>
      </c>
      <c r="O24" s="15" t="b">
        <f t="shared" si="6"/>
        <v>1</v>
      </c>
      <c r="Q24" s="27"/>
    </row>
    <row r="25" spans="1:17">
      <c r="A25" s="7"/>
      <c r="B25" s="5"/>
      <c r="C25" s="6" t="s">
        <v>5</v>
      </c>
      <c r="D25" s="36">
        <v>246.63092783505101</v>
      </c>
      <c r="E25" s="32">
        <v>43.065742</v>
      </c>
      <c r="F25" s="36">
        <v>223.56290000000001</v>
      </c>
      <c r="G25" s="32">
        <v>43.911985000000001</v>
      </c>
      <c r="H25" s="19"/>
      <c r="I25" s="21">
        <f t="shared" si="1"/>
        <v>23.067999999999984</v>
      </c>
      <c r="J25" s="17">
        <f t="shared" si="2"/>
        <v>9.3532583433652339E-2</v>
      </c>
      <c r="K25" s="23">
        <f t="shared" si="3"/>
        <v>0.84624300000000119</v>
      </c>
      <c r="L25" s="17">
        <f t="shared" si="0"/>
        <v>1.9650027160799999E-2</v>
      </c>
      <c r="M25" s="16" t="b">
        <f t="shared" si="4"/>
        <v>0</v>
      </c>
      <c r="N25" s="28" t="b">
        <f t="shared" si="5"/>
        <v>0</v>
      </c>
      <c r="O25" s="15" t="b">
        <f t="shared" si="6"/>
        <v>1</v>
      </c>
      <c r="Q25" s="27"/>
    </row>
    <row r="26" spans="1:17">
      <c r="A26" s="7"/>
      <c r="B26" s="5"/>
      <c r="C26" s="6" t="s">
        <v>6</v>
      </c>
      <c r="D26" s="36">
        <v>168.635051546391</v>
      </c>
      <c r="E26" s="32">
        <v>33.594548000000003</v>
      </c>
      <c r="F26" s="36">
        <v>145.8639</v>
      </c>
      <c r="G26" s="32">
        <v>33.216040999999997</v>
      </c>
      <c r="H26" s="19"/>
      <c r="I26" s="21">
        <f t="shared" si="1"/>
        <v>22.771199999999993</v>
      </c>
      <c r="J26" s="17">
        <f t="shared" si="2"/>
        <v>0.13503213796644598</v>
      </c>
      <c r="K26" s="23">
        <f t="shared" si="3"/>
        <v>0.37850700000000614</v>
      </c>
      <c r="L26" s="17">
        <f t="shared" si="0"/>
        <v>1.1266917477205096E-2</v>
      </c>
      <c r="M26" s="16" t="b">
        <f t="shared" si="4"/>
        <v>0</v>
      </c>
      <c r="N26" s="28" t="b">
        <f t="shared" si="5"/>
        <v>0</v>
      </c>
      <c r="O26" s="15" t="b">
        <f t="shared" si="6"/>
        <v>1</v>
      </c>
      <c r="Q26" s="27"/>
    </row>
    <row r="27" spans="1:17" ht="14.65" thickBot="1">
      <c r="A27" s="7"/>
      <c r="B27" s="8"/>
      <c r="C27" s="9" t="s">
        <v>7</v>
      </c>
      <c r="D27" s="35">
        <v>118.47010309278301</v>
      </c>
      <c r="E27" s="33">
        <v>25.715869000000001</v>
      </c>
      <c r="F27" s="35">
        <v>95.641199999999998</v>
      </c>
      <c r="G27" s="33">
        <v>26.296457</v>
      </c>
      <c r="H27" s="20"/>
      <c r="I27" s="22">
        <f t="shared" si="1"/>
        <v>22.828900000000004</v>
      </c>
      <c r="J27" s="18">
        <f t="shared" si="2"/>
        <v>0.19269758780326163</v>
      </c>
      <c r="K27" s="24">
        <f t="shared" si="3"/>
        <v>0.58058799999999877</v>
      </c>
      <c r="L27" s="18">
        <f t="shared" si="0"/>
        <v>2.2577032104184269E-2</v>
      </c>
      <c r="M27" s="13" t="b">
        <f t="shared" si="4"/>
        <v>0</v>
      </c>
      <c r="N27" s="12" t="b">
        <f t="shared" si="5"/>
        <v>0</v>
      </c>
      <c r="O27" s="14" t="b">
        <f t="shared" si="6"/>
        <v>1</v>
      </c>
      <c r="Q27" s="27"/>
    </row>
    <row r="28" spans="1:17">
      <c r="A28" s="7"/>
      <c r="B28" s="2" t="s">
        <v>12</v>
      </c>
      <c r="C28" s="3" t="s">
        <v>2</v>
      </c>
      <c r="D28" s="36">
        <v>552.39441860465104</v>
      </c>
      <c r="E28" s="32">
        <v>66.371286999999995</v>
      </c>
      <c r="F28" s="36">
        <v>524.1712</v>
      </c>
      <c r="G28" s="32">
        <v>66.214134000000001</v>
      </c>
      <c r="H28" s="19"/>
      <c r="I28" s="21">
        <f t="shared" si="1"/>
        <v>28.22320000000002</v>
      </c>
      <c r="J28" s="17">
        <f t="shared" si="2"/>
        <v>5.1092512259524492E-2</v>
      </c>
      <c r="K28" s="23">
        <f t="shared" si="3"/>
        <v>0.15715299999999388</v>
      </c>
      <c r="L28" s="17">
        <f t="shared" si="0"/>
        <v>2.3677859373134602E-3</v>
      </c>
      <c r="M28" s="16" t="b">
        <f t="shared" si="4"/>
        <v>0</v>
      </c>
      <c r="N28" s="28" t="b">
        <f t="shared" si="5"/>
        <v>1</v>
      </c>
      <c r="O28" s="15" t="b">
        <f t="shared" si="6"/>
        <v>1</v>
      </c>
      <c r="Q28" s="27"/>
    </row>
    <row r="29" spans="1:17">
      <c r="A29" s="7"/>
      <c r="B29" s="5"/>
      <c r="C29" s="6" t="s">
        <v>3</v>
      </c>
      <c r="D29" s="36">
        <v>385.23534883720902</v>
      </c>
      <c r="E29" s="32">
        <v>61.684739999999998</v>
      </c>
      <c r="F29" s="36">
        <v>357.40649999999999</v>
      </c>
      <c r="G29" s="32">
        <v>61.880706000000004</v>
      </c>
      <c r="H29" s="19"/>
      <c r="I29" s="21">
        <f t="shared" si="1"/>
        <v>27.828800000000001</v>
      </c>
      <c r="J29" s="17">
        <f t="shared" si="2"/>
        <v>7.2238565129621124E-2</v>
      </c>
      <c r="K29" s="23">
        <f t="shared" si="3"/>
        <v>0.19596600000000564</v>
      </c>
      <c r="L29" s="17">
        <f t="shared" si="0"/>
        <v>3.1768959389308904E-3</v>
      </c>
      <c r="M29" s="16" t="b">
        <f t="shared" si="4"/>
        <v>0</v>
      </c>
      <c r="N29" s="28" t="b">
        <f t="shared" si="5"/>
        <v>1</v>
      </c>
      <c r="O29" s="15" t="b">
        <f t="shared" si="6"/>
        <v>1</v>
      </c>
      <c r="Q29" s="27"/>
    </row>
    <row r="30" spans="1:17">
      <c r="A30" s="7"/>
      <c r="B30" s="5"/>
      <c r="C30" s="6" t="s">
        <v>4</v>
      </c>
      <c r="D30" s="36">
        <v>268.427906976744</v>
      </c>
      <c r="E30" s="32">
        <v>58.549892</v>
      </c>
      <c r="F30" s="36">
        <v>240.30879999999999</v>
      </c>
      <c r="G30" s="32">
        <v>58.266551999999997</v>
      </c>
      <c r="H30" s="19"/>
      <c r="I30" s="21">
        <f t="shared" si="1"/>
        <v>28.119100000000032</v>
      </c>
      <c r="J30" s="17">
        <f t="shared" si="2"/>
        <v>0.10475478236761793</v>
      </c>
      <c r="K30" s="23">
        <f t="shared" si="3"/>
        <v>0.28334000000000259</v>
      </c>
      <c r="L30" s="17">
        <f t="shared" si="0"/>
        <v>4.8392915908368472E-3</v>
      </c>
      <c r="M30" s="16" t="b">
        <f t="shared" si="4"/>
        <v>0</v>
      </c>
      <c r="N30" s="28" t="b">
        <f t="shared" si="5"/>
        <v>1</v>
      </c>
      <c r="O30" s="15" t="b">
        <f t="shared" si="6"/>
        <v>1</v>
      </c>
      <c r="Q30" s="27"/>
    </row>
    <row r="31" spans="1:17">
      <c r="A31" s="7"/>
      <c r="B31" s="5"/>
      <c r="C31" s="6" t="s">
        <v>5</v>
      </c>
      <c r="D31" s="36">
        <v>187.333953488372</v>
      </c>
      <c r="E31" s="32">
        <v>51.267445000000002</v>
      </c>
      <c r="F31" s="36">
        <v>159.42699999999999</v>
      </c>
      <c r="G31" s="32">
        <v>51.579042999999999</v>
      </c>
      <c r="H31" s="19"/>
      <c r="I31" s="21">
        <f t="shared" si="1"/>
        <v>27.907000000000011</v>
      </c>
      <c r="J31" s="17">
        <f t="shared" si="2"/>
        <v>0.14896900945457403</v>
      </c>
      <c r="K31" s="23">
        <f t="shared" si="3"/>
        <v>0.31159799999999649</v>
      </c>
      <c r="L31" s="17">
        <f t="shared" si="0"/>
        <v>6.0778921204283076E-3</v>
      </c>
      <c r="M31" s="16" t="b">
        <f t="shared" si="4"/>
        <v>0</v>
      </c>
      <c r="N31" s="28" t="b">
        <f t="shared" si="5"/>
        <v>1</v>
      </c>
      <c r="O31" s="15" t="b">
        <f t="shared" si="6"/>
        <v>1</v>
      </c>
      <c r="Q31" s="27"/>
    </row>
    <row r="32" spans="1:17">
      <c r="A32" s="7"/>
      <c r="B32" s="5"/>
      <c r="C32" s="6" t="s">
        <v>6</v>
      </c>
      <c r="D32" s="36">
        <v>133.10883720930201</v>
      </c>
      <c r="E32" s="32">
        <v>31.475138999999999</v>
      </c>
      <c r="F32" s="36">
        <v>104.9526</v>
      </c>
      <c r="G32" s="32">
        <v>31.886979</v>
      </c>
      <c r="H32" s="19"/>
      <c r="I32" s="21">
        <f t="shared" si="1"/>
        <v>28.156199999999998</v>
      </c>
      <c r="J32" s="17">
        <f t="shared" si="2"/>
        <v>0.21152793307801787</v>
      </c>
      <c r="K32" s="23">
        <f t="shared" si="3"/>
        <v>0.41184000000000154</v>
      </c>
      <c r="L32" s="17">
        <f t="shared" si="0"/>
        <v>1.3084612589002509E-2</v>
      </c>
      <c r="M32" s="16" t="b">
        <f t="shared" si="4"/>
        <v>0</v>
      </c>
      <c r="N32" s="28" t="b">
        <f t="shared" si="5"/>
        <v>0</v>
      </c>
      <c r="O32" s="15" t="b">
        <f t="shared" si="6"/>
        <v>1</v>
      </c>
      <c r="Q32" s="27"/>
    </row>
    <row r="33" spans="1:17" ht="14.65" thickBot="1">
      <c r="A33" s="10"/>
      <c r="B33" s="8"/>
      <c r="C33" s="9" t="s">
        <v>7</v>
      </c>
      <c r="D33" s="35">
        <v>96.781395348837194</v>
      </c>
      <c r="E33" s="33">
        <v>19.46705</v>
      </c>
      <c r="F33" s="35">
        <v>68.729299999999995</v>
      </c>
      <c r="G33" s="33">
        <v>19.315424</v>
      </c>
      <c r="H33" s="20"/>
      <c r="I33" s="22">
        <f t="shared" si="1"/>
        <v>28.05210000000001</v>
      </c>
      <c r="J33" s="18">
        <f t="shared" si="2"/>
        <v>0.28985008169934634</v>
      </c>
      <c r="K33" s="24">
        <f t="shared" si="3"/>
        <v>0.15162600000000026</v>
      </c>
      <c r="L33" s="18">
        <f t="shared" si="0"/>
        <v>7.7888534729196879E-3</v>
      </c>
      <c r="M33" s="13" t="b">
        <f t="shared" si="4"/>
        <v>0</v>
      </c>
      <c r="N33" s="12" t="b">
        <f t="shared" si="5"/>
        <v>1</v>
      </c>
      <c r="O33" s="14" t="b">
        <f t="shared" si="6"/>
        <v>1</v>
      </c>
      <c r="Q33" s="27"/>
    </row>
    <row r="34" spans="1:17">
      <c r="A34" s="1" t="s">
        <v>13</v>
      </c>
      <c r="B34" s="2" t="s">
        <v>14</v>
      </c>
      <c r="C34" s="3" t="s">
        <v>2</v>
      </c>
      <c r="D34" s="36">
        <v>1385.85567010309</v>
      </c>
      <c r="E34" s="32">
        <v>38.619464999999998</v>
      </c>
      <c r="F34" s="36">
        <v>1361.8762999999999</v>
      </c>
      <c r="G34" s="32">
        <v>38.945287</v>
      </c>
      <c r="H34" s="19"/>
      <c r="I34" s="21">
        <f t="shared" si="1"/>
        <v>23.979400000000169</v>
      </c>
      <c r="J34" s="17">
        <f t="shared" si="2"/>
        <v>1.7302934656468483E-2</v>
      </c>
      <c r="K34" s="23">
        <f t="shared" si="3"/>
        <v>0.32582200000000228</v>
      </c>
      <c r="L34" s="17">
        <f t="shared" si="0"/>
        <v>8.4367300272025769E-3</v>
      </c>
      <c r="M34" s="16" t="b">
        <f t="shared" si="4"/>
        <v>0</v>
      </c>
      <c r="N34" s="28" t="b">
        <f t="shared" si="5"/>
        <v>1</v>
      </c>
      <c r="O34" s="15" t="b">
        <f t="shared" si="6"/>
        <v>1</v>
      </c>
      <c r="Q34" s="27"/>
    </row>
    <row r="35" spans="1:17">
      <c r="A35" s="4"/>
      <c r="B35" s="5"/>
      <c r="C35" s="6" t="s">
        <v>3</v>
      </c>
      <c r="D35" s="36">
        <v>803.80618556700995</v>
      </c>
      <c r="E35" s="32">
        <v>33.583171</v>
      </c>
      <c r="F35" s="36">
        <v>780.85770000000002</v>
      </c>
      <c r="G35" s="32">
        <v>33.392116999999999</v>
      </c>
      <c r="H35" s="19"/>
      <c r="I35" s="21">
        <f t="shared" si="1"/>
        <v>22.948499999999967</v>
      </c>
      <c r="J35" s="17">
        <f t="shared" si="2"/>
        <v>2.8549774782862469E-2</v>
      </c>
      <c r="K35" s="23">
        <f t="shared" si="3"/>
        <v>0.19105400000000117</v>
      </c>
      <c r="L35" s="17">
        <f t="shared" si="0"/>
        <v>5.6889803526891658E-3</v>
      </c>
      <c r="M35" s="16" t="b">
        <f t="shared" si="4"/>
        <v>0</v>
      </c>
      <c r="N35" s="28" t="b">
        <f t="shared" si="5"/>
        <v>1</v>
      </c>
      <c r="O35" s="15" t="b">
        <f t="shared" si="6"/>
        <v>1</v>
      </c>
      <c r="Q35" s="27"/>
    </row>
    <row r="36" spans="1:17">
      <c r="A36" s="7"/>
      <c r="B36" s="5"/>
      <c r="C36" s="6" t="s">
        <v>4</v>
      </c>
      <c r="D36" s="36">
        <v>490.24329896907199</v>
      </c>
      <c r="E36" s="32">
        <v>28.072559999999999</v>
      </c>
      <c r="F36" s="36">
        <v>466.95260000000002</v>
      </c>
      <c r="G36" s="32">
        <v>28.309273000000001</v>
      </c>
      <c r="H36" s="19"/>
      <c r="I36" s="21">
        <f t="shared" si="1"/>
        <v>23.290699999999958</v>
      </c>
      <c r="J36" s="17">
        <f t="shared" si="2"/>
        <v>4.7508449412872689E-2</v>
      </c>
      <c r="K36" s="23">
        <f t="shared" si="3"/>
        <v>0.23671300000000173</v>
      </c>
      <c r="L36" s="17">
        <f t="shared" si="0"/>
        <v>8.4321843109429473E-3</v>
      </c>
      <c r="M36" s="16" t="b">
        <f t="shared" si="4"/>
        <v>0</v>
      </c>
      <c r="N36" s="28" t="b">
        <f t="shared" si="5"/>
        <v>1</v>
      </c>
      <c r="O36" s="15" t="b">
        <f t="shared" si="6"/>
        <v>1</v>
      </c>
      <c r="Q36" s="27"/>
    </row>
    <row r="37" spans="1:17">
      <c r="A37" s="7"/>
      <c r="B37" s="5"/>
      <c r="C37" s="6" t="s">
        <v>5</v>
      </c>
      <c r="D37" s="36">
        <v>296.15670103092702</v>
      </c>
      <c r="E37" s="32">
        <v>20.929358000000001</v>
      </c>
      <c r="F37" s="36">
        <v>272.97730000000001</v>
      </c>
      <c r="G37" s="32">
        <v>21.535091999999999</v>
      </c>
      <c r="H37" s="19"/>
      <c r="I37" s="21">
        <f t="shared" si="1"/>
        <v>23.179399999999987</v>
      </c>
      <c r="J37" s="17">
        <f t="shared" si="2"/>
        <v>7.8267352892030018E-2</v>
      </c>
      <c r="K37" s="23">
        <f t="shared" si="3"/>
        <v>0.60573399999999822</v>
      </c>
      <c r="L37" s="17">
        <f t="shared" si="0"/>
        <v>2.894183376288928E-2</v>
      </c>
      <c r="M37" s="16" t="b">
        <f t="shared" si="4"/>
        <v>0</v>
      </c>
      <c r="N37" s="28" t="b">
        <f t="shared" si="5"/>
        <v>0</v>
      </c>
      <c r="O37" s="15" t="b">
        <f t="shared" si="6"/>
        <v>1</v>
      </c>
      <c r="Q37" s="27"/>
    </row>
    <row r="38" spans="1:17">
      <c r="A38" s="7"/>
      <c r="B38" s="5"/>
      <c r="C38" s="6" t="s">
        <v>6</v>
      </c>
      <c r="D38" s="36">
        <v>186.12783505154599</v>
      </c>
      <c r="E38" s="32">
        <v>16.413008000000001</v>
      </c>
      <c r="F38" s="36">
        <v>163.13810000000001</v>
      </c>
      <c r="G38" s="32">
        <v>16.523271000000001</v>
      </c>
      <c r="H38" s="19"/>
      <c r="I38" s="21">
        <f t="shared" si="1"/>
        <v>22.989699999999999</v>
      </c>
      <c r="J38" s="17">
        <f t="shared" si="2"/>
        <v>0.12351583547500689</v>
      </c>
      <c r="K38" s="23">
        <f t="shared" si="3"/>
        <v>0.11026299999999978</v>
      </c>
      <c r="L38" s="17">
        <f t="shared" si="0"/>
        <v>6.7180251176384154E-3</v>
      </c>
      <c r="M38" s="16" t="b">
        <f t="shared" si="4"/>
        <v>0</v>
      </c>
      <c r="N38" s="28" t="b">
        <f t="shared" si="5"/>
        <v>1</v>
      </c>
      <c r="O38" s="15" t="b">
        <f t="shared" si="6"/>
        <v>1</v>
      </c>
      <c r="Q38" s="27"/>
    </row>
    <row r="39" spans="1:17" ht="14.65" thickBot="1">
      <c r="A39" s="7"/>
      <c r="B39" s="8"/>
      <c r="C39" s="9" t="s">
        <v>7</v>
      </c>
      <c r="D39" s="35">
        <v>119.905154639175</v>
      </c>
      <c r="E39" s="33">
        <v>11.432971</v>
      </c>
      <c r="F39" s="35">
        <v>96.832999999999998</v>
      </c>
      <c r="G39" s="33">
        <v>12.289261</v>
      </c>
      <c r="H39" s="20"/>
      <c r="I39" s="22">
        <f t="shared" si="1"/>
        <v>23.072199999999995</v>
      </c>
      <c r="J39" s="18">
        <f t="shared" si="2"/>
        <v>0.19242003989407264</v>
      </c>
      <c r="K39" s="24">
        <f t="shared" si="3"/>
        <v>0.85628999999999955</v>
      </c>
      <c r="L39" s="18">
        <f t="shared" si="0"/>
        <v>7.4896542639703911E-2</v>
      </c>
      <c r="M39" s="13" t="b">
        <f t="shared" si="4"/>
        <v>0</v>
      </c>
      <c r="N39" s="12" t="b">
        <f t="shared" si="5"/>
        <v>0</v>
      </c>
      <c r="O39" s="14" t="b">
        <f t="shared" si="6"/>
        <v>0</v>
      </c>
      <c r="Q39" s="27"/>
    </row>
    <row r="40" spans="1:17">
      <c r="A40" s="7"/>
      <c r="B40" s="2" t="s">
        <v>15</v>
      </c>
      <c r="C40" s="3" t="s">
        <v>2</v>
      </c>
      <c r="D40" s="36">
        <v>1391.9665116279</v>
      </c>
      <c r="E40" s="32">
        <v>64.519107000000005</v>
      </c>
      <c r="F40" s="36">
        <v>1364.9526000000001</v>
      </c>
      <c r="G40" s="32">
        <v>64.541220999999993</v>
      </c>
      <c r="H40" s="19"/>
      <c r="I40" s="21">
        <f t="shared" si="1"/>
        <v>27.013899999999921</v>
      </c>
      <c r="J40" s="17">
        <f t="shared" si="2"/>
        <v>1.9407012598533835E-2</v>
      </c>
      <c r="K40" s="23">
        <f t="shared" si="3"/>
        <v>2.2113999999987755E-2</v>
      </c>
      <c r="L40" s="17">
        <f t="shared" si="0"/>
        <v>3.4275117911941599E-4</v>
      </c>
      <c r="M40" s="16" t="b">
        <f t="shared" si="4"/>
        <v>0</v>
      </c>
      <c r="N40" s="28" t="b">
        <f t="shared" si="5"/>
        <v>1</v>
      </c>
      <c r="O40" s="15" t="b">
        <f t="shared" si="6"/>
        <v>1</v>
      </c>
      <c r="Q40" s="27"/>
    </row>
    <row r="41" spans="1:17">
      <c r="A41" s="7"/>
      <c r="B41" s="5"/>
      <c r="C41" s="6" t="s">
        <v>3</v>
      </c>
      <c r="D41" s="36">
        <v>759.04372093023198</v>
      </c>
      <c r="E41" s="32">
        <v>61.834266</v>
      </c>
      <c r="F41" s="36">
        <v>730.70510000000002</v>
      </c>
      <c r="G41" s="32">
        <v>61.974519999999998</v>
      </c>
      <c r="H41" s="19"/>
      <c r="I41" s="21">
        <f t="shared" si="1"/>
        <v>28.338599999999929</v>
      </c>
      <c r="J41" s="17">
        <f t="shared" si="2"/>
        <v>3.7334635869857524E-2</v>
      </c>
      <c r="K41" s="23">
        <f t="shared" si="3"/>
        <v>0.14025399999999877</v>
      </c>
      <c r="L41" s="17">
        <f t="shared" si="0"/>
        <v>2.2682245472114282E-3</v>
      </c>
      <c r="M41" s="16" t="b">
        <f t="shared" si="4"/>
        <v>0</v>
      </c>
      <c r="N41" s="28" t="b">
        <f t="shared" si="5"/>
        <v>1</v>
      </c>
      <c r="O41" s="15" t="b">
        <f t="shared" si="6"/>
        <v>1</v>
      </c>
      <c r="Q41" s="27"/>
    </row>
    <row r="42" spans="1:17">
      <c r="A42" s="7"/>
      <c r="B42" s="5"/>
      <c r="C42" s="6" t="s">
        <v>4</v>
      </c>
      <c r="D42" s="36">
        <v>428.33860465116197</v>
      </c>
      <c r="E42" s="32">
        <v>56.480125999999998</v>
      </c>
      <c r="F42" s="36">
        <v>400.41669999999999</v>
      </c>
      <c r="G42" s="32">
        <v>56.018732999999997</v>
      </c>
      <c r="H42" s="19"/>
      <c r="I42" s="21">
        <f t="shared" si="1"/>
        <v>27.921899999999994</v>
      </c>
      <c r="J42" s="17">
        <f t="shared" si="2"/>
        <v>6.5186523810763064E-2</v>
      </c>
      <c r="K42" s="23">
        <f t="shared" si="3"/>
        <v>0.46139300000000105</v>
      </c>
      <c r="L42" s="17">
        <f t="shared" si="0"/>
        <v>8.1691212940990798E-3</v>
      </c>
      <c r="M42" s="16" t="b">
        <f t="shared" si="4"/>
        <v>0</v>
      </c>
      <c r="N42" s="28" t="b">
        <f t="shared" si="5"/>
        <v>1</v>
      </c>
      <c r="O42" s="15" t="b">
        <f t="shared" si="6"/>
        <v>1</v>
      </c>
      <c r="Q42" s="27"/>
    </row>
    <row r="43" spans="1:17">
      <c r="A43" s="7"/>
      <c r="B43" s="5"/>
      <c r="C43" s="6" t="s">
        <v>5</v>
      </c>
      <c r="D43" s="36">
        <v>249.678139534883</v>
      </c>
      <c r="E43" s="32">
        <v>48.807980999999998</v>
      </c>
      <c r="F43" s="36">
        <v>221.6447</v>
      </c>
      <c r="G43" s="32">
        <v>48.829062999999998</v>
      </c>
      <c r="H43" s="19"/>
      <c r="I43" s="21">
        <f t="shared" si="1"/>
        <v>28.0334</v>
      </c>
      <c r="J43" s="17">
        <f t="shared" si="2"/>
        <v>0.11227830993576593</v>
      </c>
      <c r="K43" s="23">
        <f t="shared" si="3"/>
        <v>2.1081999999999823E-2</v>
      </c>
      <c r="L43" s="17">
        <f t="shared" si="0"/>
        <v>4.3193755545845036E-4</v>
      </c>
      <c r="M43" s="16" t="b">
        <f t="shared" si="4"/>
        <v>0</v>
      </c>
      <c r="N43" s="28" t="b">
        <f t="shared" si="5"/>
        <v>1</v>
      </c>
      <c r="O43" s="15" t="b">
        <f t="shared" si="6"/>
        <v>1</v>
      </c>
      <c r="Q43" s="27"/>
    </row>
    <row r="44" spans="1:17">
      <c r="A44" s="7"/>
      <c r="B44" s="5"/>
      <c r="C44" s="6" t="s">
        <v>6</v>
      </c>
      <c r="D44" s="36">
        <v>148.933953488372</v>
      </c>
      <c r="E44" s="32">
        <v>38.697094</v>
      </c>
      <c r="F44" s="36">
        <v>121.1944</v>
      </c>
      <c r="G44" s="32">
        <v>39.494123000000002</v>
      </c>
      <c r="H44" s="19"/>
      <c r="I44" s="21">
        <f t="shared" si="1"/>
        <v>27.739599999999996</v>
      </c>
      <c r="J44" s="17">
        <f t="shared" si="2"/>
        <v>0.18625405986108978</v>
      </c>
      <c r="K44" s="23">
        <f t="shared" si="3"/>
        <v>0.79702900000000199</v>
      </c>
      <c r="L44" s="17">
        <f t="shared" si="0"/>
        <v>2.059661120806644E-2</v>
      </c>
      <c r="M44" s="16" t="b">
        <f t="shared" si="4"/>
        <v>0</v>
      </c>
      <c r="N44" s="28" t="b">
        <f t="shared" si="5"/>
        <v>0</v>
      </c>
      <c r="O44" s="15" t="b">
        <f t="shared" si="6"/>
        <v>1</v>
      </c>
      <c r="Q44" s="27"/>
    </row>
    <row r="45" spans="1:17" ht="14.65" thickBot="1">
      <c r="A45" s="7"/>
      <c r="B45" s="8"/>
      <c r="C45" s="9" t="s">
        <v>7</v>
      </c>
      <c r="D45" s="35">
        <v>93.533023255813902</v>
      </c>
      <c r="E45" s="33">
        <v>29.222503</v>
      </c>
      <c r="F45" s="35">
        <v>65.547899999999998</v>
      </c>
      <c r="G45" s="33">
        <v>30.292887</v>
      </c>
      <c r="H45" s="20"/>
      <c r="I45" s="22">
        <f t="shared" si="1"/>
        <v>27.985100000000003</v>
      </c>
      <c r="J45" s="18">
        <f t="shared" si="2"/>
        <v>0.29920045649838845</v>
      </c>
      <c r="K45" s="24">
        <f t="shared" si="3"/>
        <v>1.0703840000000007</v>
      </c>
      <c r="L45" s="18">
        <f t="shared" si="0"/>
        <v>3.6628758323679511E-2</v>
      </c>
      <c r="M45" s="13" t="b">
        <f t="shared" si="4"/>
        <v>0</v>
      </c>
      <c r="N45" s="12" t="b">
        <f t="shared" si="5"/>
        <v>0</v>
      </c>
      <c r="O45" s="14" t="b">
        <f t="shared" si="6"/>
        <v>1</v>
      </c>
      <c r="Q45" s="27"/>
    </row>
    <row r="46" spans="1:17">
      <c r="A46" s="7"/>
      <c r="B46" s="2" t="s">
        <v>16</v>
      </c>
      <c r="C46" s="3" t="s">
        <v>2</v>
      </c>
      <c r="D46" s="36">
        <v>794.28041237113405</v>
      </c>
      <c r="E46" s="32">
        <v>79.834152000000003</v>
      </c>
      <c r="F46" s="36">
        <v>770.5856</v>
      </c>
      <c r="G46" s="32">
        <v>76.945029000000005</v>
      </c>
      <c r="H46" s="19"/>
      <c r="I46" s="21">
        <f t="shared" si="1"/>
        <v>23.694799999999987</v>
      </c>
      <c r="J46" s="17">
        <f t="shared" si="2"/>
        <v>2.983179743838682E-2</v>
      </c>
      <c r="K46" s="23">
        <f t="shared" si="3"/>
        <v>2.8891229999999979</v>
      </c>
      <c r="L46" s="17">
        <f t="shared" si="0"/>
        <v>3.6189061042447124E-2</v>
      </c>
      <c r="M46" s="16" t="b">
        <f t="shared" si="4"/>
        <v>0</v>
      </c>
      <c r="N46" s="28" t="b">
        <f t="shared" si="5"/>
        <v>0</v>
      </c>
      <c r="O46" s="15" t="b">
        <f t="shared" si="6"/>
        <v>1</v>
      </c>
      <c r="Q46" s="27"/>
    </row>
    <row r="47" spans="1:17">
      <c r="A47" s="7"/>
      <c r="B47" s="5"/>
      <c r="C47" s="6" t="s">
        <v>3</v>
      </c>
      <c r="D47" s="36">
        <v>488.96494845360797</v>
      </c>
      <c r="E47" s="32">
        <v>74.068325999999999</v>
      </c>
      <c r="F47" s="36">
        <v>464.9196</v>
      </c>
      <c r="G47" s="32">
        <v>67.434852000000006</v>
      </c>
      <c r="H47" s="19"/>
      <c r="I47" s="21">
        <f t="shared" si="1"/>
        <v>24.045299999999997</v>
      </c>
      <c r="J47" s="17">
        <f t="shared" si="2"/>
        <v>4.9176016664698285E-2</v>
      </c>
      <c r="K47" s="23">
        <f t="shared" si="3"/>
        <v>6.6334739999999925</v>
      </c>
      <c r="L47" s="17">
        <f t="shared" si="0"/>
        <v>8.9558848677098402E-2</v>
      </c>
      <c r="M47" s="16" t="b">
        <f t="shared" si="4"/>
        <v>0</v>
      </c>
      <c r="N47" s="28" t="b">
        <f t="shared" si="5"/>
        <v>0</v>
      </c>
      <c r="O47" s="15" t="b">
        <f t="shared" si="6"/>
        <v>0</v>
      </c>
      <c r="Q47" s="27"/>
    </row>
    <row r="48" spans="1:17">
      <c r="A48" s="7"/>
      <c r="B48" s="5"/>
      <c r="C48" s="6" t="s">
        <v>4</v>
      </c>
      <c r="D48" s="36">
        <v>295.698969072164</v>
      </c>
      <c r="E48" s="32">
        <v>65.386115000000004</v>
      </c>
      <c r="F48" s="36">
        <v>272.10309999999998</v>
      </c>
      <c r="G48" s="32">
        <v>56.736955999999999</v>
      </c>
      <c r="H48" s="19"/>
      <c r="I48" s="21">
        <f t="shared" si="1"/>
        <v>23.595900000000029</v>
      </c>
      <c r="J48" s="17">
        <f t="shared" si="2"/>
        <v>7.9796927078246149E-2</v>
      </c>
      <c r="K48" s="23">
        <f t="shared" si="3"/>
        <v>8.6491590000000045</v>
      </c>
      <c r="L48" s="17">
        <f t="shared" si="0"/>
        <v>0.13227822145420332</v>
      </c>
      <c r="M48" s="16" t="b">
        <f t="shared" si="4"/>
        <v>0</v>
      </c>
      <c r="N48" s="28" t="b">
        <f t="shared" si="5"/>
        <v>0</v>
      </c>
      <c r="O48" s="15" t="b">
        <f t="shared" si="6"/>
        <v>0</v>
      </c>
      <c r="Q48" s="27"/>
    </row>
    <row r="49" spans="1:17">
      <c r="A49" s="7"/>
      <c r="B49" s="5"/>
      <c r="C49" s="6" t="s">
        <v>5</v>
      </c>
      <c r="D49" s="36">
        <v>181.92577319587599</v>
      </c>
      <c r="E49" s="32">
        <v>55.554425000000002</v>
      </c>
      <c r="F49" s="36">
        <v>158.90309999999999</v>
      </c>
      <c r="G49" s="32">
        <v>44.071286999999998</v>
      </c>
      <c r="H49" s="19"/>
      <c r="I49" s="21">
        <f t="shared" si="1"/>
        <v>23.022700000000015</v>
      </c>
      <c r="J49" s="17">
        <f t="shared" si="2"/>
        <v>0.12654981639730578</v>
      </c>
      <c r="K49" s="23">
        <f t="shared" si="3"/>
        <v>11.483138000000004</v>
      </c>
      <c r="L49" s="17">
        <f t="shared" si="0"/>
        <v>0.20670069035904892</v>
      </c>
      <c r="M49" s="16" t="b">
        <f t="shared" si="4"/>
        <v>0</v>
      </c>
      <c r="N49" s="28" t="b">
        <f t="shared" si="5"/>
        <v>0</v>
      </c>
      <c r="O49" s="15" t="b">
        <f t="shared" si="6"/>
        <v>0</v>
      </c>
      <c r="Q49" s="27"/>
    </row>
    <row r="50" spans="1:17">
      <c r="A50" s="7"/>
      <c r="B50" s="5"/>
      <c r="C50" s="6" t="s">
        <v>6</v>
      </c>
      <c r="D50" s="36">
        <v>112.973195876288</v>
      </c>
      <c r="E50" s="32">
        <v>51.090519</v>
      </c>
      <c r="F50" s="36">
        <v>89.917500000000004</v>
      </c>
      <c r="G50" s="32">
        <v>38.084040000000002</v>
      </c>
      <c r="H50" s="19"/>
      <c r="I50" s="21">
        <f t="shared" si="1"/>
        <v>23.055700000000002</v>
      </c>
      <c r="J50" s="17">
        <f t="shared" si="2"/>
        <v>0.20408111585632471</v>
      </c>
      <c r="K50" s="23">
        <f t="shared" si="3"/>
        <v>13.006478999999999</v>
      </c>
      <c r="L50" s="17">
        <f t="shared" si="0"/>
        <v>0.25457715549924242</v>
      </c>
      <c r="M50" s="16" t="b">
        <f t="shared" si="4"/>
        <v>0</v>
      </c>
      <c r="N50" s="28" t="b">
        <f t="shared" si="5"/>
        <v>0</v>
      </c>
      <c r="O50" s="15" t="b">
        <f t="shared" si="6"/>
        <v>0</v>
      </c>
      <c r="Q50" s="27"/>
    </row>
    <row r="51" spans="1:17" ht="14.65" thickBot="1">
      <c r="A51" s="7"/>
      <c r="B51" s="8"/>
      <c r="C51" s="9" t="s">
        <v>7</v>
      </c>
      <c r="D51" s="35">
        <v>73.224742268041197</v>
      </c>
      <c r="E51" s="33">
        <v>27.627503000000001</v>
      </c>
      <c r="F51" s="35">
        <v>50.016500000000001</v>
      </c>
      <c r="G51" s="33">
        <v>24.656372000000001</v>
      </c>
      <c r="H51" s="20"/>
      <c r="I51" s="22">
        <f t="shared" si="1"/>
        <v>23.208199999999998</v>
      </c>
      <c r="J51" s="18">
        <f t="shared" si="2"/>
        <v>0.31694535957650471</v>
      </c>
      <c r="K51" s="24">
        <f t="shared" si="3"/>
        <v>2.9711309999999997</v>
      </c>
      <c r="L51" s="18">
        <f t="shared" si="0"/>
        <v>0.10754250936105225</v>
      </c>
      <c r="M51" s="13" t="b">
        <f t="shared" si="4"/>
        <v>0</v>
      </c>
      <c r="N51" s="12" t="b">
        <f t="shared" si="5"/>
        <v>0</v>
      </c>
      <c r="O51" s="14" t="b">
        <f t="shared" si="6"/>
        <v>0</v>
      </c>
      <c r="Q51" s="27"/>
    </row>
    <row r="52" spans="1:17">
      <c r="A52" s="7"/>
      <c r="B52" s="2" t="s">
        <v>17</v>
      </c>
      <c r="C52" s="3" t="s">
        <v>2</v>
      </c>
      <c r="D52" s="36">
        <v>1100.23015384615</v>
      </c>
      <c r="E52" s="32">
        <v>44.310830000000003</v>
      </c>
      <c r="F52" s="36">
        <v>1086.3101999999999</v>
      </c>
      <c r="G52" s="32">
        <v>44.310830000000003</v>
      </c>
      <c r="H52" s="19"/>
      <c r="I52" s="21">
        <f t="shared" si="1"/>
        <v>13.920000000000073</v>
      </c>
      <c r="J52" s="17">
        <f t="shared" si="2"/>
        <v>1.2651856338866119E-2</v>
      </c>
      <c r="K52" s="23">
        <f t="shared" si="3"/>
        <v>0</v>
      </c>
      <c r="L52" s="17">
        <f t="shared" si="0"/>
        <v>0</v>
      </c>
      <c r="M52" s="16" t="b">
        <f t="shared" si="4"/>
        <v>0</v>
      </c>
      <c r="N52" s="28" t="b">
        <f t="shared" si="5"/>
        <v>1</v>
      </c>
      <c r="O52" s="15" t="b">
        <f t="shared" si="6"/>
        <v>1</v>
      </c>
      <c r="Q52" s="27"/>
    </row>
    <row r="53" spans="1:17">
      <c r="A53" s="7"/>
      <c r="B53" s="5"/>
      <c r="C53" s="6" t="s">
        <v>3</v>
      </c>
      <c r="D53" s="36">
        <v>630.45415384615296</v>
      </c>
      <c r="E53" s="32">
        <v>43.064126999999999</v>
      </c>
      <c r="F53" s="36">
        <v>616.53420000000006</v>
      </c>
      <c r="G53" s="32">
        <v>43.064126999999999</v>
      </c>
      <c r="H53" s="19"/>
      <c r="I53" s="21">
        <f t="shared" si="1"/>
        <v>13.919999999999959</v>
      </c>
      <c r="J53" s="17">
        <f t="shared" si="2"/>
        <v>2.2079248366011606E-2</v>
      </c>
      <c r="K53" s="23">
        <f t="shared" si="3"/>
        <v>0</v>
      </c>
      <c r="L53" s="17">
        <f t="shared" si="0"/>
        <v>0</v>
      </c>
      <c r="M53" s="16" t="b">
        <f t="shared" si="4"/>
        <v>0</v>
      </c>
      <c r="N53" s="28" t="b">
        <f t="shared" si="5"/>
        <v>1</v>
      </c>
      <c r="O53" s="15" t="b">
        <f t="shared" si="6"/>
        <v>1</v>
      </c>
      <c r="Q53" s="27"/>
    </row>
    <row r="54" spans="1:17">
      <c r="A54" s="7"/>
      <c r="B54" s="5"/>
      <c r="C54" s="6" t="s">
        <v>4</v>
      </c>
      <c r="D54" s="36">
        <v>384.22892307692302</v>
      </c>
      <c r="E54" s="32">
        <v>39.395659000000002</v>
      </c>
      <c r="F54" s="36">
        <v>370.30889999999999</v>
      </c>
      <c r="G54" s="32">
        <v>39.395659000000002</v>
      </c>
      <c r="H54" s="19"/>
      <c r="I54" s="21">
        <f t="shared" si="1"/>
        <v>13.920000000000016</v>
      </c>
      <c r="J54" s="17">
        <f t="shared" si="2"/>
        <v>3.6228462358978142E-2</v>
      </c>
      <c r="K54" s="23">
        <f t="shared" si="3"/>
        <v>0</v>
      </c>
      <c r="L54" s="17">
        <f t="shared" si="0"/>
        <v>0</v>
      </c>
      <c r="M54" s="16" t="b">
        <f t="shared" si="4"/>
        <v>0</v>
      </c>
      <c r="N54" s="28" t="b">
        <f t="shared" si="5"/>
        <v>1</v>
      </c>
      <c r="O54" s="15" t="b">
        <f t="shared" si="6"/>
        <v>1</v>
      </c>
      <c r="Q54" s="27"/>
    </row>
    <row r="55" spans="1:17">
      <c r="A55" s="7"/>
      <c r="B55" s="5"/>
      <c r="C55" s="6" t="s">
        <v>5</v>
      </c>
      <c r="D55" s="36">
        <v>232.116923076923</v>
      </c>
      <c r="E55" s="32">
        <v>37.791536000000001</v>
      </c>
      <c r="F55" s="36">
        <v>218.19319999999999</v>
      </c>
      <c r="G55" s="32">
        <v>37.791536000000001</v>
      </c>
      <c r="H55" s="19"/>
      <c r="I55" s="21">
        <f t="shared" si="1"/>
        <v>13.923699999999997</v>
      </c>
      <c r="J55" s="17">
        <f t="shared" si="2"/>
        <v>5.9985816166918227E-2</v>
      </c>
      <c r="K55" s="23">
        <f t="shared" si="3"/>
        <v>0</v>
      </c>
      <c r="L55" s="17">
        <f t="shared" si="0"/>
        <v>0</v>
      </c>
      <c r="M55" s="16" t="b">
        <f t="shared" si="4"/>
        <v>0</v>
      </c>
      <c r="N55" s="28" t="b">
        <f t="shared" si="5"/>
        <v>1</v>
      </c>
      <c r="O55" s="15" t="b">
        <f t="shared" si="6"/>
        <v>1</v>
      </c>
      <c r="Q55" s="27"/>
    </row>
    <row r="56" spans="1:17">
      <c r="A56" s="7"/>
      <c r="B56" s="5"/>
      <c r="C56" s="6" t="s">
        <v>6</v>
      </c>
      <c r="D56" s="36">
        <v>143.38338461538399</v>
      </c>
      <c r="E56" s="32">
        <v>35.484566999999998</v>
      </c>
      <c r="F56" s="36">
        <v>129.45599999999999</v>
      </c>
      <c r="G56" s="32">
        <v>35.484566999999998</v>
      </c>
      <c r="H56" s="19"/>
      <c r="I56" s="21">
        <f t="shared" si="1"/>
        <v>13.927400000000006</v>
      </c>
      <c r="J56" s="17">
        <f t="shared" si="2"/>
        <v>9.7133880977515297E-2</v>
      </c>
      <c r="K56" s="23">
        <f t="shared" si="3"/>
        <v>0</v>
      </c>
      <c r="L56" s="17">
        <f t="shared" si="0"/>
        <v>0</v>
      </c>
      <c r="M56" s="16" t="b">
        <f t="shared" si="4"/>
        <v>0</v>
      </c>
      <c r="N56" s="28" t="b">
        <f t="shared" si="5"/>
        <v>1</v>
      </c>
      <c r="O56" s="15" t="b">
        <f t="shared" si="6"/>
        <v>1</v>
      </c>
      <c r="Q56" s="27"/>
    </row>
    <row r="57" spans="1:17" ht="14.65" thickBot="1">
      <c r="A57" s="10"/>
      <c r="B57" s="8"/>
      <c r="C57" s="9" t="s">
        <v>7</v>
      </c>
      <c r="D57" s="35">
        <v>90.816000000000003</v>
      </c>
      <c r="E57" s="33">
        <v>26.495253999999999</v>
      </c>
      <c r="F57" s="35">
        <v>76.888599999999997</v>
      </c>
      <c r="G57" s="33">
        <v>26.495253999999999</v>
      </c>
      <c r="H57" s="20"/>
      <c r="I57" s="22">
        <f t="shared" si="1"/>
        <v>13.927400000000006</v>
      </c>
      <c r="J57" s="18">
        <f t="shared" si="2"/>
        <v>0.15335843904157864</v>
      </c>
      <c r="K57" s="24">
        <f t="shared" si="3"/>
        <v>0</v>
      </c>
      <c r="L57" s="18">
        <f t="shared" si="0"/>
        <v>0</v>
      </c>
      <c r="M57" s="13" t="b">
        <f t="shared" si="4"/>
        <v>0</v>
      </c>
      <c r="N57" s="12" t="b">
        <f t="shared" si="5"/>
        <v>1</v>
      </c>
      <c r="O57" s="14" t="b">
        <f t="shared" si="6"/>
        <v>1</v>
      </c>
      <c r="Q57" s="27"/>
    </row>
    <row r="58" spans="1:17">
      <c r="A58" s="1" t="s">
        <v>18</v>
      </c>
      <c r="B58" s="2" t="s">
        <v>19</v>
      </c>
      <c r="C58" s="3" t="s">
        <v>2</v>
      </c>
      <c r="D58" s="36">
        <v>1261.0721649484501</v>
      </c>
      <c r="E58" s="32">
        <v>27.603788000000002</v>
      </c>
      <c r="F58" s="36">
        <v>1237.6701</v>
      </c>
      <c r="G58" s="32">
        <v>27.751619000000002</v>
      </c>
      <c r="H58" s="19"/>
      <c r="I58" s="21">
        <f t="shared" si="1"/>
        <v>23.402100000000019</v>
      </c>
      <c r="J58" s="17">
        <f t="shared" si="2"/>
        <v>1.8557276576956827E-2</v>
      </c>
      <c r="K58" s="23">
        <f t="shared" si="3"/>
        <v>0.14783100000000005</v>
      </c>
      <c r="L58" s="17">
        <f t="shared" si="0"/>
        <v>5.3554606346055689E-3</v>
      </c>
      <c r="M58" s="16" t="b">
        <f t="shared" si="4"/>
        <v>0</v>
      </c>
      <c r="N58" s="28" t="b">
        <f t="shared" si="5"/>
        <v>1</v>
      </c>
      <c r="O58" s="15" t="b">
        <f t="shared" si="6"/>
        <v>1</v>
      </c>
      <c r="Q58" s="27"/>
    </row>
    <row r="59" spans="1:17">
      <c r="A59" s="4"/>
      <c r="B59" s="5"/>
      <c r="C59" s="6" t="s">
        <v>3</v>
      </c>
      <c r="D59" s="36">
        <v>756.25979381443301</v>
      </c>
      <c r="E59" s="32">
        <v>25.510975999999999</v>
      </c>
      <c r="F59" s="36">
        <v>732.60619999999994</v>
      </c>
      <c r="G59" s="32">
        <v>25.482001</v>
      </c>
      <c r="H59" s="19"/>
      <c r="I59" s="21">
        <f t="shared" si="1"/>
        <v>23.653600000000097</v>
      </c>
      <c r="J59" s="17">
        <f t="shared" si="2"/>
        <v>3.127707437034144E-2</v>
      </c>
      <c r="K59" s="23">
        <f t="shared" si="3"/>
        <v>2.8974999999999085E-2</v>
      </c>
      <c r="L59" s="17">
        <f t="shared" si="0"/>
        <v>1.1357856320353132E-3</v>
      </c>
      <c r="M59" s="16" t="b">
        <f t="shared" si="4"/>
        <v>0</v>
      </c>
      <c r="N59" s="28" t="b">
        <f t="shared" si="5"/>
        <v>1</v>
      </c>
      <c r="O59" s="15" t="b">
        <f t="shared" si="6"/>
        <v>1</v>
      </c>
      <c r="Q59" s="27"/>
    </row>
    <row r="60" spans="1:17">
      <c r="A60" s="7"/>
      <c r="B60" s="5"/>
      <c r="C60" s="6" t="s">
        <v>4</v>
      </c>
      <c r="D60" s="36">
        <v>457.158762886597</v>
      </c>
      <c r="E60" s="32">
        <v>22.16508</v>
      </c>
      <c r="F60" s="36">
        <v>434.10719999999998</v>
      </c>
      <c r="G60" s="32">
        <v>22.640129000000002</v>
      </c>
      <c r="H60" s="19"/>
      <c r="I60" s="21">
        <f t="shared" si="1"/>
        <v>23.051600000000008</v>
      </c>
      <c r="J60" s="17">
        <f t="shared" si="2"/>
        <v>5.04235393871586E-2</v>
      </c>
      <c r="K60" s="23">
        <f t="shared" si="3"/>
        <v>0.47504900000000205</v>
      </c>
      <c r="L60" s="17">
        <f t="shared" si="0"/>
        <v>2.1432316057510281E-2</v>
      </c>
      <c r="M60" s="16" t="b">
        <f t="shared" si="4"/>
        <v>0</v>
      </c>
      <c r="N60" s="28" t="b">
        <f t="shared" si="5"/>
        <v>0</v>
      </c>
      <c r="O60" s="15" t="b">
        <f t="shared" si="6"/>
        <v>1</v>
      </c>
      <c r="Q60" s="27"/>
    </row>
    <row r="61" spans="1:17">
      <c r="A61" s="7"/>
      <c r="B61" s="5"/>
      <c r="C61" s="6" t="s">
        <v>5</v>
      </c>
      <c r="D61" s="36">
        <v>275.74845360824702</v>
      </c>
      <c r="E61" s="32">
        <v>18.928213</v>
      </c>
      <c r="F61" s="36">
        <v>252.08250000000001</v>
      </c>
      <c r="G61" s="32">
        <v>18.175567000000001</v>
      </c>
      <c r="H61" s="19"/>
      <c r="I61" s="21">
        <f t="shared" si="1"/>
        <v>23.665999999999968</v>
      </c>
      <c r="J61" s="17">
        <f t="shared" si="2"/>
        <v>8.5824429107656863E-2</v>
      </c>
      <c r="K61" s="23">
        <f t="shared" si="3"/>
        <v>0.75264599999999859</v>
      </c>
      <c r="L61" s="17">
        <f t="shared" si="0"/>
        <v>3.9763183138313063E-2</v>
      </c>
      <c r="M61" s="16" t="b">
        <f t="shared" si="4"/>
        <v>0</v>
      </c>
      <c r="N61" s="28" t="b">
        <f t="shared" si="5"/>
        <v>0</v>
      </c>
      <c r="O61" s="15" t="b">
        <f t="shared" si="6"/>
        <v>1</v>
      </c>
      <c r="Q61" s="27"/>
    </row>
    <row r="62" spans="1:17">
      <c r="A62" s="7"/>
      <c r="B62" s="5"/>
      <c r="C62" s="6" t="s">
        <v>6</v>
      </c>
      <c r="D62" s="36">
        <v>173.04742268041201</v>
      </c>
      <c r="E62" s="32">
        <v>12.815636</v>
      </c>
      <c r="F62" s="36">
        <v>149.5505</v>
      </c>
      <c r="G62" s="32">
        <v>12.279522999999999</v>
      </c>
      <c r="H62" s="19"/>
      <c r="I62" s="21">
        <f t="shared" si="1"/>
        <v>23.496900000000011</v>
      </c>
      <c r="J62" s="17">
        <f t="shared" si="2"/>
        <v>0.13578314150223825</v>
      </c>
      <c r="K62" s="23">
        <f t="shared" si="3"/>
        <v>0.53611300000000028</v>
      </c>
      <c r="L62" s="17">
        <f t="shared" si="0"/>
        <v>4.1832726834626133E-2</v>
      </c>
      <c r="M62" s="16" t="b">
        <f t="shared" si="4"/>
        <v>0</v>
      </c>
      <c r="N62" s="28" t="b">
        <f t="shared" si="5"/>
        <v>0</v>
      </c>
      <c r="O62" s="15" t="b">
        <f t="shared" si="6"/>
        <v>1</v>
      </c>
      <c r="Q62" s="27"/>
    </row>
    <row r="63" spans="1:17" ht="14.65" thickBot="1">
      <c r="A63" s="7"/>
      <c r="B63" s="8"/>
      <c r="C63" s="9" t="s">
        <v>7</v>
      </c>
      <c r="D63" s="35">
        <v>112.16082474226801</v>
      </c>
      <c r="E63" s="33">
        <v>10.18965</v>
      </c>
      <c r="F63" s="35">
        <v>88.948499999999996</v>
      </c>
      <c r="G63" s="33">
        <v>10.18965</v>
      </c>
      <c r="H63" s="20"/>
      <c r="I63" s="22">
        <f t="shared" si="1"/>
        <v>23.212299999999999</v>
      </c>
      <c r="J63" s="18">
        <f t="shared" si="2"/>
        <v>0.2069557244751643</v>
      </c>
      <c r="K63" s="24">
        <f t="shared" si="3"/>
        <v>0</v>
      </c>
      <c r="L63" s="18">
        <f t="shared" si="0"/>
        <v>0</v>
      </c>
      <c r="M63" s="13" t="b">
        <f t="shared" si="4"/>
        <v>0</v>
      </c>
      <c r="N63" s="12" t="b">
        <f t="shared" si="5"/>
        <v>1</v>
      </c>
      <c r="O63" s="14" t="b">
        <f t="shared" si="6"/>
        <v>1</v>
      </c>
      <c r="Q63" s="27"/>
    </row>
    <row r="64" spans="1:17">
      <c r="A64" s="7"/>
      <c r="B64" s="2" t="s">
        <v>20</v>
      </c>
      <c r="C64" s="3" t="s">
        <v>2</v>
      </c>
      <c r="D64" s="36">
        <v>358.11720930232502</v>
      </c>
      <c r="E64" s="32">
        <v>30.580207000000001</v>
      </c>
      <c r="F64" s="36">
        <v>330.0428</v>
      </c>
      <c r="G64" s="32">
        <v>30.501359999999998</v>
      </c>
      <c r="H64" s="19"/>
      <c r="I64" s="21">
        <f t="shared" si="1"/>
        <v>28.074400000000026</v>
      </c>
      <c r="J64" s="17">
        <f t="shared" si="2"/>
        <v>7.8394471343666727E-2</v>
      </c>
      <c r="K64" s="23">
        <f t="shared" si="3"/>
        <v>7.884700000000322E-2</v>
      </c>
      <c r="L64" s="17">
        <f t="shared" si="0"/>
        <v>2.578367111772728E-3</v>
      </c>
      <c r="M64" s="16" t="b">
        <f t="shared" si="4"/>
        <v>0</v>
      </c>
      <c r="N64" s="28" t="b">
        <f t="shared" si="5"/>
        <v>1</v>
      </c>
      <c r="O64" s="15" t="b">
        <f t="shared" si="6"/>
        <v>1</v>
      </c>
      <c r="Q64" s="27"/>
    </row>
    <row r="65" spans="1:17">
      <c r="A65" s="7"/>
      <c r="B65" s="5"/>
      <c r="C65" s="6" t="s">
        <v>3</v>
      </c>
      <c r="D65" s="36">
        <v>210.831627906976</v>
      </c>
      <c r="E65" s="32">
        <v>29.785509999999999</v>
      </c>
      <c r="F65" s="36">
        <v>183.05860000000001</v>
      </c>
      <c r="G65" s="32">
        <v>29.749641</v>
      </c>
      <c r="H65" s="19"/>
      <c r="I65" s="21">
        <f t="shared" si="1"/>
        <v>27.772999999999996</v>
      </c>
      <c r="J65" s="17">
        <f t="shared" si="2"/>
        <v>0.13173084220186415</v>
      </c>
      <c r="K65" s="23">
        <f t="shared" si="3"/>
        <v>3.5868999999998152E-2</v>
      </c>
      <c r="L65" s="17">
        <f t="shared" si="0"/>
        <v>1.204243271308747E-3</v>
      </c>
      <c r="M65" s="16" t="b">
        <f t="shared" si="4"/>
        <v>0</v>
      </c>
      <c r="N65" s="28" t="b">
        <f t="shared" si="5"/>
        <v>1</v>
      </c>
      <c r="O65" s="15" t="b">
        <f t="shared" si="6"/>
        <v>1</v>
      </c>
      <c r="Q65" s="27"/>
    </row>
    <row r="66" spans="1:17">
      <c r="A66" s="7"/>
      <c r="B66" s="5"/>
      <c r="C66" s="6" t="s">
        <v>4</v>
      </c>
      <c r="D66" s="36">
        <v>150.05023255813899</v>
      </c>
      <c r="E66" s="32">
        <v>29.179015</v>
      </c>
      <c r="F66" s="36">
        <v>122.32559999999999</v>
      </c>
      <c r="G66" s="32">
        <v>29.483481999999999</v>
      </c>
      <c r="H66" s="19"/>
      <c r="I66" s="21">
        <f t="shared" si="1"/>
        <v>27.724599999999995</v>
      </c>
      <c r="J66" s="17">
        <f t="shared" si="2"/>
        <v>0.18476900758815362</v>
      </c>
      <c r="K66" s="23">
        <f t="shared" si="3"/>
        <v>0.30446699999999893</v>
      </c>
      <c r="L66" s="17">
        <f t="shared" si="0"/>
        <v>1.0434450923034966E-2</v>
      </c>
      <c r="M66" s="16" t="b">
        <f t="shared" si="4"/>
        <v>0</v>
      </c>
      <c r="N66" s="28" t="b">
        <f t="shared" si="5"/>
        <v>0</v>
      </c>
      <c r="O66" s="15" t="b">
        <f t="shared" si="6"/>
        <v>1</v>
      </c>
      <c r="Q66" s="27"/>
    </row>
    <row r="67" spans="1:17">
      <c r="A67" s="7"/>
      <c r="B67" s="5"/>
      <c r="C67" s="6" t="s">
        <v>5</v>
      </c>
      <c r="D67" s="36">
        <v>113.707906976744</v>
      </c>
      <c r="E67" s="32">
        <v>26.832742</v>
      </c>
      <c r="F67" s="36">
        <v>85.655799999999999</v>
      </c>
      <c r="G67" s="32">
        <v>27.273962999999998</v>
      </c>
      <c r="H67" s="19"/>
      <c r="I67" s="21">
        <f t="shared" si="1"/>
        <v>28.052099999999996</v>
      </c>
      <c r="J67" s="17">
        <f t="shared" si="2"/>
        <v>0.24670322163683245</v>
      </c>
      <c r="K67" s="23">
        <f t="shared" si="3"/>
        <v>0.44122099999999875</v>
      </c>
      <c r="L67" s="17">
        <f t="shared" si="0"/>
        <v>1.6443381000719182E-2</v>
      </c>
      <c r="M67" s="16" t="b">
        <f t="shared" si="4"/>
        <v>0</v>
      </c>
      <c r="N67" s="28" t="b">
        <f t="shared" si="5"/>
        <v>0</v>
      </c>
      <c r="O67" s="15" t="b">
        <f t="shared" si="6"/>
        <v>1</v>
      </c>
      <c r="Q67" s="27"/>
    </row>
    <row r="68" spans="1:17">
      <c r="A68" s="7"/>
      <c r="B68" s="5"/>
      <c r="C68" s="6" t="s">
        <v>6</v>
      </c>
      <c r="D68" s="36">
        <v>84.576744186046497</v>
      </c>
      <c r="E68" s="32">
        <v>23.788620999999999</v>
      </c>
      <c r="F68" s="36">
        <v>56.692100000000003</v>
      </c>
      <c r="G68" s="32">
        <v>23.295245000000001</v>
      </c>
      <c r="H68" s="19"/>
      <c r="I68" s="21">
        <f t="shared" si="1"/>
        <v>27.884599999999999</v>
      </c>
      <c r="J68" s="17">
        <f t="shared" si="2"/>
        <v>0.32969635393752739</v>
      </c>
      <c r="K68" s="23">
        <f t="shared" si="3"/>
        <v>0.49337599999999782</v>
      </c>
      <c r="L68" s="17">
        <f t="shared" ref="L68:L87" si="7">IF(E68=0,0,ABS(G68/E68-1))</f>
        <v>2.0740000019336846E-2</v>
      </c>
      <c r="M68" s="16" t="b">
        <f t="shared" si="4"/>
        <v>0</v>
      </c>
      <c r="N68" s="28" t="b">
        <f t="shared" si="5"/>
        <v>0</v>
      </c>
      <c r="O68" s="15" t="b">
        <f t="shared" si="6"/>
        <v>1</v>
      </c>
      <c r="Q68" s="27"/>
    </row>
    <row r="69" spans="1:17" ht="14.65" thickBot="1">
      <c r="A69" s="7"/>
      <c r="B69" s="8"/>
      <c r="C69" s="9" t="s">
        <v>7</v>
      </c>
      <c r="D69" s="35">
        <v>71.456744186046507</v>
      </c>
      <c r="E69" s="33">
        <v>19.324618000000001</v>
      </c>
      <c r="F69" s="35">
        <v>43.702300000000001</v>
      </c>
      <c r="G69" s="33">
        <v>18.958400999999999</v>
      </c>
      <c r="H69" s="20"/>
      <c r="I69" s="22">
        <f t="shared" ref="I69:I87" si="8">ABS(ROUND(D69,4)-ROUND(F69,4))</f>
        <v>27.754399999999997</v>
      </c>
      <c r="J69" s="18">
        <f t="shared" ref="J69:J87" si="9">ABS(F69/D69-1)</f>
        <v>0.38840902285982082</v>
      </c>
      <c r="K69" s="24">
        <f t="shared" ref="K69:K87" si="10">ABS(E69-G69)</f>
        <v>0.36621700000000246</v>
      </c>
      <c r="L69" s="18">
        <f t="shared" si="7"/>
        <v>1.8950801511315896E-2</v>
      </c>
      <c r="M69" s="13" t="b">
        <f t="shared" ref="M69:M87" si="11">I69=0</f>
        <v>0</v>
      </c>
      <c r="N69" s="12" t="b">
        <f t="shared" ref="N69:N87" si="12">OR($K69&lt;0.1,$L69&lt;0.01)</f>
        <v>0</v>
      </c>
      <c r="O69" s="14" t="b">
        <f t="shared" ref="O69:O87" si="13">OR($K69&lt;0.25,$L69&lt;0.05)</f>
        <v>1</v>
      </c>
      <c r="Q69" s="27"/>
    </row>
    <row r="70" spans="1:17">
      <c r="A70" s="7"/>
      <c r="B70" s="2" t="s">
        <v>21</v>
      </c>
      <c r="C70" s="3" t="s">
        <v>2</v>
      </c>
      <c r="D70" s="36">
        <v>523.55051546391701</v>
      </c>
      <c r="E70" s="32">
        <v>75.941657000000006</v>
      </c>
      <c r="F70" s="36">
        <v>500.48250000000002</v>
      </c>
      <c r="G70" s="32">
        <v>75.663933</v>
      </c>
      <c r="H70" s="19"/>
      <c r="I70" s="21">
        <f t="shared" si="8"/>
        <v>23.06800000000004</v>
      </c>
      <c r="J70" s="17">
        <f t="shared" si="9"/>
        <v>4.4060725340851703E-2</v>
      </c>
      <c r="K70" s="23">
        <f t="shared" si="10"/>
        <v>0.2777240000000063</v>
      </c>
      <c r="L70" s="17">
        <f t="shared" si="7"/>
        <v>3.6570705851204366E-3</v>
      </c>
      <c r="M70" s="16" t="b">
        <f t="shared" si="11"/>
        <v>0</v>
      </c>
      <c r="N70" s="28" t="b">
        <f t="shared" si="12"/>
        <v>1</v>
      </c>
      <c r="O70" s="15" t="b">
        <f t="shared" si="13"/>
        <v>1</v>
      </c>
      <c r="Q70" s="27"/>
    </row>
    <row r="71" spans="1:17">
      <c r="A71" s="7"/>
      <c r="B71" s="5"/>
      <c r="C71" s="6" t="s">
        <v>3</v>
      </c>
      <c r="D71" s="36">
        <v>317.56701030927798</v>
      </c>
      <c r="E71" s="32">
        <v>74.011887000000002</v>
      </c>
      <c r="F71" s="36">
        <v>294.4948</v>
      </c>
      <c r="G71" s="32">
        <v>73.821046999999993</v>
      </c>
      <c r="H71" s="19"/>
      <c r="I71" s="21">
        <f t="shared" si="8"/>
        <v>23.072200000000009</v>
      </c>
      <c r="J71" s="17">
        <f t="shared" si="9"/>
        <v>7.26530450590821E-2</v>
      </c>
      <c r="K71" s="23">
        <f t="shared" si="10"/>
        <v>0.19084000000000856</v>
      </c>
      <c r="L71" s="17">
        <f t="shared" si="7"/>
        <v>2.5785047204648359E-3</v>
      </c>
      <c r="M71" s="16" t="b">
        <f t="shared" si="11"/>
        <v>0</v>
      </c>
      <c r="N71" s="28" t="b">
        <f t="shared" si="12"/>
        <v>1</v>
      </c>
      <c r="O71" s="15" t="b">
        <f t="shared" si="13"/>
        <v>1</v>
      </c>
      <c r="Q71" s="27"/>
    </row>
    <row r="72" spans="1:17">
      <c r="A72" s="7"/>
      <c r="B72" s="5"/>
      <c r="C72" s="6" t="s">
        <v>4</v>
      </c>
      <c r="D72" s="36">
        <v>225.89690721649399</v>
      </c>
      <c r="E72" s="32">
        <v>68.799481999999998</v>
      </c>
      <c r="F72" s="36">
        <v>202.55670000000001</v>
      </c>
      <c r="G72" s="32">
        <v>68.724715000000003</v>
      </c>
      <c r="H72" s="19"/>
      <c r="I72" s="21">
        <f t="shared" si="8"/>
        <v>23.340199999999982</v>
      </c>
      <c r="J72" s="17">
        <f t="shared" si="9"/>
        <v>0.10332238499452007</v>
      </c>
      <c r="K72" s="23">
        <f t="shared" si="10"/>
        <v>7.4766999999994255E-2</v>
      </c>
      <c r="L72" s="17">
        <f t="shared" si="7"/>
        <v>1.0867378332877209E-3</v>
      </c>
      <c r="M72" s="16" t="b">
        <f t="shared" si="11"/>
        <v>0</v>
      </c>
      <c r="N72" s="28" t="b">
        <f t="shared" si="12"/>
        <v>1</v>
      </c>
      <c r="O72" s="15" t="b">
        <f t="shared" si="13"/>
        <v>1</v>
      </c>
      <c r="Q72" s="27"/>
    </row>
    <row r="73" spans="1:17">
      <c r="A73" s="7"/>
      <c r="B73" s="5"/>
      <c r="C73" s="6" t="s">
        <v>5</v>
      </c>
      <c r="D73" s="36">
        <v>160.17319587628799</v>
      </c>
      <c r="E73" s="32">
        <v>67.996010999999996</v>
      </c>
      <c r="F73" s="36">
        <v>136.53200000000001</v>
      </c>
      <c r="G73" s="32">
        <v>66.812759999999997</v>
      </c>
      <c r="H73" s="19"/>
      <c r="I73" s="21">
        <f t="shared" si="8"/>
        <v>23.641199999999998</v>
      </c>
      <c r="J73" s="17">
        <f t="shared" si="9"/>
        <v>0.14759770351680812</v>
      </c>
      <c r="K73" s="23">
        <f t="shared" si="10"/>
        <v>1.1832509999999985</v>
      </c>
      <c r="L73" s="17">
        <f t="shared" si="7"/>
        <v>1.7401770818585183E-2</v>
      </c>
      <c r="M73" s="16" t="b">
        <f t="shared" si="11"/>
        <v>0</v>
      </c>
      <c r="N73" s="28" t="b">
        <f t="shared" si="12"/>
        <v>0</v>
      </c>
      <c r="O73" s="15" t="b">
        <f t="shared" si="13"/>
        <v>1</v>
      </c>
      <c r="Q73" s="27"/>
    </row>
    <row r="74" spans="1:17">
      <c r="A74" s="7"/>
      <c r="B74" s="5"/>
      <c r="C74" s="6" t="s">
        <v>6</v>
      </c>
      <c r="D74" s="36">
        <v>115.760824742268</v>
      </c>
      <c r="E74" s="32">
        <v>59.004055999999999</v>
      </c>
      <c r="F74" s="36">
        <v>92.630899999999997</v>
      </c>
      <c r="G74" s="32">
        <v>59.209212000000001</v>
      </c>
      <c r="H74" s="19"/>
      <c r="I74" s="21">
        <f t="shared" si="8"/>
        <v>23.129900000000006</v>
      </c>
      <c r="J74" s="17">
        <f t="shared" si="9"/>
        <v>0.19980787795668253</v>
      </c>
      <c r="K74" s="23">
        <f t="shared" si="10"/>
        <v>0.20515600000000234</v>
      </c>
      <c r="L74" s="17">
        <f t="shared" si="7"/>
        <v>3.4769813112509595E-3</v>
      </c>
      <c r="M74" s="16" t="b">
        <f t="shared" si="11"/>
        <v>0</v>
      </c>
      <c r="N74" s="28" t="b">
        <f t="shared" si="12"/>
        <v>1</v>
      </c>
      <c r="O74" s="15" t="b">
        <f t="shared" si="13"/>
        <v>1</v>
      </c>
      <c r="Q74" s="27"/>
    </row>
    <row r="75" spans="1:17" ht="14.65" thickBot="1">
      <c r="A75" s="7"/>
      <c r="B75" s="8"/>
      <c r="C75" s="9" t="s">
        <v>7</v>
      </c>
      <c r="D75" s="35">
        <v>86.053608247422602</v>
      </c>
      <c r="E75" s="33">
        <v>43.764294</v>
      </c>
      <c r="F75" s="35">
        <v>62.767000000000003</v>
      </c>
      <c r="G75" s="33">
        <v>44.079574000000001</v>
      </c>
      <c r="H75" s="20"/>
      <c r="I75" s="22">
        <f t="shared" si="8"/>
        <v>23.2866</v>
      </c>
      <c r="J75" s="18">
        <f t="shared" si="9"/>
        <v>0.27060583189572485</v>
      </c>
      <c r="K75" s="24">
        <f t="shared" si="10"/>
        <v>0.31528000000000134</v>
      </c>
      <c r="L75" s="18">
        <f t="shared" si="7"/>
        <v>7.204046293994848E-3</v>
      </c>
      <c r="M75" s="13" t="b">
        <f t="shared" si="11"/>
        <v>0</v>
      </c>
      <c r="N75" s="12" t="b">
        <f t="shared" si="12"/>
        <v>1</v>
      </c>
      <c r="O75" s="14" t="b">
        <f t="shared" si="13"/>
        <v>1</v>
      </c>
      <c r="Q75" s="27"/>
    </row>
    <row r="76" spans="1:17">
      <c r="A76" s="7"/>
      <c r="B76" s="2" t="s">
        <v>22</v>
      </c>
      <c r="C76" s="3" t="s">
        <v>2</v>
      </c>
      <c r="D76" s="36">
        <v>857.70830769230702</v>
      </c>
      <c r="E76" s="32">
        <v>44.555140000000002</v>
      </c>
      <c r="F76" s="36">
        <v>843.78459999999995</v>
      </c>
      <c r="G76" s="32">
        <v>44.555140000000002</v>
      </c>
      <c r="H76" s="19"/>
      <c r="I76" s="21">
        <f t="shared" si="8"/>
        <v>13.923700000000053</v>
      </c>
      <c r="J76" s="17">
        <f t="shared" si="9"/>
        <v>1.6233616449127353E-2</v>
      </c>
      <c r="K76" s="23">
        <f t="shared" si="10"/>
        <v>0</v>
      </c>
      <c r="L76" s="17">
        <f t="shared" si="7"/>
        <v>0</v>
      </c>
      <c r="M76" s="16" t="b">
        <f t="shared" si="11"/>
        <v>0</v>
      </c>
      <c r="N76" s="28" t="b">
        <f t="shared" si="12"/>
        <v>1</v>
      </c>
      <c r="O76" s="15" t="b">
        <f t="shared" si="13"/>
        <v>1</v>
      </c>
      <c r="Q76" s="27"/>
    </row>
    <row r="77" spans="1:17">
      <c r="A77" s="7"/>
      <c r="B77" s="5"/>
      <c r="C77" s="6" t="s">
        <v>3</v>
      </c>
      <c r="D77" s="36">
        <v>495.20492307692302</v>
      </c>
      <c r="E77" s="32">
        <v>42.561095000000002</v>
      </c>
      <c r="F77" s="36">
        <v>481.27019999999999</v>
      </c>
      <c r="G77" s="32">
        <v>42.561095000000002</v>
      </c>
      <c r="H77" s="19"/>
      <c r="I77" s="21">
        <f t="shared" si="8"/>
        <v>13.934700000000021</v>
      </c>
      <c r="J77" s="17">
        <f t="shared" si="9"/>
        <v>2.8139306431649636E-2</v>
      </c>
      <c r="K77" s="23">
        <f t="shared" si="10"/>
        <v>0</v>
      </c>
      <c r="L77" s="17">
        <f t="shared" si="7"/>
        <v>0</v>
      </c>
      <c r="M77" s="16" t="b">
        <f t="shared" si="11"/>
        <v>0</v>
      </c>
      <c r="N77" s="28" t="b">
        <f t="shared" si="12"/>
        <v>1</v>
      </c>
      <c r="O77" s="15" t="b">
        <f t="shared" si="13"/>
        <v>1</v>
      </c>
      <c r="Q77" s="27"/>
    </row>
    <row r="78" spans="1:17">
      <c r="A78" s="7"/>
      <c r="B78" s="5"/>
      <c r="C78" s="6" t="s">
        <v>4</v>
      </c>
      <c r="D78" s="36">
        <v>295.66153846153799</v>
      </c>
      <c r="E78" s="32">
        <v>41.294998</v>
      </c>
      <c r="F78" s="36">
        <v>281.73779999999999</v>
      </c>
      <c r="G78" s="32">
        <v>41.294998</v>
      </c>
      <c r="H78" s="19"/>
      <c r="I78" s="21">
        <f t="shared" si="8"/>
        <v>13.923699999999997</v>
      </c>
      <c r="J78" s="17">
        <f t="shared" si="9"/>
        <v>4.7093506088040971E-2</v>
      </c>
      <c r="K78" s="23">
        <f t="shared" si="10"/>
        <v>0</v>
      </c>
      <c r="L78" s="17">
        <f t="shared" si="7"/>
        <v>0</v>
      </c>
      <c r="M78" s="16" t="b">
        <f t="shared" si="11"/>
        <v>0</v>
      </c>
      <c r="N78" s="28" t="b">
        <f t="shared" si="12"/>
        <v>1</v>
      </c>
      <c r="O78" s="15" t="b">
        <f t="shared" si="13"/>
        <v>1</v>
      </c>
      <c r="Q78" s="27"/>
    </row>
    <row r="79" spans="1:17">
      <c r="A79" s="7"/>
      <c r="B79" s="5"/>
      <c r="C79" s="6" t="s">
        <v>5</v>
      </c>
      <c r="D79" s="36">
        <v>176.81723076923001</v>
      </c>
      <c r="E79" s="32">
        <v>37.860366999999997</v>
      </c>
      <c r="F79" s="36">
        <v>162.88980000000001</v>
      </c>
      <c r="G79" s="32">
        <v>37.860366999999997</v>
      </c>
      <c r="H79" s="19"/>
      <c r="I79" s="21">
        <f t="shared" si="8"/>
        <v>13.927400000000006</v>
      </c>
      <c r="J79" s="17">
        <f t="shared" si="9"/>
        <v>7.8767384313393918E-2</v>
      </c>
      <c r="K79" s="23">
        <f t="shared" si="10"/>
        <v>0</v>
      </c>
      <c r="L79" s="17">
        <f t="shared" si="7"/>
        <v>0</v>
      </c>
      <c r="M79" s="16" t="b">
        <f t="shared" si="11"/>
        <v>0</v>
      </c>
      <c r="N79" s="28" t="b">
        <f t="shared" si="12"/>
        <v>1</v>
      </c>
      <c r="O79" s="15" t="b">
        <f t="shared" si="13"/>
        <v>1</v>
      </c>
      <c r="Q79" s="27"/>
    </row>
    <row r="80" spans="1:17">
      <c r="A80" s="7"/>
      <c r="B80" s="5"/>
      <c r="C80" s="6" t="s">
        <v>6</v>
      </c>
      <c r="D80" s="36">
        <v>111.21230769230699</v>
      </c>
      <c r="E80" s="32">
        <v>34.972399000000003</v>
      </c>
      <c r="F80" s="36">
        <v>97.288600000000002</v>
      </c>
      <c r="G80" s="32">
        <v>34.972399000000003</v>
      </c>
      <c r="H80" s="19"/>
      <c r="I80" s="21">
        <f t="shared" si="8"/>
        <v>13.923699999999997</v>
      </c>
      <c r="J80" s="17">
        <f t="shared" si="9"/>
        <v>0.12519934152279222</v>
      </c>
      <c r="K80" s="23">
        <f t="shared" si="10"/>
        <v>0</v>
      </c>
      <c r="L80" s="17">
        <f t="shared" si="7"/>
        <v>0</v>
      </c>
      <c r="M80" s="16" t="b">
        <f t="shared" si="11"/>
        <v>0</v>
      </c>
      <c r="N80" s="28" t="b">
        <f t="shared" si="12"/>
        <v>1</v>
      </c>
      <c r="O80" s="15" t="b">
        <f t="shared" si="13"/>
        <v>1</v>
      </c>
      <c r="Q80" s="27"/>
    </row>
    <row r="81" spans="1:17" ht="14.65" thickBot="1">
      <c r="A81" s="10"/>
      <c r="B81" s="8"/>
      <c r="C81" s="9" t="s">
        <v>7</v>
      </c>
      <c r="D81" s="35">
        <v>73.137230769230698</v>
      </c>
      <c r="E81" s="33">
        <v>30.965644999999999</v>
      </c>
      <c r="F81" s="35">
        <v>59.213500000000003</v>
      </c>
      <c r="G81" s="33">
        <v>30.965644999999999</v>
      </c>
      <c r="H81" s="20"/>
      <c r="I81" s="22">
        <f t="shared" si="8"/>
        <v>13.923700000000004</v>
      </c>
      <c r="J81" s="18">
        <f t="shared" si="9"/>
        <v>0.19037815108373635</v>
      </c>
      <c r="K81" s="24">
        <f t="shared" si="10"/>
        <v>0</v>
      </c>
      <c r="L81" s="18">
        <f t="shared" si="7"/>
        <v>0</v>
      </c>
      <c r="M81" s="13" t="b">
        <f t="shared" si="11"/>
        <v>0</v>
      </c>
      <c r="N81" s="12" t="b">
        <f t="shared" si="12"/>
        <v>1</v>
      </c>
      <c r="O81" s="14" t="b">
        <f t="shared" si="13"/>
        <v>1</v>
      </c>
      <c r="Q81" s="27"/>
    </row>
    <row r="82" spans="1:17">
      <c r="A82" s="7" t="s">
        <v>47</v>
      </c>
      <c r="B82" s="2" t="s">
        <v>48</v>
      </c>
      <c r="C82" s="3" t="s">
        <v>2</v>
      </c>
      <c r="D82" s="36"/>
      <c r="E82" s="32"/>
      <c r="F82" s="36">
        <v>853.28290000000004</v>
      </c>
      <c r="G82" s="32">
        <v>75.916837999999998</v>
      </c>
      <c r="H82" s="19"/>
      <c r="I82" s="21">
        <f t="shared" si="8"/>
        <v>853.28290000000004</v>
      </c>
      <c r="J82" s="17" t="e">
        <f t="shared" si="9"/>
        <v>#DIV/0!</v>
      </c>
      <c r="K82" s="23">
        <f t="shared" si="10"/>
        <v>75.916837999999998</v>
      </c>
      <c r="L82" s="17">
        <f t="shared" si="7"/>
        <v>0</v>
      </c>
      <c r="M82" s="16" t="b">
        <f t="shared" si="11"/>
        <v>0</v>
      </c>
      <c r="N82" s="28" t="b">
        <f t="shared" si="12"/>
        <v>1</v>
      </c>
      <c r="O82" s="15" t="b">
        <f t="shared" si="13"/>
        <v>1</v>
      </c>
      <c r="Q82" s="27"/>
    </row>
    <row r="83" spans="1:17">
      <c r="A83" s="7"/>
      <c r="B83" s="5"/>
      <c r="C83" s="6" t="s">
        <v>3</v>
      </c>
      <c r="D83" s="36"/>
      <c r="E83" s="32"/>
      <c r="F83" s="36">
        <v>433.33240000000001</v>
      </c>
      <c r="G83" s="32">
        <v>74.927667</v>
      </c>
      <c r="H83" s="19"/>
      <c r="I83" s="21">
        <f t="shared" si="8"/>
        <v>433.33240000000001</v>
      </c>
      <c r="J83" s="17" t="e">
        <f t="shared" si="9"/>
        <v>#DIV/0!</v>
      </c>
      <c r="K83" s="23">
        <f t="shared" si="10"/>
        <v>74.927667</v>
      </c>
      <c r="L83" s="17">
        <f t="shared" si="7"/>
        <v>0</v>
      </c>
      <c r="M83" s="16" t="b">
        <f t="shared" si="11"/>
        <v>0</v>
      </c>
      <c r="N83" s="28" t="b">
        <f t="shared" si="12"/>
        <v>1</v>
      </c>
      <c r="O83" s="15" t="b">
        <f t="shared" si="13"/>
        <v>1</v>
      </c>
      <c r="Q83" s="27"/>
    </row>
    <row r="84" spans="1:17">
      <c r="A84" s="7"/>
      <c r="B84" s="5"/>
      <c r="C84" s="6" t="s">
        <v>4</v>
      </c>
      <c r="D84" s="36"/>
      <c r="E84" s="32"/>
      <c r="F84" s="36">
        <v>216.5702</v>
      </c>
      <c r="G84" s="32">
        <v>74.282767000000007</v>
      </c>
      <c r="H84" s="19"/>
      <c r="I84" s="21">
        <f t="shared" si="8"/>
        <v>216.5702</v>
      </c>
      <c r="J84" s="17" t="e">
        <f t="shared" si="9"/>
        <v>#DIV/0!</v>
      </c>
      <c r="K84" s="23">
        <f t="shared" si="10"/>
        <v>74.282767000000007</v>
      </c>
      <c r="L84" s="17">
        <f t="shared" si="7"/>
        <v>0</v>
      </c>
      <c r="M84" s="16" t="b">
        <f t="shared" si="11"/>
        <v>0</v>
      </c>
      <c r="N84" s="28" t="b">
        <f t="shared" si="12"/>
        <v>1</v>
      </c>
      <c r="O84" s="15" t="b">
        <f t="shared" si="13"/>
        <v>1</v>
      </c>
      <c r="Q84" s="27"/>
    </row>
    <row r="85" spans="1:17">
      <c r="A85" s="7"/>
      <c r="B85" s="5"/>
      <c r="C85" s="6" t="s">
        <v>5</v>
      </c>
      <c r="D85" s="36"/>
      <c r="E85" s="32"/>
      <c r="F85" s="36">
        <v>104.256</v>
      </c>
      <c r="G85" s="32">
        <v>77.16113</v>
      </c>
      <c r="H85" s="19"/>
      <c r="I85" s="21">
        <f t="shared" si="8"/>
        <v>104.256</v>
      </c>
      <c r="J85" s="17" t="e">
        <f t="shared" si="9"/>
        <v>#DIV/0!</v>
      </c>
      <c r="K85" s="23">
        <f t="shared" si="10"/>
        <v>77.16113</v>
      </c>
      <c r="L85" s="17">
        <f t="shared" si="7"/>
        <v>0</v>
      </c>
      <c r="M85" s="16" t="b">
        <f t="shared" si="11"/>
        <v>0</v>
      </c>
      <c r="N85" s="28" t="b">
        <f t="shared" si="12"/>
        <v>1</v>
      </c>
      <c r="O85" s="15" t="b">
        <f t="shared" si="13"/>
        <v>1</v>
      </c>
      <c r="Q85" s="27"/>
    </row>
    <row r="86" spans="1:17">
      <c r="A86" s="7"/>
      <c r="B86" s="5"/>
      <c r="C86" s="6" t="s">
        <v>6</v>
      </c>
      <c r="D86" s="36"/>
      <c r="E86" s="32"/>
      <c r="F86" s="36">
        <v>48.6691</v>
      </c>
      <c r="G86" s="32">
        <v>70.925200000000004</v>
      </c>
      <c r="H86" s="19"/>
      <c r="I86" s="21">
        <f t="shared" si="8"/>
        <v>48.6691</v>
      </c>
      <c r="J86" s="17" t="e">
        <f t="shared" si="9"/>
        <v>#DIV/0!</v>
      </c>
      <c r="K86" s="23">
        <f t="shared" si="10"/>
        <v>70.925200000000004</v>
      </c>
      <c r="L86" s="17">
        <f t="shared" si="7"/>
        <v>0</v>
      </c>
      <c r="M86" s="16" t="b">
        <f t="shared" si="11"/>
        <v>0</v>
      </c>
      <c r="N86" s="28" t="b">
        <f t="shared" si="12"/>
        <v>1</v>
      </c>
      <c r="O86" s="15" t="b">
        <f t="shared" si="13"/>
        <v>1</v>
      </c>
      <c r="Q86" s="27"/>
    </row>
    <row r="87" spans="1:17" ht="14.65" thickBot="1">
      <c r="A87" s="10"/>
      <c r="B87" s="8"/>
      <c r="C87" s="9" t="s">
        <v>7</v>
      </c>
      <c r="D87" s="35"/>
      <c r="E87" s="33"/>
      <c r="F87" s="35">
        <v>24.354900000000001</v>
      </c>
      <c r="G87" s="33">
        <v>79.423282999999998</v>
      </c>
      <c r="H87" s="20"/>
      <c r="I87" s="22">
        <f t="shared" si="8"/>
        <v>24.354900000000001</v>
      </c>
      <c r="J87" s="18" t="e">
        <f t="shared" si="9"/>
        <v>#DIV/0!</v>
      </c>
      <c r="K87" s="24">
        <f t="shared" si="10"/>
        <v>79.423282999999998</v>
      </c>
      <c r="L87" s="18">
        <f t="shared" si="7"/>
        <v>0</v>
      </c>
      <c r="M87" s="13" t="b">
        <f t="shared" si="11"/>
        <v>0</v>
      </c>
      <c r="N87" s="12" t="b">
        <f t="shared" si="12"/>
        <v>1</v>
      </c>
      <c r="O87" s="14" t="b">
        <f t="shared" si="13"/>
        <v>1</v>
      </c>
      <c r="Q87" s="27"/>
    </row>
    <row r="88" spans="1:17">
      <c r="F88" s="34"/>
      <c r="G88" s="34"/>
    </row>
    <row r="89" spans="1:17">
      <c r="F89" s="34"/>
      <c r="G89" s="34"/>
      <c r="L89" s="31" t="s">
        <v>44</v>
      </c>
      <c r="M89" s="25">
        <f>COUNTIF(M4:M87,"=FALSE")</f>
        <v>84</v>
      </c>
      <c r="N89" s="25">
        <f t="shared" ref="N89:O89" si="14">COUNTIF(N4:N87,"=FALSE")</f>
        <v>23</v>
      </c>
      <c r="O89" s="25">
        <f t="shared" si="14"/>
        <v>6</v>
      </c>
    </row>
    <row r="90" spans="1:17">
      <c r="F90" s="34"/>
      <c r="G90" s="34"/>
      <c r="L90" s="31" t="s">
        <v>49</v>
      </c>
      <c r="M90" s="25">
        <f>COUNTIF(M4:M81,"=FALSE")</f>
        <v>78</v>
      </c>
      <c r="N90" s="25">
        <f t="shared" ref="N90:O90" si="15">COUNTIF(N4:N81,"=FALSE")</f>
        <v>23</v>
      </c>
      <c r="O90" s="25">
        <f t="shared" si="15"/>
        <v>6</v>
      </c>
    </row>
    <row r="91" spans="1:17">
      <c r="F91" s="34"/>
      <c r="G91" s="34"/>
    </row>
    <row r="92" spans="1:17">
      <c r="F92" s="34"/>
      <c r="G92" s="34"/>
    </row>
    <row r="93" spans="1:17">
      <c r="F93" s="34"/>
      <c r="G93" s="34"/>
    </row>
  </sheetData>
  <mergeCells count="5">
    <mergeCell ref="D2:E2"/>
    <mergeCell ref="F2:G2"/>
    <mergeCell ref="I2:J2"/>
    <mergeCell ref="K2:L2"/>
    <mergeCell ref="M2:O2"/>
  </mergeCells>
  <conditionalFormatting sqref="M4:O87">
    <cfRule type="cellIs" dxfId="25" priority="5" operator="notEqual">
      <formula>TRUE</formula>
    </cfRule>
    <cfRule type="cellIs" dxfId="24" priority="6" operator="equal">
      <formula>TRUE</formula>
    </cfRule>
  </conditionalFormatting>
  <conditionalFormatting sqref="M89:O89">
    <cfRule type="cellIs" dxfId="23" priority="3" operator="notEqual">
      <formula>0</formula>
    </cfRule>
    <cfRule type="cellIs" dxfId="22" priority="4" operator="equal">
      <formula>0</formula>
    </cfRule>
  </conditionalFormatting>
  <conditionalFormatting sqref="M90:O90">
    <cfRule type="cellIs" dxfId="21" priority="1" operator="notEqual">
      <formula>0</formula>
    </cfRule>
    <cfRule type="cellIs" dxfId="20" priority="2" operator="equal">
      <formula>0</formula>
    </cfRule>
  </conditionalFormatting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CF1700-F18A-45DB-9257-291A794AE8A2}">
  <dimension ref="A2:P90"/>
  <sheetViews>
    <sheetView workbookViewId="0">
      <selection activeCell="E4" sqref="E4:E81"/>
    </sheetView>
  </sheetViews>
  <sheetFormatPr defaultRowHeight="14.25"/>
  <cols>
    <col min="1" max="1" width="9.06640625" style="31"/>
    <col min="2" max="2" width="27.19921875" style="31" bestFit="1" customWidth="1"/>
    <col min="3" max="5" width="9.06640625" style="31"/>
    <col min="6" max="6" width="10.19921875" style="31" bestFit="1" customWidth="1"/>
    <col min="7" max="7" width="9.1328125" style="31" bestFit="1" customWidth="1"/>
    <col min="8" max="8" width="3.6640625" style="31" customWidth="1"/>
    <col min="9" max="16384" width="9.06640625" style="31"/>
  </cols>
  <sheetData>
    <row r="2" spans="1:16">
      <c r="B2" s="11" t="s">
        <v>42</v>
      </c>
      <c r="D2" s="37" t="str">
        <f>'SFU_RA t1'!D2</f>
        <v>Proposal: AI0144-v2</v>
      </c>
      <c r="E2" s="38"/>
      <c r="F2" s="37" t="str">
        <f>'SFU_RA t1'!F2</f>
        <v>Cross-check: AI0238</v>
      </c>
      <c r="G2" s="38"/>
      <c r="H2" s="19"/>
      <c r="I2" s="37" t="s">
        <v>26</v>
      </c>
      <c r="J2" s="38"/>
      <c r="K2" s="39" t="s">
        <v>27</v>
      </c>
      <c r="L2" s="38"/>
      <c r="M2" s="39" t="s">
        <v>30</v>
      </c>
      <c r="N2" s="37"/>
      <c r="O2" s="38"/>
    </row>
    <row r="3" spans="1:16" ht="14.65" thickBot="1">
      <c r="D3" s="12" t="s">
        <v>23</v>
      </c>
      <c r="E3" s="14" t="s">
        <v>24</v>
      </c>
      <c r="F3" s="13" t="s">
        <v>23</v>
      </c>
      <c r="G3" s="14" t="s">
        <v>24</v>
      </c>
      <c r="H3" s="20"/>
      <c r="I3" s="12" t="s">
        <v>28</v>
      </c>
      <c r="J3" s="14" t="s">
        <v>29</v>
      </c>
      <c r="K3" s="13" t="s">
        <v>28</v>
      </c>
      <c r="L3" s="14" t="s">
        <v>29</v>
      </c>
      <c r="M3" s="13" t="s">
        <v>31</v>
      </c>
      <c r="N3" s="12" t="s">
        <v>46</v>
      </c>
      <c r="O3" s="14" t="s">
        <v>45</v>
      </c>
    </row>
    <row r="4" spans="1:16">
      <c r="A4" s="1" t="s">
        <v>0</v>
      </c>
      <c r="B4" s="2" t="s">
        <v>1</v>
      </c>
      <c r="C4" s="3" t="s">
        <v>2</v>
      </c>
      <c r="D4" s="36">
        <v>940.60363636363604</v>
      </c>
      <c r="E4" s="32">
        <v>77.796083999999993</v>
      </c>
      <c r="F4" s="36">
        <v>926.67639999999994</v>
      </c>
      <c r="G4" s="32">
        <v>77.256135</v>
      </c>
      <c r="H4" s="19"/>
      <c r="I4" s="21">
        <f t="shared" ref="I4:I67" si="0">ABS(ROUND(D4,4)-ROUND(F4,4))</f>
        <v>13.927200000000084</v>
      </c>
      <c r="J4" s="17">
        <f>ABS(F4/D4-1)</f>
        <v>1.480670053273303E-2</v>
      </c>
      <c r="K4" s="23">
        <f>ABS(E4-G4)</f>
        <v>0.53994899999999291</v>
      </c>
      <c r="L4" s="17">
        <f>IF(E4=0,0,ABS(G4/E4-1))</f>
        <v>6.940567856860147E-3</v>
      </c>
      <c r="M4" s="16" t="b">
        <f>I4=0</f>
        <v>0</v>
      </c>
      <c r="N4" s="29" t="b">
        <f>OR($K4&lt;0.1,$L4&lt;0.01)</f>
        <v>1</v>
      </c>
      <c r="O4" s="15" t="b">
        <f t="shared" ref="O4:O67" si="1">OR($K4&lt;0.25,$L4&lt;0.05)</f>
        <v>1</v>
      </c>
      <c r="P4" s="26"/>
    </row>
    <row r="5" spans="1:16">
      <c r="A5" s="4"/>
      <c r="B5" s="5"/>
      <c r="C5" s="6" t="s">
        <v>3</v>
      </c>
      <c r="D5" s="36">
        <v>408.42181818181803</v>
      </c>
      <c r="E5" s="32">
        <v>67.779304999999994</v>
      </c>
      <c r="F5" s="36">
        <v>394.5018</v>
      </c>
      <c r="G5" s="32">
        <v>67.379519999999999</v>
      </c>
      <c r="H5" s="19"/>
      <c r="I5" s="21">
        <f t="shared" si="0"/>
        <v>13.920000000000016</v>
      </c>
      <c r="J5" s="17">
        <f t="shared" ref="J5:J68" si="2">ABS(F5/D5-1)</f>
        <v>3.408245485950312E-2</v>
      </c>
      <c r="K5" s="23">
        <f t="shared" ref="K5:K68" si="3">ABS(E5-G5)</f>
        <v>0.39978499999999428</v>
      </c>
      <c r="L5" s="17">
        <f t="shared" ref="L5:L68" si="4">IF(E5=0,0,ABS(G5/E5-1))</f>
        <v>5.8983343072047667E-3</v>
      </c>
      <c r="M5" s="16" t="b">
        <f t="shared" ref="M5:M68" si="5">I5=0</f>
        <v>0</v>
      </c>
      <c r="N5" s="28" t="b">
        <f t="shared" ref="N5:N68" si="6">OR($K5&lt;0.1,$L5&lt;0.01)</f>
        <v>1</v>
      </c>
      <c r="O5" s="15" t="b">
        <f t="shared" si="1"/>
        <v>1</v>
      </c>
      <c r="P5" s="26"/>
    </row>
    <row r="6" spans="1:16">
      <c r="A6" s="7"/>
      <c r="B6" s="5"/>
      <c r="C6" s="6" t="s">
        <v>4</v>
      </c>
      <c r="D6" s="36">
        <v>268.72727272727201</v>
      </c>
      <c r="E6" s="32">
        <v>61.171847</v>
      </c>
      <c r="F6" s="36">
        <v>254.8073</v>
      </c>
      <c r="G6" s="32">
        <v>60.840555999999999</v>
      </c>
      <c r="H6" s="19"/>
      <c r="I6" s="21">
        <f t="shared" si="0"/>
        <v>13.920000000000016</v>
      </c>
      <c r="J6" s="17">
        <f t="shared" si="2"/>
        <v>5.1799627875504961E-2</v>
      </c>
      <c r="K6" s="23">
        <f t="shared" si="3"/>
        <v>0.33129100000000022</v>
      </c>
      <c r="L6" s="17">
        <f t="shared" si="4"/>
        <v>5.4157429642429644E-3</v>
      </c>
      <c r="M6" s="16" t="b">
        <f t="shared" si="5"/>
        <v>0</v>
      </c>
      <c r="N6" s="28" t="b">
        <f t="shared" si="6"/>
        <v>1</v>
      </c>
      <c r="O6" s="15" t="b">
        <f t="shared" si="1"/>
        <v>1</v>
      </c>
      <c r="P6" s="26"/>
    </row>
    <row r="7" spans="1:16">
      <c r="A7" s="7"/>
      <c r="B7" s="5"/>
      <c r="C7" s="6" t="s">
        <v>5</v>
      </c>
      <c r="D7" s="36">
        <v>176.26909090909001</v>
      </c>
      <c r="E7" s="32">
        <v>51.002538000000001</v>
      </c>
      <c r="F7" s="36">
        <v>162.34909999999999</v>
      </c>
      <c r="G7" s="32">
        <v>50.653416</v>
      </c>
      <c r="H7" s="19"/>
      <c r="I7" s="21">
        <f t="shared" si="0"/>
        <v>13.920000000000016</v>
      </c>
      <c r="J7" s="17">
        <f t="shared" si="2"/>
        <v>7.8970118001398193E-2</v>
      </c>
      <c r="K7" s="23">
        <f t="shared" si="3"/>
        <v>0.34912200000000126</v>
      </c>
      <c r="L7" s="17">
        <f t="shared" si="4"/>
        <v>6.8451887629592534E-3</v>
      </c>
      <c r="M7" s="16" t="b">
        <f t="shared" si="5"/>
        <v>0</v>
      </c>
      <c r="N7" s="28" t="b">
        <f t="shared" si="6"/>
        <v>1</v>
      </c>
      <c r="O7" s="15" t="b">
        <f t="shared" si="1"/>
        <v>1</v>
      </c>
      <c r="P7" s="26"/>
    </row>
    <row r="8" spans="1:16">
      <c r="A8" s="7"/>
      <c r="B8" s="5"/>
      <c r="C8" s="6" t="s">
        <v>6</v>
      </c>
      <c r="D8" s="36">
        <v>116.88727272727201</v>
      </c>
      <c r="E8" s="32">
        <v>40.948960999999997</v>
      </c>
      <c r="F8" s="36">
        <v>102.96729999999999</v>
      </c>
      <c r="G8" s="32">
        <v>40.725881999999999</v>
      </c>
      <c r="H8" s="19"/>
      <c r="I8" s="21">
        <f t="shared" si="0"/>
        <v>13.920000000000002</v>
      </c>
      <c r="J8" s="17">
        <f t="shared" si="2"/>
        <v>0.11908886572921318</v>
      </c>
      <c r="K8" s="23">
        <f t="shared" si="3"/>
        <v>0.22307899999999847</v>
      </c>
      <c r="L8" s="17">
        <f t="shared" si="4"/>
        <v>5.4477328496808086E-3</v>
      </c>
      <c r="M8" s="16" t="b">
        <f t="shared" si="5"/>
        <v>0</v>
      </c>
      <c r="N8" s="28" t="b">
        <f t="shared" si="6"/>
        <v>1</v>
      </c>
      <c r="O8" s="15" t="b">
        <f t="shared" si="1"/>
        <v>1</v>
      </c>
      <c r="P8" s="26"/>
    </row>
    <row r="9" spans="1:16" ht="14.65" thickBot="1">
      <c r="A9" s="7"/>
      <c r="B9" s="8"/>
      <c r="C9" s="9" t="s">
        <v>7</v>
      </c>
      <c r="D9" s="35">
        <v>70.421818181818097</v>
      </c>
      <c r="E9" s="33">
        <v>24.927349</v>
      </c>
      <c r="F9" s="35">
        <v>56.501800000000003</v>
      </c>
      <c r="G9" s="33">
        <v>24.910077000000001</v>
      </c>
      <c r="H9" s="20"/>
      <c r="I9" s="22">
        <f t="shared" si="0"/>
        <v>13.920000000000002</v>
      </c>
      <c r="J9" s="18">
        <f t="shared" si="2"/>
        <v>0.19766627078384702</v>
      </c>
      <c r="K9" s="24">
        <f t="shared" si="3"/>
        <v>1.72719999999984E-2</v>
      </c>
      <c r="L9" s="18">
        <f t="shared" si="4"/>
        <v>6.9289357644886085E-4</v>
      </c>
      <c r="M9" s="13" t="b">
        <f t="shared" si="5"/>
        <v>0</v>
      </c>
      <c r="N9" s="12" t="b">
        <f t="shared" si="6"/>
        <v>1</v>
      </c>
      <c r="O9" s="14" t="b">
        <f t="shared" si="1"/>
        <v>1</v>
      </c>
      <c r="P9" s="26"/>
    </row>
    <row r="10" spans="1:16">
      <c r="A10" s="1" t="s">
        <v>8</v>
      </c>
      <c r="B10" s="2" t="s">
        <v>9</v>
      </c>
      <c r="C10" s="3" t="s">
        <v>2</v>
      </c>
      <c r="D10" s="36">
        <v>1108.24727272727</v>
      </c>
      <c r="E10" s="32">
        <v>51.608775999999999</v>
      </c>
      <c r="F10" s="36">
        <v>1097.1054999999999</v>
      </c>
      <c r="G10" s="32">
        <v>51.608775999999999</v>
      </c>
      <c r="H10" s="19"/>
      <c r="I10" s="21">
        <f t="shared" si="0"/>
        <v>11.141800000000103</v>
      </c>
      <c r="J10" s="17">
        <f t="shared" si="2"/>
        <v>1.0053507914214332E-2</v>
      </c>
      <c r="K10" s="23">
        <f t="shared" si="3"/>
        <v>0</v>
      </c>
      <c r="L10" s="17">
        <f t="shared" si="4"/>
        <v>0</v>
      </c>
      <c r="M10" s="16" t="b">
        <f t="shared" si="5"/>
        <v>0</v>
      </c>
      <c r="N10" s="28" t="b">
        <f t="shared" si="6"/>
        <v>1</v>
      </c>
      <c r="O10" s="15" t="b">
        <f t="shared" si="1"/>
        <v>1</v>
      </c>
      <c r="P10" s="26"/>
    </row>
    <row r="11" spans="1:16">
      <c r="A11" s="4"/>
      <c r="B11" s="5"/>
      <c r="C11" s="6" t="s">
        <v>3</v>
      </c>
      <c r="D11" s="36">
        <v>608.63418181818099</v>
      </c>
      <c r="E11" s="32">
        <v>55.517212999999998</v>
      </c>
      <c r="F11" s="36">
        <v>597.49239999999998</v>
      </c>
      <c r="G11" s="32">
        <v>55.517212999999998</v>
      </c>
      <c r="H11" s="19"/>
      <c r="I11" s="21">
        <f t="shared" si="0"/>
        <v>11.141799999999989</v>
      </c>
      <c r="J11" s="17">
        <f t="shared" si="2"/>
        <v>1.8306204533069526E-2</v>
      </c>
      <c r="K11" s="23">
        <f t="shared" si="3"/>
        <v>0</v>
      </c>
      <c r="L11" s="17">
        <f t="shared" si="4"/>
        <v>0</v>
      </c>
      <c r="M11" s="16" t="b">
        <f t="shared" si="5"/>
        <v>0</v>
      </c>
      <c r="N11" s="28" t="b">
        <f t="shared" si="6"/>
        <v>1</v>
      </c>
      <c r="O11" s="15" t="b">
        <f t="shared" si="1"/>
        <v>1</v>
      </c>
      <c r="P11" s="26"/>
    </row>
    <row r="12" spans="1:16">
      <c r="A12" s="7"/>
      <c r="B12" s="5"/>
      <c r="C12" s="6" t="s">
        <v>4</v>
      </c>
      <c r="D12" s="36">
        <v>324.23563636363599</v>
      </c>
      <c r="E12" s="32">
        <v>46.187497999999998</v>
      </c>
      <c r="F12" s="36">
        <v>313.09960000000001</v>
      </c>
      <c r="G12" s="32">
        <v>46.187497999999998</v>
      </c>
      <c r="H12" s="19"/>
      <c r="I12" s="21">
        <f t="shared" si="0"/>
        <v>11.135999999999967</v>
      </c>
      <c r="J12" s="17">
        <f t="shared" si="2"/>
        <v>3.4345504055410814E-2</v>
      </c>
      <c r="K12" s="23">
        <f t="shared" si="3"/>
        <v>0</v>
      </c>
      <c r="L12" s="17">
        <f t="shared" si="4"/>
        <v>0</v>
      </c>
      <c r="M12" s="16" t="b">
        <f t="shared" si="5"/>
        <v>0</v>
      </c>
      <c r="N12" s="28" t="b">
        <f t="shared" si="6"/>
        <v>1</v>
      </c>
      <c r="O12" s="15" t="b">
        <f t="shared" si="1"/>
        <v>1</v>
      </c>
      <c r="P12" s="26"/>
    </row>
    <row r="13" spans="1:16">
      <c r="A13" s="7"/>
      <c r="B13" s="5"/>
      <c r="C13" s="6" t="s">
        <v>5</v>
      </c>
      <c r="D13" s="36">
        <v>171.71199999999999</v>
      </c>
      <c r="E13" s="32">
        <v>41.064207000000003</v>
      </c>
      <c r="F13" s="36">
        <v>160.5702</v>
      </c>
      <c r="G13" s="32">
        <v>41.068967000000001</v>
      </c>
      <c r="H13" s="19"/>
      <c r="I13" s="21">
        <f t="shared" si="0"/>
        <v>11.141799999999989</v>
      </c>
      <c r="J13" s="17">
        <f t="shared" si="2"/>
        <v>6.4886554230339066E-2</v>
      </c>
      <c r="K13" s="23">
        <f t="shared" si="3"/>
        <v>4.759999999997433E-3</v>
      </c>
      <c r="L13" s="17">
        <f t="shared" si="4"/>
        <v>1.1591603363969583E-4</v>
      </c>
      <c r="M13" s="16" t="b">
        <f t="shared" si="5"/>
        <v>0</v>
      </c>
      <c r="N13" s="28" t="b">
        <f t="shared" si="6"/>
        <v>1</v>
      </c>
      <c r="O13" s="15" t="b">
        <f t="shared" si="1"/>
        <v>1</v>
      </c>
      <c r="P13" s="26"/>
    </row>
    <row r="14" spans="1:16">
      <c r="A14" s="7"/>
      <c r="B14" s="5"/>
      <c r="C14" s="6" t="s">
        <v>6</v>
      </c>
      <c r="D14" s="36">
        <v>90.600727272727198</v>
      </c>
      <c r="E14" s="32">
        <v>39.346150999999999</v>
      </c>
      <c r="F14" s="36">
        <v>79.464699999999993</v>
      </c>
      <c r="G14" s="32">
        <v>39.346150999999999</v>
      </c>
      <c r="H14" s="19"/>
      <c r="I14" s="21">
        <f t="shared" si="0"/>
        <v>11.13600000000001</v>
      </c>
      <c r="J14" s="17">
        <f t="shared" si="2"/>
        <v>0.12291322164782881</v>
      </c>
      <c r="K14" s="23">
        <f t="shared" si="3"/>
        <v>0</v>
      </c>
      <c r="L14" s="17">
        <f t="shared" si="4"/>
        <v>0</v>
      </c>
      <c r="M14" s="16" t="b">
        <f t="shared" si="5"/>
        <v>0</v>
      </c>
      <c r="N14" s="28" t="b">
        <f t="shared" si="6"/>
        <v>1</v>
      </c>
      <c r="O14" s="15" t="b">
        <f t="shared" si="1"/>
        <v>1</v>
      </c>
      <c r="P14" s="26"/>
    </row>
    <row r="15" spans="1:16" ht="14.65" thickBot="1">
      <c r="A15" s="7"/>
      <c r="B15" s="8"/>
      <c r="C15" s="9" t="s">
        <v>7</v>
      </c>
      <c r="D15" s="35">
        <v>50.810181818181803</v>
      </c>
      <c r="E15" s="33">
        <v>22.656420000000001</v>
      </c>
      <c r="F15" s="35">
        <v>39.674199999999999</v>
      </c>
      <c r="G15" s="33">
        <v>22.656420000000001</v>
      </c>
      <c r="H15" s="20"/>
      <c r="I15" s="22">
        <f t="shared" si="0"/>
        <v>11.136000000000003</v>
      </c>
      <c r="J15" s="18">
        <f t="shared" si="2"/>
        <v>0.21916831272185944</v>
      </c>
      <c r="K15" s="24">
        <f t="shared" si="3"/>
        <v>0</v>
      </c>
      <c r="L15" s="18">
        <f t="shared" si="4"/>
        <v>0</v>
      </c>
      <c r="M15" s="13" t="b">
        <f t="shared" si="5"/>
        <v>0</v>
      </c>
      <c r="N15" s="12" t="b">
        <f t="shared" si="6"/>
        <v>1</v>
      </c>
      <c r="O15" s="14" t="b">
        <f t="shared" si="1"/>
        <v>1</v>
      </c>
      <c r="P15" s="26"/>
    </row>
    <row r="16" spans="1:16">
      <c r="A16" s="7"/>
      <c r="B16" s="2" t="s">
        <v>10</v>
      </c>
      <c r="C16" s="3" t="s">
        <v>2</v>
      </c>
      <c r="D16" s="36">
        <v>422.48247422680402</v>
      </c>
      <c r="E16" s="32">
        <v>65.719381999999996</v>
      </c>
      <c r="F16" s="36">
        <v>399.27839999999998</v>
      </c>
      <c r="G16" s="32">
        <v>65.719381999999996</v>
      </c>
      <c r="H16" s="19"/>
      <c r="I16" s="21">
        <f t="shared" si="0"/>
        <v>23.204100000000039</v>
      </c>
      <c r="J16" s="17">
        <f t="shared" si="2"/>
        <v>5.4923164018271797E-2</v>
      </c>
      <c r="K16" s="23">
        <f t="shared" si="3"/>
        <v>0</v>
      </c>
      <c r="L16" s="17">
        <f t="shared" si="4"/>
        <v>0</v>
      </c>
      <c r="M16" s="16" t="b">
        <f t="shared" si="5"/>
        <v>0</v>
      </c>
      <c r="N16" s="28" t="b">
        <f t="shared" si="6"/>
        <v>1</v>
      </c>
      <c r="O16" s="15" t="b">
        <f t="shared" si="1"/>
        <v>1</v>
      </c>
      <c r="P16" s="26"/>
    </row>
    <row r="17" spans="1:16">
      <c r="A17" s="7"/>
      <c r="B17" s="5"/>
      <c r="C17" s="6" t="s">
        <v>3</v>
      </c>
      <c r="D17" s="36">
        <v>280.26804123711298</v>
      </c>
      <c r="E17" s="32">
        <v>66.953962000000004</v>
      </c>
      <c r="F17" s="36">
        <v>257.06389999999999</v>
      </c>
      <c r="G17" s="32">
        <v>66.953962000000004</v>
      </c>
      <c r="H17" s="19"/>
      <c r="I17" s="21">
        <f t="shared" si="0"/>
        <v>23.204099999999983</v>
      </c>
      <c r="J17" s="17">
        <f t="shared" si="2"/>
        <v>8.2792676377545948E-2</v>
      </c>
      <c r="K17" s="23">
        <f t="shared" si="3"/>
        <v>0</v>
      </c>
      <c r="L17" s="17">
        <f t="shared" si="4"/>
        <v>0</v>
      </c>
      <c r="M17" s="16" t="b">
        <f t="shared" si="5"/>
        <v>0</v>
      </c>
      <c r="N17" s="28" t="b">
        <f t="shared" si="6"/>
        <v>1</v>
      </c>
      <c r="O17" s="15" t="b">
        <f t="shared" si="1"/>
        <v>1</v>
      </c>
      <c r="P17" s="26"/>
    </row>
    <row r="18" spans="1:16">
      <c r="A18" s="7"/>
      <c r="B18" s="5"/>
      <c r="C18" s="6" t="s">
        <v>4</v>
      </c>
      <c r="D18" s="36">
        <v>188.09072164948401</v>
      </c>
      <c r="E18" s="32">
        <v>62.125875999999998</v>
      </c>
      <c r="F18" s="36">
        <v>164.88659999999999</v>
      </c>
      <c r="G18" s="32">
        <v>62.125875999999998</v>
      </c>
      <c r="H18" s="19"/>
      <c r="I18" s="21">
        <f t="shared" si="0"/>
        <v>23.204100000000011</v>
      </c>
      <c r="J18" s="17">
        <f t="shared" si="2"/>
        <v>0.12336664693501476</v>
      </c>
      <c r="K18" s="23">
        <f t="shared" si="3"/>
        <v>0</v>
      </c>
      <c r="L18" s="17">
        <f t="shared" si="4"/>
        <v>0</v>
      </c>
      <c r="M18" s="16" t="b">
        <f t="shared" si="5"/>
        <v>0</v>
      </c>
      <c r="N18" s="28" t="b">
        <f t="shared" si="6"/>
        <v>1</v>
      </c>
      <c r="O18" s="15" t="b">
        <f t="shared" si="1"/>
        <v>1</v>
      </c>
      <c r="P18" s="26"/>
    </row>
    <row r="19" spans="1:16">
      <c r="A19" s="7"/>
      <c r="B19" s="5"/>
      <c r="C19" s="6" t="s">
        <v>5</v>
      </c>
      <c r="D19" s="36">
        <v>127.468041237113</v>
      </c>
      <c r="E19" s="32">
        <v>56.928113000000003</v>
      </c>
      <c r="F19" s="36">
        <v>104.2598</v>
      </c>
      <c r="G19" s="32">
        <v>56.928113000000003</v>
      </c>
      <c r="H19" s="19"/>
      <c r="I19" s="21">
        <f t="shared" si="0"/>
        <v>23.208200000000005</v>
      </c>
      <c r="J19" s="17">
        <f t="shared" si="2"/>
        <v>0.18207105884636277</v>
      </c>
      <c r="K19" s="23">
        <f t="shared" si="3"/>
        <v>0</v>
      </c>
      <c r="L19" s="17">
        <f t="shared" si="4"/>
        <v>0</v>
      </c>
      <c r="M19" s="16" t="b">
        <f t="shared" si="5"/>
        <v>0</v>
      </c>
      <c r="N19" s="28" t="b">
        <f t="shared" si="6"/>
        <v>1</v>
      </c>
      <c r="O19" s="15" t="b">
        <f t="shared" si="1"/>
        <v>1</v>
      </c>
      <c r="P19" s="26"/>
    </row>
    <row r="20" spans="1:16">
      <c r="A20" s="7"/>
      <c r="B20" s="5"/>
      <c r="C20" s="6" t="s">
        <v>6</v>
      </c>
      <c r="D20" s="36">
        <v>89.2742268041237</v>
      </c>
      <c r="E20" s="32">
        <v>54.355350000000001</v>
      </c>
      <c r="F20" s="36">
        <v>66.070099999999996</v>
      </c>
      <c r="G20" s="32">
        <v>54.355350000000001</v>
      </c>
      <c r="H20" s="19"/>
      <c r="I20" s="21">
        <f t="shared" si="0"/>
        <v>23.204099999999997</v>
      </c>
      <c r="J20" s="17">
        <f t="shared" si="2"/>
        <v>0.25991966141623168</v>
      </c>
      <c r="K20" s="23">
        <f t="shared" si="3"/>
        <v>0</v>
      </c>
      <c r="L20" s="17">
        <f t="shared" si="4"/>
        <v>0</v>
      </c>
      <c r="M20" s="16" t="b">
        <f t="shared" si="5"/>
        <v>0</v>
      </c>
      <c r="N20" s="28" t="b">
        <f t="shared" si="6"/>
        <v>1</v>
      </c>
      <c r="O20" s="15" t="b">
        <f t="shared" si="1"/>
        <v>1</v>
      </c>
      <c r="P20" s="26"/>
    </row>
    <row r="21" spans="1:16" ht="14.65" thickBot="1">
      <c r="A21" s="7"/>
      <c r="B21" s="8"/>
      <c r="C21" s="9" t="s">
        <v>7</v>
      </c>
      <c r="D21" s="35">
        <v>66.536082474226802</v>
      </c>
      <c r="E21" s="33">
        <v>5.8494950000000001</v>
      </c>
      <c r="F21" s="35">
        <v>43.332000000000001</v>
      </c>
      <c r="G21" s="33">
        <v>5.8494950000000001</v>
      </c>
      <c r="H21" s="20"/>
      <c r="I21" s="22">
        <f t="shared" si="0"/>
        <v>23.204100000000004</v>
      </c>
      <c r="J21" s="18">
        <f t="shared" si="2"/>
        <v>0.3487443445925007</v>
      </c>
      <c r="K21" s="24">
        <f t="shared" si="3"/>
        <v>0</v>
      </c>
      <c r="L21" s="18">
        <f t="shared" si="4"/>
        <v>0</v>
      </c>
      <c r="M21" s="13" t="b">
        <f t="shared" si="5"/>
        <v>0</v>
      </c>
      <c r="N21" s="12" t="b">
        <f t="shared" si="6"/>
        <v>1</v>
      </c>
      <c r="O21" s="14" t="b">
        <f t="shared" si="1"/>
        <v>1</v>
      </c>
      <c r="P21" s="26"/>
    </row>
    <row r="22" spans="1:16">
      <c r="A22" s="7"/>
      <c r="B22" s="2" t="s">
        <v>11</v>
      </c>
      <c r="C22" s="3" t="s">
        <v>2</v>
      </c>
      <c r="D22" s="36">
        <v>838.72577319587595</v>
      </c>
      <c r="E22" s="32">
        <v>49.775818999999998</v>
      </c>
      <c r="F22" s="36">
        <v>815.52160000000003</v>
      </c>
      <c r="G22" s="32">
        <v>49.775818999999998</v>
      </c>
      <c r="H22" s="19"/>
      <c r="I22" s="21">
        <f t="shared" si="0"/>
        <v>23.204200000000014</v>
      </c>
      <c r="J22" s="17">
        <f t="shared" si="2"/>
        <v>2.7665983253929216E-2</v>
      </c>
      <c r="K22" s="23">
        <f t="shared" si="3"/>
        <v>0</v>
      </c>
      <c r="L22" s="17">
        <f t="shared" si="4"/>
        <v>0</v>
      </c>
      <c r="M22" s="16" t="b">
        <f t="shared" si="5"/>
        <v>0</v>
      </c>
      <c r="N22" s="28" t="b">
        <f t="shared" si="6"/>
        <v>1</v>
      </c>
      <c r="O22" s="15" t="b">
        <f t="shared" si="1"/>
        <v>1</v>
      </c>
      <c r="P22" s="26"/>
    </row>
    <row r="23" spans="1:16">
      <c r="A23" s="7"/>
      <c r="B23" s="5"/>
      <c r="C23" s="6" t="s">
        <v>3</v>
      </c>
      <c r="D23" s="36">
        <v>556.28865979381396</v>
      </c>
      <c r="E23" s="32">
        <v>47.541992</v>
      </c>
      <c r="F23" s="36">
        <v>533.07219999999995</v>
      </c>
      <c r="G23" s="32">
        <v>47.541992</v>
      </c>
      <c r="H23" s="19"/>
      <c r="I23" s="21">
        <f t="shared" si="0"/>
        <v>23.216499999999996</v>
      </c>
      <c r="J23" s="17">
        <f t="shared" si="2"/>
        <v>4.1734555226092707E-2</v>
      </c>
      <c r="K23" s="23">
        <f t="shared" si="3"/>
        <v>0</v>
      </c>
      <c r="L23" s="17">
        <f t="shared" si="4"/>
        <v>0</v>
      </c>
      <c r="M23" s="16" t="b">
        <f t="shared" si="5"/>
        <v>0</v>
      </c>
      <c r="N23" s="28" t="b">
        <f t="shared" si="6"/>
        <v>1</v>
      </c>
      <c r="O23" s="15" t="b">
        <f t="shared" si="1"/>
        <v>1</v>
      </c>
      <c r="P23" s="26"/>
    </row>
    <row r="24" spans="1:16">
      <c r="A24" s="7"/>
      <c r="B24" s="5"/>
      <c r="C24" s="6" t="s">
        <v>4</v>
      </c>
      <c r="D24" s="36">
        <v>369.27422680412297</v>
      </c>
      <c r="E24" s="32">
        <v>43.941502</v>
      </c>
      <c r="F24" s="36">
        <v>346.07420000000002</v>
      </c>
      <c r="G24" s="32">
        <v>43.941471</v>
      </c>
      <c r="H24" s="19"/>
      <c r="I24" s="21">
        <f t="shared" si="0"/>
        <v>23.199999999999989</v>
      </c>
      <c r="J24" s="17">
        <f t="shared" si="2"/>
        <v>6.2826011457412512E-2</v>
      </c>
      <c r="K24" s="23">
        <f t="shared" si="3"/>
        <v>3.0999999999892225E-5</v>
      </c>
      <c r="L24" s="17">
        <f t="shared" si="4"/>
        <v>7.0548339470288823E-7</v>
      </c>
      <c r="M24" s="16" t="b">
        <f t="shared" si="5"/>
        <v>0</v>
      </c>
      <c r="N24" s="28" t="b">
        <f t="shared" si="6"/>
        <v>1</v>
      </c>
      <c r="O24" s="15" t="b">
        <f t="shared" si="1"/>
        <v>1</v>
      </c>
      <c r="P24" s="26"/>
    </row>
    <row r="25" spans="1:16">
      <c r="A25" s="7"/>
      <c r="B25" s="5"/>
      <c r="C25" s="6" t="s">
        <v>5</v>
      </c>
      <c r="D25" s="36">
        <v>245.839175257731</v>
      </c>
      <c r="E25" s="32">
        <v>41.152214999999998</v>
      </c>
      <c r="F25" s="36">
        <v>222.6309</v>
      </c>
      <c r="G25" s="32">
        <v>41.152214999999998</v>
      </c>
      <c r="H25" s="19"/>
      <c r="I25" s="21">
        <f t="shared" si="0"/>
        <v>23.208300000000008</v>
      </c>
      <c r="J25" s="17">
        <f t="shared" si="2"/>
        <v>9.4404300020125342E-2</v>
      </c>
      <c r="K25" s="23">
        <f t="shared" si="3"/>
        <v>0</v>
      </c>
      <c r="L25" s="17">
        <f t="shared" si="4"/>
        <v>0</v>
      </c>
      <c r="M25" s="16" t="b">
        <f t="shared" si="5"/>
        <v>0</v>
      </c>
      <c r="N25" s="28" t="b">
        <f t="shared" si="6"/>
        <v>1</v>
      </c>
      <c r="O25" s="15" t="b">
        <f t="shared" si="1"/>
        <v>1</v>
      </c>
      <c r="P25" s="26"/>
    </row>
    <row r="26" spans="1:16">
      <c r="A26" s="7"/>
      <c r="B26" s="5"/>
      <c r="C26" s="6" t="s">
        <v>6</v>
      </c>
      <c r="D26" s="36">
        <v>165.55463917525699</v>
      </c>
      <c r="E26" s="32">
        <v>29.169675999999999</v>
      </c>
      <c r="F26" s="36">
        <v>142.3381</v>
      </c>
      <c r="G26" s="32">
        <v>29.169675999999999</v>
      </c>
      <c r="H26" s="19"/>
      <c r="I26" s="21">
        <f t="shared" si="0"/>
        <v>23.216499999999996</v>
      </c>
      <c r="J26" s="17">
        <f t="shared" si="2"/>
        <v>0.14023490547238515</v>
      </c>
      <c r="K26" s="23">
        <f t="shared" si="3"/>
        <v>0</v>
      </c>
      <c r="L26" s="17">
        <f t="shared" si="4"/>
        <v>0</v>
      </c>
      <c r="M26" s="16" t="b">
        <f t="shared" si="5"/>
        <v>0</v>
      </c>
      <c r="N26" s="28" t="b">
        <f t="shared" si="6"/>
        <v>1</v>
      </c>
      <c r="O26" s="15" t="b">
        <f t="shared" si="1"/>
        <v>1</v>
      </c>
      <c r="P26" s="26"/>
    </row>
    <row r="27" spans="1:16" ht="14.65" thickBot="1">
      <c r="A27" s="7"/>
      <c r="B27" s="8"/>
      <c r="C27" s="9" t="s">
        <v>7</v>
      </c>
      <c r="D27" s="35">
        <v>112.22268041237101</v>
      </c>
      <c r="E27" s="33">
        <v>18.781407999999999</v>
      </c>
      <c r="F27" s="35">
        <v>89.0227</v>
      </c>
      <c r="G27" s="33">
        <v>18.781407999999999</v>
      </c>
      <c r="H27" s="20"/>
      <c r="I27" s="22">
        <f t="shared" si="0"/>
        <v>23.200000000000003</v>
      </c>
      <c r="J27" s="18">
        <f t="shared" si="2"/>
        <v>0.20673165466304022</v>
      </c>
      <c r="K27" s="24">
        <f t="shared" si="3"/>
        <v>0</v>
      </c>
      <c r="L27" s="18">
        <f t="shared" si="4"/>
        <v>0</v>
      </c>
      <c r="M27" s="13" t="b">
        <f t="shared" si="5"/>
        <v>0</v>
      </c>
      <c r="N27" s="12" t="b">
        <f t="shared" si="6"/>
        <v>1</v>
      </c>
      <c r="O27" s="14" t="b">
        <f t="shared" si="1"/>
        <v>1</v>
      </c>
      <c r="P27" s="26"/>
    </row>
    <row r="28" spans="1:16">
      <c r="A28" s="7"/>
      <c r="B28" s="2" t="s">
        <v>12</v>
      </c>
      <c r="C28" s="3" t="s">
        <v>2</v>
      </c>
      <c r="D28" s="36">
        <v>378.58604651162699</v>
      </c>
      <c r="E28" s="32">
        <v>63.803735000000003</v>
      </c>
      <c r="F28" s="36">
        <v>350.7423</v>
      </c>
      <c r="G28" s="32">
        <v>63.803735000000003</v>
      </c>
      <c r="H28" s="19"/>
      <c r="I28" s="21">
        <f t="shared" si="0"/>
        <v>27.843700000000013</v>
      </c>
      <c r="J28" s="17">
        <f t="shared" si="2"/>
        <v>7.3546679197992737E-2</v>
      </c>
      <c r="K28" s="23">
        <f t="shared" si="3"/>
        <v>0</v>
      </c>
      <c r="L28" s="17">
        <f t="shared" si="4"/>
        <v>0</v>
      </c>
      <c r="M28" s="16" t="b">
        <f t="shared" si="5"/>
        <v>0</v>
      </c>
      <c r="N28" s="28" t="b">
        <f t="shared" si="6"/>
        <v>1</v>
      </c>
      <c r="O28" s="15" t="b">
        <f t="shared" si="1"/>
        <v>1</v>
      </c>
      <c r="P28" s="26"/>
    </row>
    <row r="29" spans="1:16">
      <c r="A29" s="7"/>
      <c r="B29" s="5"/>
      <c r="C29" s="6" t="s">
        <v>3</v>
      </c>
      <c r="D29" s="36">
        <v>259.56093023255801</v>
      </c>
      <c r="E29" s="32">
        <v>61.101123999999999</v>
      </c>
      <c r="F29" s="36">
        <v>231.7098</v>
      </c>
      <c r="G29" s="32">
        <v>61.101152999999996</v>
      </c>
      <c r="H29" s="19"/>
      <c r="I29" s="21">
        <f t="shared" si="0"/>
        <v>27.851100000000002</v>
      </c>
      <c r="J29" s="17">
        <f t="shared" si="2"/>
        <v>0.10730093395644835</v>
      </c>
      <c r="K29" s="23">
        <f t="shared" si="3"/>
        <v>2.8999999997836312E-5</v>
      </c>
      <c r="L29" s="17">
        <f t="shared" si="4"/>
        <v>4.746230199970114E-7</v>
      </c>
      <c r="M29" s="16" t="b">
        <f t="shared" si="5"/>
        <v>0</v>
      </c>
      <c r="N29" s="28" t="b">
        <f t="shared" si="6"/>
        <v>1</v>
      </c>
      <c r="O29" s="15" t="b">
        <f t="shared" si="1"/>
        <v>1</v>
      </c>
      <c r="P29" s="26"/>
    </row>
    <row r="30" spans="1:16">
      <c r="A30" s="7"/>
      <c r="B30" s="5"/>
      <c r="C30" s="6" t="s">
        <v>4</v>
      </c>
      <c r="D30" s="36">
        <v>180.93023255813901</v>
      </c>
      <c r="E30" s="32">
        <v>50.296633</v>
      </c>
      <c r="F30" s="36">
        <v>153.0865</v>
      </c>
      <c r="G30" s="32">
        <v>50.296632000000002</v>
      </c>
      <c r="H30" s="19"/>
      <c r="I30" s="21">
        <f t="shared" si="0"/>
        <v>27.843700000000013</v>
      </c>
      <c r="J30" s="17">
        <f t="shared" si="2"/>
        <v>0.15389209511567881</v>
      </c>
      <c r="K30" s="23">
        <f t="shared" si="3"/>
        <v>9.9999999747524271E-7</v>
      </c>
      <c r="L30" s="17">
        <f t="shared" si="4"/>
        <v>1.9882046564667633E-8</v>
      </c>
      <c r="M30" s="16" t="b">
        <f t="shared" si="5"/>
        <v>0</v>
      </c>
      <c r="N30" s="28" t="b">
        <f t="shared" si="6"/>
        <v>1</v>
      </c>
      <c r="O30" s="15" t="b">
        <f t="shared" si="1"/>
        <v>1</v>
      </c>
      <c r="P30" s="26"/>
    </row>
    <row r="31" spans="1:16">
      <c r="A31" s="7"/>
      <c r="B31" s="5"/>
      <c r="C31" s="6" t="s">
        <v>5</v>
      </c>
      <c r="D31" s="36">
        <v>127.780465116279</v>
      </c>
      <c r="E31" s="32">
        <v>37.578975</v>
      </c>
      <c r="F31" s="36">
        <v>99.925600000000003</v>
      </c>
      <c r="G31" s="32">
        <v>37.578873999999999</v>
      </c>
      <c r="H31" s="19"/>
      <c r="I31" s="21">
        <f t="shared" si="0"/>
        <v>27.854900000000001</v>
      </c>
      <c r="J31" s="17">
        <f t="shared" si="2"/>
        <v>0.21799001193908119</v>
      </c>
      <c r="K31" s="23">
        <f t="shared" si="3"/>
        <v>1.010000000007949E-4</v>
      </c>
      <c r="L31" s="17">
        <f t="shared" si="4"/>
        <v>2.6876730938596438E-6</v>
      </c>
      <c r="M31" s="16" t="b">
        <f t="shared" si="5"/>
        <v>0</v>
      </c>
      <c r="N31" s="28" t="b">
        <f t="shared" si="6"/>
        <v>1</v>
      </c>
      <c r="O31" s="15" t="b">
        <f t="shared" si="1"/>
        <v>1</v>
      </c>
      <c r="P31" s="26"/>
    </row>
    <row r="32" spans="1:16">
      <c r="A32" s="7"/>
      <c r="B32" s="5"/>
      <c r="C32" s="6" t="s">
        <v>6</v>
      </c>
      <c r="D32" s="36">
        <v>93.034418604651094</v>
      </c>
      <c r="E32" s="32">
        <v>20.710628</v>
      </c>
      <c r="F32" s="36">
        <v>65.190700000000007</v>
      </c>
      <c r="G32" s="32">
        <v>20.710628</v>
      </c>
      <c r="H32" s="19"/>
      <c r="I32" s="21">
        <f t="shared" si="0"/>
        <v>27.843699999999998</v>
      </c>
      <c r="J32" s="17">
        <f t="shared" si="2"/>
        <v>0.29928406091268989</v>
      </c>
      <c r="K32" s="23">
        <f t="shared" si="3"/>
        <v>0</v>
      </c>
      <c r="L32" s="17">
        <f t="shared" si="4"/>
        <v>0</v>
      </c>
      <c r="M32" s="16" t="b">
        <f t="shared" si="5"/>
        <v>0</v>
      </c>
      <c r="N32" s="28" t="b">
        <f t="shared" si="6"/>
        <v>1</v>
      </c>
      <c r="O32" s="15" t="b">
        <f t="shared" si="1"/>
        <v>1</v>
      </c>
      <c r="P32" s="26"/>
    </row>
    <row r="33" spans="1:16" ht="14.65" thickBot="1">
      <c r="A33" s="10"/>
      <c r="B33" s="8"/>
      <c r="C33" s="9" t="s">
        <v>7</v>
      </c>
      <c r="D33" s="35">
        <v>69.599999999999994</v>
      </c>
      <c r="E33" s="33">
        <v>14.665633</v>
      </c>
      <c r="F33" s="35">
        <v>41.76</v>
      </c>
      <c r="G33" s="33">
        <v>14.665633</v>
      </c>
      <c r="H33" s="20"/>
      <c r="I33" s="22">
        <f t="shared" si="0"/>
        <v>27.839999999999996</v>
      </c>
      <c r="J33" s="18">
        <f t="shared" si="2"/>
        <v>0.4</v>
      </c>
      <c r="K33" s="24">
        <f t="shared" si="3"/>
        <v>0</v>
      </c>
      <c r="L33" s="18">
        <f t="shared" si="4"/>
        <v>0</v>
      </c>
      <c r="M33" s="13" t="b">
        <f t="shared" si="5"/>
        <v>0</v>
      </c>
      <c r="N33" s="12" t="b">
        <f t="shared" si="6"/>
        <v>1</v>
      </c>
      <c r="O33" s="14" t="b">
        <f t="shared" si="1"/>
        <v>1</v>
      </c>
      <c r="P33" s="26"/>
    </row>
    <row r="34" spans="1:16">
      <c r="A34" s="1" t="s">
        <v>13</v>
      </c>
      <c r="B34" s="2" t="s">
        <v>14</v>
      </c>
      <c r="C34" s="3" t="s">
        <v>2</v>
      </c>
      <c r="D34" s="36">
        <v>1333.4515463917501</v>
      </c>
      <c r="E34" s="32">
        <v>36.090660999999997</v>
      </c>
      <c r="F34" s="36">
        <v>1310.2515000000001</v>
      </c>
      <c r="G34" s="32">
        <v>36.090660999999997</v>
      </c>
      <c r="H34" s="19"/>
      <c r="I34" s="21">
        <f t="shared" si="0"/>
        <v>23.199999999999818</v>
      </c>
      <c r="J34" s="17">
        <f t="shared" si="2"/>
        <v>1.7398492247077235E-2</v>
      </c>
      <c r="K34" s="23">
        <f t="shared" si="3"/>
        <v>0</v>
      </c>
      <c r="L34" s="17">
        <f t="shared" si="4"/>
        <v>0</v>
      </c>
      <c r="M34" s="16" t="b">
        <f t="shared" si="5"/>
        <v>0</v>
      </c>
      <c r="N34" s="28" t="b">
        <f t="shared" si="6"/>
        <v>1</v>
      </c>
      <c r="O34" s="15" t="b">
        <f t="shared" si="1"/>
        <v>1</v>
      </c>
      <c r="P34" s="26"/>
    </row>
    <row r="35" spans="1:16">
      <c r="A35" s="4"/>
      <c r="B35" s="5"/>
      <c r="C35" s="6" t="s">
        <v>3</v>
      </c>
      <c r="D35" s="36">
        <v>759.50927835051505</v>
      </c>
      <c r="E35" s="32">
        <v>32.485154999999999</v>
      </c>
      <c r="F35" s="36">
        <v>736.30930000000001</v>
      </c>
      <c r="G35" s="32">
        <v>32.485106000000002</v>
      </c>
      <c r="H35" s="19"/>
      <c r="I35" s="21">
        <f t="shared" si="0"/>
        <v>23.200000000000045</v>
      </c>
      <c r="J35" s="17">
        <f t="shared" si="2"/>
        <v>3.0546010446245275E-2</v>
      </c>
      <c r="K35" s="23">
        <f t="shared" si="3"/>
        <v>4.8999999997079158E-5</v>
      </c>
      <c r="L35" s="17">
        <f t="shared" si="4"/>
        <v>1.5083812897609405E-6</v>
      </c>
      <c r="M35" s="16" t="b">
        <f t="shared" si="5"/>
        <v>0</v>
      </c>
      <c r="N35" s="28" t="b">
        <f t="shared" si="6"/>
        <v>1</v>
      </c>
      <c r="O35" s="15" t="b">
        <f t="shared" si="1"/>
        <v>1</v>
      </c>
      <c r="P35" s="26"/>
    </row>
    <row r="36" spans="1:16">
      <c r="A36" s="7"/>
      <c r="B36" s="5"/>
      <c r="C36" s="6" t="s">
        <v>4</v>
      </c>
      <c r="D36" s="36">
        <v>461.71546391752503</v>
      </c>
      <c r="E36" s="32">
        <v>24.554784000000001</v>
      </c>
      <c r="F36" s="36">
        <v>438.50720000000001</v>
      </c>
      <c r="G36" s="32">
        <v>24.554784000000001</v>
      </c>
      <c r="H36" s="19"/>
      <c r="I36" s="21">
        <f t="shared" si="0"/>
        <v>23.208300000000008</v>
      </c>
      <c r="J36" s="17">
        <f t="shared" si="2"/>
        <v>5.0265294821640771E-2</v>
      </c>
      <c r="K36" s="23">
        <f t="shared" si="3"/>
        <v>0</v>
      </c>
      <c r="L36" s="17">
        <f t="shared" si="4"/>
        <v>0</v>
      </c>
      <c r="M36" s="16" t="b">
        <f t="shared" si="5"/>
        <v>0</v>
      </c>
      <c r="N36" s="28" t="b">
        <f t="shared" si="6"/>
        <v>1</v>
      </c>
      <c r="O36" s="15" t="b">
        <f t="shared" si="1"/>
        <v>1</v>
      </c>
      <c r="P36" s="26"/>
    </row>
    <row r="37" spans="1:16">
      <c r="A37" s="7"/>
      <c r="B37" s="5"/>
      <c r="C37" s="6" t="s">
        <v>5</v>
      </c>
      <c r="D37" s="36">
        <v>280.14020618556702</v>
      </c>
      <c r="E37" s="32">
        <v>19.185779</v>
      </c>
      <c r="F37" s="36">
        <v>256.93610000000001</v>
      </c>
      <c r="G37" s="32">
        <v>19.185779</v>
      </c>
      <c r="H37" s="19"/>
      <c r="I37" s="21">
        <f t="shared" si="0"/>
        <v>23.204099999999983</v>
      </c>
      <c r="J37" s="17">
        <f t="shared" si="2"/>
        <v>8.283033164542053E-2</v>
      </c>
      <c r="K37" s="23">
        <f t="shared" si="3"/>
        <v>0</v>
      </c>
      <c r="L37" s="17">
        <f t="shared" si="4"/>
        <v>0</v>
      </c>
      <c r="M37" s="16" t="b">
        <f t="shared" si="5"/>
        <v>0</v>
      </c>
      <c r="N37" s="28" t="b">
        <f t="shared" si="6"/>
        <v>1</v>
      </c>
      <c r="O37" s="15" t="b">
        <f t="shared" si="1"/>
        <v>1</v>
      </c>
      <c r="P37" s="26"/>
    </row>
    <row r="38" spans="1:16">
      <c r="A38" s="7"/>
      <c r="B38" s="5"/>
      <c r="C38" s="6" t="s">
        <v>6</v>
      </c>
      <c r="D38" s="36">
        <v>174.362886597938</v>
      </c>
      <c r="E38" s="32">
        <v>14.414184000000001</v>
      </c>
      <c r="F38" s="36">
        <v>151.15459999999999</v>
      </c>
      <c r="G38" s="32">
        <v>14.414184000000001</v>
      </c>
      <c r="H38" s="19"/>
      <c r="I38" s="21">
        <f t="shared" si="0"/>
        <v>23.208300000000008</v>
      </c>
      <c r="J38" s="17">
        <f t="shared" si="2"/>
        <v>0.13310336305370885</v>
      </c>
      <c r="K38" s="23">
        <f t="shared" si="3"/>
        <v>0</v>
      </c>
      <c r="L38" s="17">
        <f t="shared" si="4"/>
        <v>0</v>
      </c>
      <c r="M38" s="16" t="b">
        <f t="shared" si="5"/>
        <v>0</v>
      </c>
      <c r="N38" s="28" t="b">
        <f t="shared" si="6"/>
        <v>1</v>
      </c>
      <c r="O38" s="15" t="b">
        <f t="shared" si="1"/>
        <v>1</v>
      </c>
      <c r="P38" s="26"/>
    </row>
    <row r="39" spans="1:16" ht="14.65" thickBot="1">
      <c r="A39" s="7"/>
      <c r="B39" s="8"/>
      <c r="C39" s="9" t="s">
        <v>7</v>
      </c>
      <c r="D39" s="35">
        <v>111.026804123711</v>
      </c>
      <c r="E39" s="33">
        <v>9.89377</v>
      </c>
      <c r="F39" s="35">
        <v>87.818600000000004</v>
      </c>
      <c r="G39" s="33">
        <v>9.89377</v>
      </c>
      <c r="H39" s="20"/>
      <c r="I39" s="22">
        <f t="shared" si="0"/>
        <v>23.208199999999991</v>
      </c>
      <c r="J39" s="18">
        <f t="shared" si="2"/>
        <v>0.20903244317337444</v>
      </c>
      <c r="K39" s="24">
        <f t="shared" si="3"/>
        <v>0</v>
      </c>
      <c r="L39" s="18">
        <f t="shared" si="4"/>
        <v>0</v>
      </c>
      <c r="M39" s="13" t="b">
        <f t="shared" si="5"/>
        <v>0</v>
      </c>
      <c r="N39" s="12" t="b">
        <f t="shared" si="6"/>
        <v>1</v>
      </c>
      <c r="O39" s="14" t="b">
        <f t="shared" si="1"/>
        <v>1</v>
      </c>
      <c r="P39" s="26"/>
    </row>
    <row r="40" spans="1:16">
      <c r="A40" s="7"/>
      <c r="B40" s="2" t="s">
        <v>15</v>
      </c>
      <c r="C40" s="3" t="s">
        <v>2</v>
      </c>
      <c r="D40" s="36">
        <v>1497.97209302325</v>
      </c>
      <c r="E40" s="32">
        <v>63.310664000000003</v>
      </c>
      <c r="F40" s="36">
        <v>1470.1247000000001</v>
      </c>
      <c r="G40" s="32">
        <v>63.310639999999999</v>
      </c>
      <c r="H40" s="19"/>
      <c r="I40" s="21">
        <f t="shared" si="0"/>
        <v>27.84739999999988</v>
      </c>
      <c r="J40" s="17">
        <f t="shared" si="2"/>
        <v>1.8590061292161675E-2</v>
      </c>
      <c r="K40" s="23">
        <f t="shared" si="3"/>
        <v>2.4000000003354671E-5</v>
      </c>
      <c r="L40" s="17">
        <f t="shared" si="4"/>
        <v>3.7908305627887273E-7</v>
      </c>
      <c r="M40" s="16" t="b">
        <f t="shared" si="5"/>
        <v>0</v>
      </c>
      <c r="N40" s="28" t="b">
        <f t="shared" si="6"/>
        <v>1</v>
      </c>
      <c r="O40" s="15" t="b">
        <f t="shared" si="1"/>
        <v>1</v>
      </c>
      <c r="P40" s="26"/>
    </row>
    <row r="41" spans="1:16">
      <c r="A41" s="7"/>
      <c r="B41" s="5"/>
      <c r="C41" s="6" t="s">
        <v>3</v>
      </c>
      <c r="D41" s="36">
        <v>785.68186046511596</v>
      </c>
      <c r="E41" s="32">
        <v>57.230020000000003</v>
      </c>
      <c r="F41" s="36">
        <v>757.83439999999996</v>
      </c>
      <c r="G41" s="32">
        <v>57.229967000000002</v>
      </c>
      <c r="H41" s="19"/>
      <c r="I41" s="21">
        <f t="shared" si="0"/>
        <v>27.847500000000082</v>
      </c>
      <c r="J41" s="17">
        <f t="shared" si="2"/>
        <v>3.5443685117829471E-2</v>
      </c>
      <c r="K41" s="23">
        <f t="shared" si="3"/>
        <v>5.3000000001190983E-5</v>
      </c>
      <c r="L41" s="17">
        <f t="shared" si="4"/>
        <v>9.2608739266086815E-7</v>
      </c>
      <c r="M41" s="16" t="b">
        <f t="shared" si="5"/>
        <v>0</v>
      </c>
      <c r="N41" s="28" t="b">
        <f t="shared" si="6"/>
        <v>1</v>
      </c>
      <c r="O41" s="15" t="b">
        <f t="shared" si="1"/>
        <v>1</v>
      </c>
      <c r="P41" s="26"/>
    </row>
    <row r="42" spans="1:16">
      <c r="A42" s="7"/>
      <c r="B42" s="5"/>
      <c r="C42" s="6" t="s">
        <v>4</v>
      </c>
      <c r="D42" s="36">
        <v>434.29953488372098</v>
      </c>
      <c r="E42" s="32">
        <v>51.896039000000002</v>
      </c>
      <c r="F42" s="36">
        <v>406.44839999999999</v>
      </c>
      <c r="G42" s="32">
        <v>51.895933999999997</v>
      </c>
      <c r="H42" s="19"/>
      <c r="I42" s="21">
        <f t="shared" si="0"/>
        <v>27.851100000000031</v>
      </c>
      <c r="J42" s="17">
        <f t="shared" si="2"/>
        <v>6.4128861872204901E-2</v>
      </c>
      <c r="K42" s="23">
        <f t="shared" si="3"/>
        <v>1.0500000000490672E-4</v>
      </c>
      <c r="L42" s="17">
        <f t="shared" si="4"/>
        <v>2.0232758034532949E-6</v>
      </c>
      <c r="M42" s="16" t="b">
        <f t="shared" si="5"/>
        <v>0</v>
      </c>
      <c r="N42" s="28" t="b">
        <f t="shared" si="6"/>
        <v>1</v>
      </c>
      <c r="O42" s="15" t="b">
        <f t="shared" si="1"/>
        <v>1</v>
      </c>
      <c r="P42" s="26"/>
    </row>
    <row r="43" spans="1:16">
      <c r="A43" s="7"/>
      <c r="B43" s="5"/>
      <c r="C43" s="6" t="s">
        <v>5</v>
      </c>
      <c r="D43" s="36">
        <v>239.04</v>
      </c>
      <c r="E43" s="32">
        <v>40.703662999999999</v>
      </c>
      <c r="F43" s="36">
        <v>211.19630000000001</v>
      </c>
      <c r="G43" s="32">
        <v>40.703718000000002</v>
      </c>
      <c r="H43" s="19"/>
      <c r="I43" s="21">
        <f t="shared" si="0"/>
        <v>27.843699999999984</v>
      </c>
      <c r="J43" s="17">
        <f t="shared" si="2"/>
        <v>0.11648134203480587</v>
      </c>
      <c r="K43" s="23">
        <f t="shared" si="3"/>
        <v>5.5000000003246896E-5</v>
      </c>
      <c r="L43" s="17">
        <f t="shared" si="4"/>
        <v>1.3512297407647367E-6</v>
      </c>
      <c r="M43" s="16" t="b">
        <f t="shared" si="5"/>
        <v>0</v>
      </c>
      <c r="N43" s="28" t="b">
        <f t="shared" si="6"/>
        <v>1</v>
      </c>
      <c r="O43" s="15" t="b">
        <f t="shared" si="1"/>
        <v>1</v>
      </c>
      <c r="P43" s="26"/>
    </row>
    <row r="44" spans="1:16">
      <c r="A44" s="7"/>
      <c r="B44" s="5"/>
      <c r="C44" s="6" t="s">
        <v>6</v>
      </c>
      <c r="D44" s="36">
        <v>135.38232558139501</v>
      </c>
      <c r="E44" s="32">
        <v>33.024456999999998</v>
      </c>
      <c r="F44" s="36">
        <v>107.5312</v>
      </c>
      <c r="G44" s="32">
        <v>33.024456999999998</v>
      </c>
      <c r="H44" s="19"/>
      <c r="I44" s="21">
        <f t="shared" si="0"/>
        <v>27.851099999999988</v>
      </c>
      <c r="J44" s="17">
        <f t="shared" si="2"/>
        <v>0.20572202066842371</v>
      </c>
      <c r="K44" s="23">
        <f t="shared" si="3"/>
        <v>0</v>
      </c>
      <c r="L44" s="17">
        <f t="shared" si="4"/>
        <v>0</v>
      </c>
      <c r="M44" s="16" t="b">
        <f t="shared" si="5"/>
        <v>0</v>
      </c>
      <c r="N44" s="28" t="b">
        <f t="shared" si="6"/>
        <v>1</v>
      </c>
      <c r="O44" s="15" t="b">
        <f t="shared" si="1"/>
        <v>1</v>
      </c>
      <c r="P44" s="26"/>
    </row>
    <row r="45" spans="1:16" ht="14.65" thickBot="1">
      <c r="A45" s="7"/>
      <c r="B45" s="8"/>
      <c r="C45" s="9" t="s">
        <v>7</v>
      </c>
      <c r="D45" s="35">
        <v>83.073488372092996</v>
      </c>
      <c r="E45" s="33">
        <v>21.992436000000001</v>
      </c>
      <c r="F45" s="35">
        <v>55.218600000000002</v>
      </c>
      <c r="G45" s="33">
        <v>21.992436000000001</v>
      </c>
      <c r="H45" s="20"/>
      <c r="I45" s="22">
        <f t="shared" si="0"/>
        <v>27.854899999999994</v>
      </c>
      <c r="J45" s="18">
        <f t="shared" si="2"/>
        <v>0.33530418570276788</v>
      </c>
      <c r="K45" s="24">
        <f t="shared" si="3"/>
        <v>0</v>
      </c>
      <c r="L45" s="18">
        <f t="shared" si="4"/>
        <v>0</v>
      </c>
      <c r="M45" s="13" t="b">
        <f t="shared" si="5"/>
        <v>0</v>
      </c>
      <c r="N45" s="12" t="b">
        <f t="shared" si="6"/>
        <v>1</v>
      </c>
      <c r="O45" s="14" t="b">
        <f t="shared" si="1"/>
        <v>1</v>
      </c>
      <c r="P45" s="26"/>
    </row>
    <row r="46" spans="1:16">
      <c r="A46" s="7"/>
      <c r="B46" s="2" t="s">
        <v>16</v>
      </c>
      <c r="C46" s="3" t="s">
        <v>2</v>
      </c>
      <c r="D46" s="36">
        <v>804.38350515463901</v>
      </c>
      <c r="E46" s="32">
        <v>79.762566000000007</v>
      </c>
      <c r="F46" s="36">
        <v>781.17939999999999</v>
      </c>
      <c r="G46" s="32">
        <v>75.808688000000004</v>
      </c>
      <c r="H46" s="19"/>
      <c r="I46" s="21">
        <f t="shared" si="0"/>
        <v>23.204100000000039</v>
      </c>
      <c r="J46" s="17">
        <f t="shared" si="2"/>
        <v>2.8847067357725242E-2</v>
      </c>
      <c r="K46" s="23">
        <f t="shared" si="3"/>
        <v>3.9538780000000031</v>
      </c>
      <c r="L46" s="17">
        <f t="shared" si="4"/>
        <v>4.9570596813547918E-2</v>
      </c>
      <c r="M46" s="16" t="b">
        <f t="shared" si="5"/>
        <v>0</v>
      </c>
      <c r="N46" s="28" t="b">
        <f t="shared" si="6"/>
        <v>0</v>
      </c>
      <c r="O46" s="15" t="b">
        <f t="shared" si="1"/>
        <v>1</v>
      </c>
      <c r="P46" s="26"/>
    </row>
    <row r="47" spans="1:16">
      <c r="A47" s="7"/>
      <c r="B47" s="5"/>
      <c r="C47" s="6" t="s">
        <v>3</v>
      </c>
      <c r="D47" s="36">
        <v>474.76288659793801</v>
      </c>
      <c r="E47" s="32">
        <v>69.850638000000004</v>
      </c>
      <c r="F47" s="36">
        <v>451.56290000000001</v>
      </c>
      <c r="G47" s="32">
        <v>64.636043999999998</v>
      </c>
      <c r="H47" s="19"/>
      <c r="I47" s="21">
        <f t="shared" si="0"/>
        <v>23.199999999999989</v>
      </c>
      <c r="J47" s="17">
        <f t="shared" si="2"/>
        <v>4.8866470511595317E-2</v>
      </c>
      <c r="K47" s="23">
        <f t="shared" si="3"/>
        <v>5.2145940000000053</v>
      </c>
      <c r="L47" s="17">
        <f t="shared" si="4"/>
        <v>7.4653491353937285E-2</v>
      </c>
      <c r="M47" s="16" t="b">
        <f t="shared" si="5"/>
        <v>0</v>
      </c>
      <c r="N47" s="28" t="b">
        <f t="shared" si="6"/>
        <v>0</v>
      </c>
      <c r="O47" s="15" t="b">
        <f t="shared" si="1"/>
        <v>0</v>
      </c>
      <c r="P47" s="26"/>
    </row>
    <row r="48" spans="1:16">
      <c r="A48" s="7"/>
      <c r="B48" s="5"/>
      <c r="C48" s="6" t="s">
        <v>4</v>
      </c>
      <c r="D48" s="36">
        <v>278.12783505154601</v>
      </c>
      <c r="E48" s="32">
        <v>62.623866999999997</v>
      </c>
      <c r="F48" s="36">
        <v>254.9237</v>
      </c>
      <c r="G48" s="32">
        <v>53.984836000000001</v>
      </c>
      <c r="H48" s="19"/>
      <c r="I48" s="21">
        <f t="shared" si="0"/>
        <v>23.204099999999983</v>
      </c>
      <c r="J48" s="17">
        <f t="shared" si="2"/>
        <v>8.3429747501703844E-2</v>
      </c>
      <c r="K48" s="23">
        <f t="shared" si="3"/>
        <v>8.6390309999999957</v>
      </c>
      <c r="L48" s="17">
        <f t="shared" si="4"/>
        <v>0.13795109458826615</v>
      </c>
      <c r="M48" s="16" t="b">
        <f t="shared" si="5"/>
        <v>0</v>
      </c>
      <c r="N48" s="28" t="b">
        <f t="shared" si="6"/>
        <v>0</v>
      </c>
      <c r="O48" s="15" t="b">
        <f t="shared" si="1"/>
        <v>0</v>
      </c>
      <c r="P48" s="26"/>
    </row>
    <row r="49" spans="1:16">
      <c r="A49" s="7"/>
      <c r="B49" s="5"/>
      <c r="C49" s="6" t="s">
        <v>5</v>
      </c>
      <c r="D49" s="36">
        <v>165.03917525773099</v>
      </c>
      <c r="E49" s="32">
        <v>55.506827000000001</v>
      </c>
      <c r="F49" s="36">
        <v>141.82679999999999</v>
      </c>
      <c r="G49" s="32">
        <v>46.265956000000003</v>
      </c>
      <c r="H49" s="19"/>
      <c r="I49" s="21">
        <f t="shared" si="0"/>
        <v>23.212400000000002</v>
      </c>
      <c r="J49" s="17">
        <f t="shared" si="2"/>
        <v>0.14064766878216484</v>
      </c>
      <c r="K49" s="23">
        <f t="shared" si="3"/>
        <v>9.2408709999999985</v>
      </c>
      <c r="L49" s="17">
        <f t="shared" si="4"/>
        <v>0.166481701431069</v>
      </c>
      <c r="M49" s="16" t="b">
        <f t="shared" si="5"/>
        <v>0</v>
      </c>
      <c r="N49" s="28" t="b">
        <f t="shared" si="6"/>
        <v>0</v>
      </c>
      <c r="O49" s="15" t="b">
        <f t="shared" si="1"/>
        <v>0</v>
      </c>
      <c r="P49" s="26"/>
    </row>
    <row r="50" spans="1:16">
      <c r="A50" s="7"/>
      <c r="B50" s="5"/>
      <c r="C50" s="6" t="s">
        <v>6</v>
      </c>
      <c r="D50" s="36">
        <v>100.65154639175201</v>
      </c>
      <c r="E50" s="32">
        <v>26.064464000000001</v>
      </c>
      <c r="F50" s="36">
        <v>77.451499999999996</v>
      </c>
      <c r="G50" s="32">
        <v>25.625468000000001</v>
      </c>
      <c r="H50" s="19"/>
      <c r="I50" s="21">
        <f t="shared" si="0"/>
        <v>23.200000000000003</v>
      </c>
      <c r="J50" s="17">
        <f t="shared" si="2"/>
        <v>0.2304986582268066</v>
      </c>
      <c r="K50" s="23">
        <f t="shared" si="3"/>
        <v>0.4389959999999995</v>
      </c>
      <c r="L50" s="17">
        <f t="shared" si="4"/>
        <v>1.6842702002235699E-2</v>
      </c>
      <c r="M50" s="16" t="b">
        <f t="shared" si="5"/>
        <v>0</v>
      </c>
      <c r="N50" s="28" t="b">
        <f t="shared" si="6"/>
        <v>0</v>
      </c>
      <c r="O50" s="15" t="b">
        <f t="shared" si="1"/>
        <v>1</v>
      </c>
      <c r="P50" s="26"/>
    </row>
    <row r="51" spans="1:16" ht="14.65" thickBot="1">
      <c r="A51" s="7"/>
      <c r="B51" s="8"/>
      <c r="C51" s="9" t="s">
        <v>7</v>
      </c>
      <c r="D51" s="35">
        <v>63.624742268041203</v>
      </c>
      <c r="E51" s="33">
        <v>22.975027999999998</v>
      </c>
      <c r="F51" s="35">
        <v>40.424700000000001</v>
      </c>
      <c r="G51" s="33">
        <v>22.162195000000001</v>
      </c>
      <c r="H51" s="20"/>
      <c r="I51" s="22">
        <f t="shared" si="0"/>
        <v>23.199999999999996</v>
      </c>
      <c r="J51" s="18">
        <f t="shared" si="2"/>
        <v>0.36463868364767604</v>
      </c>
      <c r="K51" s="24">
        <f t="shared" si="3"/>
        <v>0.8128329999999977</v>
      </c>
      <c r="L51" s="18">
        <f t="shared" si="4"/>
        <v>3.5378977557720348E-2</v>
      </c>
      <c r="M51" s="13" t="b">
        <f t="shared" si="5"/>
        <v>0</v>
      </c>
      <c r="N51" s="12" t="b">
        <f t="shared" si="6"/>
        <v>0</v>
      </c>
      <c r="O51" s="14" t="b">
        <f t="shared" si="1"/>
        <v>1</v>
      </c>
      <c r="P51" s="26"/>
    </row>
    <row r="52" spans="1:16">
      <c r="A52" s="7"/>
      <c r="B52" s="2" t="s">
        <v>17</v>
      </c>
      <c r="C52" s="3" t="s">
        <v>2</v>
      </c>
      <c r="D52" s="36">
        <v>1152.768</v>
      </c>
      <c r="E52" s="32">
        <v>43.772596999999998</v>
      </c>
      <c r="F52" s="36">
        <v>1138.8369</v>
      </c>
      <c r="G52" s="32">
        <v>43.764074999999998</v>
      </c>
      <c r="H52" s="19"/>
      <c r="I52" s="21">
        <f t="shared" si="0"/>
        <v>13.931100000000015</v>
      </c>
      <c r="J52" s="17">
        <f t="shared" si="2"/>
        <v>1.2084912141905435E-2</v>
      </c>
      <c r="K52" s="23">
        <f t="shared" si="3"/>
        <v>8.5219999999992524E-3</v>
      </c>
      <c r="L52" s="17">
        <f t="shared" si="4"/>
        <v>1.946880145128338E-4</v>
      </c>
      <c r="M52" s="16" t="b">
        <f t="shared" si="5"/>
        <v>0</v>
      </c>
      <c r="N52" s="28" t="b">
        <f t="shared" si="6"/>
        <v>1</v>
      </c>
      <c r="O52" s="15" t="b">
        <f t="shared" si="1"/>
        <v>1</v>
      </c>
      <c r="P52" s="26"/>
    </row>
    <row r="53" spans="1:16">
      <c r="A53" s="7"/>
      <c r="B53" s="5"/>
      <c r="C53" s="6" t="s">
        <v>3</v>
      </c>
      <c r="D53" s="36">
        <v>635.29107692307696</v>
      </c>
      <c r="E53" s="32">
        <v>42.118490999999999</v>
      </c>
      <c r="F53" s="36">
        <v>621.37109999999996</v>
      </c>
      <c r="G53" s="32">
        <v>42.118490999999999</v>
      </c>
      <c r="H53" s="19"/>
      <c r="I53" s="21">
        <f t="shared" si="0"/>
        <v>13.920000000000073</v>
      </c>
      <c r="J53" s="17">
        <f t="shared" si="2"/>
        <v>2.1911179660347169E-2</v>
      </c>
      <c r="K53" s="23">
        <f t="shared" si="3"/>
        <v>0</v>
      </c>
      <c r="L53" s="17">
        <f t="shared" si="4"/>
        <v>0</v>
      </c>
      <c r="M53" s="16" t="b">
        <f t="shared" si="5"/>
        <v>0</v>
      </c>
      <c r="N53" s="28" t="b">
        <f t="shared" si="6"/>
        <v>1</v>
      </c>
      <c r="O53" s="15" t="b">
        <f t="shared" si="1"/>
        <v>1</v>
      </c>
      <c r="P53" s="26"/>
    </row>
    <row r="54" spans="1:16">
      <c r="A54" s="7"/>
      <c r="B54" s="5"/>
      <c r="C54" s="6" t="s">
        <v>4</v>
      </c>
      <c r="D54" s="36">
        <v>378.47261538461498</v>
      </c>
      <c r="E54" s="32">
        <v>40.691195999999998</v>
      </c>
      <c r="F54" s="36">
        <v>364.5489</v>
      </c>
      <c r="G54" s="32">
        <v>40.691195999999998</v>
      </c>
      <c r="H54" s="19"/>
      <c r="I54" s="21">
        <f t="shared" si="0"/>
        <v>13.923699999999997</v>
      </c>
      <c r="J54" s="17">
        <f t="shared" si="2"/>
        <v>3.6789228120151507E-2</v>
      </c>
      <c r="K54" s="23">
        <f t="shared" si="3"/>
        <v>0</v>
      </c>
      <c r="L54" s="17">
        <f t="shared" si="4"/>
        <v>0</v>
      </c>
      <c r="M54" s="16" t="b">
        <f t="shared" si="5"/>
        <v>0</v>
      </c>
      <c r="N54" s="28" t="b">
        <f t="shared" si="6"/>
        <v>1</v>
      </c>
      <c r="O54" s="15" t="b">
        <f t="shared" si="1"/>
        <v>1</v>
      </c>
      <c r="P54" s="26"/>
    </row>
    <row r="55" spans="1:16">
      <c r="A55" s="7"/>
      <c r="B55" s="5"/>
      <c r="C55" s="6" t="s">
        <v>5</v>
      </c>
      <c r="D55" s="36">
        <v>224.47015384615301</v>
      </c>
      <c r="E55" s="32">
        <v>34.605150000000002</v>
      </c>
      <c r="F55" s="36">
        <v>210.54650000000001</v>
      </c>
      <c r="G55" s="32">
        <v>34.605150000000002</v>
      </c>
      <c r="H55" s="19"/>
      <c r="I55" s="21">
        <f t="shared" si="0"/>
        <v>13.923699999999997</v>
      </c>
      <c r="J55" s="17">
        <f t="shared" si="2"/>
        <v>6.2028976269584479E-2</v>
      </c>
      <c r="K55" s="23">
        <f t="shared" si="3"/>
        <v>0</v>
      </c>
      <c r="L55" s="17">
        <f t="shared" si="4"/>
        <v>0</v>
      </c>
      <c r="M55" s="16" t="b">
        <f t="shared" si="5"/>
        <v>0</v>
      </c>
      <c r="N55" s="28" t="b">
        <f t="shared" si="6"/>
        <v>1</v>
      </c>
      <c r="O55" s="15" t="b">
        <f t="shared" si="1"/>
        <v>1</v>
      </c>
      <c r="P55" s="26"/>
    </row>
    <row r="56" spans="1:16">
      <c r="A56" s="7"/>
      <c r="B56" s="5"/>
      <c r="C56" s="6" t="s">
        <v>6</v>
      </c>
      <c r="D56" s="36">
        <v>134.96123076923001</v>
      </c>
      <c r="E56" s="32">
        <v>31.887325000000001</v>
      </c>
      <c r="F56" s="36">
        <v>121.0412</v>
      </c>
      <c r="G56" s="32">
        <v>31.887325000000001</v>
      </c>
      <c r="H56" s="19"/>
      <c r="I56" s="21">
        <f t="shared" si="0"/>
        <v>13.919999999999987</v>
      </c>
      <c r="J56" s="17">
        <f t="shared" si="2"/>
        <v>0.10314095899904652</v>
      </c>
      <c r="K56" s="23">
        <f t="shared" si="3"/>
        <v>0</v>
      </c>
      <c r="L56" s="17">
        <f t="shared" si="4"/>
        <v>0</v>
      </c>
      <c r="M56" s="16" t="b">
        <f t="shared" si="5"/>
        <v>0</v>
      </c>
      <c r="N56" s="28" t="b">
        <f t="shared" si="6"/>
        <v>1</v>
      </c>
      <c r="O56" s="15" t="b">
        <f t="shared" si="1"/>
        <v>1</v>
      </c>
      <c r="P56" s="26"/>
    </row>
    <row r="57" spans="1:16" ht="14.65" thickBot="1">
      <c r="A57" s="10"/>
      <c r="B57" s="8"/>
      <c r="C57" s="9" t="s">
        <v>7</v>
      </c>
      <c r="D57" s="35">
        <v>83.080615384615299</v>
      </c>
      <c r="E57" s="33">
        <v>21.524478999999999</v>
      </c>
      <c r="F57" s="35">
        <v>69.156899999999993</v>
      </c>
      <c r="G57" s="33">
        <v>21.524478999999999</v>
      </c>
      <c r="H57" s="20"/>
      <c r="I57" s="22">
        <f t="shared" si="0"/>
        <v>13.923700000000011</v>
      </c>
      <c r="J57" s="18">
        <f t="shared" si="2"/>
        <v>0.16759282920759</v>
      </c>
      <c r="K57" s="24">
        <f t="shared" si="3"/>
        <v>0</v>
      </c>
      <c r="L57" s="18">
        <f t="shared" si="4"/>
        <v>0</v>
      </c>
      <c r="M57" s="13" t="b">
        <f t="shared" si="5"/>
        <v>0</v>
      </c>
      <c r="N57" s="12" t="b">
        <f t="shared" si="6"/>
        <v>1</v>
      </c>
      <c r="O57" s="14" t="b">
        <f t="shared" si="1"/>
        <v>1</v>
      </c>
      <c r="P57" s="26"/>
    </row>
    <row r="58" spans="1:16">
      <c r="A58" s="1" t="s">
        <v>18</v>
      </c>
      <c r="B58" s="2" t="s">
        <v>19</v>
      </c>
      <c r="C58" s="3" t="s">
        <v>2</v>
      </c>
      <c r="D58" s="36">
        <v>1284.0164948453601</v>
      </c>
      <c r="E58" s="32">
        <v>27.867971000000001</v>
      </c>
      <c r="F58" s="36">
        <v>1260.8</v>
      </c>
      <c r="G58" s="32">
        <v>27.867971000000001</v>
      </c>
      <c r="H58" s="19"/>
      <c r="I58" s="21">
        <f t="shared" si="0"/>
        <v>23.216499999999996</v>
      </c>
      <c r="J58" s="17">
        <f t="shared" si="2"/>
        <v>1.8081149999678248E-2</v>
      </c>
      <c r="K58" s="23">
        <f t="shared" si="3"/>
        <v>0</v>
      </c>
      <c r="L58" s="17">
        <f t="shared" si="4"/>
        <v>0</v>
      </c>
      <c r="M58" s="16" t="b">
        <f t="shared" si="5"/>
        <v>0</v>
      </c>
      <c r="N58" s="28" t="b">
        <f t="shared" si="6"/>
        <v>1</v>
      </c>
      <c r="O58" s="15" t="b">
        <f t="shared" si="1"/>
        <v>1</v>
      </c>
      <c r="P58" s="26"/>
    </row>
    <row r="59" spans="1:16">
      <c r="A59" s="4"/>
      <c r="B59" s="5"/>
      <c r="C59" s="6" t="s">
        <v>3</v>
      </c>
      <c r="D59" s="36">
        <v>787.71958762886595</v>
      </c>
      <c r="E59" s="32">
        <v>24.306898</v>
      </c>
      <c r="F59" s="36">
        <v>764.51130000000001</v>
      </c>
      <c r="G59" s="32">
        <v>24.308527999999999</v>
      </c>
      <c r="H59" s="19"/>
      <c r="I59" s="21">
        <f t="shared" si="0"/>
        <v>23.208300000000008</v>
      </c>
      <c r="J59" s="17">
        <f t="shared" si="2"/>
        <v>2.9462626032603523E-2</v>
      </c>
      <c r="K59" s="23">
        <f t="shared" si="3"/>
        <v>1.6299999999986881E-3</v>
      </c>
      <c r="L59" s="17">
        <f t="shared" si="4"/>
        <v>6.7059153331605614E-5</v>
      </c>
      <c r="M59" s="16" t="b">
        <f t="shared" si="5"/>
        <v>0</v>
      </c>
      <c r="N59" s="28" t="b">
        <f t="shared" si="6"/>
        <v>1</v>
      </c>
      <c r="O59" s="15" t="b">
        <f t="shared" si="1"/>
        <v>1</v>
      </c>
      <c r="P59" s="26"/>
    </row>
    <row r="60" spans="1:16">
      <c r="A60" s="7"/>
      <c r="B60" s="5"/>
      <c r="C60" s="6" t="s">
        <v>4</v>
      </c>
      <c r="D60" s="36">
        <v>463.08865979381397</v>
      </c>
      <c r="E60" s="32">
        <v>19.544875999999999</v>
      </c>
      <c r="F60" s="36">
        <v>439.88869999999997</v>
      </c>
      <c r="G60" s="32">
        <v>19.544756</v>
      </c>
      <c r="H60" s="19"/>
      <c r="I60" s="21">
        <f t="shared" si="0"/>
        <v>23.200000000000045</v>
      </c>
      <c r="J60" s="17">
        <f t="shared" si="2"/>
        <v>5.0098311204907486E-2</v>
      </c>
      <c r="K60" s="23">
        <f t="shared" si="3"/>
        <v>1.1999999999900979E-4</v>
      </c>
      <c r="L60" s="17">
        <f t="shared" si="4"/>
        <v>6.1397166193355446E-6</v>
      </c>
      <c r="M60" s="16" t="b">
        <f t="shared" si="5"/>
        <v>0</v>
      </c>
      <c r="N60" s="28" t="b">
        <f t="shared" si="6"/>
        <v>1</v>
      </c>
      <c r="O60" s="15" t="b">
        <f t="shared" si="1"/>
        <v>1</v>
      </c>
      <c r="P60" s="26"/>
    </row>
    <row r="61" spans="1:16">
      <c r="A61" s="7"/>
      <c r="B61" s="5"/>
      <c r="C61" s="6" t="s">
        <v>5</v>
      </c>
      <c r="D61" s="36">
        <v>270.47835051546298</v>
      </c>
      <c r="E61" s="32">
        <v>16.740801000000001</v>
      </c>
      <c r="F61" s="36">
        <v>247.26599999999999</v>
      </c>
      <c r="G61" s="32">
        <v>16.740801000000001</v>
      </c>
      <c r="H61" s="19"/>
      <c r="I61" s="21">
        <f t="shared" si="0"/>
        <v>23.212400000000031</v>
      </c>
      <c r="J61" s="17">
        <f t="shared" si="2"/>
        <v>8.5819624643621695E-2</v>
      </c>
      <c r="K61" s="23">
        <f t="shared" si="3"/>
        <v>0</v>
      </c>
      <c r="L61" s="17">
        <f t="shared" si="4"/>
        <v>0</v>
      </c>
      <c r="M61" s="16" t="b">
        <f t="shared" si="5"/>
        <v>0</v>
      </c>
      <c r="N61" s="28" t="b">
        <f t="shared" si="6"/>
        <v>1</v>
      </c>
      <c r="O61" s="15" t="b">
        <f t="shared" si="1"/>
        <v>1</v>
      </c>
      <c r="P61" s="26"/>
    </row>
    <row r="62" spans="1:16">
      <c r="A62" s="7"/>
      <c r="B62" s="5"/>
      <c r="C62" s="6" t="s">
        <v>6</v>
      </c>
      <c r="D62" s="36">
        <v>171.17938144329801</v>
      </c>
      <c r="E62" s="32">
        <v>13.339865</v>
      </c>
      <c r="F62" s="36">
        <v>147.96700000000001</v>
      </c>
      <c r="G62" s="32">
        <v>13.339865</v>
      </c>
      <c r="H62" s="19"/>
      <c r="I62" s="21">
        <f t="shared" si="0"/>
        <v>23.212399999999974</v>
      </c>
      <c r="J62" s="17">
        <f t="shared" si="2"/>
        <v>0.13560267158102179</v>
      </c>
      <c r="K62" s="23">
        <f t="shared" si="3"/>
        <v>0</v>
      </c>
      <c r="L62" s="17">
        <f t="shared" si="4"/>
        <v>0</v>
      </c>
      <c r="M62" s="16" t="b">
        <f t="shared" si="5"/>
        <v>0</v>
      </c>
      <c r="N62" s="28" t="b">
        <f t="shared" si="6"/>
        <v>1</v>
      </c>
      <c r="O62" s="15" t="b">
        <f t="shared" si="1"/>
        <v>1</v>
      </c>
      <c r="P62" s="26"/>
    </row>
    <row r="63" spans="1:16" ht="14.65" thickBot="1">
      <c r="A63" s="7"/>
      <c r="B63" s="8"/>
      <c r="C63" s="9" t="s">
        <v>7</v>
      </c>
      <c r="D63" s="35">
        <v>110.449484536082</v>
      </c>
      <c r="E63" s="33">
        <v>9.7496969999999994</v>
      </c>
      <c r="F63" s="35">
        <v>87.241200000000006</v>
      </c>
      <c r="G63" s="33">
        <v>9.7496969999999994</v>
      </c>
      <c r="H63" s="20"/>
      <c r="I63" s="22">
        <f t="shared" si="0"/>
        <v>23.208299999999994</v>
      </c>
      <c r="J63" s="18">
        <f t="shared" si="2"/>
        <v>0.21012578405017579</v>
      </c>
      <c r="K63" s="24">
        <f t="shared" si="3"/>
        <v>0</v>
      </c>
      <c r="L63" s="18">
        <f t="shared" si="4"/>
        <v>0</v>
      </c>
      <c r="M63" s="13" t="b">
        <f t="shared" si="5"/>
        <v>0</v>
      </c>
      <c r="N63" s="12" t="b">
        <f t="shared" si="6"/>
        <v>1</v>
      </c>
      <c r="O63" s="14" t="b">
        <f t="shared" si="1"/>
        <v>1</v>
      </c>
      <c r="P63" s="26"/>
    </row>
    <row r="64" spans="1:16">
      <c r="A64" s="7"/>
      <c r="B64" s="2" t="s">
        <v>20</v>
      </c>
      <c r="C64" s="3" t="s">
        <v>2</v>
      </c>
      <c r="D64" s="36">
        <v>447.74697674418599</v>
      </c>
      <c r="E64" s="32">
        <v>29.989622000000001</v>
      </c>
      <c r="F64" s="36">
        <v>419.9033</v>
      </c>
      <c r="G64" s="32">
        <v>29.989616000000002</v>
      </c>
      <c r="H64" s="19"/>
      <c r="I64" s="21">
        <f t="shared" si="0"/>
        <v>27.843700000000013</v>
      </c>
      <c r="J64" s="17">
        <f t="shared" si="2"/>
        <v>6.2186185927267768E-2</v>
      </c>
      <c r="K64" s="23">
        <f t="shared" si="3"/>
        <v>5.999999999062311E-6</v>
      </c>
      <c r="L64" s="17">
        <f t="shared" si="4"/>
        <v>2.0006921053195015E-7</v>
      </c>
      <c r="M64" s="16" t="b">
        <f t="shared" si="5"/>
        <v>0</v>
      </c>
      <c r="N64" s="28" t="b">
        <f t="shared" si="6"/>
        <v>1</v>
      </c>
      <c r="O64" s="15" t="b">
        <f t="shared" si="1"/>
        <v>1</v>
      </c>
      <c r="P64" s="26"/>
    </row>
    <row r="65" spans="1:16">
      <c r="A65" s="7"/>
      <c r="B65" s="5"/>
      <c r="C65" s="6" t="s">
        <v>3</v>
      </c>
      <c r="D65" s="36">
        <v>228.69953488371999</v>
      </c>
      <c r="E65" s="32">
        <v>29.997278999999999</v>
      </c>
      <c r="F65" s="36">
        <v>200.85210000000001</v>
      </c>
      <c r="G65" s="32">
        <v>29.994921999999999</v>
      </c>
      <c r="H65" s="19"/>
      <c r="I65" s="21">
        <f t="shared" si="0"/>
        <v>27.847399999999993</v>
      </c>
      <c r="J65" s="17">
        <f t="shared" si="2"/>
        <v>0.12176428298325459</v>
      </c>
      <c r="K65" s="23">
        <f t="shared" si="3"/>
        <v>2.3569999999999425E-3</v>
      </c>
      <c r="L65" s="17">
        <f t="shared" si="4"/>
        <v>7.8573793309666407E-5</v>
      </c>
      <c r="M65" s="16" t="b">
        <f t="shared" si="5"/>
        <v>0</v>
      </c>
      <c r="N65" s="28" t="b">
        <f t="shared" si="6"/>
        <v>1</v>
      </c>
      <c r="O65" s="15" t="b">
        <f t="shared" si="1"/>
        <v>1</v>
      </c>
      <c r="P65" s="26"/>
    </row>
    <row r="66" spans="1:16">
      <c r="A66" s="7"/>
      <c r="B66" s="5"/>
      <c r="C66" s="6" t="s">
        <v>4</v>
      </c>
      <c r="D66" s="36">
        <v>149.23534883720899</v>
      </c>
      <c r="E66" s="32">
        <v>27.573324</v>
      </c>
      <c r="F66" s="36">
        <v>121.3879</v>
      </c>
      <c r="G66" s="32">
        <v>27.573343999999999</v>
      </c>
      <c r="H66" s="19"/>
      <c r="I66" s="21">
        <f t="shared" si="0"/>
        <v>27.847399999999993</v>
      </c>
      <c r="J66" s="17">
        <f t="shared" si="2"/>
        <v>0.1866008894955975</v>
      </c>
      <c r="K66" s="23">
        <f t="shared" si="3"/>
        <v>1.9999999999242846E-5</v>
      </c>
      <c r="L66" s="17">
        <f t="shared" si="4"/>
        <v>7.2533873685109995E-7</v>
      </c>
      <c r="M66" s="16" t="b">
        <f t="shared" si="5"/>
        <v>0</v>
      </c>
      <c r="N66" s="28" t="b">
        <f t="shared" si="6"/>
        <v>1</v>
      </c>
      <c r="O66" s="15" t="b">
        <f t="shared" si="1"/>
        <v>1</v>
      </c>
      <c r="P66" s="26"/>
    </row>
    <row r="67" spans="1:16">
      <c r="A67" s="7"/>
      <c r="B67" s="5"/>
      <c r="C67" s="6" t="s">
        <v>5</v>
      </c>
      <c r="D67" s="36">
        <v>108.01860465116199</v>
      </c>
      <c r="E67" s="32">
        <v>24.597079000000001</v>
      </c>
      <c r="F67" s="36">
        <v>80.178600000000003</v>
      </c>
      <c r="G67" s="32">
        <v>24.597079000000001</v>
      </c>
      <c r="H67" s="19"/>
      <c r="I67" s="21">
        <f t="shared" si="0"/>
        <v>27.840000000000003</v>
      </c>
      <c r="J67" s="17">
        <f t="shared" si="2"/>
        <v>0.25773342232173058</v>
      </c>
      <c r="K67" s="23">
        <f t="shared" si="3"/>
        <v>0</v>
      </c>
      <c r="L67" s="17">
        <f t="shared" si="4"/>
        <v>0</v>
      </c>
      <c r="M67" s="16" t="b">
        <f t="shared" si="5"/>
        <v>0</v>
      </c>
      <c r="N67" s="28" t="b">
        <f t="shared" si="6"/>
        <v>1</v>
      </c>
      <c r="O67" s="15" t="b">
        <f t="shared" si="1"/>
        <v>1</v>
      </c>
      <c r="P67" s="26"/>
    </row>
    <row r="68" spans="1:16">
      <c r="A68" s="7"/>
      <c r="B68" s="5"/>
      <c r="C68" s="6" t="s">
        <v>6</v>
      </c>
      <c r="D68" s="36">
        <v>74.493023255813895</v>
      </c>
      <c r="E68" s="32">
        <v>17.824255000000001</v>
      </c>
      <c r="F68" s="36">
        <v>46.645600000000002</v>
      </c>
      <c r="G68" s="32">
        <v>17.824255000000001</v>
      </c>
      <c r="H68" s="19"/>
      <c r="I68" s="21">
        <f t="shared" ref="I68:I87" si="7">ABS(ROUND(D68,4)-ROUND(F68,4))</f>
        <v>27.847399999999993</v>
      </c>
      <c r="J68" s="17">
        <f t="shared" si="2"/>
        <v>0.37382592407592352</v>
      </c>
      <c r="K68" s="23">
        <f t="shared" si="3"/>
        <v>0</v>
      </c>
      <c r="L68" s="17">
        <f t="shared" si="4"/>
        <v>0</v>
      </c>
      <c r="M68" s="16" t="b">
        <f t="shared" si="5"/>
        <v>0</v>
      </c>
      <c r="N68" s="28" t="b">
        <f t="shared" si="6"/>
        <v>1</v>
      </c>
      <c r="O68" s="15" t="b">
        <f t="shared" ref="O68:O87" si="8">OR($K68&lt;0.25,$L68&lt;0.05)</f>
        <v>1</v>
      </c>
      <c r="P68" s="26"/>
    </row>
    <row r="69" spans="1:16" ht="14.65" thickBot="1">
      <c r="A69" s="7"/>
      <c r="B69" s="8"/>
      <c r="C69" s="9" t="s">
        <v>7</v>
      </c>
      <c r="D69" s="35">
        <v>60.889302325581397</v>
      </c>
      <c r="E69" s="33">
        <v>16.060962</v>
      </c>
      <c r="F69" s="35">
        <v>33.041899999999998</v>
      </c>
      <c r="G69" s="33">
        <v>16.060962</v>
      </c>
      <c r="H69" s="20"/>
      <c r="I69" s="22">
        <f t="shared" si="7"/>
        <v>27.8474</v>
      </c>
      <c r="J69" s="18">
        <f t="shared" ref="J69:J87" si="9">ABS(F69/D69-1)</f>
        <v>0.45734474303348815</v>
      </c>
      <c r="K69" s="24">
        <f t="shared" ref="K69:K87" si="10">ABS(E69-G69)</f>
        <v>0</v>
      </c>
      <c r="L69" s="18">
        <f t="shared" ref="L69:L87" si="11">IF(E69=0,0,ABS(G69/E69-1))</f>
        <v>0</v>
      </c>
      <c r="M69" s="13" t="b">
        <f t="shared" ref="M69:M87" si="12">I69=0</f>
        <v>0</v>
      </c>
      <c r="N69" s="12" t="b">
        <f t="shared" ref="N69:N87" si="13">OR($K69&lt;0.1,$L69&lt;0.01)</f>
        <v>1</v>
      </c>
      <c r="O69" s="14" t="b">
        <f t="shared" si="8"/>
        <v>1</v>
      </c>
      <c r="P69" s="26"/>
    </row>
    <row r="70" spans="1:16">
      <c r="A70" s="7"/>
      <c r="B70" s="2" t="s">
        <v>21</v>
      </c>
      <c r="C70" s="3" t="s">
        <v>2</v>
      </c>
      <c r="D70" s="36">
        <v>561.352577319587</v>
      </c>
      <c r="E70" s="32">
        <v>75.947173000000006</v>
      </c>
      <c r="F70" s="36">
        <v>538.15260000000001</v>
      </c>
      <c r="G70" s="32">
        <v>75.947173000000006</v>
      </c>
      <c r="H70" s="19"/>
      <c r="I70" s="21">
        <f t="shared" si="7"/>
        <v>23.200000000000045</v>
      </c>
      <c r="J70" s="17">
        <f t="shared" si="9"/>
        <v>4.1328709009166742E-2</v>
      </c>
      <c r="K70" s="23">
        <f t="shared" si="10"/>
        <v>0</v>
      </c>
      <c r="L70" s="17">
        <f t="shared" si="11"/>
        <v>0</v>
      </c>
      <c r="M70" s="16" t="b">
        <f t="shared" si="12"/>
        <v>0</v>
      </c>
      <c r="N70" s="28" t="b">
        <f t="shared" si="13"/>
        <v>1</v>
      </c>
      <c r="O70" s="15" t="b">
        <f t="shared" si="8"/>
        <v>1</v>
      </c>
      <c r="P70" s="26"/>
    </row>
    <row r="71" spans="1:16">
      <c r="A71" s="7"/>
      <c r="B71" s="5"/>
      <c r="C71" s="6" t="s">
        <v>3</v>
      </c>
      <c r="D71" s="36">
        <v>330.44536082474201</v>
      </c>
      <c r="E71" s="32">
        <v>72.976016000000001</v>
      </c>
      <c r="F71" s="36">
        <v>307.2371</v>
      </c>
      <c r="G71" s="32">
        <v>72.976016000000001</v>
      </c>
      <c r="H71" s="19"/>
      <c r="I71" s="21">
        <f t="shared" si="7"/>
        <v>23.208300000000008</v>
      </c>
      <c r="J71" s="17">
        <f t="shared" si="9"/>
        <v>7.0233277800655691E-2</v>
      </c>
      <c r="K71" s="23">
        <f t="shared" si="10"/>
        <v>0</v>
      </c>
      <c r="L71" s="17">
        <f t="shared" si="11"/>
        <v>0</v>
      </c>
      <c r="M71" s="16" t="b">
        <f t="shared" si="12"/>
        <v>0</v>
      </c>
      <c r="N71" s="28" t="b">
        <f t="shared" si="13"/>
        <v>1</v>
      </c>
      <c r="O71" s="15" t="b">
        <f t="shared" si="8"/>
        <v>1</v>
      </c>
      <c r="P71" s="26"/>
    </row>
    <row r="72" spans="1:16">
      <c r="A72" s="7"/>
      <c r="B72" s="5"/>
      <c r="C72" s="6" t="s">
        <v>4</v>
      </c>
      <c r="D72" s="36">
        <v>229.220618556701</v>
      </c>
      <c r="E72" s="32">
        <v>67.346082999999993</v>
      </c>
      <c r="F72" s="36">
        <v>206.01650000000001</v>
      </c>
      <c r="G72" s="32">
        <v>67.346082999999993</v>
      </c>
      <c r="H72" s="19"/>
      <c r="I72" s="21">
        <f t="shared" si="7"/>
        <v>23.204099999999983</v>
      </c>
      <c r="J72" s="17">
        <f t="shared" si="9"/>
        <v>0.10123050318425486</v>
      </c>
      <c r="K72" s="23">
        <f t="shared" si="10"/>
        <v>0</v>
      </c>
      <c r="L72" s="17">
        <f t="shared" si="11"/>
        <v>0</v>
      </c>
      <c r="M72" s="16" t="b">
        <f t="shared" si="12"/>
        <v>0</v>
      </c>
      <c r="N72" s="28" t="b">
        <f t="shared" si="13"/>
        <v>1</v>
      </c>
      <c r="O72" s="15" t="b">
        <f t="shared" si="8"/>
        <v>1</v>
      </c>
      <c r="P72" s="26"/>
    </row>
    <row r="73" spans="1:16">
      <c r="A73" s="7"/>
      <c r="B73" s="5"/>
      <c r="C73" s="6" t="s">
        <v>5</v>
      </c>
      <c r="D73" s="36">
        <v>158.34639175257701</v>
      </c>
      <c r="E73" s="32">
        <v>55.017204</v>
      </c>
      <c r="F73" s="36">
        <v>135.14230000000001</v>
      </c>
      <c r="G73" s="32">
        <v>55.017204</v>
      </c>
      <c r="H73" s="19"/>
      <c r="I73" s="21">
        <f t="shared" si="7"/>
        <v>23.204099999999983</v>
      </c>
      <c r="J73" s="17">
        <f t="shared" si="9"/>
        <v>0.1465400726581404</v>
      </c>
      <c r="K73" s="23">
        <f t="shared" si="10"/>
        <v>0</v>
      </c>
      <c r="L73" s="17">
        <f t="shared" si="11"/>
        <v>0</v>
      </c>
      <c r="M73" s="16" t="b">
        <f t="shared" si="12"/>
        <v>0</v>
      </c>
      <c r="N73" s="28" t="b">
        <f t="shared" si="13"/>
        <v>1</v>
      </c>
      <c r="O73" s="15" t="b">
        <f t="shared" si="8"/>
        <v>1</v>
      </c>
      <c r="P73" s="26"/>
    </row>
    <row r="74" spans="1:16">
      <c r="A74" s="7"/>
      <c r="B74" s="5"/>
      <c r="C74" s="6" t="s">
        <v>6</v>
      </c>
      <c r="D74" s="36">
        <v>110.515463917525</v>
      </c>
      <c r="E74" s="32">
        <v>51.592188999999998</v>
      </c>
      <c r="F74" s="36">
        <v>87.303100000000001</v>
      </c>
      <c r="G74" s="32">
        <v>51.592188999999998</v>
      </c>
      <c r="H74" s="19"/>
      <c r="I74" s="21">
        <f t="shared" si="7"/>
        <v>23.212400000000002</v>
      </c>
      <c r="J74" s="17">
        <f t="shared" si="9"/>
        <v>0.21003724813432278</v>
      </c>
      <c r="K74" s="23">
        <f t="shared" si="10"/>
        <v>0</v>
      </c>
      <c r="L74" s="17">
        <f t="shared" si="11"/>
        <v>0</v>
      </c>
      <c r="M74" s="16" t="b">
        <f t="shared" si="12"/>
        <v>0</v>
      </c>
      <c r="N74" s="28" t="b">
        <f t="shared" si="13"/>
        <v>1</v>
      </c>
      <c r="O74" s="15" t="b">
        <f t="shared" si="8"/>
        <v>1</v>
      </c>
      <c r="P74" s="26"/>
    </row>
    <row r="75" spans="1:16" ht="14.65" thickBot="1">
      <c r="A75" s="7"/>
      <c r="B75" s="8"/>
      <c r="C75" s="9" t="s">
        <v>7</v>
      </c>
      <c r="D75" s="35">
        <v>78.610309278350499</v>
      </c>
      <c r="E75" s="33">
        <v>35.680267999999998</v>
      </c>
      <c r="F75" s="35">
        <v>55.410299999999999</v>
      </c>
      <c r="G75" s="33">
        <v>35.680267999999998</v>
      </c>
      <c r="H75" s="20"/>
      <c r="I75" s="22">
        <f t="shared" si="7"/>
        <v>23.199999999999996</v>
      </c>
      <c r="J75" s="18">
        <f t="shared" si="9"/>
        <v>0.29512680323139051</v>
      </c>
      <c r="K75" s="24">
        <f t="shared" si="10"/>
        <v>0</v>
      </c>
      <c r="L75" s="18">
        <f t="shared" si="11"/>
        <v>0</v>
      </c>
      <c r="M75" s="13" t="b">
        <f t="shared" si="12"/>
        <v>0</v>
      </c>
      <c r="N75" s="12" t="b">
        <f t="shared" si="13"/>
        <v>1</v>
      </c>
      <c r="O75" s="14" t="b">
        <f t="shared" si="8"/>
        <v>1</v>
      </c>
      <c r="P75" s="26"/>
    </row>
    <row r="76" spans="1:16">
      <c r="A76" s="7"/>
      <c r="B76" s="2" t="s">
        <v>22</v>
      </c>
      <c r="C76" s="3" t="s">
        <v>2</v>
      </c>
      <c r="D76" s="36">
        <v>947.11015384615303</v>
      </c>
      <c r="E76" s="32">
        <v>43.581657999999997</v>
      </c>
      <c r="F76" s="36">
        <v>933.18650000000002</v>
      </c>
      <c r="G76" s="32">
        <v>43.581657999999997</v>
      </c>
      <c r="H76" s="19"/>
      <c r="I76" s="21">
        <f t="shared" si="7"/>
        <v>13.92369999999994</v>
      </c>
      <c r="J76" s="17">
        <f t="shared" si="9"/>
        <v>1.4701197943670974E-2</v>
      </c>
      <c r="K76" s="23">
        <f t="shared" si="10"/>
        <v>0</v>
      </c>
      <c r="L76" s="17">
        <f t="shared" si="11"/>
        <v>0</v>
      </c>
      <c r="M76" s="16" t="b">
        <f t="shared" si="12"/>
        <v>0</v>
      </c>
      <c r="N76" s="28" t="b">
        <f t="shared" si="13"/>
        <v>1</v>
      </c>
      <c r="O76" s="15" t="b">
        <f t="shared" si="8"/>
        <v>1</v>
      </c>
      <c r="P76" s="26"/>
    </row>
    <row r="77" spans="1:16">
      <c r="A77" s="7"/>
      <c r="B77" s="5"/>
      <c r="C77" s="6" t="s">
        <v>3</v>
      </c>
      <c r="D77" s="36">
        <v>542.68799999999999</v>
      </c>
      <c r="E77" s="32">
        <v>40.503518999999997</v>
      </c>
      <c r="F77" s="36">
        <v>528.76059999999995</v>
      </c>
      <c r="G77" s="32">
        <v>40.503518999999997</v>
      </c>
      <c r="H77" s="19"/>
      <c r="I77" s="21">
        <f t="shared" si="7"/>
        <v>13.927400000000034</v>
      </c>
      <c r="J77" s="17">
        <f t="shared" si="9"/>
        <v>2.5663733121056742E-2</v>
      </c>
      <c r="K77" s="23">
        <f t="shared" si="10"/>
        <v>0</v>
      </c>
      <c r="L77" s="17">
        <f t="shared" si="11"/>
        <v>0</v>
      </c>
      <c r="M77" s="16" t="b">
        <f t="shared" si="12"/>
        <v>0</v>
      </c>
      <c r="N77" s="28" t="b">
        <f t="shared" si="13"/>
        <v>1</v>
      </c>
      <c r="O77" s="15" t="b">
        <f t="shared" si="8"/>
        <v>1</v>
      </c>
      <c r="P77" s="26"/>
    </row>
    <row r="78" spans="1:16">
      <c r="A78" s="7"/>
      <c r="B78" s="5"/>
      <c r="C78" s="6" t="s">
        <v>4</v>
      </c>
      <c r="D78" s="36">
        <v>306.82707692307599</v>
      </c>
      <c r="E78" s="32">
        <v>39.584322999999998</v>
      </c>
      <c r="F78" s="36">
        <v>292.90710000000001</v>
      </c>
      <c r="G78" s="32">
        <v>39.584322999999998</v>
      </c>
      <c r="H78" s="19"/>
      <c r="I78" s="21">
        <f t="shared" si="7"/>
        <v>13.919999999999959</v>
      </c>
      <c r="J78" s="17">
        <f t="shared" si="9"/>
        <v>4.5367498405513351E-2</v>
      </c>
      <c r="K78" s="23">
        <f t="shared" si="10"/>
        <v>0</v>
      </c>
      <c r="L78" s="17">
        <f t="shared" si="11"/>
        <v>0</v>
      </c>
      <c r="M78" s="16" t="b">
        <f t="shared" si="12"/>
        <v>0</v>
      </c>
      <c r="N78" s="28" t="b">
        <f t="shared" si="13"/>
        <v>1</v>
      </c>
      <c r="O78" s="15" t="b">
        <f t="shared" si="8"/>
        <v>1</v>
      </c>
      <c r="P78" s="26"/>
    </row>
    <row r="79" spans="1:16">
      <c r="A79" s="7"/>
      <c r="B79" s="5"/>
      <c r="C79" s="6" t="s">
        <v>5</v>
      </c>
      <c r="D79" s="36">
        <v>175.022769230769</v>
      </c>
      <c r="E79" s="32">
        <v>34.967101</v>
      </c>
      <c r="F79" s="36">
        <v>161.09909999999999</v>
      </c>
      <c r="G79" s="32">
        <v>34.967101</v>
      </c>
      <c r="H79" s="19"/>
      <c r="I79" s="21">
        <f t="shared" si="7"/>
        <v>13.923699999999997</v>
      </c>
      <c r="J79" s="17">
        <f t="shared" si="9"/>
        <v>7.9553473482130377E-2</v>
      </c>
      <c r="K79" s="23">
        <f t="shared" si="10"/>
        <v>0</v>
      </c>
      <c r="L79" s="17">
        <f t="shared" si="11"/>
        <v>0</v>
      </c>
      <c r="M79" s="16" t="b">
        <f t="shared" si="12"/>
        <v>0</v>
      </c>
      <c r="N79" s="28" t="b">
        <f t="shared" si="13"/>
        <v>1</v>
      </c>
      <c r="O79" s="15" t="b">
        <f t="shared" si="8"/>
        <v>1</v>
      </c>
      <c r="P79" s="26"/>
    </row>
    <row r="80" spans="1:16">
      <c r="A80" s="7"/>
      <c r="B80" s="5"/>
      <c r="C80" s="6" t="s">
        <v>6</v>
      </c>
      <c r="D80" s="36">
        <v>107.915076923076</v>
      </c>
      <c r="E80" s="32">
        <v>28.765291000000001</v>
      </c>
      <c r="F80" s="36">
        <v>93.991399999999999</v>
      </c>
      <c r="G80" s="32">
        <v>28.765291000000001</v>
      </c>
      <c r="H80" s="19"/>
      <c r="I80" s="21">
        <f t="shared" si="7"/>
        <v>13.923699999999997</v>
      </c>
      <c r="J80" s="17">
        <f t="shared" si="9"/>
        <v>0.1290243895484694</v>
      </c>
      <c r="K80" s="23">
        <f t="shared" si="10"/>
        <v>0</v>
      </c>
      <c r="L80" s="17">
        <f t="shared" si="11"/>
        <v>0</v>
      </c>
      <c r="M80" s="16" t="b">
        <f t="shared" si="12"/>
        <v>0</v>
      </c>
      <c r="N80" s="28" t="b">
        <f t="shared" si="13"/>
        <v>1</v>
      </c>
      <c r="O80" s="15" t="b">
        <f t="shared" si="8"/>
        <v>1</v>
      </c>
      <c r="P80" s="26"/>
    </row>
    <row r="81" spans="1:16" ht="14.65" thickBot="1">
      <c r="A81" s="10"/>
      <c r="B81" s="8"/>
      <c r="C81" s="9" t="s">
        <v>7</v>
      </c>
      <c r="D81" s="35">
        <v>68.115692307692299</v>
      </c>
      <c r="E81" s="33">
        <v>20.102422000000001</v>
      </c>
      <c r="F81" s="35">
        <v>54.192</v>
      </c>
      <c r="G81" s="33">
        <v>20.102422000000001</v>
      </c>
      <c r="H81" s="20"/>
      <c r="I81" s="22">
        <f t="shared" si="7"/>
        <v>13.923700000000004</v>
      </c>
      <c r="J81" s="18">
        <f t="shared" si="9"/>
        <v>0.20441240242844738</v>
      </c>
      <c r="K81" s="24">
        <f t="shared" si="10"/>
        <v>0</v>
      </c>
      <c r="L81" s="18">
        <f t="shared" si="11"/>
        <v>0</v>
      </c>
      <c r="M81" s="13" t="b">
        <f t="shared" si="12"/>
        <v>0</v>
      </c>
      <c r="N81" s="12" t="b">
        <f t="shared" si="13"/>
        <v>1</v>
      </c>
      <c r="O81" s="14" t="b">
        <f t="shared" si="8"/>
        <v>1</v>
      </c>
      <c r="P81" s="26"/>
    </row>
    <row r="82" spans="1:16">
      <c r="A82" s="7" t="s">
        <v>47</v>
      </c>
      <c r="B82" s="2" t="s">
        <v>48</v>
      </c>
      <c r="C82" s="3" t="s">
        <v>2</v>
      </c>
      <c r="D82" s="36"/>
      <c r="E82" s="32"/>
      <c r="F82" s="36">
        <v>564.94550000000004</v>
      </c>
      <c r="G82" s="32">
        <v>76.669317000000007</v>
      </c>
      <c r="H82" s="19"/>
      <c r="I82" s="21">
        <f t="shared" si="7"/>
        <v>564.94550000000004</v>
      </c>
      <c r="J82" s="17" t="e">
        <f t="shared" si="9"/>
        <v>#DIV/0!</v>
      </c>
      <c r="K82" s="23">
        <f t="shared" si="10"/>
        <v>76.669317000000007</v>
      </c>
      <c r="L82" s="17">
        <f t="shared" si="11"/>
        <v>0</v>
      </c>
      <c r="M82" s="16" t="b">
        <f t="shared" si="12"/>
        <v>0</v>
      </c>
      <c r="N82" s="28" t="b">
        <f t="shared" si="13"/>
        <v>1</v>
      </c>
      <c r="O82" s="15" t="b">
        <f t="shared" si="8"/>
        <v>1</v>
      </c>
    </row>
    <row r="83" spans="1:16">
      <c r="A83" s="7"/>
      <c r="B83" s="5"/>
      <c r="C83" s="6" t="s">
        <v>3</v>
      </c>
      <c r="D83" s="36"/>
      <c r="E83" s="32"/>
      <c r="F83" s="36">
        <v>270.2022</v>
      </c>
      <c r="G83" s="32">
        <v>75.458562999999998</v>
      </c>
      <c r="H83" s="19"/>
      <c r="I83" s="21">
        <f t="shared" si="7"/>
        <v>270.2022</v>
      </c>
      <c r="J83" s="17" t="e">
        <f t="shared" si="9"/>
        <v>#DIV/0!</v>
      </c>
      <c r="K83" s="23">
        <f t="shared" si="10"/>
        <v>75.458562999999998</v>
      </c>
      <c r="L83" s="17">
        <f t="shared" si="11"/>
        <v>0</v>
      </c>
      <c r="M83" s="16" t="b">
        <f t="shared" si="12"/>
        <v>0</v>
      </c>
      <c r="N83" s="28" t="b">
        <f t="shared" si="13"/>
        <v>1</v>
      </c>
      <c r="O83" s="15" t="b">
        <f t="shared" si="8"/>
        <v>1</v>
      </c>
    </row>
    <row r="84" spans="1:16">
      <c r="A84" s="7"/>
      <c r="B84" s="5"/>
      <c r="C84" s="6" t="s">
        <v>4</v>
      </c>
      <c r="D84" s="36"/>
      <c r="E84" s="32"/>
      <c r="F84" s="36">
        <v>125.3295</v>
      </c>
      <c r="G84" s="32">
        <v>73.888386999999994</v>
      </c>
      <c r="H84" s="19"/>
      <c r="I84" s="21">
        <f t="shared" si="7"/>
        <v>125.3295</v>
      </c>
      <c r="J84" s="17" t="e">
        <f t="shared" si="9"/>
        <v>#DIV/0!</v>
      </c>
      <c r="K84" s="23">
        <f t="shared" si="10"/>
        <v>73.888386999999994</v>
      </c>
      <c r="L84" s="17">
        <f t="shared" si="11"/>
        <v>0</v>
      </c>
      <c r="M84" s="16" t="b">
        <f t="shared" si="12"/>
        <v>0</v>
      </c>
      <c r="N84" s="28" t="b">
        <f t="shared" si="13"/>
        <v>1</v>
      </c>
      <c r="O84" s="15" t="b">
        <f t="shared" si="8"/>
        <v>1</v>
      </c>
    </row>
    <row r="85" spans="1:16">
      <c r="A85" s="7"/>
      <c r="B85" s="5"/>
      <c r="C85" s="6" t="s">
        <v>5</v>
      </c>
      <c r="D85" s="36"/>
      <c r="E85" s="32"/>
      <c r="F85" s="36">
        <v>55.633499999999998</v>
      </c>
      <c r="G85" s="32">
        <v>72.866697000000002</v>
      </c>
      <c r="H85" s="19"/>
      <c r="I85" s="21">
        <f t="shared" si="7"/>
        <v>55.633499999999998</v>
      </c>
      <c r="J85" s="17" t="e">
        <f t="shared" si="9"/>
        <v>#DIV/0!</v>
      </c>
      <c r="K85" s="23">
        <f t="shared" si="10"/>
        <v>72.866697000000002</v>
      </c>
      <c r="L85" s="17">
        <f t="shared" si="11"/>
        <v>0</v>
      </c>
      <c r="M85" s="16" t="b">
        <f t="shared" si="12"/>
        <v>0</v>
      </c>
      <c r="N85" s="28" t="b">
        <f t="shared" si="13"/>
        <v>1</v>
      </c>
      <c r="O85" s="15" t="b">
        <f t="shared" si="8"/>
        <v>1</v>
      </c>
    </row>
    <row r="86" spans="1:16">
      <c r="A86" s="7"/>
      <c r="B86" s="5"/>
      <c r="C86" s="6" t="s">
        <v>6</v>
      </c>
      <c r="D86" s="36"/>
      <c r="E86" s="32"/>
      <c r="F86" s="36">
        <v>26.513500000000001</v>
      </c>
      <c r="G86" s="32">
        <v>31.316974999999999</v>
      </c>
      <c r="H86" s="19"/>
      <c r="I86" s="21">
        <f t="shared" si="7"/>
        <v>26.513500000000001</v>
      </c>
      <c r="J86" s="17" t="e">
        <f t="shared" si="9"/>
        <v>#DIV/0!</v>
      </c>
      <c r="K86" s="23">
        <f t="shared" si="10"/>
        <v>31.316974999999999</v>
      </c>
      <c r="L86" s="17">
        <f t="shared" si="11"/>
        <v>0</v>
      </c>
      <c r="M86" s="16" t="b">
        <f t="shared" si="12"/>
        <v>0</v>
      </c>
      <c r="N86" s="28" t="b">
        <f t="shared" si="13"/>
        <v>1</v>
      </c>
      <c r="O86" s="15" t="b">
        <f t="shared" si="8"/>
        <v>1</v>
      </c>
    </row>
    <row r="87" spans="1:16" ht="14.65" thickBot="1">
      <c r="A87" s="10"/>
      <c r="B87" s="8"/>
      <c r="C87" s="9" t="s">
        <v>7</v>
      </c>
      <c r="D87" s="35"/>
      <c r="E87" s="33"/>
      <c r="F87" s="35">
        <v>13.725099999999999</v>
      </c>
      <c r="G87" s="33">
        <v>0</v>
      </c>
      <c r="H87" s="20"/>
      <c r="I87" s="22">
        <f t="shared" si="7"/>
        <v>13.725099999999999</v>
      </c>
      <c r="J87" s="18" t="e">
        <f t="shared" si="9"/>
        <v>#DIV/0!</v>
      </c>
      <c r="K87" s="24">
        <f t="shared" si="10"/>
        <v>0</v>
      </c>
      <c r="L87" s="18">
        <f t="shared" si="11"/>
        <v>0</v>
      </c>
      <c r="M87" s="13" t="b">
        <f t="shared" si="12"/>
        <v>0</v>
      </c>
      <c r="N87" s="12" t="b">
        <f t="shared" si="13"/>
        <v>1</v>
      </c>
      <c r="O87" s="14" t="b">
        <f t="shared" si="8"/>
        <v>1</v>
      </c>
    </row>
    <row r="88" spans="1:16">
      <c r="F88" s="34"/>
      <c r="G88" s="34"/>
    </row>
    <row r="89" spans="1:16">
      <c r="F89" s="34"/>
      <c r="G89" s="34"/>
      <c r="L89" s="31" t="s">
        <v>44</v>
      </c>
      <c r="M89" s="25">
        <f>COUNTIF(M4:M87,"=FALSE")</f>
        <v>84</v>
      </c>
      <c r="N89" s="25">
        <f t="shared" ref="N89:O89" si="14">COUNTIF(N4:N87,"=FALSE")</f>
        <v>6</v>
      </c>
      <c r="O89" s="25">
        <f t="shared" si="14"/>
        <v>3</v>
      </c>
    </row>
    <row r="90" spans="1:16">
      <c r="L90" s="31" t="s">
        <v>49</v>
      </c>
      <c r="M90" s="25">
        <f>COUNTIF(M4:M81,"=FALSE")</f>
        <v>78</v>
      </c>
      <c r="N90" s="25">
        <f t="shared" ref="N90:O90" si="15">COUNTIF(N4:N81,"=FALSE")</f>
        <v>6</v>
      </c>
      <c r="O90" s="25">
        <f t="shared" si="15"/>
        <v>3</v>
      </c>
    </row>
  </sheetData>
  <mergeCells count="5">
    <mergeCell ref="D2:E2"/>
    <mergeCell ref="F2:G2"/>
    <mergeCell ref="I2:J2"/>
    <mergeCell ref="K2:L2"/>
    <mergeCell ref="M2:O2"/>
  </mergeCells>
  <conditionalFormatting sqref="M4:O81">
    <cfRule type="cellIs" dxfId="19" priority="7" operator="notEqual">
      <formula>TRUE</formula>
    </cfRule>
    <cfRule type="cellIs" dxfId="18" priority="8" operator="equal">
      <formula>TRUE</formula>
    </cfRule>
  </conditionalFormatting>
  <conditionalFormatting sqref="M82:O87">
    <cfRule type="cellIs" dxfId="17" priority="5" operator="notEqual">
      <formula>TRUE</formula>
    </cfRule>
    <cfRule type="cellIs" dxfId="16" priority="6" operator="equal">
      <formula>TRUE</formula>
    </cfRule>
  </conditionalFormatting>
  <conditionalFormatting sqref="M89:O89">
    <cfRule type="cellIs" dxfId="15" priority="3" operator="notEqual">
      <formula>0</formula>
    </cfRule>
    <cfRule type="cellIs" dxfId="14" priority="4" operator="equal">
      <formula>0</formula>
    </cfRule>
  </conditionalFormatting>
  <conditionalFormatting sqref="M90:O90">
    <cfRule type="cellIs" dxfId="13" priority="1" operator="notEqual">
      <formula>0</formula>
    </cfRule>
    <cfRule type="cellIs" dxfId="12" priority="2" operator="equal">
      <formula>0</formula>
    </cfRule>
  </conditionalFormatting>
  <pageMargins left="0.7" right="0.7" top="0.75" bottom="0.75" header="0.3" footer="0.3"/>
  <pageSetup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882200-6392-4372-AB92-270F524F3047}">
  <dimension ref="A2:O47"/>
  <sheetViews>
    <sheetView topLeftCell="A7" workbookViewId="0">
      <selection activeCell="E4" sqref="E4:E45"/>
    </sheetView>
  </sheetViews>
  <sheetFormatPr defaultRowHeight="14.25"/>
  <cols>
    <col min="1" max="1" width="9.06640625" style="31"/>
    <col min="2" max="2" width="27.19921875" style="31" bestFit="1" customWidth="1"/>
    <col min="3" max="5" width="9.06640625" style="31"/>
    <col min="6" max="6" width="10.19921875" style="31" bestFit="1" customWidth="1"/>
    <col min="7" max="7" width="9.1328125" style="31" bestFit="1" customWidth="1"/>
    <col min="8" max="8" width="3.6640625" style="31" customWidth="1"/>
    <col min="9" max="16384" width="9.06640625" style="31"/>
  </cols>
  <sheetData>
    <row r="2" spans="1:15">
      <c r="B2" s="11" t="s">
        <v>25</v>
      </c>
      <c r="D2" s="37" t="str">
        <f>'SFU_RA t1'!D2</f>
        <v>Proposal: AI0144-v2</v>
      </c>
      <c r="E2" s="38"/>
      <c r="F2" s="37" t="str">
        <f>'SFU_RA t1'!F2</f>
        <v>Cross-check: AI0238</v>
      </c>
      <c r="G2" s="38"/>
      <c r="H2" s="19"/>
      <c r="I2" s="37" t="s">
        <v>26</v>
      </c>
      <c r="J2" s="38"/>
      <c r="K2" s="39" t="s">
        <v>27</v>
      </c>
      <c r="L2" s="38"/>
      <c r="M2" s="39" t="s">
        <v>30</v>
      </c>
      <c r="N2" s="37"/>
      <c r="O2" s="38"/>
    </row>
    <row r="3" spans="1:15" ht="14.65" thickBot="1">
      <c r="D3" s="12" t="s">
        <v>23</v>
      </c>
      <c r="E3" s="14" t="s">
        <v>51</v>
      </c>
      <c r="F3" s="13" t="s">
        <v>23</v>
      </c>
      <c r="G3" s="14" t="s">
        <v>51</v>
      </c>
      <c r="H3" s="20"/>
      <c r="I3" s="12" t="s">
        <v>28</v>
      </c>
      <c r="J3" s="14" t="s">
        <v>29</v>
      </c>
      <c r="K3" s="13" t="s">
        <v>28</v>
      </c>
      <c r="L3" s="14" t="s">
        <v>29</v>
      </c>
      <c r="M3" s="13" t="s">
        <v>31</v>
      </c>
      <c r="N3" s="12" t="s">
        <v>46</v>
      </c>
      <c r="O3" s="14" t="s">
        <v>45</v>
      </c>
    </row>
    <row r="4" spans="1:15">
      <c r="A4" s="1" t="s">
        <v>32</v>
      </c>
      <c r="B4" s="2" t="s">
        <v>35</v>
      </c>
      <c r="C4" s="3" t="s">
        <v>2</v>
      </c>
      <c r="D4" s="34">
        <v>2568.1536000000001</v>
      </c>
      <c r="E4" s="32">
        <v>51.481380799999997</v>
      </c>
      <c r="F4" s="36">
        <v>2544.9448000000002</v>
      </c>
      <c r="G4" s="32">
        <v>51.481380999999999</v>
      </c>
      <c r="H4" s="19"/>
      <c r="I4" s="21">
        <f t="shared" ref="I4:I45" si="0">ABS(ROUND(D4,4)-ROUND(F4,4))</f>
        <v>23.208799999999883</v>
      </c>
      <c r="J4" s="17">
        <f t="shared" ref="J4:J45" si="1">ABS(F4/D4-1)</f>
        <v>9.0371541639876485E-3</v>
      </c>
      <c r="K4" s="23">
        <f t="shared" ref="K4:K45" si="2">ABS(E4-G4)</f>
        <v>2.0000000233721948E-7</v>
      </c>
      <c r="L4" s="17">
        <f t="shared" ref="L4:L45" si="3">ABS(G4/E4-1)</f>
        <v>3.8848997352403103E-9</v>
      </c>
      <c r="M4" s="16" t="b">
        <f>I4=0</f>
        <v>0</v>
      </c>
      <c r="N4" s="29" t="b">
        <f>OR($K4&lt;0.1,$L4&lt;0.01)</f>
        <v>1</v>
      </c>
      <c r="O4" s="15" t="b">
        <f t="shared" ref="O4:O45" si="4">OR($K4&lt;0.25,$L4&lt;0.05)</f>
        <v>1</v>
      </c>
    </row>
    <row r="5" spans="1:15">
      <c r="A5" s="4"/>
      <c r="B5" s="5"/>
      <c r="C5" s="6" t="s">
        <v>3</v>
      </c>
      <c r="D5" s="34">
        <v>1729.6751999999999</v>
      </c>
      <c r="E5" s="32">
        <v>51.481380799999997</v>
      </c>
      <c r="F5" s="36">
        <v>1706.4695999999999</v>
      </c>
      <c r="G5" s="32">
        <v>51.481380999999999</v>
      </c>
      <c r="H5" s="19"/>
      <c r="I5" s="21">
        <f t="shared" si="0"/>
        <v>23.205600000000004</v>
      </c>
      <c r="J5" s="17">
        <f t="shared" si="1"/>
        <v>1.3416160444458036E-2</v>
      </c>
      <c r="K5" s="23">
        <f t="shared" si="2"/>
        <v>2.0000000233721948E-7</v>
      </c>
      <c r="L5" s="17">
        <f t="shared" si="3"/>
        <v>3.8848997352403103E-9</v>
      </c>
      <c r="M5" s="16" t="b">
        <f t="shared" ref="M5:M45" si="5">I5=0</f>
        <v>0</v>
      </c>
      <c r="N5" s="28" t="b">
        <f t="shared" ref="N5:N45" si="6">OR($K5&lt;0.1,$L5&lt;0.01)</f>
        <v>1</v>
      </c>
      <c r="O5" s="15" t="b">
        <f t="shared" si="4"/>
        <v>1</v>
      </c>
    </row>
    <row r="6" spans="1:15">
      <c r="A6" s="7"/>
      <c r="B6" s="5"/>
      <c r="C6" s="6" t="s">
        <v>4</v>
      </c>
      <c r="D6" s="34">
        <v>1151.5296000000001</v>
      </c>
      <c r="E6" s="32">
        <v>51.128023900000002</v>
      </c>
      <c r="F6" s="36">
        <v>1128.3248000000001</v>
      </c>
      <c r="G6" s="32">
        <v>51.128024000000003</v>
      </c>
      <c r="H6" s="19"/>
      <c r="I6" s="21">
        <f t="shared" si="0"/>
        <v>23.204799999999977</v>
      </c>
      <c r="J6" s="17">
        <f t="shared" si="1"/>
        <v>2.0151283996520775E-2</v>
      </c>
      <c r="K6" s="23">
        <f t="shared" si="2"/>
        <v>1.0000000116860974E-7</v>
      </c>
      <c r="L6" s="17">
        <f t="shared" si="3"/>
        <v>1.9558745734116201E-9</v>
      </c>
      <c r="M6" s="16" t="b">
        <f t="shared" si="5"/>
        <v>0</v>
      </c>
      <c r="N6" s="28" t="b">
        <f t="shared" si="6"/>
        <v>1</v>
      </c>
      <c r="O6" s="15" t="b">
        <f t="shared" si="4"/>
        <v>1</v>
      </c>
    </row>
    <row r="7" spans="1:15">
      <c r="A7" s="7"/>
      <c r="B7" s="5"/>
      <c r="C7" s="6" t="s">
        <v>5</v>
      </c>
      <c r="D7" s="34">
        <v>774.96159999999998</v>
      </c>
      <c r="E7" s="32">
        <v>44.115248700000002</v>
      </c>
      <c r="F7" s="36">
        <v>751.7568</v>
      </c>
      <c r="G7" s="32">
        <v>44.115248999999999</v>
      </c>
      <c r="H7" s="19"/>
      <c r="I7" s="21">
        <f t="shared" si="0"/>
        <v>23.204799999999977</v>
      </c>
      <c r="J7" s="17">
        <f t="shared" si="1"/>
        <v>2.9943161054689638E-2</v>
      </c>
      <c r="K7" s="23">
        <f t="shared" si="2"/>
        <v>2.9999999640040187E-7</v>
      </c>
      <c r="L7" s="17">
        <f t="shared" si="3"/>
        <v>6.8003696007679082E-9</v>
      </c>
      <c r="M7" s="16" t="b">
        <f t="shared" si="5"/>
        <v>0</v>
      </c>
      <c r="N7" s="28" t="b">
        <f t="shared" si="6"/>
        <v>1</v>
      </c>
      <c r="O7" s="15" t="b">
        <f t="shared" si="4"/>
        <v>1</v>
      </c>
    </row>
    <row r="8" spans="1:15">
      <c r="A8" s="7"/>
      <c r="B8" s="5"/>
      <c r="C8" s="6" t="s">
        <v>6</v>
      </c>
      <c r="D8" s="34">
        <v>520.87439999999901</v>
      </c>
      <c r="E8" s="32">
        <v>40.228322900000002</v>
      </c>
      <c r="F8" s="36">
        <v>497.66640000000001</v>
      </c>
      <c r="G8" s="32">
        <v>40.228323000000003</v>
      </c>
      <c r="H8" s="19"/>
      <c r="I8" s="21">
        <f t="shared" si="0"/>
        <v>23.208000000000027</v>
      </c>
      <c r="J8" s="17">
        <f t="shared" si="1"/>
        <v>4.4555846860584891E-2</v>
      </c>
      <c r="K8" s="23">
        <f t="shared" si="2"/>
        <v>1.0000000116860974E-7</v>
      </c>
      <c r="L8" s="17">
        <f t="shared" si="3"/>
        <v>2.4858108904624032E-9</v>
      </c>
      <c r="M8" s="16" t="b">
        <f t="shared" si="5"/>
        <v>0</v>
      </c>
      <c r="N8" s="28" t="b">
        <f t="shared" si="6"/>
        <v>1</v>
      </c>
      <c r="O8" s="15" t="b">
        <f t="shared" si="4"/>
        <v>1</v>
      </c>
    </row>
    <row r="9" spans="1:15" ht="14.65" thickBot="1">
      <c r="A9" s="7"/>
      <c r="B9" s="8"/>
      <c r="C9" s="9" t="s">
        <v>7</v>
      </c>
      <c r="D9" s="35">
        <v>345.17599999999999</v>
      </c>
      <c r="E9" s="33">
        <v>37.863549900000002</v>
      </c>
      <c r="F9" s="35">
        <v>321.96960000000001</v>
      </c>
      <c r="G9" s="33">
        <v>37.863549999999996</v>
      </c>
      <c r="H9" s="20"/>
      <c r="I9" s="22">
        <f t="shared" si="0"/>
        <v>23.206399999999974</v>
      </c>
      <c r="J9" s="18">
        <f t="shared" si="1"/>
        <v>6.7230630171274841E-2</v>
      </c>
      <c r="K9" s="24">
        <f t="shared" si="2"/>
        <v>9.9999994063182385E-8</v>
      </c>
      <c r="L9" s="18">
        <f t="shared" si="3"/>
        <v>2.6410622577799359E-9</v>
      </c>
      <c r="M9" s="13" t="b">
        <f t="shared" si="5"/>
        <v>0</v>
      </c>
      <c r="N9" s="12" t="b">
        <f t="shared" si="6"/>
        <v>1</v>
      </c>
      <c r="O9" s="14" t="b">
        <f t="shared" si="4"/>
        <v>1</v>
      </c>
    </row>
    <row r="10" spans="1:15">
      <c r="A10" s="7"/>
      <c r="B10" s="2" t="s">
        <v>36</v>
      </c>
      <c r="C10" s="3" t="s">
        <v>2</v>
      </c>
      <c r="D10" s="34">
        <v>2244.5672</v>
      </c>
      <c r="E10" s="32">
        <v>56.999563899999998</v>
      </c>
      <c r="F10" s="36">
        <v>2221.36</v>
      </c>
      <c r="G10" s="32">
        <v>56.999563999999999</v>
      </c>
      <c r="H10" s="19"/>
      <c r="I10" s="21">
        <f t="shared" si="0"/>
        <v>23.20719999999983</v>
      </c>
      <c r="J10" s="17">
        <f t="shared" si="1"/>
        <v>1.0339276097414141E-2</v>
      </c>
      <c r="K10" s="23">
        <f t="shared" si="2"/>
        <v>1.0000000116860974E-7</v>
      </c>
      <c r="L10" s="17">
        <f t="shared" si="3"/>
        <v>1.7543995145530289E-9</v>
      </c>
      <c r="M10" s="16" t="b">
        <f t="shared" si="5"/>
        <v>0</v>
      </c>
      <c r="N10" s="28" t="b">
        <f t="shared" si="6"/>
        <v>1</v>
      </c>
      <c r="O10" s="15" t="b">
        <f t="shared" si="4"/>
        <v>1</v>
      </c>
    </row>
    <row r="11" spans="1:15">
      <c r="A11" s="7"/>
      <c r="B11" s="5"/>
      <c r="C11" s="6" t="s">
        <v>3</v>
      </c>
      <c r="D11" s="34">
        <v>1496.3647999999901</v>
      </c>
      <c r="E11" s="32">
        <v>57.130396900000001</v>
      </c>
      <c r="F11" s="36">
        <v>1473.1592000000001</v>
      </c>
      <c r="G11" s="32">
        <v>57.130397000000002</v>
      </c>
      <c r="H11" s="19"/>
      <c r="I11" s="21">
        <f t="shared" si="0"/>
        <v>23.205600000000004</v>
      </c>
      <c r="J11" s="17">
        <f t="shared" si="1"/>
        <v>1.5507983080055188E-2</v>
      </c>
      <c r="K11" s="23">
        <f t="shared" si="2"/>
        <v>1.0000000116860974E-7</v>
      </c>
      <c r="L11" s="17">
        <f t="shared" si="3"/>
        <v>1.7503816174269105E-9</v>
      </c>
      <c r="M11" s="16" t="b">
        <f t="shared" si="5"/>
        <v>0</v>
      </c>
      <c r="N11" s="28" t="b">
        <f t="shared" si="6"/>
        <v>1</v>
      </c>
      <c r="O11" s="15" t="b">
        <f t="shared" si="4"/>
        <v>1</v>
      </c>
    </row>
    <row r="12" spans="1:15">
      <c r="A12" s="7"/>
      <c r="B12" s="5"/>
      <c r="C12" s="6" t="s">
        <v>4</v>
      </c>
      <c r="D12" s="34">
        <v>879.4</v>
      </c>
      <c r="E12" s="32">
        <v>55.8002617</v>
      </c>
      <c r="F12" s="36">
        <v>856.19280000000003</v>
      </c>
      <c r="G12" s="32">
        <v>55.800261999999996</v>
      </c>
      <c r="H12" s="19"/>
      <c r="I12" s="21">
        <f t="shared" si="0"/>
        <v>23.207199999999943</v>
      </c>
      <c r="J12" s="17">
        <f t="shared" si="1"/>
        <v>2.6389811234932892E-2</v>
      </c>
      <c r="K12" s="23">
        <f t="shared" si="2"/>
        <v>2.9999999640040187E-7</v>
      </c>
      <c r="L12" s="17">
        <f t="shared" si="3"/>
        <v>5.376318723548934E-9</v>
      </c>
      <c r="M12" s="16" t="b">
        <f t="shared" si="5"/>
        <v>0</v>
      </c>
      <c r="N12" s="28" t="b">
        <f t="shared" si="6"/>
        <v>1</v>
      </c>
      <c r="O12" s="15" t="b">
        <f t="shared" si="4"/>
        <v>1</v>
      </c>
    </row>
    <row r="13" spans="1:15">
      <c r="A13" s="7"/>
      <c r="B13" s="5"/>
      <c r="C13" s="6" t="s">
        <v>5</v>
      </c>
      <c r="D13" s="34">
        <v>589.45280000000002</v>
      </c>
      <c r="E13" s="32">
        <v>53.619712200000002</v>
      </c>
      <c r="F13" s="36">
        <v>566.24639999999999</v>
      </c>
      <c r="G13" s="32">
        <v>53.619712</v>
      </c>
      <c r="H13" s="19"/>
      <c r="I13" s="21">
        <f t="shared" si="0"/>
        <v>23.206400000000031</v>
      </c>
      <c r="J13" s="17">
        <f t="shared" si="1"/>
        <v>3.936939480141588E-2</v>
      </c>
      <c r="K13" s="23">
        <f t="shared" si="2"/>
        <v>2.0000000233721948E-7</v>
      </c>
      <c r="L13" s="17">
        <f t="shared" si="3"/>
        <v>3.729971553845246E-9</v>
      </c>
      <c r="M13" s="16" t="b">
        <f t="shared" si="5"/>
        <v>0</v>
      </c>
      <c r="N13" s="28" t="b">
        <f t="shared" si="6"/>
        <v>1</v>
      </c>
      <c r="O13" s="15" t="b">
        <f t="shared" si="4"/>
        <v>1</v>
      </c>
    </row>
    <row r="14" spans="1:15">
      <c r="A14" s="7"/>
      <c r="B14" s="5"/>
      <c r="C14" s="6" t="s">
        <v>6</v>
      </c>
      <c r="D14" s="34">
        <v>394.43680000000001</v>
      </c>
      <c r="E14" s="32">
        <v>50.632359399999999</v>
      </c>
      <c r="F14" s="36">
        <v>371.22719999999998</v>
      </c>
      <c r="G14" s="32">
        <v>50.632359000000001</v>
      </c>
      <c r="H14" s="19"/>
      <c r="I14" s="21">
        <f t="shared" si="0"/>
        <v>23.209600000000023</v>
      </c>
      <c r="J14" s="17">
        <f t="shared" si="1"/>
        <v>5.8842379818515922E-2</v>
      </c>
      <c r="K14" s="23">
        <f t="shared" si="2"/>
        <v>3.9999999756901161E-7</v>
      </c>
      <c r="L14" s="17">
        <f t="shared" si="3"/>
        <v>7.9000860297995246E-9</v>
      </c>
      <c r="M14" s="16" t="b">
        <f t="shared" si="5"/>
        <v>0</v>
      </c>
      <c r="N14" s="28" t="b">
        <f t="shared" si="6"/>
        <v>1</v>
      </c>
      <c r="O14" s="15" t="b">
        <f t="shared" si="4"/>
        <v>1</v>
      </c>
    </row>
    <row r="15" spans="1:15" ht="14.65" thickBot="1">
      <c r="A15" s="7"/>
      <c r="B15" s="8"/>
      <c r="C15" s="9" t="s">
        <v>7</v>
      </c>
      <c r="D15" s="35">
        <v>257.67919999999998</v>
      </c>
      <c r="E15" s="33">
        <v>44.374182300000001</v>
      </c>
      <c r="F15" s="35">
        <v>234.46719999999999</v>
      </c>
      <c r="G15" s="33">
        <v>44.374181999999998</v>
      </c>
      <c r="H15" s="20"/>
      <c r="I15" s="22">
        <f t="shared" si="0"/>
        <v>23.211999999999989</v>
      </c>
      <c r="J15" s="18">
        <f t="shared" si="1"/>
        <v>9.008099994101193E-2</v>
      </c>
      <c r="K15" s="24">
        <f t="shared" si="2"/>
        <v>3.0000000350582923E-7</v>
      </c>
      <c r="L15" s="18">
        <f t="shared" si="3"/>
        <v>6.7606880094217559E-9</v>
      </c>
      <c r="M15" s="13" t="b">
        <f t="shared" si="5"/>
        <v>0</v>
      </c>
      <c r="N15" s="12" t="b">
        <f t="shared" si="6"/>
        <v>1</v>
      </c>
      <c r="O15" s="14" t="b">
        <f t="shared" si="4"/>
        <v>1</v>
      </c>
    </row>
    <row r="16" spans="1:15">
      <c r="A16" s="7"/>
      <c r="B16" s="2" t="s">
        <v>37</v>
      </c>
      <c r="C16" s="3" t="s">
        <v>2</v>
      </c>
      <c r="D16" s="34">
        <v>2111.3071999999902</v>
      </c>
      <c r="E16" s="32">
        <v>46.7980296</v>
      </c>
      <c r="F16" s="36">
        <v>2088.0983999999999</v>
      </c>
      <c r="G16" s="32">
        <v>46.798029999999997</v>
      </c>
      <c r="H16" s="19"/>
      <c r="I16" s="21">
        <f t="shared" si="0"/>
        <v>23.208800000000338</v>
      </c>
      <c r="J16" s="17">
        <f t="shared" si="1"/>
        <v>1.0992621064329411E-2</v>
      </c>
      <c r="K16" s="23">
        <f t="shared" si="2"/>
        <v>3.9999999756901161E-7</v>
      </c>
      <c r="L16" s="17">
        <f t="shared" si="3"/>
        <v>8.5473683686387858E-9</v>
      </c>
      <c r="M16" s="16" t="b">
        <f t="shared" si="5"/>
        <v>0</v>
      </c>
      <c r="N16" s="28" t="b">
        <f t="shared" si="6"/>
        <v>1</v>
      </c>
      <c r="O16" s="15" t="b">
        <f t="shared" si="4"/>
        <v>1</v>
      </c>
    </row>
    <row r="17" spans="1:15">
      <c r="A17" s="7"/>
      <c r="B17" s="5"/>
      <c r="C17" s="6" t="s">
        <v>3</v>
      </c>
      <c r="D17" s="34">
        <v>1399.9615999999901</v>
      </c>
      <c r="E17" s="32">
        <v>47.3943479</v>
      </c>
      <c r="F17" s="36">
        <v>1376.7560000000001</v>
      </c>
      <c r="G17" s="32">
        <v>47.394348000000001</v>
      </c>
      <c r="H17" s="19"/>
      <c r="I17" s="21">
        <f t="shared" si="0"/>
        <v>23.205600000000004</v>
      </c>
      <c r="J17" s="17">
        <f t="shared" si="1"/>
        <v>1.6575883224218546E-2</v>
      </c>
      <c r="K17" s="23">
        <f t="shared" si="2"/>
        <v>1.0000000116860974E-7</v>
      </c>
      <c r="L17" s="17">
        <f t="shared" si="3"/>
        <v>2.1099562097504077E-9</v>
      </c>
      <c r="M17" s="16" t="b">
        <f t="shared" si="5"/>
        <v>0</v>
      </c>
      <c r="N17" s="28" t="b">
        <f t="shared" si="6"/>
        <v>1</v>
      </c>
      <c r="O17" s="15" t="b">
        <f t="shared" si="4"/>
        <v>1</v>
      </c>
    </row>
    <row r="18" spans="1:15">
      <c r="A18" s="7"/>
      <c r="B18" s="5"/>
      <c r="C18" s="6" t="s">
        <v>4</v>
      </c>
      <c r="D18" s="34">
        <v>828.11919999999895</v>
      </c>
      <c r="E18" s="32">
        <v>45.060928199999999</v>
      </c>
      <c r="F18" s="36">
        <v>804.90959999999995</v>
      </c>
      <c r="G18" s="32">
        <v>45.060927999999997</v>
      </c>
      <c r="H18" s="19"/>
      <c r="I18" s="21">
        <f t="shared" si="0"/>
        <v>23.209600000000023</v>
      </c>
      <c r="J18" s="17">
        <f t="shared" si="1"/>
        <v>2.8026883086395116E-2</v>
      </c>
      <c r="K18" s="23">
        <f t="shared" si="2"/>
        <v>2.0000000233721948E-7</v>
      </c>
      <c r="L18" s="17">
        <f t="shared" si="3"/>
        <v>4.4384350639248282E-9</v>
      </c>
      <c r="M18" s="16" t="b">
        <f t="shared" si="5"/>
        <v>0</v>
      </c>
      <c r="N18" s="28" t="b">
        <f t="shared" si="6"/>
        <v>1</v>
      </c>
      <c r="O18" s="15" t="b">
        <f t="shared" si="4"/>
        <v>1</v>
      </c>
    </row>
    <row r="19" spans="1:15">
      <c r="A19" s="7"/>
      <c r="B19" s="5"/>
      <c r="C19" s="6" t="s">
        <v>5</v>
      </c>
      <c r="D19" s="34">
        <v>481.928</v>
      </c>
      <c r="E19" s="32">
        <v>41.742286800000002</v>
      </c>
      <c r="F19" s="36">
        <v>458.7176</v>
      </c>
      <c r="G19" s="32">
        <v>41.742286999999997</v>
      </c>
      <c r="H19" s="19"/>
      <c r="I19" s="21">
        <f t="shared" si="0"/>
        <v>23.210399999999993</v>
      </c>
      <c r="J19" s="17">
        <f t="shared" si="1"/>
        <v>4.81615511030693E-2</v>
      </c>
      <c r="K19" s="23">
        <f t="shared" si="2"/>
        <v>1.9999999523179213E-7</v>
      </c>
      <c r="L19" s="17">
        <f t="shared" si="3"/>
        <v>4.7913042422464969E-9</v>
      </c>
      <c r="M19" s="16" t="b">
        <f t="shared" si="5"/>
        <v>0</v>
      </c>
      <c r="N19" s="28" t="b">
        <f t="shared" si="6"/>
        <v>1</v>
      </c>
      <c r="O19" s="15" t="b">
        <f t="shared" si="4"/>
        <v>1</v>
      </c>
    </row>
    <row r="20" spans="1:15">
      <c r="A20" s="7"/>
      <c r="B20" s="5"/>
      <c r="C20" s="6" t="s">
        <v>6</v>
      </c>
      <c r="D20" s="34">
        <v>277.52159999999998</v>
      </c>
      <c r="E20" s="32">
        <v>35.571687799999999</v>
      </c>
      <c r="F20" s="36">
        <v>254.316</v>
      </c>
      <c r="G20" s="32">
        <v>35.571688000000002</v>
      </c>
      <c r="H20" s="19"/>
      <c r="I20" s="21">
        <f t="shared" si="0"/>
        <v>23.205599999999976</v>
      </c>
      <c r="J20" s="17">
        <f t="shared" si="1"/>
        <v>8.3617275195876584E-2</v>
      </c>
      <c r="K20" s="23">
        <f t="shared" si="2"/>
        <v>2.0000000233721948E-7</v>
      </c>
      <c r="L20" s="17">
        <f t="shared" si="3"/>
        <v>5.6224489508593933E-9</v>
      </c>
      <c r="M20" s="16" t="b">
        <f t="shared" si="5"/>
        <v>0</v>
      </c>
      <c r="N20" s="28" t="b">
        <f t="shared" si="6"/>
        <v>1</v>
      </c>
      <c r="O20" s="15" t="b">
        <f t="shared" si="4"/>
        <v>1</v>
      </c>
    </row>
    <row r="21" spans="1:15" ht="14.65" thickBot="1">
      <c r="A21" s="10"/>
      <c r="B21" s="8"/>
      <c r="C21" s="9" t="s">
        <v>7</v>
      </c>
      <c r="D21" s="35">
        <v>160.1584</v>
      </c>
      <c r="E21" s="33">
        <v>25.823178599999999</v>
      </c>
      <c r="F21" s="35">
        <v>136.952</v>
      </c>
      <c r="G21" s="33">
        <v>25.823179</v>
      </c>
      <c r="H21" s="20"/>
      <c r="I21" s="22">
        <f t="shared" si="0"/>
        <v>23.206400000000002</v>
      </c>
      <c r="J21" s="18">
        <f t="shared" si="1"/>
        <v>0.14489655241311106</v>
      </c>
      <c r="K21" s="24">
        <f t="shared" si="2"/>
        <v>4.0000000112172529E-7</v>
      </c>
      <c r="L21" s="18">
        <f t="shared" si="3"/>
        <v>1.5489959981351831E-8</v>
      </c>
      <c r="M21" s="13" t="b">
        <f t="shared" si="5"/>
        <v>0</v>
      </c>
      <c r="N21" s="12" t="b">
        <f t="shared" si="6"/>
        <v>1</v>
      </c>
      <c r="O21" s="14" t="b">
        <f t="shared" si="4"/>
        <v>1</v>
      </c>
    </row>
    <row r="22" spans="1:15">
      <c r="A22" s="1" t="s">
        <v>33</v>
      </c>
      <c r="B22" s="2" t="s">
        <v>38</v>
      </c>
      <c r="C22" s="3" t="s">
        <v>2</v>
      </c>
      <c r="D22" s="34">
        <v>727.40628930817604</v>
      </c>
      <c r="E22" s="32">
        <v>51.498637600000002</v>
      </c>
      <c r="F22" s="36">
        <v>703.96349999999995</v>
      </c>
      <c r="G22" s="32">
        <v>47.502271</v>
      </c>
      <c r="H22" s="19"/>
      <c r="I22" s="21">
        <f t="shared" si="0"/>
        <v>23.442800000000034</v>
      </c>
      <c r="J22" s="17">
        <f t="shared" si="1"/>
        <v>3.2227916712779803E-2</v>
      </c>
      <c r="K22" s="23">
        <f t="shared" si="2"/>
        <v>3.9963666000000018</v>
      </c>
      <c r="L22" s="17">
        <f t="shared" si="3"/>
        <v>7.7601404352491077E-2</v>
      </c>
      <c r="M22" s="16" t="b">
        <f t="shared" si="5"/>
        <v>0</v>
      </c>
      <c r="N22" s="28" t="b">
        <f t="shared" si="6"/>
        <v>0</v>
      </c>
      <c r="O22" s="15" t="b">
        <f t="shared" si="4"/>
        <v>0</v>
      </c>
    </row>
    <row r="23" spans="1:15">
      <c r="A23" s="4"/>
      <c r="B23" s="5"/>
      <c r="C23" s="6" t="s">
        <v>3</v>
      </c>
      <c r="D23" s="34">
        <v>342.64402515723202</v>
      </c>
      <c r="E23" s="32">
        <v>43.2788374</v>
      </c>
      <c r="F23" s="36">
        <v>318.79430000000002</v>
      </c>
      <c r="G23" s="32">
        <v>44.868302</v>
      </c>
      <c r="H23" s="19"/>
      <c r="I23" s="21">
        <f t="shared" si="0"/>
        <v>23.849699999999984</v>
      </c>
      <c r="J23" s="17">
        <f t="shared" si="1"/>
        <v>6.9604964354151089E-2</v>
      </c>
      <c r="K23" s="23">
        <f t="shared" si="2"/>
        <v>1.5894645999999995</v>
      </c>
      <c r="L23" s="17">
        <f t="shared" si="3"/>
        <v>3.672613904365174E-2</v>
      </c>
      <c r="M23" s="16" t="b">
        <f t="shared" si="5"/>
        <v>0</v>
      </c>
      <c r="N23" s="28" t="b">
        <f t="shared" si="6"/>
        <v>0</v>
      </c>
      <c r="O23" s="15" t="b">
        <f t="shared" si="4"/>
        <v>1</v>
      </c>
    </row>
    <row r="24" spans="1:15">
      <c r="A24" s="7"/>
      <c r="B24" s="5"/>
      <c r="C24" s="6" t="s">
        <v>4</v>
      </c>
      <c r="D24" s="34">
        <v>188.41949685534499</v>
      </c>
      <c r="E24" s="32">
        <v>46.185286099999999</v>
      </c>
      <c r="F24" s="36">
        <v>165.1585</v>
      </c>
      <c r="G24" s="32">
        <v>41.734786999999997</v>
      </c>
      <c r="H24" s="19"/>
      <c r="I24" s="21">
        <f t="shared" si="0"/>
        <v>23.260999999999996</v>
      </c>
      <c r="J24" s="17">
        <f t="shared" si="1"/>
        <v>0.12345323728999824</v>
      </c>
      <c r="K24" s="23">
        <f t="shared" si="2"/>
        <v>4.4504991000000018</v>
      </c>
      <c r="L24" s="17">
        <f t="shared" si="3"/>
        <v>9.6361838927744636E-2</v>
      </c>
      <c r="M24" s="16" t="b">
        <f t="shared" si="5"/>
        <v>0</v>
      </c>
      <c r="N24" s="28" t="b">
        <f t="shared" si="6"/>
        <v>0</v>
      </c>
      <c r="O24" s="15" t="b">
        <f t="shared" si="4"/>
        <v>0</v>
      </c>
    </row>
    <row r="25" spans="1:15">
      <c r="A25" s="7"/>
      <c r="B25" s="5"/>
      <c r="C25" s="6" t="s">
        <v>5</v>
      </c>
      <c r="D25" s="34">
        <v>111.245283018867</v>
      </c>
      <c r="E25" s="32">
        <v>43.505903699999998</v>
      </c>
      <c r="F25" s="36">
        <v>87.9572</v>
      </c>
      <c r="G25" s="32">
        <v>40.417802000000002</v>
      </c>
      <c r="H25" s="19"/>
      <c r="I25" s="21">
        <f t="shared" si="0"/>
        <v>23.2881</v>
      </c>
      <c r="J25" s="17">
        <f t="shared" si="1"/>
        <v>0.20933995929443028</v>
      </c>
      <c r="K25" s="23">
        <f t="shared" si="2"/>
        <v>3.0881016999999957</v>
      </c>
      <c r="L25" s="17">
        <f t="shared" si="3"/>
        <v>7.0981210304108533E-2</v>
      </c>
      <c r="M25" s="16" t="b">
        <f t="shared" si="5"/>
        <v>0</v>
      </c>
      <c r="N25" s="28" t="b">
        <f t="shared" si="6"/>
        <v>0</v>
      </c>
      <c r="O25" s="15" t="b">
        <f t="shared" si="4"/>
        <v>0</v>
      </c>
    </row>
    <row r="26" spans="1:15">
      <c r="A26" s="7"/>
      <c r="B26" s="5"/>
      <c r="C26" s="6" t="s">
        <v>6</v>
      </c>
      <c r="D26" s="34">
        <v>66.272955974842702</v>
      </c>
      <c r="E26" s="32">
        <v>41.371480499999997</v>
      </c>
      <c r="F26" s="36">
        <v>43.271099999999997</v>
      </c>
      <c r="G26" s="32">
        <v>39.645777000000002</v>
      </c>
      <c r="H26" s="19"/>
      <c r="I26" s="21">
        <f t="shared" si="0"/>
        <v>23.001899999999999</v>
      </c>
      <c r="J26" s="17">
        <f t="shared" si="1"/>
        <v>0.34707756182739513</v>
      </c>
      <c r="K26" s="23">
        <f t="shared" si="2"/>
        <v>1.7257034999999945</v>
      </c>
      <c r="L26" s="17">
        <f t="shared" si="3"/>
        <v>4.1712394121355967E-2</v>
      </c>
      <c r="M26" s="16" t="b">
        <f t="shared" si="5"/>
        <v>0</v>
      </c>
      <c r="N26" s="28" t="b">
        <f t="shared" si="6"/>
        <v>0</v>
      </c>
      <c r="O26" s="15" t="b">
        <f t="shared" si="4"/>
        <v>1</v>
      </c>
    </row>
    <row r="27" spans="1:15" ht="14.65" thickBot="1">
      <c r="A27" s="10"/>
      <c r="B27" s="8"/>
      <c r="C27" s="9" t="s">
        <v>7</v>
      </c>
      <c r="D27" s="35">
        <v>48.766666666666602</v>
      </c>
      <c r="E27" s="33">
        <v>31.880109000000001</v>
      </c>
      <c r="F27" s="35">
        <v>25.610700000000001</v>
      </c>
      <c r="G27" s="33">
        <v>34.514077999999998</v>
      </c>
      <c r="H27" s="20"/>
      <c r="I27" s="22">
        <f t="shared" si="0"/>
        <v>23.155999999999999</v>
      </c>
      <c r="J27" s="18">
        <f t="shared" si="1"/>
        <v>0.47483185235816738</v>
      </c>
      <c r="K27" s="24">
        <f t="shared" si="2"/>
        <v>2.6339689999999969</v>
      </c>
      <c r="L27" s="18">
        <f t="shared" si="3"/>
        <v>8.2621078867703979E-2</v>
      </c>
      <c r="M27" s="13" t="b">
        <f t="shared" si="5"/>
        <v>0</v>
      </c>
      <c r="N27" s="12" t="b">
        <f t="shared" si="6"/>
        <v>0</v>
      </c>
      <c r="O27" s="14" t="b">
        <f t="shared" si="4"/>
        <v>0</v>
      </c>
    </row>
    <row r="28" spans="1:15">
      <c r="A28" s="1" t="s">
        <v>34</v>
      </c>
      <c r="B28" s="2" t="s">
        <v>39</v>
      </c>
      <c r="C28" s="3" t="s">
        <v>2</v>
      </c>
      <c r="D28" s="34">
        <v>1229.3239999999901</v>
      </c>
      <c r="E28" s="32">
        <v>71.798584300000002</v>
      </c>
      <c r="F28" s="36">
        <v>1205.3327999999999</v>
      </c>
      <c r="G28" s="32">
        <v>71.380308999999997</v>
      </c>
      <c r="H28" s="19"/>
      <c r="I28" s="21">
        <f t="shared" si="0"/>
        <v>23.991200000000163</v>
      </c>
      <c r="J28" s="17">
        <f t="shared" si="1"/>
        <v>1.9515766388674027E-2</v>
      </c>
      <c r="K28" s="23">
        <f t="shared" si="2"/>
        <v>0.41827530000000479</v>
      </c>
      <c r="L28" s="17">
        <f t="shared" si="3"/>
        <v>5.8256761477677443E-3</v>
      </c>
      <c r="M28" s="16" t="b">
        <f t="shared" si="5"/>
        <v>0</v>
      </c>
      <c r="N28" s="28" t="b">
        <f t="shared" si="6"/>
        <v>1</v>
      </c>
      <c r="O28" s="15" t="b">
        <f t="shared" si="4"/>
        <v>1</v>
      </c>
    </row>
    <row r="29" spans="1:15">
      <c r="A29" s="4"/>
      <c r="B29" s="5"/>
      <c r="C29" s="6" t="s">
        <v>3</v>
      </c>
      <c r="D29" s="34">
        <v>637.83119999999997</v>
      </c>
      <c r="E29" s="32">
        <v>69.385456899999994</v>
      </c>
      <c r="F29" s="36">
        <v>613.83199999999999</v>
      </c>
      <c r="G29" s="32">
        <v>69.626769999999993</v>
      </c>
      <c r="H29" s="19"/>
      <c r="I29" s="21">
        <f t="shared" si="0"/>
        <v>23.999199999999973</v>
      </c>
      <c r="J29" s="17">
        <f t="shared" si="1"/>
        <v>3.7626255974935074E-2</v>
      </c>
      <c r="K29" s="23">
        <f t="shared" si="2"/>
        <v>0.24131309999999928</v>
      </c>
      <c r="L29" s="17">
        <f t="shared" si="3"/>
        <v>3.4778628084526364E-3</v>
      </c>
      <c r="M29" s="16" t="b">
        <f t="shared" si="5"/>
        <v>0</v>
      </c>
      <c r="N29" s="28" t="b">
        <f t="shared" si="6"/>
        <v>1</v>
      </c>
      <c r="O29" s="15" t="b">
        <f t="shared" si="4"/>
        <v>1</v>
      </c>
    </row>
    <row r="30" spans="1:15">
      <c r="A30" s="7"/>
      <c r="B30" s="5"/>
      <c r="C30" s="6" t="s">
        <v>4</v>
      </c>
      <c r="D30" s="34">
        <v>421.90719999999999</v>
      </c>
      <c r="E30" s="32">
        <v>64.720077200000006</v>
      </c>
      <c r="F30" s="36">
        <v>399.11279999999999</v>
      </c>
      <c r="G30" s="32">
        <v>65.154439999999994</v>
      </c>
      <c r="H30" s="19"/>
      <c r="I30" s="21">
        <f t="shared" si="0"/>
        <v>22.794399999999996</v>
      </c>
      <c r="J30" s="17">
        <f t="shared" si="1"/>
        <v>5.4027046706005444E-2</v>
      </c>
      <c r="K30" s="23">
        <f t="shared" si="2"/>
        <v>0.43436279999998817</v>
      </c>
      <c r="L30" s="17">
        <f t="shared" si="3"/>
        <v>6.7114073219922687E-3</v>
      </c>
      <c r="M30" s="16" t="b">
        <f t="shared" si="5"/>
        <v>0</v>
      </c>
      <c r="N30" s="28" t="b">
        <f t="shared" si="6"/>
        <v>1</v>
      </c>
      <c r="O30" s="15" t="b">
        <f t="shared" si="4"/>
        <v>1</v>
      </c>
    </row>
    <row r="31" spans="1:15">
      <c r="A31" s="7"/>
      <c r="B31" s="5"/>
      <c r="C31" s="6" t="s">
        <v>5</v>
      </c>
      <c r="D31" s="34">
        <v>237.698399999999</v>
      </c>
      <c r="E31" s="32">
        <v>60.8590734</v>
      </c>
      <c r="F31" s="36">
        <v>214.10319999999999</v>
      </c>
      <c r="G31" s="32">
        <v>60.585585999999999</v>
      </c>
      <c r="H31" s="19"/>
      <c r="I31" s="21">
        <f t="shared" si="0"/>
        <v>23.595200000000006</v>
      </c>
      <c r="J31" s="17">
        <f t="shared" si="1"/>
        <v>9.9265287439878058E-2</v>
      </c>
      <c r="K31" s="23">
        <f t="shared" si="2"/>
        <v>0.27348740000000049</v>
      </c>
      <c r="L31" s="17">
        <f t="shared" si="3"/>
        <v>4.4937818589922962E-3</v>
      </c>
      <c r="M31" s="16" t="b">
        <f t="shared" si="5"/>
        <v>0</v>
      </c>
      <c r="N31" s="28" t="b">
        <f t="shared" si="6"/>
        <v>1</v>
      </c>
      <c r="O31" s="15" t="b">
        <f t="shared" si="4"/>
        <v>1</v>
      </c>
    </row>
    <row r="32" spans="1:15">
      <c r="A32" s="7"/>
      <c r="B32" s="5"/>
      <c r="C32" s="6" t="s">
        <v>6</v>
      </c>
      <c r="D32" s="34">
        <v>133.15119999999999</v>
      </c>
      <c r="E32" s="32">
        <v>55.9684685</v>
      </c>
      <c r="F32" s="36">
        <v>109.77200000000001</v>
      </c>
      <c r="G32" s="32">
        <v>54.520592000000001</v>
      </c>
      <c r="H32" s="19"/>
      <c r="I32" s="21">
        <f t="shared" si="0"/>
        <v>23.379199999999983</v>
      </c>
      <c r="J32" s="17">
        <f t="shared" si="1"/>
        <v>0.17558384753573375</v>
      </c>
      <c r="K32" s="23">
        <f t="shared" si="2"/>
        <v>1.4478764999999996</v>
      </c>
      <c r="L32" s="17">
        <f t="shared" si="3"/>
        <v>2.5869503647397485E-2</v>
      </c>
      <c r="M32" s="16" t="b">
        <f t="shared" si="5"/>
        <v>0</v>
      </c>
      <c r="N32" s="28" t="b">
        <f t="shared" si="6"/>
        <v>0</v>
      </c>
      <c r="O32" s="15" t="b">
        <f t="shared" si="4"/>
        <v>1</v>
      </c>
    </row>
    <row r="33" spans="1:15" ht="14.65" thickBot="1">
      <c r="A33" s="7"/>
      <c r="B33" s="8"/>
      <c r="C33" s="9" t="s">
        <v>7</v>
      </c>
      <c r="D33" s="35">
        <v>78.711199999999906</v>
      </c>
      <c r="E33" s="33">
        <v>40.218790200000001</v>
      </c>
      <c r="F33" s="35">
        <v>55.735199999999999</v>
      </c>
      <c r="G33" s="33">
        <v>39.124839000000001</v>
      </c>
      <c r="H33" s="20"/>
      <c r="I33" s="22">
        <f t="shared" si="0"/>
        <v>22.976000000000006</v>
      </c>
      <c r="J33" s="18">
        <f t="shared" si="1"/>
        <v>0.2919025500818172</v>
      </c>
      <c r="K33" s="24">
        <f t="shared" si="2"/>
        <v>1.0939511999999993</v>
      </c>
      <c r="L33" s="18">
        <f t="shared" si="3"/>
        <v>2.7200002649507837E-2</v>
      </c>
      <c r="M33" s="13" t="b">
        <f t="shared" si="5"/>
        <v>0</v>
      </c>
      <c r="N33" s="12" t="b">
        <f t="shared" si="6"/>
        <v>0</v>
      </c>
      <c r="O33" s="14" t="b">
        <f t="shared" si="4"/>
        <v>1</v>
      </c>
    </row>
    <row r="34" spans="1:15">
      <c r="A34" s="7"/>
      <c r="B34" s="2" t="s">
        <v>40</v>
      </c>
      <c r="C34" s="3" t="s">
        <v>2</v>
      </c>
      <c r="D34" s="34">
        <v>3194.5439999999999</v>
      </c>
      <c r="E34" s="32">
        <v>73.602907799999997</v>
      </c>
      <c r="F34" s="36">
        <v>3169.3456000000001</v>
      </c>
      <c r="G34" s="32">
        <v>73.300015000000002</v>
      </c>
      <c r="H34" s="19"/>
      <c r="I34" s="21">
        <f t="shared" si="0"/>
        <v>25.198399999999765</v>
      </c>
      <c r="J34" s="17">
        <f t="shared" si="1"/>
        <v>7.8879489529647406E-3</v>
      </c>
      <c r="K34" s="23">
        <f t="shared" si="2"/>
        <v>0.30289279999999508</v>
      </c>
      <c r="L34" s="17">
        <f t="shared" si="3"/>
        <v>4.1152287192652848E-3</v>
      </c>
      <c r="M34" s="16" t="b">
        <f t="shared" si="5"/>
        <v>0</v>
      </c>
      <c r="N34" s="28" t="b">
        <f t="shared" si="6"/>
        <v>1</v>
      </c>
      <c r="O34" s="15" t="b">
        <f t="shared" si="4"/>
        <v>1</v>
      </c>
    </row>
    <row r="35" spans="1:15">
      <c r="A35" s="7"/>
      <c r="B35" s="5"/>
      <c r="C35" s="6" t="s">
        <v>3</v>
      </c>
      <c r="D35" s="34">
        <v>1858.5624</v>
      </c>
      <c r="E35" s="32">
        <v>71.815841300000002</v>
      </c>
      <c r="F35" s="36">
        <v>1835.58</v>
      </c>
      <c r="G35" s="32">
        <v>71.376647000000006</v>
      </c>
      <c r="H35" s="19"/>
      <c r="I35" s="21">
        <f t="shared" si="0"/>
        <v>22.982400000000098</v>
      </c>
      <c r="J35" s="17">
        <f t="shared" si="1"/>
        <v>1.2365686511252028E-2</v>
      </c>
      <c r="K35" s="23">
        <f t="shared" si="2"/>
        <v>0.43919429999999693</v>
      </c>
      <c r="L35" s="17">
        <f t="shared" si="3"/>
        <v>6.1155629739868544E-3</v>
      </c>
      <c r="M35" s="16" t="b">
        <f t="shared" si="5"/>
        <v>0</v>
      </c>
      <c r="N35" s="28" t="b">
        <f t="shared" si="6"/>
        <v>1</v>
      </c>
      <c r="O35" s="15" t="b">
        <f t="shared" si="4"/>
        <v>1</v>
      </c>
    </row>
    <row r="36" spans="1:15">
      <c r="A36" s="7"/>
      <c r="B36" s="5"/>
      <c r="C36" s="6" t="s">
        <v>4</v>
      </c>
      <c r="D36" s="34">
        <v>1063.2983999999999</v>
      </c>
      <c r="E36" s="32">
        <v>70.786006400000005</v>
      </c>
      <c r="F36" s="36">
        <v>1039.8296</v>
      </c>
      <c r="G36" s="32">
        <v>70.982887000000005</v>
      </c>
      <c r="H36" s="19"/>
      <c r="I36" s="21">
        <f t="shared" si="0"/>
        <v>23.468799999999874</v>
      </c>
      <c r="J36" s="17">
        <f t="shared" si="1"/>
        <v>2.2071696900888615E-2</v>
      </c>
      <c r="K36" s="23">
        <f t="shared" si="2"/>
        <v>0.19688060000000007</v>
      </c>
      <c r="L36" s="17">
        <f t="shared" si="3"/>
        <v>2.7813491679056224E-3</v>
      </c>
      <c r="M36" s="16" t="b">
        <f t="shared" si="5"/>
        <v>0</v>
      </c>
      <c r="N36" s="28" t="b">
        <f t="shared" si="6"/>
        <v>1</v>
      </c>
      <c r="O36" s="15" t="b">
        <f t="shared" si="4"/>
        <v>1</v>
      </c>
    </row>
    <row r="37" spans="1:15">
      <c r="A37" s="7"/>
      <c r="B37" s="5"/>
      <c r="C37" s="6" t="s">
        <v>5</v>
      </c>
      <c r="D37" s="34">
        <v>606.03520000000003</v>
      </c>
      <c r="E37" s="32">
        <v>64.167802499999993</v>
      </c>
      <c r="F37" s="36">
        <v>582.75199999999995</v>
      </c>
      <c r="G37" s="32">
        <v>65.182492999999994</v>
      </c>
      <c r="H37" s="19"/>
      <c r="I37" s="21">
        <f t="shared" si="0"/>
        <v>23.283200000000079</v>
      </c>
      <c r="J37" s="17">
        <f t="shared" si="1"/>
        <v>3.8418890519890669E-2</v>
      </c>
      <c r="K37" s="23">
        <f t="shared" si="2"/>
        <v>1.0146905000000004</v>
      </c>
      <c r="L37" s="17">
        <f t="shared" si="3"/>
        <v>1.5813078529532065E-2</v>
      </c>
      <c r="M37" s="16" t="b">
        <f t="shared" si="5"/>
        <v>0</v>
      </c>
      <c r="N37" s="28" t="b">
        <f t="shared" si="6"/>
        <v>0</v>
      </c>
      <c r="O37" s="15" t="b">
        <f t="shared" si="4"/>
        <v>1</v>
      </c>
    </row>
    <row r="38" spans="1:15">
      <c r="A38" s="7"/>
      <c r="B38" s="5"/>
      <c r="C38" s="6" t="s">
        <v>6</v>
      </c>
      <c r="D38" s="34">
        <v>390.61999999999898</v>
      </c>
      <c r="E38" s="32">
        <v>62.850219600000003</v>
      </c>
      <c r="F38" s="36">
        <v>367.12240000000003</v>
      </c>
      <c r="G38" s="32">
        <v>64.046644999999998</v>
      </c>
      <c r="H38" s="19"/>
      <c r="I38" s="21">
        <f t="shared" si="0"/>
        <v>23.497599999999977</v>
      </c>
      <c r="J38" s="17">
        <f t="shared" si="1"/>
        <v>6.0154625979210063E-2</v>
      </c>
      <c r="K38" s="23">
        <f t="shared" si="2"/>
        <v>1.1964253999999954</v>
      </c>
      <c r="L38" s="17">
        <f t="shared" si="3"/>
        <v>1.9036137146607457E-2</v>
      </c>
      <c r="M38" s="16" t="b">
        <f t="shared" si="5"/>
        <v>0</v>
      </c>
      <c r="N38" s="28" t="b">
        <f t="shared" si="6"/>
        <v>0</v>
      </c>
      <c r="O38" s="15" t="b">
        <f t="shared" si="4"/>
        <v>1</v>
      </c>
    </row>
    <row r="39" spans="1:15" ht="14.65" thickBot="1">
      <c r="A39" s="7"/>
      <c r="B39" s="8"/>
      <c r="C39" s="9" t="s">
        <v>7</v>
      </c>
      <c r="D39" s="35">
        <v>156.42320000000001</v>
      </c>
      <c r="E39" s="33">
        <v>53.627139200000002</v>
      </c>
      <c r="F39" s="35">
        <v>132.91679999999999</v>
      </c>
      <c r="G39" s="33">
        <v>51.870362</v>
      </c>
      <c r="H39" s="20"/>
      <c r="I39" s="22">
        <f t="shared" si="0"/>
        <v>23.506400000000014</v>
      </c>
      <c r="J39" s="18">
        <f t="shared" si="1"/>
        <v>0.1502743838509889</v>
      </c>
      <c r="K39" s="24">
        <f t="shared" si="2"/>
        <v>1.7567772000000019</v>
      </c>
      <c r="L39" s="18">
        <f t="shared" si="3"/>
        <v>3.27591071649036E-2</v>
      </c>
      <c r="M39" s="13" t="b">
        <f t="shared" si="5"/>
        <v>0</v>
      </c>
      <c r="N39" s="12" t="b">
        <f t="shared" si="6"/>
        <v>0</v>
      </c>
      <c r="O39" s="14" t="b">
        <f t="shared" si="4"/>
        <v>1</v>
      </c>
    </row>
    <row r="40" spans="1:15">
      <c r="A40" s="7"/>
      <c r="B40" s="2" t="s">
        <v>41</v>
      </c>
      <c r="C40" s="3" t="s">
        <v>2</v>
      </c>
      <c r="D40" s="34">
        <v>9694.4567999999999</v>
      </c>
      <c r="E40" s="32">
        <v>72.409909900000002</v>
      </c>
      <c r="F40" s="36">
        <v>9655.6440000000002</v>
      </c>
      <c r="G40" s="32">
        <v>72.578828999999999</v>
      </c>
      <c r="H40" s="19"/>
      <c r="I40" s="21">
        <f t="shared" si="0"/>
        <v>38.812799999999697</v>
      </c>
      <c r="J40" s="17">
        <f t="shared" si="1"/>
        <v>4.0036075048578423E-3</v>
      </c>
      <c r="K40" s="23">
        <f t="shared" si="2"/>
        <v>0.16891909999999655</v>
      </c>
      <c r="L40" s="17">
        <f t="shared" si="3"/>
        <v>2.3328174311123551E-3</v>
      </c>
      <c r="M40" s="16" t="b">
        <f t="shared" si="5"/>
        <v>0</v>
      </c>
      <c r="N40" s="28" t="b">
        <f t="shared" si="6"/>
        <v>1</v>
      </c>
      <c r="O40" s="15" t="b">
        <f t="shared" si="4"/>
        <v>1</v>
      </c>
    </row>
    <row r="41" spans="1:15">
      <c r="A41" s="7"/>
      <c r="B41" s="5"/>
      <c r="C41" s="6" t="s">
        <v>3</v>
      </c>
      <c r="D41" s="34">
        <v>4838.3375999999998</v>
      </c>
      <c r="E41" s="32">
        <v>70.945945899999998</v>
      </c>
      <c r="F41" s="36">
        <v>4813.5280000000002</v>
      </c>
      <c r="G41" s="32">
        <v>71.677927999999994</v>
      </c>
      <c r="H41" s="19"/>
      <c r="I41" s="21">
        <f t="shared" si="0"/>
        <v>24.809599999999591</v>
      </c>
      <c r="J41" s="17">
        <f t="shared" si="1"/>
        <v>5.1277116338470652E-3</v>
      </c>
      <c r="K41" s="23">
        <f t="shared" si="2"/>
        <v>0.73198209999999619</v>
      </c>
      <c r="L41" s="17">
        <f t="shared" si="3"/>
        <v>1.0317461987634058E-2</v>
      </c>
      <c r="M41" s="16" t="b">
        <f t="shared" si="5"/>
        <v>0</v>
      </c>
      <c r="N41" s="28" t="b">
        <f t="shared" si="6"/>
        <v>0</v>
      </c>
      <c r="O41" s="15" t="b">
        <f t="shared" si="4"/>
        <v>1</v>
      </c>
    </row>
    <row r="42" spans="1:15">
      <c r="A42" s="7"/>
      <c r="B42" s="5"/>
      <c r="C42" s="6" t="s">
        <v>4</v>
      </c>
      <c r="D42" s="34">
        <v>2362.2231999999999</v>
      </c>
      <c r="E42" s="32">
        <v>69.256756800000005</v>
      </c>
      <c r="F42" s="36">
        <v>2340.1568000000002</v>
      </c>
      <c r="G42" s="32">
        <v>68.355856000000003</v>
      </c>
      <c r="H42" s="19"/>
      <c r="I42" s="21">
        <f t="shared" si="0"/>
        <v>22.066399999999703</v>
      </c>
      <c r="J42" s="17">
        <f t="shared" si="1"/>
        <v>9.3413696047011108E-3</v>
      </c>
      <c r="K42" s="23">
        <f t="shared" si="2"/>
        <v>0.90090080000000228</v>
      </c>
      <c r="L42" s="17">
        <f t="shared" si="3"/>
        <v>1.30081286162681E-2</v>
      </c>
      <c r="M42" s="16" t="b">
        <f t="shared" si="5"/>
        <v>0</v>
      </c>
      <c r="N42" s="28" t="b">
        <f t="shared" si="6"/>
        <v>0</v>
      </c>
      <c r="O42" s="15" t="b">
        <f t="shared" si="4"/>
        <v>1</v>
      </c>
    </row>
    <row r="43" spans="1:15">
      <c r="A43" s="7"/>
      <c r="B43" s="5"/>
      <c r="C43" s="6" t="s">
        <v>5</v>
      </c>
      <c r="D43" s="34">
        <v>1126.1992</v>
      </c>
      <c r="E43" s="32">
        <v>63.260135099999999</v>
      </c>
      <c r="F43" s="36">
        <v>1102.6392000000001</v>
      </c>
      <c r="G43" s="32">
        <v>63.006757</v>
      </c>
      <c r="H43" s="19"/>
      <c r="I43" s="21">
        <f t="shared" si="0"/>
        <v>23.559999999999945</v>
      </c>
      <c r="J43" s="17">
        <f t="shared" si="1"/>
        <v>2.0919922514595957E-2</v>
      </c>
      <c r="K43" s="23">
        <f t="shared" si="2"/>
        <v>0.25337809999999905</v>
      </c>
      <c r="L43" s="17">
        <f t="shared" si="3"/>
        <v>4.0053360556291384E-3</v>
      </c>
      <c r="M43" s="16" t="b">
        <f t="shared" si="5"/>
        <v>0</v>
      </c>
      <c r="N43" s="28" t="b">
        <f t="shared" si="6"/>
        <v>1</v>
      </c>
      <c r="O43" s="15" t="b">
        <f t="shared" si="4"/>
        <v>1</v>
      </c>
    </row>
    <row r="44" spans="1:15">
      <c r="A44" s="7"/>
      <c r="B44" s="5"/>
      <c r="C44" s="6" t="s">
        <v>6</v>
      </c>
      <c r="D44" s="34">
        <v>521.79279999999903</v>
      </c>
      <c r="E44" s="32">
        <v>55.630630600000003</v>
      </c>
      <c r="F44" s="36">
        <v>497.59519999999998</v>
      </c>
      <c r="G44" s="32">
        <v>56.672297</v>
      </c>
      <c r="H44" s="19"/>
      <c r="I44" s="21">
        <f t="shared" si="0"/>
        <v>24.197600000000079</v>
      </c>
      <c r="J44" s="17">
        <f t="shared" si="1"/>
        <v>4.6373962998337848E-2</v>
      </c>
      <c r="K44" s="23">
        <f t="shared" si="2"/>
        <v>1.0416663999999969</v>
      </c>
      <c r="L44" s="17">
        <f t="shared" si="3"/>
        <v>1.8724691573063001E-2</v>
      </c>
      <c r="M44" s="16" t="b">
        <f t="shared" si="5"/>
        <v>0</v>
      </c>
      <c r="N44" s="28" t="b">
        <f t="shared" si="6"/>
        <v>0</v>
      </c>
      <c r="O44" s="15" t="b">
        <f t="shared" si="4"/>
        <v>1</v>
      </c>
    </row>
    <row r="45" spans="1:15" ht="14.65" thickBot="1">
      <c r="A45" s="10"/>
      <c r="B45" s="8"/>
      <c r="C45" s="9" t="s">
        <v>7</v>
      </c>
      <c r="D45" s="35">
        <v>227.61760000000001</v>
      </c>
      <c r="E45" s="33">
        <v>43.778153199999998</v>
      </c>
      <c r="F45" s="35">
        <v>204.9016</v>
      </c>
      <c r="G45" s="33">
        <v>42.989865000000002</v>
      </c>
      <c r="H45" s="20"/>
      <c r="I45" s="22">
        <f t="shared" si="0"/>
        <v>22.716000000000008</v>
      </c>
      <c r="J45" s="18">
        <f t="shared" si="1"/>
        <v>9.979896106452224E-2</v>
      </c>
      <c r="K45" s="24">
        <f t="shared" si="2"/>
        <v>0.78828819999999666</v>
      </c>
      <c r="L45" s="18">
        <f t="shared" si="3"/>
        <v>1.8006428832178289E-2</v>
      </c>
      <c r="M45" s="13" t="b">
        <f t="shared" si="5"/>
        <v>0</v>
      </c>
      <c r="N45" s="12" t="b">
        <f t="shared" si="6"/>
        <v>0</v>
      </c>
      <c r="O45" s="14" t="b">
        <f t="shared" si="4"/>
        <v>1</v>
      </c>
    </row>
    <row r="47" spans="1:15">
      <c r="L47" s="31" t="s">
        <v>44</v>
      </c>
      <c r="M47" s="25">
        <f>COUNTIF(M4:M45,"=FALSE")</f>
        <v>42</v>
      </c>
      <c r="N47" s="25">
        <f>COUNTIF(N4:N45,"=FALSE")</f>
        <v>15</v>
      </c>
      <c r="O47" s="25">
        <f>COUNTIF(O4:O45,"=FALSE")</f>
        <v>4</v>
      </c>
    </row>
  </sheetData>
  <mergeCells count="5">
    <mergeCell ref="D2:E2"/>
    <mergeCell ref="F2:G2"/>
    <mergeCell ref="I2:J2"/>
    <mergeCell ref="K2:L2"/>
    <mergeCell ref="M2:O2"/>
  </mergeCells>
  <conditionalFormatting sqref="M47:N47">
    <cfRule type="cellIs" dxfId="11" priority="5" operator="notEqual">
      <formula>0</formula>
    </cfRule>
    <cfRule type="cellIs" dxfId="10" priority="6" operator="equal">
      <formula>0</formula>
    </cfRule>
  </conditionalFormatting>
  <conditionalFormatting sqref="M4:O45">
    <cfRule type="cellIs" dxfId="9" priority="3" operator="notEqual">
      <formula>TRUE</formula>
    </cfRule>
    <cfRule type="cellIs" dxfId="8" priority="4" operator="equal">
      <formula>TRUE</formula>
    </cfRule>
  </conditionalFormatting>
  <conditionalFormatting sqref="O47">
    <cfRule type="cellIs" dxfId="7" priority="1" operator="notEqual">
      <formula>0</formula>
    </cfRule>
    <cfRule type="cellIs" dxfId="6" priority="2" operator="equal">
      <formula>0</formula>
    </cfRule>
  </conditionalFormatting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CCBB35-A392-4847-88AD-3C17872ECAE8}">
  <dimension ref="A2:O47"/>
  <sheetViews>
    <sheetView workbookViewId="0">
      <selection activeCell="E4" sqref="E4:E45"/>
    </sheetView>
  </sheetViews>
  <sheetFormatPr defaultRowHeight="14.25"/>
  <cols>
    <col min="1" max="1" width="9.06640625" style="31"/>
    <col min="2" max="2" width="27.19921875" style="31" bestFit="1" customWidth="1"/>
    <col min="3" max="5" width="9.06640625" style="31"/>
    <col min="6" max="6" width="10.19921875" style="31" bestFit="1" customWidth="1"/>
    <col min="7" max="7" width="9.1328125" style="31" bestFit="1" customWidth="1"/>
    <col min="8" max="8" width="3.6640625" style="31" customWidth="1"/>
    <col min="9" max="16384" width="9.06640625" style="31"/>
  </cols>
  <sheetData>
    <row r="2" spans="1:15">
      <c r="B2" s="11" t="s">
        <v>43</v>
      </c>
      <c r="D2" s="37" t="str">
        <f>'SFU_RA t1'!D2</f>
        <v>Proposal: AI0144-v2</v>
      </c>
      <c r="E2" s="38"/>
      <c r="F2" s="37" t="str">
        <f>'SFU_RA t1'!F2</f>
        <v>Cross-check: AI0238</v>
      </c>
      <c r="G2" s="38"/>
      <c r="H2" s="19"/>
      <c r="I2" s="37" t="s">
        <v>26</v>
      </c>
      <c r="J2" s="38"/>
      <c r="K2" s="39" t="s">
        <v>27</v>
      </c>
      <c r="L2" s="38"/>
      <c r="M2" s="39" t="s">
        <v>30</v>
      </c>
      <c r="N2" s="37"/>
      <c r="O2" s="38"/>
    </row>
    <row r="3" spans="1:15" ht="14.65" thickBot="1">
      <c r="D3" s="12" t="s">
        <v>23</v>
      </c>
      <c r="E3" s="14" t="s">
        <v>24</v>
      </c>
      <c r="F3" s="13" t="s">
        <v>23</v>
      </c>
      <c r="G3" s="14" t="s">
        <v>24</v>
      </c>
      <c r="H3" s="20"/>
      <c r="I3" s="12" t="s">
        <v>28</v>
      </c>
      <c r="J3" s="14" t="s">
        <v>29</v>
      </c>
      <c r="K3" s="13" t="s">
        <v>28</v>
      </c>
      <c r="L3" s="14" t="s">
        <v>29</v>
      </c>
      <c r="M3" s="13" t="s">
        <v>31</v>
      </c>
      <c r="N3" s="12" t="s">
        <v>46</v>
      </c>
      <c r="O3" s="14" t="s">
        <v>45</v>
      </c>
    </row>
    <row r="4" spans="1:15">
      <c r="A4" s="1" t="s">
        <v>32</v>
      </c>
      <c r="B4" s="2" t="s">
        <v>35</v>
      </c>
      <c r="C4" s="3" t="s">
        <v>2</v>
      </c>
      <c r="D4" s="36">
        <v>1733.7392</v>
      </c>
      <c r="E4" s="32">
        <v>50.3397662</v>
      </c>
      <c r="F4" s="36">
        <v>1710.5344</v>
      </c>
      <c r="G4" s="32">
        <v>50.339765999999997</v>
      </c>
      <c r="H4" s="19"/>
      <c r="I4" s="21">
        <f t="shared" ref="I4:I45" si="0">ABS(ROUND(D4,4)-ROUND(F4,4))</f>
        <v>23.204799999999977</v>
      </c>
      <c r="J4" s="17">
        <f t="shared" ref="J4:J45" si="1">ABS(F4/D4-1)</f>
        <v>1.3384250641618967E-2</v>
      </c>
      <c r="K4" s="23">
        <f t="shared" ref="K4:K45" si="2">ABS(E4-G4)</f>
        <v>2.0000000233721948E-7</v>
      </c>
      <c r="L4" s="17">
        <f t="shared" ref="L4:L45" si="3">ABS(G4/E4-1)</f>
        <v>3.9730022605155568E-9</v>
      </c>
      <c r="M4" s="16" t="b">
        <f>I4=0</f>
        <v>0</v>
      </c>
      <c r="N4" s="29" t="b">
        <f>OR($K4&lt;0.1,$L4&lt;0.01)</f>
        <v>1</v>
      </c>
      <c r="O4" s="15" t="b">
        <f t="shared" ref="O4:O45" si="4">OR($K4&lt;0.25,$L4&lt;0.05)</f>
        <v>1</v>
      </c>
    </row>
    <row r="5" spans="1:15">
      <c r="A5" s="4"/>
      <c r="B5" s="5"/>
      <c r="C5" s="6" t="s">
        <v>3</v>
      </c>
      <c r="D5" s="36">
        <v>1045.2087999999901</v>
      </c>
      <c r="E5" s="32">
        <v>48.627344399999998</v>
      </c>
      <c r="F5" s="36">
        <v>1022.0048</v>
      </c>
      <c r="G5" s="32">
        <v>48.627344000000001</v>
      </c>
      <c r="H5" s="19"/>
      <c r="I5" s="21">
        <f t="shared" si="0"/>
        <v>23.204000000000065</v>
      </c>
      <c r="J5" s="17">
        <f t="shared" si="1"/>
        <v>2.2200348868082864E-2</v>
      </c>
      <c r="K5" s="23">
        <f t="shared" si="2"/>
        <v>3.9999999756901161E-7</v>
      </c>
      <c r="L5" s="17">
        <f t="shared" si="3"/>
        <v>8.2258244660238233E-9</v>
      </c>
      <c r="M5" s="16" t="b">
        <f t="shared" ref="M5:M45" si="5">I5=0</f>
        <v>0</v>
      </c>
      <c r="N5" s="28" t="b">
        <f t="shared" ref="N5:N45" si="6">OR($K5&lt;0.1,$L5&lt;0.01)</f>
        <v>1</v>
      </c>
      <c r="O5" s="15" t="b">
        <f t="shared" si="4"/>
        <v>1</v>
      </c>
    </row>
    <row r="6" spans="1:15">
      <c r="A6" s="7"/>
      <c r="B6" s="5"/>
      <c r="C6" s="6" t="s">
        <v>4</v>
      </c>
      <c r="D6" s="36">
        <v>629.53520000000003</v>
      </c>
      <c r="E6" s="32">
        <v>45.583038899999998</v>
      </c>
      <c r="F6" s="36">
        <v>606.32640000000004</v>
      </c>
      <c r="G6" s="32">
        <v>45.583038999999999</v>
      </c>
      <c r="H6" s="19"/>
      <c r="I6" s="21">
        <f t="shared" si="0"/>
        <v>23.208799999999997</v>
      </c>
      <c r="J6" s="17">
        <f t="shared" si="1"/>
        <v>3.6866564411330738E-2</v>
      </c>
      <c r="K6" s="23">
        <f t="shared" si="2"/>
        <v>1.0000000116860974E-7</v>
      </c>
      <c r="L6" s="17">
        <f t="shared" si="3"/>
        <v>2.1937984762132601E-9</v>
      </c>
      <c r="M6" s="16" t="b">
        <f t="shared" si="5"/>
        <v>0</v>
      </c>
      <c r="N6" s="28" t="b">
        <f t="shared" si="6"/>
        <v>1</v>
      </c>
      <c r="O6" s="15" t="b">
        <f t="shared" si="4"/>
        <v>1</v>
      </c>
    </row>
    <row r="7" spans="1:15">
      <c r="A7" s="7"/>
      <c r="B7" s="5"/>
      <c r="C7" s="6" t="s">
        <v>5</v>
      </c>
      <c r="D7" s="36">
        <v>374.29919999999998</v>
      </c>
      <c r="E7" s="32">
        <v>38.869258000000002</v>
      </c>
      <c r="F7" s="36">
        <v>351.08479999999997</v>
      </c>
      <c r="G7" s="32">
        <v>38.869258000000002</v>
      </c>
      <c r="H7" s="19"/>
      <c r="I7" s="21">
        <f t="shared" si="0"/>
        <v>23.214400000000012</v>
      </c>
      <c r="J7" s="17">
        <f t="shared" si="1"/>
        <v>6.2020971458127683E-2</v>
      </c>
      <c r="K7" s="23">
        <f t="shared" si="2"/>
        <v>0</v>
      </c>
      <c r="L7" s="17">
        <f t="shared" si="3"/>
        <v>0</v>
      </c>
      <c r="M7" s="16" t="b">
        <f t="shared" si="5"/>
        <v>0</v>
      </c>
      <c r="N7" s="28" t="b">
        <f t="shared" si="6"/>
        <v>1</v>
      </c>
      <c r="O7" s="15" t="b">
        <f t="shared" si="4"/>
        <v>1</v>
      </c>
    </row>
    <row r="8" spans="1:15">
      <c r="A8" s="7"/>
      <c r="B8" s="5"/>
      <c r="C8" s="6" t="s">
        <v>6</v>
      </c>
      <c r="D8" s="36">
        <v>223.002399999999</v>
      </c>
      <c r="E8" s="32">
        <v>37.673280800000001</v>
      </c>
      <c r="F8" s="36">
        <v>199.79679999999999</v>
      </c>
      <c r="G8" s="32">
        <v>37.673281000000003</v>
      </c>
      <c r="H8" s="19"/>
      <c r="I8" s="21">
        <f t="shared" si="0"/>
        <v>23.205600000000004</v>
      </c>
      <c r="J8" s="17">
        <f t="shared" si="1"/>
        <v>0.10405986662026556</v>
      </c>
      <c r="K8" s="23">
        <f t="shared" si="2"/>
        <v>2.0000000233721948E-7</v>
      </c>
      <c r="L8" s="17">
        <f t="shared" si="3"/>
        <v>5.3088022866631945E-9</v>
      </c>
      <c r="M8" s="16" t="b">
        <f t="shared" si="5"/>
        <v>0</v>
      </c>
      <c r="N8" s="28" t="b">
        <f t="shared" si="6"/>
        <v>1</v>
      </c>
      <c r="O8" s="15" t="b">
        <f t="shared" si="4"/>
        <v>1</v>
      </c>
    </row>
    <row r="9" spans="1:15" ht="14.65" thickBot="1">
      <c r="A9" s="7"/>
      <c r="B9" s="8"/>
      <c r="C9" s="9" t="s">
        <v>7</v>
      </c>
      <c r="D9" s="35">
        <v>141.3296</v>
      </c>
      <c r="E9" s="33">
        <v>27.099755399999999</v>
      </c>
      <c r="F9" s="35">
        <v>118.1224</v>
      </c>
      <c r="G9" s="33">
        <v>27.099754999999998</v>
      </c>
      <c r="H9" s="20"/>
      <c r="I9" s="22">
        <f t="shared" si="0"/>
        <v>23.2072</v>
      </c>
      <c r="J9" s="18">
        <f t="shared" si="1"/>
        <v>0.16420622431535925</v>
      </c>
      <c r="K9" s="24">
        <f t="shared" si="2"/>
        <v>4.0000000112172529E-7</v>
      </c>
      <c r="L9" s="18">
        <f t="shared" si="3"/>
        <v>1.4760280886427779E-8</v>
      </c>
      <c r="M9" s="13" t="b">
        <f t="shared" si="5"/>
        <v>0</v>
      </c>
      <c r="N9" s="12" t="b">
        <f t="shared" si="6"/>
        <v>1</v>
      </c>
      <c r="O9" s="14" t="b">
        <f t="shared" si="4"/>
        <v>1</v>
      </c>
    </row>
    <row r="10" spans="1:15">
      <c r="A10" s="7"/>
      <c r="B10" s="2" t="s">
        <v>36</v>
      </c>
      <c r="C10" s="3" t="s">
        <v>2</v>
      </c>
      <c r="D10" s="36">
        <v>1501.9007999999999</v>
      </c>
      <c r="E10" s="32">
        <v>57.304840800000001</v>
      </c>
      <c r="F10" s="36">
        <v>1478.6944000000001</v>
      </c>
      <c r="G10" s="32">
        <v>57.304841000000003</v>
      </c>
      <c r="H10" s="19"/>
      <c r="I10" s="21">
        <f t="shared" si="0"/>
        <v>23.206399999999803</v>
      </c>
      <c r="J10" s="17">
        <f t="shared" si="1"/>
        <v>1.5451353378332144E-2</v>
      </c>
      <c r="K10" s="23">
        <f t="shared" si="2"/>
        <v>2.0000000233721948E-7</v>
      </c>
      <c r="L10" s="17">
        <f t="shared" si="3"/>
        <v>3.4901066481296539E-9</v>
      </c>
      <c r="M10" s="16" t="b">
        <f t="shared" si="5"/>
        <v>0</v>
      </c>
      <c r="N10" s="28" t="b">
        <f t="shared" si="6"/>
        <v>1</v>
      </c>
      <c r="O10" s="15" t="b">
        <f t="shared" si="4"/>
        <v>1</v>
      </c>
    </row>
    <row r="11" spans="1:15">
      <c r="A11" s="7"/>
      <c r="B11" s="5"/>
      <c r="C11" s="6" t="s">
        <v>3</v>
      </c>
      <c r="D11" s="36">
        <v>877.59680000000003</v>
      </c>
      <c r="E11" s="32">
        <v>57.304840800000001</v>
      </c>
      <c r="F11" s="36">
        <v>854.39200000000005</v>
      </c>
      <c r="G11" s="32">
        <v>57.304841000000003</v>
      </c>
      <c r="H11" s="19"/>
      <c r="I11" s="21">
        <f t="shared" si="0"/>
        <v>23.204799999999977</v>
      </c>
      <c r="J11" s="17">
        <f t="shared" si="1"/>
        <v>2.6441299694802911E-2</v>
      </c>
      <c r="K11" s="23">
        <f t="shared" si="2"/>
        <v>2.0000000233721948E-7</v>
      </c>
      <c r="L11" s="17">
        <f t="shared" si="3"/>
        <v>3.4901066481296539E-9</v>
      </c>
      <c r="M11" s="16" t="b">
        <f t="shared" si="5"/>
        <v>0</v>
      </c>
      <c r="N11" s="28" t="b">
        <f t="shared" si="6"/>
        <v>1</v>
      </c>
      <c r="O11" s="15" t="b">
        <f t="shared" si="4"/>
        <v>1</v>
      </c>
    </row>
    <row r="12" spans="1:15">
      <c r="A12" s="7"/>
      <c r="B12" s="5"/>
      <c r="C12" s="6" t="s">
        <v>4</v>
      </c>
      <c r="D12" s="36">
        <v>445.88319999999999</v>
      </c>
      <c r="E12" s="32">
        <v>55.952900100000001</v>
      </c>
      <c r="F12" s="36">
        <v>422.67919999999998</v>
      </c>
      <c r="G12" s="32">
        <v>55.9529</v>
      </c>
      <c r="H12" s="19"/>
      <c r="I12" s="21">
        <f t="shared" si="0"/>
        <v>23.204000000000008</v>
      </c>
      <c r="J12" s="17">
        <f t="shared" si="1"/>
        <v>5.2040534382098325E-2</v>
      </c>
      <c r="K12" s="23">
        <f t="shared" si="2"/>
        <v>1.0000000116860974E-7</v>
      </c>
      <c r="L12" s="17">
        <f t="shared" si="3"/>
        <v>1.7872174851163436E-9</v>
      </c>
      <c r="M12" s="16" t="b">
        <f t="shared" si="5"/>
        <v>0</v>
      </c>
      <c r="N12" s="28" t="b">
        <f t="shared" si="6"/>
        <v>1</v>
      </c>
      <c r="O12" s="15" t="b">
        <f t="shared" si="4"/>
        <v>1</v>
      </c>
    </row>
    <row r="13" spans="1:15">
      <c r="A13" s="7"/>
      <c r="B13" s="5"/>
      <c r="C13" s="6" t="s">
        <v>5</v>
      </c>
      <c r="D13" s="36">
        <v>264.03119999999899</v>
      </c>
      <c r="E13" s="32">
        <v>51.548190099999999</v>
      </c>
      <c r="F13" s="36">
        <v>240.82320000000001</v>
      </c>
      <c r="G13" s="32">
        <v>51.548189999999998</v>
      </c>
      <c r="H13" s="19"/>
      <c r="I13" s="21">
        <f t="shared" si="0"/>
        <v>23.207999999999998</v>
      </c>
      <c r="J13" s="17">
        <f t="shared" si="1"/>
        <v>8.7898702880565116E-2</v>
      </c>
      <c r="K13" s="23">
        <f t="shared" si="2"/>
        <v>1.0000000116860974E-7</v>
      </c>
      <c r="L13" s="17">
        <f t="shared" si="3"/>
        <v>1.9399323258895151E-9</v>
      </c>
      <c r="M13" s="16" t="b">
        <f t="shared" si="5"/>
        <v>0</v>
      </c>
      <c r="N13" s="28" t="b">
        <f t="shared" si="6"/>
        <v>1</v>
      </c>
      <c r="O13" s="15" t="b">
        <f t="shared" si="4"/>
        <v>1</v>
      </c>
    </row>
    <row r="14" spans="1:15">
      <c r="A14" s="7"/>
      <c r="B14" s="5"/>
      <c r="C14" s="6" t="s">
        <v>6</v>
      </c>
      <c r="D14" s="36">
        <v>164.22880000000001</v>
      </c>
      <c r="E14" s="32">
        <v>45.333624100000002</v>
      </c>
      <c r="F14" s="36">
        <v>141.02160000000001</v>
      </c>
      <c r="G14" s="32">
        <v>45.333624</v>
      </c>
      <c r="H14" s="19"/>
      <c r="I14" s="21">
        <f t="shared" si="0"/>
        <v>23.2072</v>
      </c>
      <c r="J14" s="17">
        <f t="shared" si="1"/>
        <v>0.14131017215007358</v>
      </c>
      <c r="K14" s="23">
        <f t="shared" si="2"/>
        <v>1.0000000116860974E-7</v>
      </c>
      <c r="L14" s="17">
        <f t="shared" si="3"/>
        <v>2.2058682658254725E-9</v>
      </c>
      <c r="M14" s="16" t="b">
        <f t="shared" si="5"/>
        <v>0</v>
      </c>
      <c r="N14" s="28" t="b">
        <f t="shared" si="6"/>
        <v>1</v>
      </c>
      <c r="O14" s="15" t="b">
        <f t="shared" si="4"/>
        <v>1</v>
      </c>
    </row>
    <row r="15" spans="1:15" ht="14.65" thickBot="1">
      <c r="A15" s="7"/>
      <c r="B15" s="8"/>
      <c r="C15" s="9" t="s">
        <v>7</v>
      </c>
      <c r="D15" s="35">
        <v>105.81039999999901</v>
      </c>
      <c r="E15" s="33">
        <v>30.767553400000001</v>
      </c>
      <c r="F15" s="35">
        <v>82.605599999999995</v>
      </c>
      <c r="G15" s="33">
        <v>30.767552999999999</v>
      </c>
      <c r="H15" s="20"/>
      <c r="I15" s="22">
        <f t="shared" si="0"/>
        <v>23.204800000000006</v>
      </c>
      <c r="J15" s="18">
        <f t="shared" si="1"/>
        <v>0.219305474698132</v>
      </c>
      <c r="K15" s="24">
        <f t="shared" si="2"/>
        <v>4.0000000112172529E-7</v>
      </c>
      <c r="L15" s="18">
        <f t="shared" si="3"/>
        <v>1.3000708731780719E-8</v>
      </c>
      <c r="M15" s="13" t="b">
        <f t="shared" si="5"/>
        <v>0</v>
      </c>
      <c r="N15" s="12" t="b">
        <f t="shared" si="6"/>
        <v>1</v>
      </c>
      <c r="O15" s="14" t="b">
        <f t="shared" si="4"/>
        <v>1</v>
      </c>
    </row>
    <row r="16" spans="1:15">
      <c r="A16" s="7"/>
      <c r="B16" s="2" t="s">
        <v>37</v>
      </c>
      <c r="C16" s="3" t="s">
        <v>2</v>
      </c>
      <c r="D16" s="36">
        <v>1454.6976</v>
      </c>
      <c r="E16" s="32">
        <v>46.149857400000002</v>
      </c>
      <c r="F16" s="36">
        <v>1431.4911999999999</v>
      </c>
      <c r="G16" s="32">
        <v>46.149856999999997</v>
      </c>
      <c r="H16" s="19"/>
      <c r="I16" s="21">
        <f t="shared" si="0"/>
        <v>23.206400000000031</v>
      </c>
      <c r="J16" s="17">
        <f t="shared" si="1"/>
        <v>1.5952731344301418E-2</v>
      </c>
      <c r="K16" s="23">
        <f t="shared" si="2"/>
        <v>4.0000000467443897E-7</v>
      </c>
      <c r="L16" s="17">
        <f t="shared" si="3"/>
        <v>8.6674157850907818E-9</v>
      </c>
      <c r="M16" s="16" t="b">
        <f t="shared" si="5"/>
        <v>0</v>
      </c>
      <c r="N16" s="28" t="b">
        <f t="shared" si="6"/>
        <v>1</v>
      </c>
      <c r="O16" s="15" t="b">
        <f t="shared" si="4"/>
        <v>1</v>
      </c>
    </row>
    <row r="17" spans="1:15">
      <c r="A17" s="7"/>
      <c r="B17" s="5"/>
      <c r="C17" s="6" t="s">
        <v>3</v>
      </c>
      <c r="D17" s="36">
        <v>899.14080000000001</v>
      </c>
      <c r="E17" s="32">
        <v>45.8905885</v>
      </c>
      <c r="F17" s="36">
        <v>875.93920000000003</v>
      </c>
      <c r="G17" s="32">
        <v>45.890588999999999</v>
      </c>
      <c r="H17" s="19"/>
      <c r="I17" s="21">
        <f t="shared" si="0"/>
        <v>23.201599999999985</v>
      </c>
      <c r="J17" s="17">
        <f t="shared" si="1"/>
        <v>2.5804189955566437E-2</v>
      </c>
      <c r="K17" s="23">
        <f t="shared" si="2"/>
        <v>4.9999999873762135E-7</v>
      </c>
      <c r="L17" s="17">
        <f t="shared" si="3"/>
        <v>1.0895480295758375E-8</v>
      </c>
      <c r="M17" s="16" t="b">
        <f t="shared" si="5"/>
        <v>0</v>
      </c>
      <c r="N17" s="28" t="b">
        <f t="shared" si="6"/>
        <v>1</v>
      </c>
      <c r="O17" s="15" t="b">
        <f t="shared" si="4"/>
        <v>1</v>
      </c>
    </row>
    <row r="18" spans="1:15">
      <c r="A18" s="7"/>
      <c r="B18" s="5"/>
      <c r="C18" s="6" t="s">
        <v>4</v>
      </c>
      <c r="D18" s="36">
        <v>472.66959999999898</v>
      </c>
      <c r="E18" s="32">
        <v>41.742286800000002</v>
      </c>
      <c r="F18" s="36">
        <v>449.46559999999999</v>
      </c>
      <c r="G18" s="32">
        <v>41.742286999999997</v>
      </c>
      <c r="H18" s="19"/>
      <c r="I18" s="21">
        <f t="shared" si="0"/>
        <v>23.204000000000008</v>
      </c>
      <c r="J18" s="17">
        <f t="shared" si="1"/>
        <v>4.9091373762981672E-2</v>
      </c>
      <c r="K18" s="23">
        <f t="shared" si="2"/>
        <v>1.9999999523179213E-7</v>
      </c>
      <c r="L18" s="17">
        <f t="shared" si="3"/>
        <v>4.7913042422464969E-9</v>
      </c>
      <c r="M18" s="16" t="b">
        <f t="shared" si="5"/>
        <v>0</v>
      </c>
      <c r="N18" s="28" t="b">
        <f t="shared" si="6"/>
        <v>1</v>
      </c>
      <c r="O18" s="15" t="b">
        <f t="shared" si="4"/>
        <v>1</v>
      </c>
    </row>
    <row r="19" spans="1:15">
      <c r="A19" s="7"/>
      <c r="B19" s="5"/>
      <c r="C19" s="6" t="s">
        <v>5</v>
      </c>
      <c r="D19" s="36">
        <v>252.48079999999999</v>
      </c>
      <c r="E19" s="32">
        <v>34.249416600000004</v>
      </c>
      <c r="F19" s="36">
        <v>229.27520000000001</v>
      </c>
      <c r="G19" s="32">
        <v>34.249417000000001</v>
      </c>
      <c r="H19" s="19"/>
      <c r="I19" s="21">
        <f t="shared" si="0"/>
        <v>23.205599999999976</v>
      </c>
      <c r="J19" s="17">
        <f t="shared" si="1"/>
        <v>9.1910355163640101E-2</v>
      </c>
      <c r="K19" s="23">
        <f t="shared" si="2"/>
        <v>3.9999999756901161E-7</v>
      </c>
      <c r="L19" s="17">
        <f t="shared" si="3"/>
        <v>1.1679031075573221E-8</v>
      </c>
      <c r="M19" s="16" t="b">
        <f t="shared" si="5"/>
        <v>0</v>
      </c>
      <c r="N19" s="28" t="b">
        <f t="shared" si="6"/>
        <v>1</v>
      </c>
      <c r="O19" s="15" t="b">
        <f t="shared" si="4"/>
        <v>1</v>
      </c>
    </row>
    <row r="20" spans="1:15">
      <c r="A20" s="7"/>
      <c r="B20" s="5"/>
      <c r="C20" s="6" t="s">
        <v>6</v>
      </c>
      <c r="D20" s="36">
        <v>147.48240000000001</v>
      </c>
      <c r="E20" s="32">
        <v>28.986258800000002</v>
      </c>
      <c r="F20" s="36">
        <v>124.2784</v>
      </c>
      <c r="G20" s="32">
        <v>28.986259</v>
      </c>
      <c r="H20" s="19"/>
      <c r="I20" s="21">
        <f t="shared" si="0"/>
        <v>23.204000000000008</v>
      </c>
      <c r="J20" s="17">
        <f t="shared" si="1"/>
        <v>0.15733402765346916</v>
      </c>
      <c r="K20" s="23">
        <f t="shared" si="2"/>
        <v>1.9999999878450581E-7</v>
      </c>
      <c r="L20" s="17">
        <f t="shared" si="3"/>
        <v>6.8998211588677805E-9</v>
      </c>
      <c r="M20" s="16" t="b">
        <f t="shared" si="5"/>
        <v>0</v>
      </c>
      <c r="N20" s="28" t="b">
        <f t="shared" si="6"/>
        <v>1</v>
      </c>
      <c r="O20" s="15" t="b">
        <f t="shared" si="4"/>
        <v>1</v>
      </c>
    </row>
    <row r="21" spans="1:15" ht="14.65" thickBot="1">
      <c r="A21" s="10"/>
      <c r="B21" s="8"/>
      <c r="C21" s="9" t="s">
        <v>7</v>
      </c>
      <c r="D21" s="35">
        <v>91.671999999999997</v>
      </c>
      <c r="E21" s="33">
        <v>19.263676400000001</v>
      </c>
      <c r="F21" s="35">
        <v>68.466399999999993</v>
      </c>
      <c r="G21" s="33">
        <v>19.263676</v>
      </c>
      <c r="H21" s="20"/>
      <c r="I21" s="22">
        <f t="shared" si="0"/>
        <v>23.205600000000004</v>
      </c>
      <c r="J21" s="18">
        <f t="shared" si="1"/>
        <v>0.25313727201326475</v>
      </c>
      <c r="K21" s="24">
        <f t="shared" si="2"/>
        <v>4.0000000112172529E-7</v>
      </c>
      <c r="L21" s="18">
        <f t="shared" si="3"/>
        <v>2.0764468477985076E-8</v>
      </c>
      <c r="M21" s="13" t="b">
        <f t="shared" si="5"/>
        <v>0</v>
      </c>
      <c r="N21" s="12" t="b">
        <f t="shared" si="6"/>
        <v>1</v>
      </c>
      <c r="O21" s="14" t="b">
        <f t="shared" si="4"/>
        <v>1</v>
      </c>
    </row>
    <row r="22" spans="1:15">
      <c r="A22" s="1" t="s">
        <v>33</v>
      </c>
      <c r="B22" s="2" t="s">
        <v>38</v>
      </c>
      <c r="C22" s="3" t="s">
        <v>2</v>
      </c>
      <c r="D22" s="36">
        <v>636.66918238993696</v>
      </c>
      <c r="E22" s="32">
        <v>51.407811100000004</v>
      </c>
      <c r="F22" s="36">
        <v>612.76980000000003</v>
      </c>
      <c r="G22" s="32">
        <v>45.867393</v>
      </c>
      <c r="H22" s="19"/>
      <c r="I22" s="21">
        <f t="shared" si="0"/>
        <v>23.899400000000014</v>
      </c>
      <c r="J22" s="17">
        <f t="shared" si="1"/>
        <v>3.7538148619386758E-2</v>
      </c>
      <c r="K22" s="23">
        <f t="shared" si="2"/>
        <v>5.5404181000000037</v>
      </c>
      <c r="L22" s="17">
        <f t="shared" si="3"/>
        <v>0.10777385734674871</v>
      </c>
      <c r="M22" s="16" t="b">
        <f t="shared" si="5"/>
        <v>0</v>
      </c>
      <c r="N22" s="28" t="b">
        <f t="shared" si="6"/>
        <v>0</v>
      </c>
      <c r="O22" s="15" t="b">
        <f t="shared" si="4"/>
        <v>0</v>
      </c>
    </row>
    <row r="23" spans="1:15">
      <c r="A23" s="4"/>
      <c r="B23" s="5"/>
      <c r="C23" s="6" t="s">
        <v>3</v>
      </c>
      <c r="D23" s="36">
        <v>276.63018867924501</v>
      </c>
      <c r="E23" s="32">
        <v>46.684832</v>
      </c>
      <c r="F23" s="36">
        <v>253.4811</v>
      </c>
      <c r="G23" s="32">
        <v>47.048138000000002</v>
      </c>
      <c r="H23" s="19"/>
      <c r="I23" s="21">
        <f t="shared" si="0"/>
        <v>23.149100000000004</v>
      </c>
      <c r="J23" s="17">
        <f t="shared" si="1"/>
        <v>8.3682438239184975E-2</v>
      </c>
      <c r="K23" s="23">
        <f t="shared" si="2"/>
        <v>0.36330600000000146</v>
      </c>
      <c r="L23" s="17">
        <f t="shared" si="3"/>
        <v>7.7820993336765731E-3</v>
      </c>
      <c r="M23" s="16" t="b">
        <f t="shared" si="5"/>
        <v>0</v>
      </c>
      <c r="N23" s="28" t="b">
        <f t="shared" si="6"/>
        <v>1</v>
      </c>
      <c r="O23" s="15" t="b">
        <f t="shared" si="4"/>
        <v>1</v>
      </c>
    </row>
    <row r="24" spans="1:15">
      <c r="A24" s="7"/>
      <c r="B24" s="5"/>
      <c r="C24" s="6" t="s">
        <v>4</v>
      </c>
      <c r="D24" s="36">
        <v>156.56603773584899</v>
      </c>
      <c r="E24" s="32">
        <v>47.2297911</v>
      </c>
      <c r="F24" s="36">
        <v>133.1943</v>
      </c>
      <c r="G24" s="32">
        <v>47.547683999999997</v>
      </c>
      <c r="H24" s="19"/>
      <c r="I24" s="21">
        <f t="shared" si="0"/>
        <v>23.371700000000004</v>
      </c>
      <c r="J24" s="17">
        <f t="shared" si="1"/>
        <v>0.1492771872740416</v>
      </c>
      <c r="K24" s="23">
        <f t="shared" si="2"/>
        <v>0.31789289999999681</v>
      </c>
      <c r="L24" s="17">
        <f t="shared" si="3"/>
        <v>6.7307708248576237E-3</v>
      </c>
      <c r="M24" s="16" t="b">
        <f t="shared" si="5"/>
        <v>0</v>
      </c>
      <c r="N24" s="28" t="b">
        <f t="shared" si="6"/>
        <v>1</v>
      </c>
      <c r="O24" s="15" t="b">
        <f t="shared" si="4"/>
        <v>1</v>
      </c>
    </row>
    <row r="25" spans="1:15">
      <c r="A25" s="7"/>
      <c r="B25" s="5"/>
      <c r="C25" s="6" t="s">
        <v>5</v>
      </c>
      <c r="D25" s="36">
        <v>94.265408805031399</v>
      </c>
      <c r="E25" s="32">
        <v>44.550408699999998</v>
      </c>
      <c r="F25" s="36">
        <v>71.001900000000006</v>
      </c>
      <c r="G25" s="32">
        <v>46.503179000000003</v>
      </c>
      <c r="H25" s="19"/>
      <c r="I25" s="21">
        <f t="shared" si="0"/>
        <v>23.263499999999993</v>
      </c>
      <c r="J25" s="17">
        <f t="shared" si="1"/>
        <v>0.24678733270172493</v>
      </c>
      <c r="K25" s="23">
        <f t="shared" si="2"/>
        <v>1.9527703000000045</v>
      </c>
      <c r="L25" s="17">
        <f t="shared" si="3"/>
        <v>4.3832825713224111E-2</v>
      </c>
      <c r="M25" s="16" t="b">
        <f t="shared" si="5"/>
        <v>0</v>
      </c>
      <c r="N25" s="28" t="b">
        <f t="shared" si="6"/>
        <v>0</v>
      </c>
      <c r="O25" s="15" t="b">
        <f t="shared" si="4"/>
        <v>1</v>
      </c>
    </row>
    <row r="26" spans="1:15">
      <c r="A26" s="7"/>
      <c r="B26" s="5"/>
      <c r="C26" s="6" t="s">
        <v>6</v>
      </c>
      <c r="D26" s="36">
        <v>58.415094339622598</v>
      </c>
      <c r="E26" s="32">
        <v>34.650317899999997</v>
      </c>
      <c r="F26" s="36">
        <v>35.4283</v>
      </c>
      <c r="G26" s="32">
        <v>36.376021999999999</v>
      </c>
      <c r="H26" s="19"/>
      <c r="I26" s="21">
        <f t="shared" si="0"/>
        <v>22.986800000000002</v>
      </c>
      <c r="J26" s="17">
        <f t="shared" si="1"/>
        <v>0.3935077842377257</v>
      </c>
      <c r="K26" s="23">
        <f t="shared" si="2"/>
        <v>1.7257041000000015</v>
      </c>
      <c r="L26" s="17">
        <f t="shared" si="3"/>
        <v>4.9803413203317382E-2</v>
      </c>
      <c r="M26" s="16" t="b">
        <f t="shared" si="5"/>
        <v>0</v>
      </c>
      <c r="N26" s="28" t="b">
        <f t="shared" si="6"/>
        <v>0</v>
      </c>
      <c r="O26" s="15" t="b">
        <f t="shared" si="4"/>
        <v>1</v>
      </c>
    </row>
    <row r="27" spans="1:15" ht="14.65" thickBot="1">
      <c r="A27" s="10"/>
      <c r="B27" s="8"/>
      <c r="C27" s="9" t="s">
        <v>7</v>
      </c>
      <c r="D27" s="35">
        <v>44.284905660377298</v>
      </c>
      <c r="E27" s="33">
        <v>35.149863799999999</v>
      </c>
      <c r="F27" s="35">
        <v>20.8748</v>
      </c>
      <c r="G27" s="33">
        <v>32.288828000000002</v>
      </c>
      <c r="H27" s="20"/>
      <c r="I27" s="22">
        <f t="shared" si="0"/>
        <v>23.4101</v>
      </c>
      <c r="J27" s="18">
        <f t="shared" si="1"/>
        <v>0.52862494141706717</v>
      </c>
      <c r="K27" s="24">
        <f t="shared" si="2"/>
        <v>2.8610357999999962</v>
      </c>
      <c r="L27" s="18">
        <f t="shared" si="3"/>
        <v>8.1395359489273345E-2</v>
      </c>
      <c r="M27" s="13" t="b">
        <f t="shared" si="5"/>
        <v>0</v>
      </c>
      <c r="N27" s="12" t="b">
        <f t="shared" si="6"/>
        <v>0</v>
      </c>
      <c r="O27" s="14" t="b">
        <f t="shared" si="4"/>
        <v>0</v>
      </c>
    </row>
    <row r="28" spans="1:15">
      <c r="A28" s="1" t="s">
        <v>34</v>
      </c>
      <c r="B28" s="2" t="s">
        <v>39</v>
      </c>
      <c r="C28" s="3" t="s">
        <v>2</v>
      </c>
      <c r="D28" s="36">
        <v>789.90639999999996</v>
      </c>
      <c r="E28" s="32">
        <v>71.122908600000002</v>
      </c>
      <c r="F28" s="36">
        <v>765.48239999999998</v>
      </c>
      <c r="G28" s="32">
        <v>70.398970000000006</v>
      </c>
      <c r="H28" s="19"/>
      <c r="I28" s="21">
        <f t="shared" si="0"/>
        <v>24.423999999999978</v>
      </c>
      <c r="J28" s="17">
        <f t="shared" si="1"/>
        <v>3.0920119143230118E-2</v>
      </c>
      <c r="K28" s="23">
        <f t="shared" si="2"/>
        <v>0.72393859999999677</v>
      </c>
      <c r="L28" s="17">
        <f t="shared" si="3"/>
        <v>1.0178697894253408E-2</v>
      </c>
      <c r="M28" s="16" t="b">
        <f t="shared" si="5"/>
        <v>0</v>
      </c>
      <c r="N28" s="28" t="b">
        <f t="shared" si="6"/>
        <v>0</v>
      </c>
      <c r="O28" s="15" t="b">
        <f t="shared" si="4"/>
        <v>1</v>
      </c>
    </row>
    <row r="29" spans="1:15">
      <c r="A29" s="4"/>
      <c r="B29" s="5"/>
      <c r="C29" s="6" t="s">
        <v>3</v>
      </c>
      <c r="D29" s="36">
        <v>372.81039999999899</v>
      </c>
      <c r="E29" s="32">
        <v>66.393178899999995</v>
      </c>
      <c r="F29" s="36">
        <v>349.6936</v>
      </c>
      <c r="G29" s="32">
        <v>65.524452999999994</v>
      </c>
      <c r="H29" s="19"/>
      <c r="I29" s="21">
        <f t="shared" si="0"/>
        <v>23.116800000000012</v>
      </c>
      <c r="J29" s="17">
        <f t="shared" si="1"/>
        <v>6.2006853886047875E-2</v>
      </c>
      <c r="K29" s="23">
        <f t="shared" si="2"/>
        <v>0.86872590000000116</v>
      </c>
      <c r="L29" s="17">
        <f t="shared" si="3"/>
        <v>1.3084565529065229E-2</v>
      </c>
      <c r="M29" s="16" t="b">
        <f t="shared" si="5"/>
        <v>0</v>
      </c>
      <c r="N29" s="28" t="b">
        <f t="shared" si="6"/>
        <v>0</v>
      </c>
      <c r="O29" s="15" t="b">
        <f t="shared" si="4"/>
        <v>1</v>
      </c>
    </row>
    <row r="30" spans="1:15">
      <c r="A30" s="7"/>
      <c r="B30" s="5"/>
      <c r="C30" s="6" t="s">
        <v>4</v>
      </c>
      <c r="D30" s="36">
        <v>240.002399999999</v>
      </c>
      <c r="E30" s="32">
        <v>60.875160899999997</v>
      </c>
      <c r="F30" s="36">
        <v>216.7328</v>
      </c>
      <c r="G30" s="32">
        <v>62.323036999999999</v>
      </c>
      <c r="H30" s="19"/>
      <c r="I30" s="21">
        <f t="shared" si="0"/>
        <v>23.269599999999997</v>
      </c>
      <c r="J30" s="17">
        <f t="shared" si="1"/>
        <v>9.6955697109691763E-2</v>
      </c>
      <c r="K30" s="23">
        <f t="shared" si="2"/>
        <v>1.447876100000002</v>
      </c>
      <c r="L30" s="17">
        <f t="shared" si="3"/>
        <v>2.3784349455411524E-2</v>
      </c>
      <c r="M30" s="16" t="b">
        <f t="shared" si="5"/>
        <v>0</v>
      </c>
      <c r="N30" s="28" t="b">
        <f t="shared" si="6"/>
        <v>0</v>
      </c>
      <c r="O30" s="15" t="b">
        <f t="shared" si="4"/>
        <v>1</v>
      </c>
    </row>
    <row r="31" spans="1:15">
      <c r="A31" s="7"/>
      <c r="B31" s="5"/>
      <c r="C31" s="6" t="s">
        <v>5</v>
      </c>
      <c r="D31" s="36">
        <v>137.79040000000001</v>
      </c>
      <c r="E31" s="32">
        <v>57.480694999999997</v>
      </c>
      <c r="F31" s="36">
        <v>114.52</v>
      </c>
      <c r="G31" s="32">
        <v>57.641570000000002</v>
      </c>
      <c r="H31" s="19"/>
      <c r="I31" s="21">
        <f t="shared" si="0"/>
        <v>23.270400000000009</v>
      </c>
      <c r="J31" s="17">
        <f t="shared" si="1"/>
        <v>0.16888259269150829</v>
      </c>
      <c r="K31" s="23">
        <f t="shared" si="2"/>
        <v>0.16087500000000432</v>
      </c>
      <c r="L31" s="17">
        <f t="shared" si="3"/>
        <v>2.7987657421331136E-3</v>
      </c>
      <c r="M31" s="16" t="b">
        <f t="shared" si="5"/>
        <v>0</v>
      </c>
      <c r="N31" s="28" t="b">
        <f t="shared" si="6"/>
        <v>1</v>
      </c>
      <c r="O31" s="15" t="b">
        <f t="shared" si="4"/>
        <v>1</v>
      </c>
    </row>
    <row r="32" spans="1:15">
      <c r="A32" s="7"/>
      <c r="B32" s="5"/>
      <c r="C32" s="6" t="s">
        <v>6</v>
      </c>
      <c r="D32" s="36">
        <v>84.525599999999997</v>
      </c>
      <c r="E32" s="32">
        <v>52.397039900000003</v>
      </c>
      <c r="F32" s="36">
        <v>61.508000000000003</v>
      </c>
      <c r="G32" s="32">
        <v>51.126125999999999</v>
      </c>
      <c r="H32" s="19"/>
      <c r="I32" s="21">
        <f t="shared" si="0"/>
        <v>23.017599999999995</v>
      </c>
      <c r="J32" s="17">
        <f t="shared" si="1"/>
        <v>0.27231513293014187</v>
      </c>
      <c r="K32" s="23">
        <f t="shared" si="2"/>
        <v>1.2709139000000036</v>
      </c>
      <c r="L32" s="17">
        <f t="shared" si="3"/>
        <v>2.4255452262676447E-2</v>
      </c>
      <c r="M32" s="16" t="b">
        <f t="shared" si="5"/>
        <v>0</v>
      </c>
      <c r="N32" s="28" t="b">
        <f t="shared" si="6"/>
        <v>0</v>
      </c>
      <c r="O32" s="15" t="b">
        <f t="shared" si="4"/>
        <v>1</v>
      </c>
    </row>
    <row r="33" spans="1:15" ht="14.65" thickBot="1">
      <c r="A33" s="7"/>
      <c r="B33" s="8"/>
      <c r="C33" s="9" t="s">
        <v>7</v>
      </c>
      <c r="D33" s="35">
        <v>56.7864</v>
      </c>
      <c r="E33" s="33">
        <v>28.764478799999999</v>
      </c>
      <c r="F33" s="35">
        <v>33.7288</v>
      </c>
      <c r="G33" s="33">
        <v>27.123552</v>
      </c>
      <c r="H33" s="20"/>
      <c r="I33" s="22">
        <f t="shared" si="0"/>
        <v>23.057600000000001</v>
      </c>
      <c r="J33" s="18">
        <f t="shared" si="1"/>
        <v>0.40604088302833075</v>
      </c>
      <c r="K33" s="24">
        <f t="shared" si="2"/>
        <v>1.640926799999999</v>
      </c>
      <c r="L33" s="18">
        <f t="shared" si="3"/>
        <v>5.7046985325525879E-2</v>
      </c>
      <c r="M33" s="13" t="b">
        <f t="shared" si="5"/>
        <v>0</v>
      </c>
      <c r="N33" s="12" t="b">
        <f t="shared" si="6"/>
        <v>0</v>
      </c>
      <c r="O33" s="14" t="b">
        <f t="shared" si="4"/>
        <v>0</v>
      </c>
    </row>
    <row r="34" spans="1:15">
      <c r="A34" s="7"/>
      <c r="B34" s="2" t="s">
        <v>40</v>
      </c>
      <c r="C34" s="3" t="s">
        <v>2</v>
      </c>
      <c r="D34" s="36">
        <v>2859.02</v>
      </c>
      <c r="E34" s="32">
        <v>72.149023200000002</v>
      </c>
      <c r="F34" s="36">
        <v>2831.4079999999999</v>
      </c>
      <c r="G34" s="32">
        <v>72.754807999999997</v>
      </c>
      <c r="H34" s="19"/>
      <c r="I34" s="21">
        <f t="shared" si="0"/>
        <v>27.61200000000008</v>
      </c>
      <c r="J34" s="17">
        <f t="shared" si="1"/>
        <v>9.6578547894033973E-3</v>
      </c>
      <c r="K34" s="23">
        <f t="shared" si="2"/>
        <v>0.60578479999999502</v>
      </c>
      <c r="L34" s="17">
        <f t="shared" si="3"/>
        <v>8.3962993971620214E-3</v>
      </c>
      <c r="M34" s="16" t="b">
        <f t="shared" si="5"/>
        <v>0</v>
      </c>
      <c r="N34" s="28" t="b">
        <f t="shared" si="6"/>
        <v>1</v>
      </c>
      <c r="O34" s="15" t="b">
        <f t="shared" si="4"/>
        <v>1</v>
      </c>
    </row>
    <row r="35" spans="1:15">
      <c r="A35" s="7"/>
      <c r="B35" s="5"/>
      <c r="C35" s="6" t="s">
        <v>3</v>
      </c>
      <c r="D35" s="36">
        <v>1510.7015999999901</v>
      </c>
      <c r="E35" s="32">
        <v>71.013175799999999</v>
      </c>
      <c r="F35" s="36">
        <v>1486.2832000000001</v>
      </c>
      <c r="G35" s="32">
        <v>70.755717000000004</v>
      </c>
      <c r="H35" s="19"/>
      <c r="I35" s="21">
        <f t="shared" si="0"/>
        <v>24.41840000000002</v>
      </c>
      <c r="J35" s="17">
        <f t="shared" si="1"/>
        <v>1.616361563394797E-2</v>
      </c>
      <c r="K35" s="23">
        <f t="shared" si="2"/>
        <v>0.25745879999999488</v>
      </c>
      <c r="L35" s="17">
        <f t="shared" si="3"/>
        <v>3.6255074794161457E-3</v>
      </c>
      <c r="M35" s="16" t="b">
        <f t="shared" si="5"/>
        <v>0</v>
      </c>
      <c r="N35" s="28" t="b">
        <f t="shared" si="6"/>
        <v>1</v>
      </c>
      <c r="O35" s="15" t="b">
        <f t="shared" si="4"/>
        <v>1</v>
      </c>
    </row>
    <row r="36" spans="1:15">
      <c r="A36" s="7"/>
      <c r="B36" s="5"/>
      <c r="C36" s="6" t="s">
        <v>4</v>
      </c>
      <c r="D36" s="36">
        <v>808.38</v>
      </c>
      <c r="E36" s="32">
        <v>66.121459900000005</v>
      </c>
      <c r="F36" s="36">
        <v>784.70159999999998</v>
      </c>
      <c r="G36" s="32">
        <v>67.121005999999994</v>
      </c>
      <c r="H36" s="19"/>
      <c r="I36" s="21">
        <f t="shared" si="0"/>
        <v>23.678400000000011</v>
      </c>
      <c r="J36" s="17">
        <f t="shared" si="1"/>
        <v>2.9291174942477571E-2</v>
      </c>
      <c r="K36" s="23">
        <f t="shared" si="2"/>
        <v>0.99954609999998922</v>
      </c>
      <c r="L36" s="17">
        <f t="shared" si="3"/>
        <v>1.5116818375027874E-2</v>
      </c>
      <c r="M36" s="16" t="b">
        <f t="shared" si="5"/>
        <v>0</v>
      </c>
      <c r="N36" s="28" t="b">
        <f t="shared" si="6"/>
        <v>0</v>
      </c>
      <c r="O36" s="15" t="b">
        <f t="shared" si="4"/>
        <v>1</v>
      </c>
    </row>
    <row r="37" spans="1:15">
      <c r="A37" s="7"/>
      <c r="B37" s="5"/>
      <c r="C37" s="6" t="s">
        <v>5</v>
      </c>
      <c r="D37" s="36">
        <v>412.69040000000001</v>
      </c>
      <c r="E37" s="32">
        <v>62.395880699999999</v>
      </c>
      <c r="F37" s="36">
        <v>389.38240000000002</v>
      </c>
      <c r="G37" s="32">
        <v>65.424807000000001</v>
      </c>
      <c r="H37" s="19"/>
      <c r="I37" s="21">
        <f t="shared" si="0"/>
        <v>23.307999999999993</v>
      </c>
      <c r="J37" s="17">
        <f t="shared" si="1"/>
        <v>5.6478173468537118E-2</v>
      </c>
      <c r="K37" s="23">
        <f t="shared" si="2"/>
        <v>3.028926300000002</v>
      </c>
      <c r="L37" s="17">
        <f t="shared" si="3"/>
        <v>4.8543690160623099E-2</v>
      </c>
      <c r="M37" s="16" t="b">
        <f t="shared" si="5"/>
        <v>0</v>
      </c>
      <c r="N37" s="28" t="b">
        <f t="shared" si="6"/>
        <v>0</v>
      </c>
      <c r="O37" s="15" t="b">
        <f t="shared" si="4"/>
        <v>1</v>
      </c>
    </row>
    <row r="38" spans="1:15">
      <c r="A38" s="7"/>
      <c r="B38" s="5"/>
      <c r="C38" s="6" t="s">
        <v>6</v>
      </c>
      <c r="D38" s="36">
        <v>245.82400000000001</v>
      </c>
      <c r="E38" s="32">
        <v>59.185218800000001</v>
      </c>
      <c r="F38" s="36">
        <v>222.50399999999999</v>
      </c>
      <c r="G38" s="32">
        <v>57.549599000000001</v>
      </c>
      <c r="H38" s="19"/>
      <c r="I38" s="21">
        <f t="shared" si="0"/>
        <v>23.320000000000022</v>
      </c>
      <c r="J38" s="17">
        <f t="shared" si="1"/>
        <v>9.4864618588909266E-2</v>
      </c>
      <c r="K38" s="23">
        <f t="shared" si="2"/>
        <v>1.6356198000000006</v>
      </c>
      <c r="L38" s="17">
        <f t="shared" si="3"/>
        <v>2.7635612964904688E-2</v>
      </c>
      <c r="M38" s="16" t="b">
        <f t="shared" si="5"/>
        <v>0</v>
      </c>
      <c r="N38" s="28" t="b">
        <f t="shared" si="6"/>
        <v>0</v>
      </c>
      <c r="O38" s="15" t="b">
        <f t="shared" si="4"/>
        <v>1</v>
      </c>
    </row>
    <row r="39" spans="1:15" ht="14.65" thickBot="1">
      <c r="A39" s="7"/>
      <c r="B39" s="8"/>
      <c r="C39" s="9" t="s">
        <v>7</v>
      </c>
      <c r="D39" s="35">
        <v>94.995999999999995</v>
      </c>
      <c r="E39" s="33">
        <v>45.0249886</v>
      </c>
      <c r="F39" s="35">
        <v>72.000799999999998</v>
      </c>
      <c r="G39" s="33">
        <v>46.191125</v>
      </c>
      <c r="H39" s="20"/>
      <c r="I39" s="22">
        <f t="shared" si="0"/>
        <v>22.995199999999997</v>
      </c>
      <c r="J39" s="18">
        <f t="shared" si="1"/>
        <v>0.24206492904964416</v>
      </c>
      <c r="K39" s="24">
        <f t="shared" si="2"/>
        <v>1.1661363999999992</v>
      </c>
      <c r="L39" s="18">
        <f t="shared" si="3"/>
        <v>2.5899760027923602E-2</v>
      </c>
      <c r="M39" s="13" t="b">
        <f t="shared" si="5"/>
        <v>0</v>
      </c>
      <c r="N39" s="12" t="b">
        <f t="shared" si="6"/>
        <v>0</v>
      </c>
      <c r="O39" s="14" t="b">
        <f t="shared" si="4"/>
        <v>1</v>
      </c>
    </row>
    <row r="40" spans="1:15">
      <c r="A40" s="7"/>
      <c r="B40" s="2" t="s">
        <v>41</v>
      </c>
      <c r="C40" s="3" t="s">
        <v>2</v>
      </c>
      <c r="D40" s="36">
        <v>10441.191199999999</v>
      </c>
      <c r="E40" s="32">
        <v>72.240990999999994</v>
      </c>
      <c r="F40" s="36">
        <v>10379.0584</v>
      </c>
      <c r="G40" s="32">
        <v>73.001125999999999</v>
      </c>
      <c r="H40" s="19"/>
      <c r="I40" s="21">
        <f t="shared" si="0"/>
        <v>62.132799999999406</v>
      </c>
      <c r="J40" s="17">
        <f t="shared" si="1"/>
        <v>5.9507386475212698E-3</v>
      </c>
      <c r="K40" s="23">
        <f t="shared" si="2"/>
        <v>0.76013500000000533</v>
      </c>
      <c r="L40" s="17">
        <f t="shared" si="3"/>
        <v>1.0522211690036309E-2</v>
      </c>
      <c r="M40" s="16" t="b">
        <f t="shared" si="5"/>
        <v>0</v>
      </c>
      <c r="N40" s="28" t="b">
        <f t="shared" si="6"/>
        <v>0</v>
      </c>
      <c r="O40" s="15" t="b">
        <f t="shared" si="4"/>
        <v>1</v>
      </c>
    </row>
    <row r="41" spans="1:15">
      <c r="A41" s="7"/>
      <c r="B41" s="5"/>
      <c r="C41" s="6" t="s">
        <v>3</v>
      </c>
      <c r="D41" s="36">
        <v>4537.0439999999999</v>
      </c>
      <c r="E41" s="32">
        <v>69.847972999999996</v>
      </c>
      <c r="F41" s="36">
        <v>4510.1639999999998</v>
      </c>
      <c r="G41" s="32">
        <v>69.397523000000007</v>
      </c>
      <c r="H41" s="19"/>
      <c r="I41" s="21">
        <f t="shared" si="0"/>
        <v>26.880000000000109</v>
      </c>
      <c r="J41" s="17">
        <f t="shared" si="1"/>
        <v>5.9245623361818822E-3</v>
      </c>
      <c r="K41" s="23">
        <f t="shared" si="2"/>
        <v>0.45044999999998936</v>
      </c>
      <c r="L41" s="17">
        <f t="shared" si="3"/>
        <v>6.4490060434536645E-3</v>
      </c>
      <c r="M41" s="16" t="b">
        <f t="shared" si="5"/>
        <v>0</v>
      </c>
      <c r="N41" s="28" t="b">
        <f t="shared" si="6"/>
        <v>1</v>
      </c>
      <c r="O41" s="15" t="b">
        <f t="shared" si="4"/>
        <v>1</v>
      </c>
    </row>
    <row r="42" spans="1:15">
      <c r="A42" s="7"/>
      <c r="B42" s="5"/>
      <c r="C42" s="6" t="s">
        <v>4</v>
      </c>
      <c r="D42" s="36">
        <v>2020.7464</v>
      </c>
      <c r="E42" s="32">
        <v>65.850225199999997</v>
      </c>
      <c r="F42" s="36">
        <v>1996.4503999999999</v>
      </c>
      <c r="G42" s="32">
        <v>67.567567999999994</v>
      </c>
      <c r="H42" s="19"/>
      <c r="I42" s="21">
        <f t="shared" si="0"/>
        <v>24.296000000000049</v>
      </c>
      <c r="J42" s="17">
        <f t="shared" si="1"/>
        <v>1.2023280110755152E-2</v>
      </c>
      <c r="K42" s="23">
        <f t="shared" si="2"/>
        <v>1.7173427999999973</v>
      </c>
      <c r="L42" s="17">
        <f t="shared" si="3"/>
        <v>2.6079528122858964E-2</v>
      </c>
      <c r="M42" s="16" t="b">
        <f t="shared" si="5"/>
        <v>0</v>
      </c>
      <c r="N42" s="28" t="b">
        <f t="shared" si="6"/>
        <v>0</v>
      </c>
      <c r="O42" s="15" t="b">
        <f t="shared" si="4"/>
        <v>1</v>
      </c>
    </row>
    <row r="43" spans="1:15">
      <c r="A43" s="7"/>
      <c r="B43" s="5"/>
      <c r="C43" s="6" t="s">
        <v>5</v>
      </c>
      <c r="D43" s="36">
        <v>881.21759999999995</v>
      </c>
      <c r="E43" s="32">
        <v>60.5011261</v>
      </c>
      <c r="F43" s="36">
        <v>857.61279999999999</v>
      </c>
      <c r="G43" s="32">
        <v>59.009008999999999</v>
      </c>
      <c r="H43" s="19"/>
      <c r="I43" s="21">
        <f t="shared" si="0"/>
        <v>23.604799999999955</v>
      </c>
      <c r="J43" s="17">
        <f t="shared" si="1"/>
        <v>2.6786573486503151E-2</v>
      </c>
      <c r="K43" s="23">
        <f t="shared" si="2"/>
        <v>1.4921171000000015</v>
      </c>
      <c r="L43" s="17">
        <f t="shared" si="3"/>
        <v>2.4662633510882714E-2</v>
      </c>
      <c r="M43" s="16" t="b">
        <f t="shared" si="5"/>
        <v>0</v>
      </c>
      <c r="N43" s="28" t="b">
        <f t="shared" si="6"/>
        <v>0</v>
      </c>
      <c r="O43" s="15" t="b">
        <f t="shared" si="4"/>
        <v>1</v>
      </c>
    </row>
    <row r="44" spans="1:15">
      <c r="A44" s="7"/>
      <c r="B44" s="5"/>
      <c r="C44" s="6" t="s">
        <v>6</v>
      </c>
      <c r="D44" s="36">
        <v>347.59119999999899</v>
      </c>
      <c r="E44" s="32">
        <v>55.7713964</v>
      </c>
      <c r="F44" s="36">
        <v>324.56639999999999</v>
      </c>
      <c r="G44" s="32">
        <v>54.617117</v>
      </c>
      <c r="H44" s="19"/>
      <c r="I44" s="21">
        <f t="shared" si="0"/>
        <v>23.024800000000027</v>
      </c>
      <c r="J44" s="17">
        <f t="shared" si="1"/>
        <v>6.6241032569291369E-2</v>
      </c>
      <c r="K44" s="23">
        <f t="shared" si="2"/>
        <v>1.1542794000000001</v>
      </c>
      <c r="L44" s="17">
        <f t="shared" si="3"/>
        <v>2.0696620032988777E-2</v>
      </c>
      <c r="M44" s="16" t="b">
        <f t="shared" si="5"/>
        <v>0</v>
      </c>
      <c r="N44" s="28" t="b">
        <f t="shared" si="6"/>
        <v>0</v>
      </c>
      <c r="O44" s="15" t="b">
        <f t="shared" si="4"/>
        <v>1</v>
      </c>
    </row>
    <row r="45" spans="1:15" ht="14.65" thickBot="1">
      <c r="A45" s="10"/>
      <c r="B45" s="8"/>
      <c r="C45" s="9" t="s">
        <v>7</v>
      </c>
      <c r="D45" s="35">
        <v>132.83519999999999</v>
      </c>
      <c r="E45" s="33">
        <v>39.414414399999998</v>
      </c>
      <c r="F45" s="35">
        <v>109.9752</v>
      </c>
      <c r="G45" s="33">
        <v>38.879505000000002</v>
      </c>
      <c r="H45" s="20"/>
      <c r="I45" s="22">
        <f t="shared" si="0"/>
        <v>22.859999999999985</v>
      </c>
      <c r="J45" s="18">
        <f t="shared" si="1"/>
        <v>0.17209293922092928</v>
      </c>
      <c r="K45" s="24">
        <f t="shared" si="2"/>
        <v>0.53490939999999654</v>
      </c>
      <c r="L45" s="18">
        <f t="shared" si="3"/>
        <v>1.3571415639248907E-2</v>
      </c>
      <c r="M45" s="13" t="b">
        <f t="shared" si="5"/>
        <v>0</v>
      </c>
      <c r="N45" s="12" t="b">
        <f t="shared" si="6"/>
        <v>0</v>
      </c>
      <c r="O45" s="14" t="b">
        <f t="shared" si="4"/>
        <v>1</v>
      </c>
    </row>
    <row r="47" spans="1:15">
      <c r="L47" s="31" t="s">
        <v>44</v>
      </c>
      <c r="M47" s="25">
        <f>COUNTIF(M4:M45,"=FALSE")</f>
        <v>42</v>
      </c>
      <c r="N47" s="25">
        <f>COUNTIF(N4:N45,"=FALSE")</f>
        <v>18</v>
      </c>
      <c r="O47" s="25">
        <f>COUNTIF(O4:O45,"=FALSE")</f>
        <v>3</v>
      </c>
    </row>
  </sheetData>
  <mergeCells count="5">
    <mergeCell ref="D2:E2"/>
    <mergeCell ref="F2:G2"/>
    <mergeCell ref="I2:J2"/>
    <mergeCell ref="K2:L2"/>
    <mergeCell ref="M2:O2"/>
  </mergeCells>
  <conditionalFormatting sqref="M47:N47">
    <cfRule type="cellIs" dxfId="5" priority="5" operator="notEqual">
      <formula>0</formula>
    </cfRule>
    <cfRule type="cellIs" dxfId="4" priority="6" operator="equal">
      <formula>0</formula>
    </cfRule>
  </conditionalFormatting>
  <conditionalFormatting sqref="M4:O45">
    <cfRule type="cellIs" dxfId="3" priority="3" operator="notEqual">
      <formula>TRUE</formula>
    </cfRule>
    <cfRule type="cellIs" dxfId="2" priority="4" operator="equal">
      <formula>TRUE</formula>
    </cfRule>
  </conditionalFormatting>
  <conditionalFormatting sqref="O47">
    <cfRule type="cellIs" dxfId="1" priority="1" operator="notEqual">
      <formula>0</formula>
    </cfRule>
    <cfRule type="cellIs" dxfId="0" priority="2" operator="equal">
      <formula>0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SFU_RA t1</vt:lpstr>
      <vt:lpstr>SFU_LD t1</vt:lpstr>
      <vt:lpstr>TVD_RA t1</vt:lpstr>
      <vt:lpstr>TVD_LD t1</vt:lpstr>
      <vt:lpstr>SFU_RA t2</vt:lpstr>
      <vt:lpstr>SFU_LD t2</vt:lpstr>
      <vt:lpstr>TVD_RA t2</vt:lpstr>
      <vt:lpstr>TVD_LD t2</vt:lpstr>
      <vt:lpstr>SFU_RA t3</vt:lpstr>
      <vt:lpstr>SFU_LD t3</vt:lpstr>
      <vt:lpstr>TVD_RA t3</vt:lpstr>
      <vt:lpstr>TVD_LD t3</vt:lpstr>
      <vt:lpstr>SFU_RA t4</vt:lpstr>
      <vt:lpstr>SFU_LD t4</vt:lpstr>
      <vt:lpstr>TVD_RA t4</vt:lpstr>
      <vt:lpstr>TVD_LD t4</vt:lpstr>
      <vt:lpstr>SFU_RA t5</vt:lpstr>
      <vt:lpstr>SFU_LD t5</vt:lpstr>
      <vt:lpstr>TVD_RA t5</vt:lpstr>
      <vt:lpstr>TVD_LD t5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Hollmann</dc:creator>
  <cp:lastModifiedBy>Christopher Hollmann</cp:lastModifiedBy>
  <dcterms:created xsi:type="dcterms:W3CDTF">2023-03-20T10:53:42Z</dcterms:created>
  <dcterms:modified xsi:type="dcterms:W3CDTF">2024-07-12T09:45:12Z</dcterms:modified>
</cp:coreProperties>
</file>