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interdigital.sharepoint.com/sites/2DVideoStandards/Shared Documents/General/Publications/JVET/2024-07-AI-Sapporo/JVET-AI0042_AHG10-telco/"/>
    </mc:Choice>
  </mc:AlternateContent>
  <xr:revisionPtr revIDLastSave="55" documentId="11_D65A7BBD27C547AD64215E6AEDD0F0973752F23A" xr6:coauthVersionLast="47" xr6:coauthVersionMax="47" xr10:uidLastSave="{3CF4FA2B-6F71-41EB-AFF1-A82D6E4E716D}"/>
  <bookViews>
    <workbookView xWindow="28680" yWindow="-120" windowWidth="29040" windowHeight="18240" xr2:uid="{00000000-000D-0000-FFFF-FFFF00000000}"/>
  </bookViews>
  <sheets>
    <sheet name="Volunteers" sheetId="1" r:id="rId1"/>
    <sheet name="VTM 22.0 (Full-res)" sheetId="4" r:id="rId2"/>
    <sheet name="VTM 22.0 (Dual-layer, 2x)" sheetId="1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2" i="13" l="1"/>
  <c r="G84" i="13"/>
  <c r="G76" i="13"/>
  <c r="G67" i="13"/>
  <c r="G60" i="13"/>
  <c r="G51" i="13"/>
  <c r="G43" i="13"/>
  <c r="G38" i="13"/>
  <c r="G33" i="13"/>
  <c r="G24" i="13"/>
  <c r="G16" i="13"/>
  <c r="G11" i="13"/>
  <c r="G6" i="13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K91" i="13"/>
  <c r="K90" i="13"/>
  <c r="K89" i="13"/>
  <c r="K88" i="13"/>
  <c r="K87" i="13"/>
  <c r="K86" i="13"/>
  <c r="K85" i="13"/>
  <c r="K83" i="13"/>
  <c r="K82" i="13"/>
  <c r="K81" i="13"/>
  <c r="K80" i="13"/>
  <c r="K79" i="13"/>
  <c r="K78" i="13"/>
  <c r="K77" i="13"/>
  <c r="K75" i="13"/>
  <c r="K74" i="13"/>
  <c r="K73" i="13"/>
  <c r="K72" i="13"/>
  <c r="K71" i="13"/>
  <c r="K70" i="13"/>
  <c r="K69" i="13"/>
  <c r="K68" i="13"/>
  <c r="K32" i="13"/>
  <c r="K31" i="13"/>
  <c r="K29" i="13"/>
  <c r="K27" i="13"/>
  <c r="K22" i="13"/>
  <c r="K20" i="13"/>
  <c r="K18" i="13"/>
  <c r="K66" i="13"/>
  <c r="K65" i="13"/>
  <c r="K64" i="13"/>
  <c r="K63" i="13"/>
  <c r="K62" i="13"/>
  <c r="K61" i="13"/>
  <c r="O91" i="13"/>
  <c r="O90" i="13"/>
  <c r="O89" i="13"/>
  <c r="O88" i="13"/>
  <c r="O87" i="13"/>
  <c r="O86" i="13"/>
  <c r="O85" i="13"/>
  <c r="O83" i="13"/>
  <c r="O82" i="13"/>
  <c r="O81" i="13"/>
  <c r="O80" i="13"/>
  <c r="O79" i="13"/>
  <c r="O78" i="13"/>
  <c r="O77" i="13"/>
  <c r="O75" i="13"/>
  <c r="O74" i="13"/>
  <c r="O73" i="13"/>
  <c r="O72" i="13"/>
  <c r="O71" i="13"/>
  <c r="O70" i="13"/>
  <c r="O69" i="13"/>
  <c r="O68" i="13"/>
  <c r="O32" i="13"/>
  <c r="O31" i="13"/>
  <c r="O29" i="13"/>
  <c r="O27" i="13"/>
  <c r="O22" i="13"/>
  <c r="O20" i="13"/>
  <c r="O18" i="13"/>
  <c r="O66" i="13"/>
  <c r="O65" i="13"/>
  <c r="O64" i="13"/>
  <c r="O63" i="13"/>
  <c r="O62" i="13"/>
  <c r="O61" i="13"/>
  <c r="G91" i="13"/>
  <c r="G90" i="13"/>
  <c r="G89" i="13"/>
  <c r="G88" i="13"/>
  <c r="G87" i="13"/>
  <c r="G86" i="13"/>
  <c r="G85" i="13"/>
  <c r="G83" i="13"/>
  <c r="G82" i="13"/>
  <c r="G81" i="13"/>
  <c r="G80" i="13"/>
  <c r="G79" i="13"/>
  <c r="G78" i="13"/>
  <c r="G77" i="13"/>
  <c r="G75" i="13"/>
  <c r="G74" i="13"/>
  <c r="G73" i="13"/>
  <c r="G72" i="13"/>
  <c r="G71" i="13"/>
  <c r="G70" i="13"/>
  <c r="G69" i="13"/>
  <c r="G68" i="13"/>
  <c r="G32" i="13"/>
  <c r="G31" i="13"/>
  <c r="G29" i="13"/>
  <c r="G27" i="13"/>
  <c r="G22" i="13"/>
  <c r="G20" i="13"/>
  <c r="G18" i="13"/>
  <c r="G66" i="13"/>
  <c r="G65" i="13"/>
  <c r="G64" i="13"/>
  <c r="G63" i="13"/>
  <c r="G62" i="13"/>
  <c r="G61" i="13"/>
  <c r="G59" i="13"/>
  <c r="G58" i="13"/>
  <c r="G57" i="13"/>
  <c r="G56" i="13"/>
  <c r="G55" i="13"/>
  <c r="G54" i="13"/>
  <c r="G53" i="13"/>
  <c r="G52" i="13"/>
  <c r="G50" i="13"/>
  <c r="G49" i="13"/>
  <c r="G48" i="13"/>
  <c r="G47" i="13"/>
  <c r="G46" i="13"/>
  <c r="G45" i="13"/>
  <c r="G44" i="13"/>
  <c r="K59" i="13"/>
  <c r="K58" i="13"/>
  <c r="K57" i="13"/>
  <c r="K56" i="13"/>
  <c r="K55" i="13"/>
  <c r="K54" i="13"/>
  <c r="K53" i="13"/>
  <c r="K52" i="13"/>
  <c r="K50" i="13"/>
  <c r="K49" i="13"/>
  <c r="K48" i="13"/>
  <c r="K47" i="13"/>
  <c r="K46" i="13"/>
  <c r="K45" i="13"/>
  <c r="K44" i="13"/>
  <c r="O59" i="13"/>
  <c r="O58" i="13"/>
  <c r="O57" i="13"/>
  <c r="O56" i="13"/>
  <c r="O55" i="13"/>
  <c r="O54" i="13"/>
  <c r="O53" i="13"/>
  <c r="O52" i="13"/>
  <c r="O50" i="13"/>
  <c r="O49" i="13"/>
  <c r="O48" i="13"/>
  <c r="O47" i="13"/>
  <c r="O46" i="13"/>
  <c r="O45" i="13"/>
  <c r="O44" i="13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14" i="4"/>
  <c r="K42" i="13"/>
  <c r="K41" i="13"/>
  <c r="K40" i="13"/>
  <c r="K39" i="13"/>
  <c r="K37" i="13"/>
  <c r="K36" i="13"/>
  <c r="K35" i="13"/>
  <c r="K34" i="13"/>
  <c r="K30" i="13"/>
  <c r="K28" i="13"/>
  <c r="K26" i="13"/>
  <c r="K25" i="13"/>
  <c r="K23" i="13"/>
  <c r="K21" i="13"/>
  <c r="K19" i="13"/>
  <c r="K17" i="13"/>
  <c r="K15" i="13"/>
  <c r="K14" i="13"/>
  <c r="K13" i="13"/>
  <c r="K12" i="13"/>
  <c r="K10" i="13"/>
  <c r="K9" i="13"/>
  <c r="K8" i="13"/>
  <c r="K7" i="13"/>
  <c r="K5" i="13"/>
  <c r="K4" i="13"/>
  <c r="K3" i="13"/>
  <c r="K2" i="13"/>
  <c r="G42" i="13"/>
  <c r="G41" i="13"/>
  <c r="G40" i="13"/>
  <c r="G39" i="13"/>
  <c r="G37" i="13"/>
  <c r="G36" i="13"/>
  <c r="G35" i="13"/>
  <c r="G34" i="13"/>
  <c r="G30" i="13"/>
  <c r="G28" i="13"/>
  <c r="G26" i="13"/>
  <c r="G25" i="13"/>
  <c r="G23" i="13"/>
  <c r="G21" i="13"/>
  <c r="G19" i="13"/>
  <c r="G17" i="13"/>
  <c r="G15" i="13"/>
  <c r="G14" i="13"/>
  <c r="G13" i="13"/>
  <c r="G12" i="13"/>
  <c r="G10" i="13"/>
  <c r="G9" i="13"/>
  <c r="G8" i="13"/>
  <c r="G7" i="13"/>
  <c r="G5" i="13"/>
  <c r="G4" i="13"/>
  <c r="G3" i="13"/>
  <c r="G2" i="13"/>
  <c r="O42" i="13"/>
  <c r="O41" i="13"/>
  <c r="O40" i="13"/>
  <c r="O39" i="13"/>
  <c r="O37" i="13"/>
  <c r="O36" i="13"/>
  <c r="O35" i="13"/>
  <c r="O34" i="13"/>
  <c r="O30" i="13"/>
  <c r="O28" i="13"/>
  <c r="O26" i="13"/>
  <c r="O25" i="13"/>
  <c r="O23" i="13"/>
  <c r="O21" i="13"/>
  <c r="O19" i="13"/>
  <c r="O17" i="13"/>
  <c r="O15" i="13"/>
  <c r="O14" i="13"/>
  <c r="O13" i="13"/>
  <c r="O12" i="13"/>
  <c r="O10" i="13"/>
  <c r="O9" i="13"/>
  <c r="O8" i="13"/>
  <c r="O7" i="13"/>
  <c r="O5" i="13"/>
  <c r="O4" i="13"/>
  <c r="O3" i="13"/>
  <c r="O2" i="13"/>
  <c r="G13" i="4"/>
  <c r="G12" i="4"/>
  <c r="G11" i="4"/>
  <c r="G10" i="4"/>
  <c r="G9" i="4"/>
  <c r="G8" i="4"/>
  <c r="G7" i="4"/>
  <c r="G6" i="4"/>
  <c r="G5" i="4"/>
  <c r="G4" i="4"/>
  <c r="G3" i="4"/>
  <c r="G2" i="4"/>
</calcChain>
</file>

<file path=xl/sharedStrings.xml><?xml version="1.0" encoding="utf-8"?>
<sst xmlns="http://schemas.openxmlformats.org/spreadsheetml/2006/main" count="301" uniqueCount="125">
  <si>
    <t>Volunteers</t>
  </si>
  <si>
    <t>Company</t>
  </si>
  <si>
    <t>Contact</t>
  </si>
  <si>
    <t>Email</t>
  </si>
  <si>
    <t>InterDigital</t>
  </si>
  <si>
    <t>Philippe de Lagrange</t>
  </si>
  <si>
    <t>philippe.delagrange@interdigital.com</t>
  </si>
  <si>
    <t>Sequences (SDR, BT.709 color)</t>
  </si>
  <si>
    <t>Class</t>
  </si>
  <si>
    <t>Sequence name</t>
  </si>
  <si>
    <t>md5</t>
  </si>
  <si>
    <t>fps</t>
  </si>
  <si>
    <t>Frames</t>
  </si>
  <si>
    <t>Source</t>
  </si>
  <si>
    <t>UHD RA</t>
  </si>
  <si>
    <t>Sequence</t>
  </si>
  <si>
    <t>QP</t>
  </si>
  <si>
    <t>Bitrate</t>
  </si>
  <si>
    <t>Y-PSNR</t>
  </si>
  <si>
    <t>U-PSNR</t>
  </si>
  <si>
    <t>V-PSNR</t>
  </si>
  <si>
    <t>VMAF</t>
  </si>
  <si>
    <t>YUV-PSNR</t>
  </si>
  <si>
    <t>VTM</t>
  </si>
  <si>
    <t>?</t>
  </si>
  <si>
    <t>Y-MS-SSIM</t>
  </si>
  <si>
    <t>U-MS-SSIM</t>
  </si>
  <si>
    <t>V-MS-SSIM</t>
  </si>
  <si>
    <t>CorsairJoy</t>
  </si>
  <si>
    <t>Arte</t>
  </si>
  <si>
    <t>DrivingPOV3</t>
  </si>
  <si>
    <t>Procession</t>
  </si>
  <si>
    <t>Netflix ElFuente</t>
  </si>
  <si>
    <t>Marathon2</t>
  </si>
  <si>
    <t>MountainBay2</t>
  </si>
  <si>
    <t>TallBuildings2</t>
  </si>
  <si>
    <t>Fortnite</t>
  </si>
  <si>
    <t>JVET-T2020</t>
  </si>
  <si>
    <t>ftp://ftp.ient.rwth-aachen.de</t>
  </si>
  <si>
    <t>File storage</t>
  </si>
  <si>
    <t>e81b65724c4235128b2749ccb3b0fb4a</t>
  </si>
  <si>
    <t>c065dfb87be3b2e2ab0ce35094fd4eb4</t>
  </si>
  <si>
    <t>f27b6b70244fb083baac546958fcf696</t>
  </si>
  <si>
    <t>9a0a3f261d004fa86754751c82fb8b47</t>
  </si>
  <si>
    <t>9108070d2a70b9669e2218615d305e7b</t>
  </si>
  <si>
    <t>cf606060fa889ae6a5e7e4784288f1ec</t>
  </si>
  <si>
    <t>19cceef665c9e835aa70dc0cd752366e</t>
  </si>
  <si>
    <t>QP0</t>
  </si>
  <si>
    <t>QP1</t>
  </si>
  <si>
    <t>U1-PSNR</t>
  </si>
  <si>
    <t>Y1-PSNR</t>
  </si>
  <si>
    <t>V1-PSNR</t>
  </si>
  <si>
    <t>YUV1-PSNR</t>
  </si>
  <si>
    <t>Y1-MS-SSIM</t>
  </si>
  <si>
    <t>U1-MS-SSIM</t>
  </si>
  <si>
    <t>V1-MS-SSIM</t>
  </si>
  <si>
    <t>VMAF1</t>
  </si>
  <si>
    <t>Bitrate0</t>
  </si>
  <si>
    <t>BitrateTotal</t>
  </si>
  <si>
    <t>Bitrate1</t>
  </si>
  <si>
    <t>Y0u-PSNR</t>
  </si>
  <si>
    <t>U0u-PSNR</t>
  </si>
  <si>
    <t>V0u-PSNR</t>
  </si>
  <si>
    <t>YUV0u-PSNR</t>
  </si>
  <si>
    <t>VMAF0u</t>
  </si>
  <si>
    <t>Fortnite_Part1</t>
  </si>
  <si>
    <t>DrivingPOVLogo</t>
  </si>
  <si>
    <t>LupoPuppet</t>
  </si>
  <si>
    <t>CatRobot1</t>
  </si>
  <si>
    <t>BoxeLogo</t>
  </si>
  <si>
    <t>HD RA</t>
  </si>
  <si>
    <t>w20173</t>
  </si>
  <si>
    <t xml:space="preserve">03a89792693fd9ecfd72ef2590025e97  </t>
  </si>
  <si>
    <t xml:space="preserve">1562494a0de81095c22eb562db44a25a  </t>
  </si>
  <si>
    <t xml:space="preserve">6512de3b60e158a009627074a2f1e819  </t>
  </si>
  <si>
    <t xml:space="preserve">6865c8aabfb60c5645a39e4f78d04a8b  </t>
  </si>
  <si>
    <t xml:space="preserve">0621949da77bfe479039f295dbecf3e6  </t>
  </si>
  <si>
    <t xml:space="preserve">64de921023adc3fbb86bea94b2e157e8  </t>
  </si>
  <si>
    <t>TrafficHDLogo</t>
  </si>
  <si>
    <t>Starcraft</t>
  </si>
  <si>
    <t>Half-res md5</t>
  </si>
  <si>
    <t>Upscaled md5</t>
  </si>
  <si>
    <t>fb1269977463c925e81571b722afcc7d</t>
  </si>
  <si>
    <t>6bf89825c2a9eee343f8c19f7648fe52</t>
  </si>
  <si>
    <t>f524f0085b014957b454f3f2cf7ca963</t>
  </si>
  <si>
    <t>cd87776e6d30bd3b304f855c2e9c9fcd</t>
  </si>
  <si>
    <t>2052d4c8e8afd497d77fbe6ac78dd6f8</t>
  </si>
  <si>
    <t>32f66ac2979d97f26f8608374d4ffe98</t>
  </si>
  <si>
    <t>39959648cbaade3fd5832f612a3a5af2</t>
  </si>
  <si>
    <t>2989c7bb2ae4385a983f34d610a62d2a</t>
  </si>
  <si>
    <t>8c7819b8995e584fc63b01a32c15667f</t>
  </si>
  <si>
    <t>0b69300d934fa1ce71f92527bac69fae</t>
  </si>
  <si>
    <t>edaf05b402674c014c8f239c1c038d67</t>
  </si>
  <si>
    <t>302c820b42c465bf99324f480ddb3832</t>
  </si>
  <si>
    <t>afb43751a18a8bd50512b7ff0bf561f8</t>
  </si>
  <si>
    <t>df942ad748bb17bf6ebe1a3e2f4186a9</t>
  </si>
  <si>
    <t>4fc09d55b6a927092e6165dc07ba3026</t>
  </si>
  <si>
    <t>401df50db1242ddae50c56b31ff11575</t>
  </si>
  <si>
    <t>ee288b0dc09c1fba0fb024bac7f78229</t>
  </si>
  <si>
    <t>c25e9450e70f681a62532dfce11e127f</t>
  </si>
  <si>
    <t>a786b768aa8aab971a8cfc1e024f9dbc</t>
  </si>
  <si>
    <t>1b94fa1c87c1ab0aa67b0c49391fb5dc</t>
  </si>
  <si>
    <t>98c99240d665689761807292dba2fd7f</t>
  </si>
  <si>
    <t>662c19b370d795f9e92d14ca698e9ad6</t>
  </si>
  <si>
    <t>37f8f1c7b666959b4ae27fef033292b4</t>
  </si>
  <si>
    <t>2a15638851845e0897b2a3b25dc76f64</t>
  </si>
  <si>
    <t>7662d660df9f91fc4318f3fc8c3ee0ef</t>
  </si>
  <si>
    <t>31f30e03db2c393b2623f9657fc58ec9</t>
  </si>
  <si>
    <t>/JVET-AI0042/ (in upload area)</t>
  </si>
  <si>
    <t>configuration as described in JVET-AH0074</t>
  </si>
  <si>
    <t>MediaTek</t>
  </si>
  <si>
    <t>Campfire</t>
  </si>
  <si>
    <t>Olena Chubach</t>
  </si>
  <si>
    <t>BossenTech</t>
  </si>
  <si>
    <t>Frank Bossen</t>
  </si>
  <si>
    <t>frank@bossentech.com</t>
  </si>
  <si>
    <t>olena.chubach@mediatek.com</t>
  </si>
  <si>
    <t>Test</t>
  </si>
  <si>
    <t>LMCS off</t>
  </si>
  <si>
    <t>VTM 23.3</t>
  </si>
  <si>
    <t>+ patch attached to JVET-AF0186 (inter-layer reference first), or equivalent configuration when available</t>
  </si>
  <si>
    <t>dowscale and upscale as described in JVET-AH0074 (= use the normative RPR filters)</t>
  </si>
  <si>
    <t>/JVET-AF0186/ contains reference data from VTM-22.0</t>
  </si>
  <si>
    <t>63d3d9f9e4e8b5c344e89840e84e6428</t>
  </si>
  <si>
    <t>423958ae74161a0e393324c125e8799a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</si>
</sst>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20">
    <xf numFmtId="0" fontId="0" fillId="0" borderId="0" xfId="0"/>
    <xf numFmtId="0" fontId="3" fillId="0" borderId="0" xfId="2" applyFont="1"/>
    <xf numFmtId="0" fontId="3" fillId="0" borderId="0" xfId="0" applyFont="1"/>
    <xf numFmtId="0" fontId="4" fillId="0" borderId="0" xfId="2" applyFont="1"/>
    <xf numFmtId="0" fontId="6" fillId="0" borderId="0" xfId="1" applyFont="1"/>
    <xf numFmtId="0" fontId="4" fillId="0" borderId="0" xfId="1" applyFont="1"/>
    <xf numFmtId="0" fontId="6" fillId="0" borderId="1" xfId="1" applyFont="1" applyBorder="1"/>
    <xf numFmtId="0" fontId="0" fillId="0" borderId="0" xfId="1" applyFont="1"/>
    <xf numFmtId="0" fontId="7" fillId="0" borderId="0" xfId="1" applyFont="1"/>
    <xf numFmtId="0" fontId="8" fillId="0" borderId="0" xfId="1" applyFont="1"/>
    <xf numFmtId="164" fontId="3" fillId="0" borderId="0" xfId="2" applyNumberFormat="1" applyFont="1"/>
    <xf numFmtId="164" fontId="4" fillId="0" borderId="0" xfId="2" applyNumberFormat="1" applyFont="1"/>
    <xf numFmtId="164" fontId="5" fillId="0" borderId="0" xfId="2" applyNumberFormat="1" applyFont="1"/>
    <xf numFmtId="164" fontId="0" fillId="0" borderId="0" xfId="0" applyNumberFormat="1"/>
    <xf numFmtId="164" fontId="5" fillId="0" borderId="0" xfId="0" applyNumberFormat="1" applyFont="1"/>
    <xf numFmtId="164" fontId="3" fillId="0" borderId="0" xfId="0" applyNumberFormat="1" applyFont="1"/>
    <xf numFmtId="0" fontId="7" fillId="0" borderId="0" xfId="0" applyFont="1"/>
    <xf numFmtId="0" fontId="6" fillId="0" borderId="2" xfId="1" applyFont="1" applyBorder="1"/>
    <xf numFmtId="0" fontId="0" fillId="0" borderId="2" xfId="0" applyBorder="1"/>
    <xf numFmtId="0" fontId="0" fillId="0" borderId="0" xfId="0" quotePrefix="1"/>
  </cellXfs>
  <cellStyles count="4">
    <cellStyle name="Normal" xfId="0" builtinId="0"/>
    <cellStyle name="Normal 2" xfId="1" xr:uid="{313A6E67-3995-4CC0-80B8-08BC3FB04972}"/>
    <cellStyle name="Normal 3" xfId="2" xr:uid="{FA249E76-8567-4207-90E7-E63D54E1C2B3}"/>
    <cellStyle name="Percent 2" xfId="3" xr:uid="{AF0AAADB-AF52-40B1-A58B-57004FDF82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I30"/>
  <sheetViews>
    <sheetView tabSelected="1" zoomScaleNormal="100" workbookViewId="0">
      <selection activeCell="C37" sqref="C37"/>
    </sheetView>
  </sheetViews>
  <sheetFormatPr defaultRowHeight="15" x14ac:dyDescent="0.25"/>
  <cols>
    <col min="2" max="2" width="10.42578125" customWidth="1"/>
    <col min="3" max="3" width="27" customWidth="1"/>
    <col min="4" max="4" width="33.85546875" bestFit="1" customWidth="1"/>
    <col min="5" max="5" width="3.28515625" bestFit="1" customWidth="1"/>
    <col min="6" max="6" width="6.7109375" bestFit="1" customWidth="1"/>
    <col min="7" max="7" width="10.140625" customWidth="1"/>
    <col min="8" max="8" width="33.28515625" bestFit="1" customWidth="1"/>
    <col min="9" max="9" width="34.28515625" bestFit="1" customWidth="1"/>
  </cols>
  <sheetData>
    <row r="2" spans="2:9" x14ac:dyDescent="0.25">
      <c r="B2" s="4" t="s">
        <v>0</v>
      </c>
      <c r="C2" s="5"/>
      <c r="D2" s="5"/>
    </row>
    <row r="3" spans="2:9" x14ac:dyDescent="0.25">
      <c r="B3" s="6" t="s">
        <v>1</v>
      </c>
      <c r="C3" s="6" t="s">
        <v>2</v>
      </c>
      <c r="D3" s="6" t="s">
        <v>3</v>
      </c>
      <c r="E3" s="17" t="s">
        <v>117</v>
      </c>
      <c r="F3" s="18"/>
      <c r="G3" s="18"/>
    </row>
    <row r="4" spans="2:9" x14ac:dyDescent="0.25">
      <c r="B4" s="7" t="s">
        <v>113</v>
      </c>
      <c r="C4" s="7" t="s">
        <v>114</v>
      </c>
      <c r="D4" t="s">
        <v>115</v>
      </c>
    </row>
    <row r="5" spans="2:9" x14ac:dyDescent="0.25">
      <c r="B5" s="7" t="s">
        <v>110</v>
      </c>
      <c r="C5" s="7" t="s">
        <v>112</v>
      </c>
      <c r="D5" t="s">
        <v>116</v>
      </c>
      <c r="E5" t="s">
        <v>118</v>
      </c>
    </row>
    <row r="6" spans="2:9" x14ac:dyDescent="0.25">
      <c r="B6" s="7" t="s">
        <v>4</v>
      </c>
      <c r="C6" s="7" t="s">
        <v>5</v>
      </c>
      <c r="D6" t="s">
        <v>6</v>
      </c>
    </row>
    <row r="7" spans="2:9" x14ac:dyDescent="0.25">
      <c r="B7" s="7"/>
      <c r="C7" s="7"/>
    </row>
    <row r="8" spans="2:9" x14ac:dyDescent="0.25">
      <c r="B8" s="7" t="s">
        <v>39</v>
      </c>
      <c r="C8" t="s">
        <v>38</v>
      </c>
      <c r="D8" s="8" t="s">
        <v>108</v>
      </c>
    </row>
    <row r="9" spans="2:9" x14ac:dyDescent="0.25">
      <c r="B9" s="7"/>
      <c r="D9" s="9" t="s">
        <v>122</v>
      </c>
    </row>
    <row r="11" spans="2:9" x14ac:dyDescent="0.25">
      <c r="B11" t="s">
        <v>23</v>
      </c>
      <c r="C11" t="s">
        <v>119</v>
      </c>
      <c r="D11" s="19" t="s">
        <v>120</v>
      </c>
    </row>
    <row r="12" spans="2:9" x14ac:dyDescent="0.25">
      <c r="D12" t="s">
        <v>109</v>
      </c>
    </row>
    <row r="13" spans="2:9" x14ac:dyDescent="0.25">
      <c r="D13" t="s">
        <v>121</v>
      </c>
    </row>
    <row r="15" spans="2:9" x14ac:dyDescent="0.25">
      <c r="B15" s="4" t="s">
        <v>7</v>
      </c>
      <c r="C15" s="4"/>
      <c r="D15" s="4"/>
      <c r="E15" s="4"/>
      <c r="F15" s="4"/>
      <c r="G15" s="4"/>
    </row>
    <row r="16" spans="2:9" x14ac:dyDescent="0.25">
      <c r="B16" s="6" t="s">
        <v>8</v>
      </c>
      <c r="C16" s="6" t="s">
        <v>9</v>
      </c>
      <c r="D16" s="6" t="s">
        <v>10</v>
      </c>
      <c r="E16" s="6" t="s">
        <v>11</v>
      </c>
      <c r="F16" s="6" t="s">
        <v>12</v>
      </c>
      <c r="G16" s="6" t="s">
        <v>13</v>
      </c>
      <c r="H16" s="17" t="s">
        <v>80</v>
      </c>
      <c r="I16" s="17" t="s">
        <v>81</v>
      </c>
    </row>
    <row r="17" spans="2:9" x14ac:dyDescent="0.25">
      <c r="B17" s="9" t="s">
        <v>14</v>
      </c>
      <c r="C17" s="9" t="s">
        <v>28</v>
      </c>
      <c r="D17" s="9" t="s">
        <v>45</v>
      </c>
      <c r="E17" s="7">
        <v>25</v>
      </c>
      <c r="F17" s="7">
        <v>250</v>
      </c>
      <c r="G17" s="7" t="s">
        <v>29</v>
      </c>
      <c r="H17" t="s">
        <v>82</v>
      </c>
      <c r="I17" t="s">
        <v>95</v>
      </c>
    </row>
    <row r="18" spans="2:9" x14ac:dyDescent="0.25">
      <c r="B18" s="9" t="s">
        <v>14</v>
      </c>
      <c r="C18" s="9" t="s">
        <v>30</v>
      </c>
      <c r="D18" s="9" t="s">
        <v>40</v>
      </c>
      <c r="E18" s="7">
        <v>60</v>
      </c>
      <c r="F18" s="7">
        <v>600</v>
      </c>
      <c r="G18" s="7" t="s">
        <v>37</v>
      </c>
      <c r="H18" t="s">
        <v>83</v>
      </c>
      <c r="I18" t="s">
        <v>96</v>
      </c>
    </row>
    <row r="19" spans="2:9" x14ac:dyDescent="0.25">
      <c r="B19" s="9" t="s">
        <v>14</v>
      </c>
      <c r="C19" s="9" t="s">
        <v>36</v>
      </c>
      <c r="D19" s="9" t="s">
        <v>46</v>
      </c>
      <c r="E19" s="7">
        <v>60</v>
      </c>
      <c r="F19" s="7">
        <v>600</v>
      </c>
      <c r="G19" s="7" t="s">
        <v>24</v>
      </c>
      <c r="H19" t="s">
        <v>84</v>
      </c>
      <c r="I19" t="s">
        <v>97</v>
      </c>
    </row>
    <row r="20" spans="2:9" x14ac:dyDescent="0.25">
      <c r="B20" s="9" t="s">
        <v>14</v>
      </c>
      <c r="C20" s="9" t="s">
        <v>33</v>
      </c>
      <c r="D20" s="9" t="s">
        <v>41</v>
      </c>
      <c r="E20" s="7">
        <v>30</v>
      </c>
      <c r="F20" s="7">
        <v>300</v>
      </c>
      <c r="G20" s="7" t="s">
        <v>37</v>
      </c>
      <c r="H20" t="s">
        <v>85</v>
      </c>
      <c r="I20" t="s">
        <v>98</v>
      </c>
    </row>
    <row r="21" spans="2:9" x14ac:dyDescent="0.25">
      <c r="B21" s="9" t="s">
        <v>14</v>
      </c>
      <c r="C21" s="9" t="s">
        <v>34</v>
      </c>
      <c r="D21" s="9" t="s">
        <v>42</v>
      </c>
      <c r="E21" s="7">
        <v>30</v>
      </c>
      <c r="F21" s="7">
        <v>300</v>
      </c>
      <c r="G21" s="7" t="s">
        <v>37</v>
      </c>
      <c r="H21" t="s">
        <v>86</v>
      </c>
      <c r="I21" t="s">
        <v>99</v>
      </c>
    </row>
    <row r="22" spans="2:9" x14ac:dyDescent="0.25">
      <c r="B22" s="9" t="s">
        <v>14</v>
      </c>
      <c r="C22" s="9" t="s">
        <v>31</v>
      </c>
      <c r="D22" s="9" t="s">
        <v>44</v>
      </c>
      <c r="E22" s="7">
        <v>60</v>
      </c>
      <c r="F22" s="7">
        <v>600</v>
      </c>
      <c r="G22" s="7" t="s">
        <v>32</v>
      </c>
      <c r="H22" t="s">
        <v>87</v>
      </c>
      <c r="I22" t="s">
        <v>100</v>
      </c>
    </row>
    <row r="23" spans="2:9" x14ac:dyDescent="0.25">
      <c r="B23" s="9" t="s">
        <v>14</v>
      </c>
      <c r="C23" s="9" t="s">
        <v>35</v>
      </c>
      <c r="D23" s="9" t="s">
        <v>43</v>
      </c>
      <c r="E23" s="7">
        <v>30</v>
      </c>
      <c r="F23" s="7">
        <v>300</v>
      </c>
      <c r="G23" s="7" t="s">
        <v>37</v>
      </c>
      <c r="H23" t="s">
        <v>88</v>
      </c>
      <c r="I23" t="s">
        <v>101</v>
      </c>
    </row>
    <row r="24" spans="2:9" x14ac:dyDescent="0.25">
      <c r="B24" s="9" t="s">
        <v>14</v>
      </c>
      <c r="C24" t="s">
        <v>68</v>
      </c>
      <c r="D24" t="s">
        <v>72</v>
      </c>
      <c r="E24" s="7">
        <v>60</v>
      </c>
      <c r="F24" s="7">
        <v>600</v>
      </c>
      <c r="G24" s="7" t="s">
        <v>71</v>
      </c>
      <c r="H24" t="s">
        <v>89</v>
      </c>
      <c r="I24" t="s">
        <v>102</v>
      </c>
    </row>
    <row r="25" spans="2:9" x14ac:dyDescent="0.25">
      <c r="B25" s="9" t="s">
        <v>14</v>
      </c>
      <c r="C25" t="s">
        <v>66</v>
      </c>
      <c r="D25" t="s">
        <v>73</v>
      </c>
      <c r="E25" s="7">
        <v>60</v>
      </c>
      <c r="F25" s="7">
        <v>600</v>
      </c>
      <c r="G25" s="7" t="s">
        <v>71</v>
      </c>
      <c r="H25" t="s">
        <v>90</v>
      </c>
      <c r="I25" t="s">
        <v>103</v>
      </c>
    </row>
    <row r="26" spans="2:9" x14ac:dyDescent="0.25">
      <c r="B26" s="9" t="s">
        <v>14</v>
      </c>
      <c r="C26" t="s">
        <v>67</v>
      </c>
      <c r="D26" t="s">
        <v>74</v>
      </c>
      <c r="E26">
        <v>50</v>
      </c>
      <c r="F26">
        <v>500</v>
      </c>
      <c r="G26" s="7" t="s">
        <v>71</v>
      </c>
      <c r="H26" t="s">
        <v>91</v>
      </c>
      <c r="I26" t="s">
        <v>104</v>
      </c>
    </row>
    <row r="27" spans="2:9" x14ac:dyDescent="0.25">
      <c r="B27" s="9" t="s">
        <v>14</v>
      </c>
      <c r="C27" t="s">
        <v>69</v>
      </c>
      <c r="D27" t="s">
        <v>75</v>
      </c>
      <c r="E27">
        <v>60</v>
      </c>
      <c r="F27">
        <v>596</v>
      </c>
      <c r="G27" s="7" t="s">
        <v>71</v>
      </c>
      <c r="H27" t="s">
        <v>92</v>
      </c>
      <c r="I27" t="s">
        <v>105</v>
      </c>
    </row>
    <row r="28" spans="2:9" x14ac:dyDescent="0.25">
      <c r="B28" s="9" t="s">
        <v>70</v>
      </c>
      <c r="C28" t="s">
        <v>78</v>
      </c>
      <c r="D28" t="s">
        <v>76</v>
      </c>
      <c r="E28">
        <v>60</v>
      </c>
      <c r="F28">
        <v>600</v>
      </c>
      <c r="G28" s="7" t="s">
        <v>71</v>
      </c>
      <c r="H28" t="s">
        <v>93</v>
      </c>
      <c r="I28" t="s">
        <v>106</v>
      </c>
    </row>
    <row r="29" spans="2:9" x14ac:dyDescent="0.25">
      <c r="B29" s="9" t="s">
        <v>70</v>
      </c>
      <c r="C29" t="s">
        <v>79</v>
      </c>
      <c r="D29" t="s">
        <v>77</v>
      </c>
      <c r="E29">
        <v>60</v>
      </c>
      <c r="F29">
        <v>600</v>
      </c>
      <c r="G29" s="7" t="s">
        <v>71</v>
      </c>
      <c r="H29" t="s">
        <v>94</v>
      </c>
      <c r="I29" t="s">
        <v>107</v>
      </c>
    </row>
    <row r="30" spans="2:9" x14ac:dyDescent="0.25">
      <c r="B30" s="8" t="s">
        <v>14</v>
      </c>
      <c r="C30" s="16" t="s">
        <v>111</v>
      </c>
      <c r="D30" t="s">
        <v>123</v>
      </c>
      <c r="E30">
        <v>30</v>
      </c>
      <c r="F30">
        <v>300</v>
      </c>
      <c r="G30" s="7" t="s">
        <v>37</v>
      </c>
      <c r="H30" t="s">
        <v>124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82EB6-2B27-4C91-8A07-FE8504FA2739}">
  <sheetPr codeName="Sheet4"/>
  <dimension ref="A1:M124"/>
  <sheetViews>
    <sheetView workbookViewId="0">
      <pane ySplit="1" topLeftCell="A2" activePane="bottomLeft" state="frozen"/>
      <selection pane="bottomLeft" activeCell="G2" sqref="G2"/>
    </sheetView>
  </sheetViews>
  <sheetFormatPr defaultRowHeight="15" x14ac:dyDescent="0.25"/>
  <cols>
    <col min="1" max="1" width="18" style="2" bestFit="1" customWidth="1"/>
    <col min="2" max="2" width="9.140625" style="2"/>
    <col min="3" max="3" width="9.5703125" style="15" bestFit="1" customWidth="1"/>
    <col min="4" max="6" width="9.28515625" style="15" bestFit="1" customWidth="1"/>
    <col min="7" max="7" width="9.28515625" style="14" bestFit="1" customWidth="1"/>
    <col min="8" max="16384" width="9.140625" style="2"/>
  </cols>
  <sheetData>
    <row r="1" spans="1:13" x14ac:dyDescent="0.25">
      <c r="A1" s="1" t="s">
        <v>15</v>
      </c>
      <c r="B1" s="1" t="s">
        <v>16</v>
      </c>
      <c r="C1" s="10" t="s">
        <v>17</v>
      </c>
      <c r="D1" s="11" t="s">
        <v>18</v>
      </c>
      <c r="E1" s="11" t="s">
        <v>19</v>
      </c>
      <c r="F1" s="11" t="s">
        <v>20</v>
      </c>
      <c r="G1" s="12" t="s">
        <v>22</v>
      </c>
      <c r="H1" s="3" t="s">
        <v>25</v>
      </c>
      <c r="I1" s="3" t="s">
        <v>26</v>
      </c>
      <c r="J1" s="3" t="s">
        <v>27</v>
      </c>
      <c r="K1" s="3" t="s">
        <v>21</v>
      </c>
      <c r="L1" s="3"/>
      <c r="M1" s="3"/>
    </row>
    <row r="2" spans="1:13" x14ac:dyDescent="0.25">
      <c r="A2" t="s">
        <v>28</v>
      </c>
      <c r="B2">
        <v>33</v>
      </c>
      <c r="C2">
        <v>1291.5296000000001</v>
      </c>
      <c r="D2">
        <v>41.156300000000002</v>
      </c>
      <c r="E2">
        <v>45.974800000000002</v>
      </c>
      <c r="F2">
        <v>44.783999999999999</v>
      </c>
      <c r="G2" s="14">
        <f t="shared" ref="G2:G65" si="0">D2*0.8+E2*0.1+F2*0.1</f>
        <v>42.000920000000001</v>
      </c>
      <c r="H2">
        <v>0.98405399999999998</v>
      </c>
      <c r="I2">
        <v>0.99032299999999995</v>
      </c>
      <c r="J2">
        <v>0.98904499999999995</v>
      </c>
      <c r="K2">
        <v>86.928200000000004</v>
      </c>
    </row>
    <row r="3" spans="1:13" x14ac:dyDescent="0.25">
      <c r="A3" t="s">
        <v>28</v>
      </c>
      <c r="B3">
        <v>37</v>
      </c>
      <c r="C3">
        <v>797.57439999999997</v>
      </c>
      <c r="D3">
        <v>39.630200000000002</v>
      </c>
      <c r="E3">
        <v>45.140099999999997</v>
      </c>
      <c r="F3">
        <v>43.703400000000002</v>
      </c>
      <c r="G3" s="14">
        <f t="shared" si="0"/>
        <v>40.588509999999999</v>
      </c>
      <c r="H3">
        <v>0.97794800000000004</v>
      </c>
      <c r="I3">
        <v>0.98838999999999999</v>
      </c>
      <c r="J3">
        <v>0.98610399999999998</v>
      </c>
      <c r="K3">
        <v>79.767200000000003</v>
      </c>
    </row>
    <row r="4" spans="1:13" x14ac:dyDescent="0.25">
      <c r="A4" t="s">
        <v>28</v>
      </c>
      <c r="B4">
        <v>40</v>
      </c>
      <c r="C4">
        <v>556.77359999999999</v>
      </c>
      <c r="D4">
        <v>38.336500000000001</v>
      </c>
      <c r="E4">
        <v>44.396700000000003</v>
      </c>
      <c r="F4">
        <v>42.780200000000001</v>
      </c>
      <c r="G4" s="14">
        <f t="shared" si="0"/>
        <v>39.386890000000001</v>
      </c>
      <c r="H4">
        <v>0.97113700000000003</v>
      </c>
      <c r="I4">
        <v>0.98644200000000004</v>
      </c>
      <c r="J4">
        <v>0.98308499999999999</v>
      </c>
      <c r="K4">
        <v>73.446700000000007</v>
      </c>
    </row>
    <row r="5" spans="1:13" x14ac:dyDescent="0.25">
      <c r="A5" t="s">
        <v>28</v>
      </c>
      <c r="B5">
        <v>43</v>
      </c>
      <c r="C5">
        <v>386.6936</v>
      </c>
      <c r="D5">
        <v>36.942300000000003</v>
      </c>
      <c r="E5">
        <v>43.6633</v>
      </c>
      <c r="F5">
        <v>41.838099999999997</v>
      </c>
      <c r="G5" s="14">
        <f t="shared" si="0"/>
        <v>38.103980000000007</v>
      </c>
      <c r="H5">
        <v>0.96167000000000002</v>
      </c>
      <c r="I5">
        <v>0.98410900000000001</v>
      </c>
      <c r="J5">
        <v>0.97943199999999997</v>
      </c>
      <c r="K5">
        <v>66.320499999999996</v>
      </c>
      <c r="L5"/>
    </row>
    <row r="6" spans="1:13" x14ac:dyDescent="0.25">
      <c r="A6" t="s">
        <v>30</v>
      </c>
      <c r="B6">
        <v>34</v>
      </c>
      <c r="C6">
        <v>3753.8496</v>
      </c>
      <c r="D6">
        <v>37.180399999999999</v>
      </c>
      <c r="E6">
        <v>42.930999999999997</v>
      </c>
      <c r="F6">
        <v>40.796100000000003</v>
      </c>
      <c r="G6" s="14">
        <f t="shared" si="0"/>
        <v>38.117030000000007</v>
      </c>
      <c r="H6">
        <v>0.97724299999999997</v>
      </c>
      <c r="I6">
        <v>0.98399999999999999</v>
      </c>
      <c r="J6">
        <v>0.97624599999999995</v>
      </c>
      <c r="K6">
        <v>91.1297</v>
      </c>
    </row>
    <row r="7" spans="1:13" x14ac:dyDescent="0.25">
      <c r="A7" t="s">
        <v>30</v>
      </c>
      <c r="B7">
        <v>38</v>
      </c>
      <c r="C7">
        <v>2067.3688000000002</v>
      </c>
      <c r="D7">
        <v>35.388399999999997</v>
      </c>
      <c r="E7">
        <v>41.747300000000003</v>
      </c>
      <c r="F7">
        <v>39.467700000000001</v>
      </c>
      <c r="G7" s="14">
        <f t="shared" si="0"/>
        <v>36.432220000000001</v>
      </c>
      <c r="H7">
        <v>0.96546200000000004</v>
      </c>
      <c r="I7">
        <v>0.97837099999999999</v>
      </c>
      <c r="J7">
        <v>0.96759399999999995</v>
      </c>
      <c r="K7">
        <v>85.876300000000001</v>
      </c>
    </row>
    <row r="8" spans="1:13" x14ac:dyDescent="0.25">
      <c r="A8" t="s">
        <v>30</v>
      </c>
      <c r="B8">
        <v>42</v>
      </c>
      <c r="C8">
        <v>1191.7872</v>
      </c>
      <c r="D8">
        <v>33.650199999999998</v>
      </c>
      <c r="E8">
        <v>40.976799999999997</v>
      </c>
      <c r="F8">
        <v>39.058999999999997</v>
      </c>
      <c r="G8" s="14">
        <f t="shared" si="0"/>
        <v>34.923740000000002</v>
      </c>
      <c r="H8">
        <v>0.95169899999999996</v>
      </c>
      <c r="I8">
        <v>0.97390600000000005</v>
      </c>
      <c r="J8">
        <v>0.96391899999999997</v>
      </c>
      <c r="K8">
        <v>79.088200000000001</v>
      </c>
      <c r="L8"/>
    </row>
    <row r="9" spans="1:13" x14ac:dyDescent="0.25">
      <c r="A9" t="s">
        <v>30</v>
      </c>
      <c r="B9">
        <v>46</v>
      </c>
      <c r="C9">
        <v>705.27679999999998</v>
      </c>
      <c r="D9">
        <v>31.848600000000001</v>
      </c>
      <c r="E9">
        <v>40.084800000000001</v>
      </c>
      <c r="F9">
        <v>38.625599999999999</v>
      </c>
      <c r="G9" s="14">
        <f t="shared" si="0"/>
        <v>33.349920000000004</v>
      </c>
      <c r="H9">
        <v>0.93240100000000004</v>
      </c>
      <c r="I9">
        <v>0.96794999999999998</v>
      </c>
      <c r="J9">
        <v>0.95979899999999996</v>
      </c>
      <c r="K9">
        <v>70.369900000000001</v>
      </c>
    </row>
    <row r="10" spans="1:13" x14ac:dyDescent="0.25">
      <c r="A10" t="s">
        <v>65</v>
      </c>
      <c r="B10">
        <v>40</v>
      </c>
      <c r="C10">
        <v>2616.1120000000001</v>
      </c>
      <c r="D10">
        <v>35.275599999999997</v>
      </c>
      <c r="E10">
        <v>39.511499999999998</v>
      </c>
      <c r="F10">
        <v>41.008099999999999</v>
      </c>
      <c r="G10" s="14">
        <f t="shared" si="0"/>
        <v>36.272440000000003</v>
      </c>
      <c r="H10">
        <v>0.95545000000000002</v>
      </c>
      <c r="I10">
        <v>0.97633000000000003</v>
      </c>
      <c r="J10">
        <v>0.97784099999999996</v>
      </c>
      <c r="K10">
        <v>83.708699999999993</v>
      </c>
    </row>
    <row r="11" spans="1:13" x14ac:dyDescent="0.25">
      <c r="A11" t="s">
        <v>65</v>
      </c>
      <c r="B11">
        <v>43</v>
      </c>
      <c r="C11">
        <v>1768.9480000000001</v>
      </c>
      <c r="D11">
        <v>33.7072</v>
      </c>
      <c r="E11">
        <v>38.530700000000003</v>
      </c>
      <c r="F11">
        <v>40.174399999999999</v>
      </c>
      <c r="G11" s="14">
        <f t="shared" si="0"/>
        <v>34.836270000000006</v>
      </c>
      <c r="H11">
        <v>0.93679100000000004</v>
      </c>
      <c r="I11">
        <v>0.97030400000000006</v>
      </c>
      <c r="J11">
        <v>0.97358900000000004</v>
      </c>
      <c r="K11">
        <v>78.195300000000003</v>
      </c>
      <c r="L11"/>
    </row>
    <row r="12" spans="1:13" x14ac:dyDescent="0.25">
      <c r="A12" t="s">
        <v>65</v>
      </c>
      <c r="B12">
        <v>46</v>
      </c>
      <c r="C12">
        <v>1172.4824000000001</v>
      </c>
      <c r="D12">
        <v>32.156300000000002</v>
      </c>
      <c r="E12">
        <v>37.201700000000002</v>
      </c>
      <c r="F12">
        <v>38.982999999999997</v>
      </c>
      <c r="G12" s="14">
        <f t="shared" si="0"/>
        <v>33.343510000000002</v>
      </c>
      <c r="H12">
        <v>0.91292899999999999</v>
      </c>
      <c r="I12">
        <v>0.96018499999999996</v>
      </c>
      <c r="J12">
        <v>0.96593899999999999</v>
      </c>
      <c r="K12">
        <v>72.4392</v>
      </c>
    </row>
    <row r="13" spans="1:13" x14ac:dyDescent="0.25">
      <c r="A13" t="s">
        <v>65</v>
      </c>
      <c r="B13">
        <v>49</v>
      </c>
      <c r="C13">
        <v>769.48</v>
      </c>
      <c r="D13">
        <v>30.627099999999999</v>
      </c>
      <c r="E13">
        <v>35.705800000000004</v>
      </c>
      <c r="F13">
        <v>37.605600000000003</v>
      </c>
      <c r="G13" s="14">
        <f t="shared" si="0"/>
        <v>31.832820000000002</v>
      </c>
      <c r="H13">
        <v>0.88328200000000001</v>
      </c>
      <c r="I13">
        <v>0.94561600000000001</v>
      </c>
      <c r="J13">
        <v>0.95528800000000003</v>
      </c>
      <c r="K13">
        <v>66.656000000000006</v>
      </c>
      <c r="L13"/>
    </row>
    <row r="14" spans="1:13" x14ac:dyDescent="0.25">
      <c r="A14" t="s">
        <v>33</v>
      </c>
      <c r="B14">
        <v>30</v>
      </c>
      <c r="C14" s="13">
        <v>9491.3423999999995</v>
      </c>
      <c r="D14" s="13">
        <v>35.265599999999999</v>
      </c>
      <c r="E14" s="13">
        <v>41.624099999999999</v>
      </c>
      <c r="F14" s="13">
        <v>41.413499999999999</v>
      </c>
      <c r="G14" s="14">
        <f t="shared" si="0"/>
        <v>36.516240000000003</v>
      </c>
      <c r="H14">
        <v>0.97141</v>
      </c>
      <c r="I14">
        <v>0.98725099999999999</v>
      </c>
      <c r="J14">
        <v>0.986124</v>
      </c>
      <c r="K14">
        <v>91.914599999999993</v>
      </c>
      <c r="L14"/>
    </row>
    <row r="15" spans="1:13" x14ac:dyDescent="0.25">
      <c r="A15" t="s">
        <v>33</v>
      </c>
      <c r="B15">
        <v>32</v>
      </c>
      <c r="C15">
        <v>7014.9912000000004</v>
      </c>
      <c r="D15">
        <v>34.695900000000002</v>
      </c>
      <c r="E15">
        <v>40.959499999999998</v>
      </c>
      <c r="F15">
        <v>40.823</v>
      </c>
      <c r="G15" s="14">
        <f t="shared" si="0"/>
        <v>35.934970000000007</v>
      </c>
      <c r="H15">
        <v>0.96697200000000005</v>
      </c>
      <c r="I15">
        <v>0.985124</v>
      </c>
      <c r="J15">
        <v>0.98419699999999999</v>
      </c>
      <c r="K15">
        <v>88.582899999999995</v>
      </c>
      <c r="L15"/>
    </row>
    <row r="16" spans="1:13" x14ac:dyDescent="0.25">
      <c r="A16" t="s">
        <v>33</v>
      </c>
      <c r="B16">
        <v>34</v>
      </c>
      <c r="C16" s="13">
        <v>5383.8191999999999</v>
      </c>
      <c r="D16" s="13">
        <v>34.137</v>
      </c>
      <c r="E16" s="13">
        <v>40.381599999999999</v>
      </c>
      <c r="F16" s="13">
        <v>40.298900000000003</v>
      </c>
      <c r="G16" s="14">
        <f t="shared" si="0"/>
        <v>35.377650000000003</v>
      </c>
      <c r="H16">
        <v>0.96233599999999997</v>
      </c>
      <c r="I16">
        <v>0.98302500000000004</v>
      </c>
      <c r="J16">
        <v>0.98231599999999997</v>
      </c>
      <c r="K16">
        <v>85.230400000000003</v>
      </c>
      <c r="L16"/>
    </row>
    <row r="17" spans="1:12" x14ac:dyDescent="0.25">
      <c r="A17" t="s">
        <v>33</v>
      </c>
      <c r="B17">
        <v>36</v>
      </c>
      <c r="C17">
        <v>4085.3951999999999</v>
      </c>
      <c r="D17">
        <v>33.506</v>
      </c>
      <c r="E17">
        <v>39.701999999999998</v>
      </c>
      <c r="F17">
        <v>39.657299999999999</v>
      </c>
      <c r="G17" s="14">
        <f t="shared" si="0"/>
        <v>34.740729999999999</v>
      </c>
      <c r="H17">
        <v>0.95678200000000002</v>
      </c>
      <c r="I17">
        <v>0.98016099999999995</v>
      </c>
      <c r="J17">
        <v>0.97969700000000004</v>
      </c>
      <c r="K17">
        <v>81.367099999999994</v>
      </c>
      <c r="L17"/>
    </row>
    <row r="18" spans="1:12" x14ac:dyDescent="0.25">
      <c r="A18" t="s">
        <v>33</v>
      </c>
      <c r="B18">
        <v>38</v>
      </c>
      <c r="C18" s="13">
        <v>3114.8975999999998</v>
      </c>
      <c r="D18" s="13">
        <v>32.842599999999997</v>
      </c>
      <c r="E18" s="13">
        <v>38.779699999999998</v>
      </c>
      <c r="F18" s="13">
        <v>38.829599999999999</v>
      </c>
      <c r="G18" s="14">
        <f t="shared" si="0"/>
        <v>34.03501</v>
      </c>
      <c r="H18">
        <v>0.95046699999999995</v>
      </c>
      <c r="I18">
        <v>0.97537799999999997</v>
      </c>
      <c r="J18">
        <v>0.97543599999999997</v>
      </c>
      <c r="K18">
        <v>77.302300000000002</v>
      </c>
      <c r="L18"/>
    </row>
    <row r="19" spans="1:12" x14ac:dyDescent="0.25">
      <c r="A19" t="s">
        <v>33</v>
      </c>
      <c r="B19">
        <v>41</v>
      </c>
      <c r="C19">
        <v>2082.5320000000002</v>
      </c>
      <c r="D19">
        <v>31.7624</v>
      </c>
      <c r="E19">
        <v>37.935600000000001</v>
      </c>
      <c r="F19">
        <v>37.983899999999998</v>
      </c>
      <c r="G19" s="14">
        <f t="shared" si="0"/>
        <v>33.001869999999997</v>
      </c>
      <c r="H19">
        <v>0.93851300000000004</v>
      </c>
      <c r="I19">
        <v>0.97004000000000001</v>
      </c>
      <c r="J19">
        <v>0.97049799999999997</v>
      </c>
      <c r="K19">
        <v>70.757499999999993</v>
      </c>
      <c r="L19"/>
    </row>
    <row r="20" spans="1:12" x14ac:dyDescent="0.25">
      <c r="A20" t="s">
        <v>33</v>
      </c>
      <c r="B20">
        <v>42</v>
      </c>
      <c r="C20" s="13">
        <v>1806.8047999999999</v>
      </c>
      <c r="D20" s="13">
        <v>31.3782</v>
      </c>
      <c r="E20" s="13">
        <v>37.481400000000001</v>
      </c>
      <c r="F20" s="13">
        <v>37.5642</v>
      </c>
      <c r="G20" s="14">
        <f t="shared" si="0"/>
        <v>32.607120000000002</v>
      </c>
      <c r="H20">
        <v>0.93363499999999999</v>
      </c>
      <c r="I20">
        <v>0.96655800000000003</v>
      </c>
      <c r="J20">
        <v>0.967557</v>
      </c>
      <c r="K20">
        <v>68.326400000000007</v>
      </c>
      <c r="L20"/>
    </row>
    <row r="21" spans="1:12" x14ac:dyDescent="0.25">
      <c r="A21" t="s">
        <v>33</v>
      </c>
      <c r="B21">
        <v>46</v>
      </c>
      <c r="C21">
        <v>1018.5472</v>
      </c>
      <c r="D21">
        <v>29.7332</v>
      </c>
      <c r="E21">
        <v>36.1952</v>
      </c>
      <c r="F21">
        <v>36.2483</v>
      </c>
      <c r="G21" s="14">
        <f t="shared" si="0"/>
        <v>31.030910000000002</v>
      </c>
      <c r="H21">
        <v>0.90854400000000002</v>
      </c>
      <c r="I21">
        <v>0.95516199999999996</v>
      </c>
      <c r="J21">
        <v>0.95690799999999998</v>
      </c>
      <c r="K21">
        <v>58.295400000000001</v>
      </c>
    </row>
    <row r="22" spans="1:12" x14ac:dyDescent="0.25">
      <c r="A22" t="s">
        <v>34</v>
      </c>
      <c r="B22">
        <v>30</v>
      </c>
      <c r="C22">
        <v>3395.54</v>
      </c>
      <c r="D22">
        <v>39.176600000000001</v>
      </c>
      <c r="E22">
        <v>49.210599999999999</v>
      </c>
      <c r="F22">
        <v>50.285200000000003</v>
      </c>
      <c r="G22" s="14">
        <f t="shared" si="0"/>
        <v>41.290860000000002</v>
      </c>
      <c r="H22">
        <v>0.98019400000000001</v>
      </c>
      <c r="I22">
        <v>0.99571900000000002</v>
      </c>
      <c r="J22">
        <v>0.99637100000000001</v>
      </c>
      <c r="K22">
        <v>93.037099999999995</v>
      </c>
      <c r="L22"/>
    </row>
    <row r="23" spans="1:12" x14ac:dyDescent="0.25">
      <c r="A23" t="s">
        <v>34</v>
      </c>
      <c r="B23">
        <v>34</v>
      </c>
      <c r="C23" s="13">
        <v>1703.2264</v>
      </c>
      <c r="D23" s="13">
        <v>37.430300000000003</v>
      </c>
      <c r="E23" s="13">
        <v>47.607199999999999</v>
      </c>
      <c r="F23" s="13">
        <v>48.933599999999998</v>
      </c>
      <c r="G23" s="14">
        <f t="shared" si="0"/>
        <v>39.598320000000008</v>
      </c>
      <c r="H23">
        <v>0.96815899999999999</v>
      </c>
      <c r="I23">
        <v>0.99351</v>
      </c>
      <c r="J23">
        <v>0.99500200000000005</v>
      </c>
      <c r="K23">
        <v>88.943100000000001</v>
      </c>
    </row>
    <row r="24" spans="1:12" x14ac:dyDescent="0.25">
      <c r="A24" t="s">
        <v>34</v>
      </c>
      <c r="B24">
        <v>38</v>
      </c>
      <c r="C24" s="13">
        <v>874.65359999999998</v>
      </c>
      <c r="D24" s="13">
        <v>35.768300000000004</v>
      </c>
      <c r="E24" s="13">
        <v>45.823599999999999</v>
      </c>
      <c r="F24" s="13">
        <v>47.553800000000003</v>
      </c>
      <c r="G24" s="14">
        <f t="shared" si="0"/>
        <v>37.952380000000005</v>
      </c>
      <c r="H24">
        <v>0.95103800000000005</v>
      </c>
      <c r="I24">
        <v>0.98992000000000002</v>
      </c>
      <c r="J24">
        <v>0.99322999999999995</v>
      </c>
      <c r="K24">
        <v>83.36</v>
      </c>
    </row>
    <row r="25" spans="1:12" x14ac:dyDescent="0.25">
      <c r="A25" t="s">
        <v>34</v>
      </c>
      <c r="B25">
        <v>42</v>
      </c>
      <c r="C25" s="13">
        <v>457.4504</v>
      </c>
      <c r="D25" s="13">
        <v>34.212299999999999</v>
      </c>
      <c r="E25" s="13">
        <v>44.712800000000001</v>
      </c>
      <c r="F25" s="13">
        <v>46.718000000000004</v>
      </c>
      <c r="G25" s="14">
        <f t="shared" si="0"/>
        <v>36.512920000000001</v>
      </c>
      <c r="H25">
        <v>0.92893999999999999</v>
      </c>
      <c r="I25">
        <v>0.98692100000000005</v>
      </c>
      <c r="J25">
        <v>0.991977</v>
      </c>
      <c r="K25">
        <v>76.028300000000002</v>
      </c>
    </row>
    <row r="26" spans="1:12" x14ac:dyDescent="0.25">
      <c r="A26" t="s">
        <v>34</v>
      </c>
      <c r="B26">
        <v>46</v>
      </c>
      <c r="C26" s="13">
        <v>238.3544</v>
      </c>
      <c r="D26" s="13">
        <v>32.684100000000001</v>
      </c>
      <c r="E26" s="13">
        <v>43.514000000000003</v>
      </c>
      <c r="F26" s="13">
        <v>45.821199999999997</v>
      </c>
      <c r="G26" s="14">
        <f t="shared" si="0"/>
        <v>35.080800000000004</v>
      </c>
      <c r="H26">
        <v>0.90051499999999995</v>
      </c>
      <c r="I26">
        <v>0.98277800000000004</v>
      </c>
      <c r="J26">
        <v>0.990452</v>
      </c>
      <c r="K26">
        <v>66.299199999999999</v>
      </c>
    </row>
    <row r="27" spans="1:12" x14ac:dyDescent="0.25">
      <c r="A27" t="s">
        <v>31</v>
      </c>
      <c r="B27">
        <v>35</v>
      </c>
      <c r="C27">
        <v>3624.3208</v>
      </c>
      <c r="D27">
        <v>38.682299999999998</v>
      </c>
      <c r="E27">
        <v>42.924900000000001</v>
      </c>
      <c r="F27">
        <v>44.484200000000001</v>
      </c>
      <c r="G27" s="14">
        <f t="shared" si="0"/>
        <v>39.686749999999996</v>
      </c>
      <c r="H27">
        <v>0.98271200000000003</v>
      </c>
      <c r="I27">
        <v>0.98145899999999997</v>
      </c>
      <c r="J27">
        <v>0.98655999999999999</v>
      </c>
      <c r="K27">
        <v>85.716999999999999</v>
      </c>
    </row>
    <row r="28" spans="1:12" x14ac:dyDescent="0.25">
      <c r="A28" t="s">
        <v>31</v>
      </c>
      <c r="B28">
        <v>40</v>
      </c>
      <c r="C28">
        <v>1909.0264</v>
      </c>
      <c r="D28">
        <v>36.456699999999998</v>
      </c>
      <c r="E28">
        <v>41.284799999999997</v>
      </c>
      <c r="F28">
        <v>42.584800000000001</v>
      </c>
      <c r="G28" s="14">
        <f t="shared" si="0"/>
        <v>37.552320000000002</v>
      </c>
      <c r="H28">
        <v>0.97031199999999995</v>
      </c>
      <c r="I28">
        <v>0.97328700000000001</v>
      </c>
      <c r="J28">
        <v>0.97957399999999994</v>
      </c>
      <c r="K28">
        <v>76.975700000000003</v>
      </c>
    </row>
    <row r="29" spans="1:12" x14ac:dyDescent="0.25">
      <c r="A29" t="s">
        <v>31</v>
      </c>
      <c r="B29">
        <v>44</v>
      </c>
      <c r="C29">
        <v>1136.4695999999999</v>
      </c>
      <c r="D29">
        <v>34.501199999999997</v>
      </c>
      <c r="E29">
        <v>40.220500000000001</v>
      </c>
      <c r="F29">
        <v>41.426900000000003</v>
      </c>
      <c r="G29" s="14">
        <f t="shared" si="0"/>
        <v>35.765700000000002</v>
      </c>
      <c r="H29">
        <v>0.95359499999999997</v>
      </c>
      <c r="I29">
        <v>0.96597299999999997</v>
      </c>
      <c r="J29">
        <v>0.97394199999999997</v>
      </c>
      <c r="K29">
        <v>68.354399999999998</v>
      </c>
    </row>
    <row r="30" spans="1:12" x14ac:dyDescent="0.25">
      <c r="A30" t="s">
        <v>31</v>
      </c>
      <c r="B30">
        <v>47</v>
      </c>
      <c r="C30">
        <v>752.01679999999999</v>
      </c>
      <c r="D30">
        <v>32.933399999999999</v>
      </c>
      <c r="E30">
        <v>39.2136</v>
      </c>
      <c r="F30">
        <v>40.314599999999999</v>
      </c>
      <c r="G30" s="14">
        <f t="shared" si="0"/>
        <v>34.29954</v>
      </c>
      <c r="H30">
        <v>0.93484199999999995</v>
      </c>
      <c r="I30">
        <v>0.95777999999999996</v>
      </c>
      <c r="J30">
        <v>0.96740400000000004</v>
      </c>
      <c r="K30">
        <v>60.798099999999998</v>
      </c>
    </row>
    <row r="31" spans="1:12" x14ac:dyDescent="0.25">
      <c r="A31" t="s">
        <v>35</v>
      </c>
      <c r="B31">
        <v>34</v>
      </c>
      <c r="C31">
        <v>2590.8616000000002</v>
      </c>
      <c r="D31">
        <v>37.085299999999997</v>
      </c>
      <c r="E31">
        <v>44.214799999999997</v>
      </c>
      <c r="F31">
        <v>42.8613</v>
      </c>
      <c r="G31" s="14">
        <f t="shared" si="0"/>
        <v>38.37585</v>
      </c>
      <c r="H31">
        <v>0.98702100000000004</v>
      </c>
      <c r="I31">
        <v>0.98951</v>
      </c>
      <c r="J31">
        <v>0.98815399999999998</v>
      </c>
      <c r="K31">
        <v>95.620800000000003</v>
      </c>
    </row>
    <row r="32" spans="1:12" x14ac:dyDescent="0.25">
      <c r="A32" t="s">
        <v>35</v>
      </c>
      <c r="B32">
        <v>38</v>
      </c>
      <c r="C32">
        <v>1524.8856000000001</v>
      </c>
      <c r="D32">
        <v>35.053899999999999</v>
      </c>
      <c r="E32">
        <v>42.078800000000001</v>
      </c>
      <c r="F32">
        <v>39.196100000000001</v>
      </c>
      <c r="G32" s="14">
        <f t="shared" si="0"/>
        <v>36.170610000000003</v>
      </c>
      <c r="H32">
        <v>0.977661</v>
      </c>
      <c r="I32">
        <v>0.98204899999999995</v>
      </c>
      <c r="J32">
        <v>0.97154099999999999</v>
      </c>
      <c r="K32">
        <v>91.986000000000004</v>
      </c>
    </row>
    <row r="33" spans="1:13" x14ac:dyDescent="0.25">
      <c r="A33" t="s">
        <v>35</v>
      </c>
      <c r="B33">
        <v>42</v>
      </c>
      <c r="C33">
        <v>886.97360000000003</v>
      </c>
      <c r="D33">
        <v>32.914499999999997</v>
      </c>
      <c r="E33">
        <v>41.247700000000002</v>
      </c>
      <c r="F33">
        <v>38.429499999999997</v>
      </c>
      <c r="G33" s="14">
        <f t="shared" si="0"/>
        <v>34.299320000000002</v>
      </c>
      <c r="H33">
        <v>0.96100200000000002</v>
      </c>
      <c r="I33">
        <v>0.97790500000000002</v>
      </c>
      <c r="J33">
        <v>0.96549200000000002</v>
      </c>
      <c r="K33">
        <v>85.941900000000004</v>
      </c>
    </row>
    <row r="34" spans="1:13" x14ac:dyDescent="0.25">
      <c r="A34" t="s">
        <v>35</v>
      </c>
      <c r="B34">
        <v>46</v>
      </c>
      <c r="C34">
        <v>499.0104</v>
      </c>
      <c r="D34">
        <v>30.7517</v>
      </c>
      <c r="E34">
        <v>40.388500000000001</v>
      </c>
      <c r="F34">
        <v>37.7029</v>
      </c>
      <c r="G34" s="14">
        <f t="shared" si="0"/>
        <v>32.410499999999999</v>
      </c>
      <c r="H34">
        <v>0.93323999999999996</v>
      </c>
      <c r="I34">
        <v>0.972993</v>
      </c>
      <c r="J34">
        <v>0.95879199999999998</v>
      </c>
      <c r="K34">
        <v>77.028199999999998</v>
      </c>
    </row>
    <row r="35" spans="1:13" x14ac:dyDescent="0.25">
      <c r="A35" t="s">
        <v>68</v>
      </c>
      <c r="B35">
        <v>28</v>
      </c>
      <c r="C35" s="13">
        <v>6549.5104000000001</v>
      </c>
      <c r="D35" s="13">
        <v>39.362200000000001</v>
      </c>
      <c r="E35" s="13">
        <v>41.394100000000002</v>
      </c>
      <c r="F35" s="13">
        <v>42.482900000000001</v>
      </c>
      <c r="G35" s="14">
        <f t="shared" si="0"/>
        <v>39.877459999999999</v>
      </c>
      <c r="H35">
        <v>0.99030499999999999</v>
      </c>
      <c r="I35">
        <v>0.98583299999999996</v>
      </c>
      <c r="J35">
        <v>0.99032900000000001</v>
      </c>
      <c r="K35">
        <v>96.103499999999997</v>
      </c>
      <c r="L35"/>
    </row>
    <row r="36" spans="1:13" x14ac:dyDescent="0.25">
      <c r="A36" t="s">
        <v>68</v>
      </c>
      <c r="B36">
        <v>33</v>
      </c>
      <c r="C36" s="13">
        <v>3392.2856000000002</v>
      </c>
      <c r="D36" s="13">
        <v>38.115099999999998</v>
      </c>
      <c r="E36" s="13">
        <v>40.6937</v>
      </c>
      <c r="F36" s="13">
        <v>41.1629</v>
      </c>
      <c r="G36" s="14">
        <f t="shared" si="0"/>
        <v>38.67774</v>
      </c>
      <c r="H36">
        <v>0.98577000000000004</v>
      </c>
      <c r="I36">
        <v>0.98262099999999997</v>
      </c>
      <c r="J36">
        <v>0.98668</v>
      </c>
      <c r="K36">
        <v>92.132499999999993</v>
      </c>
      <c r="L36"/>
    </row>
    <row r="37" spans="1:13" x14ac:dyDescent="0.25">
      <c r="A37" t="s">
        <v>68</v>
      </c>
      <c r="B37">
        <v>38</v>
      </c>
      <c r="C37" s="13">
        <v>1846.4703999999999</v>
      </c>
      <c r="D37" s="13">
        <v>36.436999999999998</v>
      </c>
      <c r="E37" s="13">
        <v>39.722200000000001</v>
      </c>
      <c r="F37" s="13">
        <v>39.437800000000003</v>
      </c>
      <c r="G37" s="14">
        <f t="shared" si="0"/>
        <v>37.065600000000003</v>
      </c>
      <c r="H37">
        <v>0.97759600000000002</v>
      </c>
      <c r="I37">
        <v>0.97722600000000004</v>
      </c>
      <c r="J37">
        <v>0.979491</v>
      </c>
      <c r="K37">
        <v>85.8643</v>
      </c>
      <c r="L37"/>
    </row>
    <row r="38" spans="1:13" x14ac:dyDescent="0.25">
      <c r="A38" t="s">
        <v>68</v>
      </c>
      <c r="B38">
        <v>43</v>
      </c>
      <c r="C38" s="13">
        <v>1024.6048000000001</v>
      </c>
      <c r="D38" s="13">
        <v>34.339700000000001</v>
      </c>
      <c r="E38" s="13">
        <v>38.980200000000004</v>
      </c>
      <c r="F38" s="13">
        <v>38.165799999999997</v>
      </c>
      <c r="G38" s="14">
        <f t="shared" si="0"/>
        <v>35.186360000000008</v>
      </c>
      <c r="H38">
        <v>0.96283200000000002</v>
      </c>
      <c r="I38">
        <v>0.972638</v>
      </c>
      <c r="J38">
        <v>0.97312699999999996</v>
      </c>
      <c r="K38">
        <v>76.712000000000003</v>
      </c>
      <c r="L38"/>
    </row>
    <row r="39" spans="1:13" x14ac:dyDescent="0.25">
      <c r="A39" t="s">
        <v>66</v>
      </c>
      <c r="B39">
        <v>28</v>
      </c>
      <c r="C39" s="13">
        <v>9407.6080000000002</v>
      </c>
      <c r="D39" s="13">
        <v>40.079300000000003</v>
      </c>
      <c r="E39" s="13">
        <v>44.646599999999999</v>
      </c>
      <c r="F39" s="13">
        <v>42.149099999999997</v>
      </c>
      <c r="G39" s="14">
        <f t="shared" si="0"/>
        <v>40.743010000000012</v>
      </c>
      <c r="H39">
        <v>0.98948499999999995</v>
      </c>
      <c r="I39">
        <v>0.99038000000000004</v>
      </c>
      <c r="J39">
        <v>0.98371200000000003</v>
      </c>
      <c r="K39">
        <v>99.112399999999994</v>
      </c>
      <c r="L39"/>
    </row>
    <row r="40" spans="1:13" x14ac:dyDescent="0.25">
      <c r="A40" t="s">
        <v>66</v>
      </c>
      <c r="B40">
        <v>32</v>
      </c>
      <c r="C40" s="13">
        <v>5132.8055999999997</v>
      </c>
      <c r="D40" s="13">
        <v>38.375599999999999</v>
      </c>
      <c r="E40" s="13">
        <v>43.616999999999997</v>
      </c>
      <c r="F40" s="13">
        <v>41.521500000000003</v>
      </c>
      <c r="G40" s="14">
        <f t="shared" si="0"/>
        <v>39.214329999999997</v>
      </c>
      <c r="H40">
        <v>0.98404899999999995</v>
      </c>
      <c r="I40">
        <v>0.98743800000000004</v>
      </c>
      <c r="J40">
        <v>0.98076600000000003</v>
      </c>
      <c r="K40">
        <v>97.183499999999995</v>
      </c>
      <c r="L40"/>
    </row>
    <row r="41" spans="1:13" x14ac:dyDescent="0.25">
      <c r="A41" t="s">
        <v>66</v>
      </c>
      <c r="B41">
        <v>37</v>
      </c>
      <c r="C41" s="13">
        <v>2524.3944000000001</v>
      </c>
      <c r="D41" s="13">
        <v>36.0276</v>
      </c>
      <c r="E41" s="13">
        <v>42.079000000000001</v>
      </c>
      <c r="F41" s="13">
        <v>40.073999999999998</v>
      </c>
      <c r="G41" s="14">
        <f t="shared" si="0"/>
        <v>37.037379999999999</v>
      </c>
      <c r="H41">
        <v>0.97203300000000004</v>
      </c>
      <c r="I41">
        <v>0.981653</v>
      </c>
      <c r="J41">
        <v>0.97299000000000002</v>
      </c>
      <c r="K41">
        <v>93.167100000000005</v>
      </c>
      <c r="L41"/>
    </row>
    <row r="42" spans="1:13" x14ac:dyDescent="0.25">
      <c r="A42" t="s">
        <v>66</v>
      </c>
      <c r="B42">
        <v>38</v>
      </c>
      <c r="C42" s="13">
        <v>2221.06</v>
      </c>
      <c r="D42" s="13">
        <v>35.555999999999997</v>
      </c>
      <c r="E42" s="13">
        <v>41.735999999999997</v>
      </c>
      <c r="F42" s="13">
        <v>39.889600000000002</v>
      </c>
      <c r="G42" s="14">
        <f t="shared" si="0"/>
        <v>36.60736</v>
      </c>
      <c r="H42">
        <v>0.96907100000000002</v>
      </c>
      <c r="I42">
        <v>0.98002699999999998</v>
      </c>
      <c r="J42">
        <v>0.97155499999999995</v>
      </c>
      <c r="K42">
        <v>92.129800000000003</v>
      </c>
      <c r="L42"/>
    </row>
    <row r="43" spans="1:13" x14ac:dyDescent="0.25">
      <c r="A43" t="s">
        <v>66</v>
      </c>
      <c r="B43">
        <v>42</v>
      </c>
      <c r="C43" s="13">
        <v>1333.4079999999999</v>
      </c>
      <c r="D43" s="13">
        <v>33.714100000000002</v>
      </c>
      <c r="E43" s="13">
        <v>40.958599999999997</v>
      </c>
      <c r="F43" s="13">
        <v>39.472299999999997</v>
      </c>
      <c r="G43" s="14">
        <f t="shared" si="0"/>
        <v>35.01437</v>
      </c>
      <c r="H43">
        <v>0.956484</v>
      </c>
      <c r="I43">
        <v>0.97585299999999997</v>
      </c>
      <c r="J43">
        <v>0.96831900000000004</v>
      </c>
      <c r="K43">
        <v>87.488200000000006</v>
      </c>
      <c r="L43"/>
    </row>
    <row r="44" spans="1:13" x14ac:dyDescent="0.25">
      <c r="A44" t="s">
        <v>66</v>
      </c>
      <c r="B44">
        <v>46</v>
      </c>
      <c r="C44" s="13">
        <v>824.27520000000004</v>
      </c>
      <c r="D44" s="13">
        <v>31.7605</v>
      </c>
      <c r="E44" s="13">
        <v>39.993699999999997</v>
      </c>
      <c r="F44" s="13">
        <v>38.957799999999999</v>
      </c>
      <c r="G44" s="14">
        <f t="shared" si="0"/>
        <v>33.303550000000001</v>
      </c>
      <c r="H44">
        <v>0.93857599999999997</v>
      </c>
      <c r="I44">
        <v>0.96970199999999995</v>
      </c>
      <c r="J44">
        <v>0.964028</v>
      </c>
      <c r="K44">
        <v>81.095600000000005</v>
      </c>
      <c r="L44"/>
    </row>
    <row r="45" spans="1:13" x14ac:dyDescent="0.25">
      <c r="A45" t="s">
        <v>67</v>
      </c>
      <c r="B45">
        <v>31</v>
      </c>
      <c r="C45" s="13">
        <v>5260.8184000000001</v>
      </c>
      <c r="D45" s="13">
        <v>37.311700000000002</v>
      </c>
      <c r="E45" s="13">
        <v>45.991399999999999</v>
      </c>
      <c r="F45" s="13">
        <v>46.930199999999999</v>
      </c>
      <c r="G45" s="14">
        <f t="shared" si="0"/>
        <v>39.14152</v>
      </c>
      <c r="H45">
        <v>0.97169399999999995</v>
      </c>
      <c r="I45">
        <v>0.99148800000000004</v>
      </c>
      <c r="J45">
        <v>0.99249600000000004</v>
      </c>
      <c r="K45">
        <v>78.807199999999995</v>
      </c>
      <c r="L45"/>
    </row>
    <row r="46" spans="1:13" x14ac:dyDescent="0.25">
      <c r="A46" t="s">
        <v>67</v>
      </c>
      <c r="B46">
        <v>35</v>
      </c>
      <c r="C46" s="13">
        <v>2976.6415999999999</v>
      </c>
      <c r="D46" s="13">
        <v>36.404800000000002</v>
      </c>
      <c r="E46" s="13">
        <v>45.382199999999997</v>
      </c>
      <c r="F46" s="13">
        <v>46.015700000000002</v>
      </c>
      <c r="G46" s="14">
        <f t="shared" si="0"/>
        <v>38.263630000000006</v>
      </c>
      <c r="H46">
        <v>0.96046900000000002</v>
      </c>
      <c r="I46">
        <v>0.99016599999999999</v>
      </c>
      <c r="J46">
        <v>0.99083600000000005</v>
      </c>
      <c r="K46">
        <v>69.823099999999997</v>
      </c>
      <c r="L46"/>
    </row>
    <row r="47" spans="1:13" x14ac:dyDescent="0.25">
      <c r="A47" t="s">
        <v>67</v>
      </c>
      <c r="B47">
        <v>39</v>
      </c>
      <c r="C47" s="13">
        <v>1630.5160000000001</v>
      </c>
      <c r="D47" s="13">
        <v>35.328400000000002</v>
      </c>
      <c r="E47" s="13">
        <v>44.496000000000002</v>
      </c>
      <c r="F47" s="13">
        <v>44.768000000000001</v>
      </c>
      <c r="G47" s="14">
        <f t="shared" si="0"/>
        <v>37.189120000000003</v>
      </c>
      <c r="H47">
        <v>0.94498400000000005</v>
      </c>
      <c r="I47">
        <v>0.98812</v>
      </c>
      <c r="J47">
        <v>0.98803200000000002</v>
      </c>
      <c r="K47">
        <v>59.8491</v>
      </c>
      <c r="L47"/>
    </row>
    <row r="48" spans="1:13" x14ac:dyDescent="0.25">
      <c r="A48" t="s">
        <v>67</v>
      </c>
      <c r="B48">
        <v>43</v>
      </c>
      <c r="C48" s="13">
        <v>907.18880000000001</v>
      </c>
      <c r="D48" s="13">
        <v>34.168599999999998</v>
      </c>
      <c r="E48" s="13">
        <v>43.342300000000002</v>
      </c>
      <c r="F48" s="13">
        <v>43.221299999999999</v>
      </c>
      <c r="G48" s="14">
        <f t="shared" si="0"/>
        <v>35.991239999999998</v>
      </c>
      <c r="H48">
        <v>0.92640199999999995</v>
      </c>
      <c r="I48">
        <v>0.98504800000000003</v>
      </c>
      <c r="J48">
        <v>0.983765</v>
      </c>
      <c r="K48">
        <v>50.656599999999997</v>
      </c>
      <c r="L48"/>
      <c r="M48"/>
    </row>
    <row r="49" spans="1:13" x14ac:dyDescent="0.25">
      <c r="A49" t="s">
        <v>69</v>
      </c>
      <c r="B49">
        <v>30</v>
      </c>
      <c r="C49" s="13">
        <v>2009.6295</v>
      </c>
      <c r="D49" s="13">
        <v>42.926699999999997</v>
      </c>
      <c r="E49" s="13">
        <v>48.497700000000002</v>
      </c>
      <c r="F49" s="13">
        <v>49.034300000000002</v>
      </c>
      <c r="G49" s="14">
        <f t="shared" si="0"/>
        <v>44.094560000000001</v>
      </c>
      <c r="H49">
        <v>0.98951599999999995</v>
      </c>
      <c r="I49">
        <v>0.99561500000000003</v>
      </c>
      <c r="J49">
        <v>0.99607900000000005</v>
      </c>
      <c r="K49">
        <v>99.531700000000001</v>
      </c>
      <c r="L49"/>
    </row>
    <row r="50" spans="1:13" x14ac:dyDescent="0.25">
      <c r="A50" t="s">
        <v>69</v>
      </c>
      <c r="B50">
        <v>34</v>
      </c>
      <c r="C50" s="13">
        <v>1323.8601000000001</v>
      </c>
      <c r="D50" s="13">
        <v>42.106400000000001</v>
      </c>
      <c r="E50" s="13">
        <v>47.650500000000001</v>
      </c>
      <c r="F50" s="13">
        <v>48.018999999999998</v>
      </c>
      <c r="G50" s="14">
        <f t="shared" si="0"/>
        <v>43.252070000000003</v>
      </c>
      <c r="H50">
        <v>0.98728700000000003</v>
      </c>
      <c r="I50">
        <v>0.99482999999999999</v>
      </c>
      <c r="J50">
        <v>0.99495100000000003</v>
      </c>
      <c r="K50">
        <v>98.813500000000005</v>
      </c>
      <c r="L50"/>
      <c r="M50"/>
    </row>
    <row r="51" spans="1:13" x14ac:dyDescent="0.25">
      <c r="A51" t="s">
        <v>69</v>
      </c>
      <c r="B51">
        <v>35</v>
      </c>
      <c r="C51" s="13">
        <v>1201.345</v>
      </c>
      <c r="D51" s="13">
        <v>41.876600000000003</v>
      </c>
      <c r="E51" s="13">
        <v>47.397300000000001</v>
      </c>
      <c r="F51" s="13">
        <v>47.749600000000001</v>
      </c>
      <c r="G51" s="14">
        <f t="shared" si="0"/>
        <v>43.015970000000003</v>
      </c>
      <c r="H51">
        <v>0.98661500000000002</v>
      </c>
      <c r="I51">
        <v>0.99459799999999998</v>
      </c>
      <c r="J51">
        <v>0.99462899999999999</v>
      </c>
      <c r="K51">
        <v>98.570300000000003</v>
      </c>
      <c r="L51"/>
      <c r="M51"/>
    </row>
    <row r="52" spans="1:13" x14ac:dyDescent="0.25">
      <c r="A52" t="s">
        <v>69</v>
      </c>
      <c r="B52">
        <v>38</v>
      </c>
      <c r="C52" s="13">
        <v>898.72429999999997</v>
      </c>
      <c r="D52" s="13">
        <v>40.979399999999998</v>
      </c>
      <c r="E52" s="13">
        <v>46.109299999999998</v>
      </c>
      <c r="F52" s="13">
        <v>46.723300000000002</v>
      </c>
      <c r="G52" s="14">
        <f t="shared" si="0"/>
        <v>42.066780000000008</v>
      </c>
      <c r="H52">
        <v>0.98397699999999999</v>
      </c>
      <c r="I52">
        <v>0.99360300000000001</v>
      </c>
      <c r="J52">
        <v>0.99332600000000004</v>
      </c>
      <c r="K52">
        <v>97.143799999999999</v>
      </c>
      <c r="L52"/>
      <c r="M52"/>
    </row>
    <row r="53" spans="1:13" x14ac:dyDescent="0.25">
      <c r="A53" t="s">
        <v>69</v>
      </c>
      <c r="B53">
        <v>40</v>
      </c>
      <c r="C53" s="13">
        <v>748.23299999999995</v>
      </c>
      <c r="D53" s="13">
        <v>40.281100000000002</v>
      </c>
      <c r="E53" s="13">
        <v>45.604599999999998</v>
      </c>
      <c r="F53" s="13">
        <v>46.0839</v>
      </c>
      <c r="G53" s="14">
        <f t="shared" si="0"/>
        <v>41.393730000000005</v>
      </c>
      <c r="H53">
        <v>0.98174099999999997</v>
      </c>
      <c r="I53">
        <v>0.99295100000000003</v>
      </c>
      <c r="J53">
        <v>0.99243599999999998</v>
      </c>
      <c r="K53">
        <v>95.9084</v>
      </c>
      <c r="L53"/>
      <c r="M53"/>
    </row>
    <row r="54" spans="1:13" x14ac:dyDescent="0.25">
      <c r="A54" t="s">
        <v>69</v>
      </c>
      <c r="B54">
        <v>42</v>
      </c>
      <c r="C54" s="13">
        <v>626.96699999999998</v>
      </c>
      <c r="D54" s="13">
        <v>39.470199999999998</v>
      </c>
      <c r="E54" s="13">
        <v>45.012700000000002</v>
      </c>
      <c r="F54" s="13">
        <v>45.448900000000002</v>
      </c>
      <c r="G54" s="14">
        <f t="shared" si="0"/>
        <v>40.622320000000002</v>
      </c>
      <c r="H54">
        <v>0.97896099999999997</v>
      </c>
      <c r="I54">
        <v>0.99215399999999998</v>
      </c>
      <c r="J54">
        <v>0.99141400000000002</v>
      </c>
      <c r="K54">
        <v>94.491399999999999</v>
      </c>
      <c r="L54"/>
      <c r="M54"/>
    </row>
    <row r="55" spans="1:13" x14ac:dyDescent="0.25">
      <c r="A55" t="s">
        <v>69</v>
      </c>
      <c r="B55">
        <v>45</v>
      </c>
      <c r="C55" s="13">
        <v>482.15190000000001</v>
      </c>
      <c r="D55" s="13">
        <v>38.0276</v>
      </c>
      <c r="E55" s="13">
        <v>44.046900000000001</v>
      </c>
      <c r="F55" s="13">
        <v>44.354199999999999</v>
      </c>
      <c r="G55" s="14">
        <f t="shared" si="0"/>
        <v>39.262190000000004</v>
      </c>
      <c r="H55">
        <v>0.97340800000000005</v>
      </c>
      <c r="I55">
        <v>0.99062899999999998</v>
      </c>
      <c r="J55">
        <v>0.98952700000000005</v>
      </c>
      <c r="K55">
        <v>91.345699999999994</v>
      </c>
      <c r="L55"/>
      <c r="M55"/>
    </row>
    <row r="56" spans="1:13" x14ac:dyDescent="0.25">
      <c r="A56" t="s">
        <v>78</v>
      </c>
      <c r="B56">
        <v>26</v>
      </c>
      <c r="C56" s="13">
        <v>1404.1808000000001</v>
      </c>
      <c r="D56" s="13">
        <v>44.6462</v>
      </c>
      <c r="E56" s="13">
        <v>46.846600000000002</v>
      </c>
      <c r="F56" s="13">
        <v>50.6813</v>
      </c>
      <c r="G56" s="14">
        <f t="shared" si="0"/>
        <v>45.469750000000005</v>
      </c>
      <c r="H56">
        <v>0.99493399999999999</v>
      </c>
      <c r="I56">
        <v>0.99499800000000005</v>
      </c>
      <c r="J56">
        <v>0.99794000000000005</v>
      </c>
      <c r="K56">
        <v>99.099699999999999</v>
      </c>
      <c r="L56"/>
      <c r="M56"/>
    </row>
    <row r="57" spans="1:13" x14ac:dyDescent="0.25">
      <c r="A57" t="s">
        <v>78</v>
      </c>
      <c r="B57">
        <v>30</v>
      </c>
      <c r="C57" s="13">
        <v>862.62239999999997</v>
      </c>
      <c r="D57" s="13">
        <v>43.079599999999999</v>
      </c>
      <c r="E57" s="13">
        <v>46.239199999999997</v>
      </c>
      <c r="F57" s="13">
        <v>49.691299999999998</v>
      </c>
      <c r="G57" s="14">
        <f t="shared" si="0"/>
        <v>44.056730000000002</v>
      </c>
      <c r="H57">
        <v>0.99273</v>
      </c>
      <c r="I57">
        <v>0.99427600000000005</v>
      </c>
      <c r="J57">
        <v>0.997255</v>
      </c>
      <c r="K57">
        <v>97.201300000000003</v>
      </c>
      <c r="L57"/>
      <c r="M57"/>
    </row>
    <row r="58" spans="1:13" x14ac:dyDescent="0.25">
      <c r="A58" t="s">
        <v>78</v>
      </c>
      <c r="B58">
        <v>34</v>
      </c>
      <c r="C58" s="13">
        <v>531.65440000000001</v>
      </c>
      <c r="D58" s="13">
        <v>41.163800000000002</v>
      </c>
      <c r="E58" s="13">
        <v>45.520499999999998</v>
      </c>
      <c r="F58" s="13">
        <v>48.468899999999998</v>
      </c>
      <c r="G58" s="14">
        <f t="shared" si="0"/>
        <v>42.329980000000006</v>
      </c>
      <c r="H58">
        <v>0.98877599999999999</v>
      </c>
      <c r="I58">
        <v>0.99325600000000003</v>
      </c>
      <c r="J58">
        <v>0.99624900000000005</v>
      </c>
      <c r="K58">
        <v>94.039500000000004</v>
      </c>
      <c r="L58"/>
      <c r="M58"/>
    </row>
    <row r="59" spans="1:13" x14ac:dyDescent="0.25">
      <c r="A59" t="s">
        <v>78</v>
      </c>
      <c r="B59">
        <v>36</v>
      </c>
      <c r="C59" s="13">
        <v>422.38560000000001</v>
      </c>
      <c r="D59" s="13">
        <v>40.123199999999997</v>
      </c>
      <c r="E59" s="13">
        <v>45.108800000000002</v>
      </c>
      <c r="F59" s="13">
        <v>47.79</v>
      </c>
      <c r="G59" s="14">
        <f t="shared" si="0"/>
        <v>41.388440000000003</v>
      </c>
      <c r="H59">
        <v>0.98582099999999995</v>
      </c>
      <c r="I59">
        <v>0.99265899999999996</v>
      </c>
      <c r="J59">
        <v>0.995641</v>
      </c>
      <c r="K59">
        <v>92.184299999999993</v>
      </c>
      <c r="L59"/>
      <c r="M59"/>
    </row>
    <row r="60" spans="1:13" x14ac:dyDescent="0.25">
      <c r="A60" t="s">
        <v>78</v>
      </c>
      <c r="B60">
        <v>38</v>
      </c>
      <c r="C60" s="13">
        <v>338.84719999999999</v>
      </c>
      <c r="D60" s="13">
        <v>39.0764</v>
      </c>
      <c r="E60" s="13">
        <v>44.435400000000001</v>
      </c>
      <c r="F60" s="13">
        <v>47.178800000000003</v>
      </c>
      <c r="G60" s="14">
        <f t="shared" si="0"/>
        <v>40.422540000000005</v>
      </c>
      <c r="H60">
        <v>0.98226500000000005</v>
      </c>
      <c r="I60">
        <v>0.99187199999999998</v>
      </c>
      <c r="J60">
        <v>0.99497899999999995</v>
      </c>
      <c r="K60">
        <v>89.681299999999993</v>
      </c>
      <c r="L60"/>
      <c r="M60"/>
    </row>
    <row r="61" spans="1:13" x14ac:dyDescent="0.25">
      <c r="A61" t="s">
        <v>79</v>
      </c>
      <c r="B61">
        <v>26</v>
      </c>
      <c r="C61" s="13">
        <v>3621.8791999999999</v>
      </c>
      <c r="D61" s="13">
        <v>42.661700000000003</v>
      </c>
      <c r="E61" s="13">
        <v>47.368299999999998</v>
      </c>
      <c r="F61" s="13">
        <v>48.104799999999997</v>
      </c>
      <c r="G61" s="14">
        <f t="shared" si="0"/>
        <v>43.676670000000001</v>
      </c>
      <c r="H61">
        <v>0.99614999999999998</v>
      </c>
      <c r="I61">
        <v>0.99756199999999995</v>
      </c>
      <c r="J61">
        <v>0.99776200000000004</v>
      </c>
      <c r="K61">
        <v>99.124600000000001</v>
      </c>
      <c r="L61"/>
      <c r="M61"/>
    </row>
    <row r="62" spans="1:13" x14ac:dyDescent="0.25">
      <c r="A62" t="s">
        <v>79</v>
      </c>
      <c r="B62">
        <v>30</v>
      </c>
      <c r="C62" s="13">
        <v>1954.96</v>
      </c>
      <c r="D62" s="13">
        <v>39.891599999999997</v>
      </c>
      <c r="E62" s="13">
        <v>45.332900000000002</v>
      </c>
      <c r="F62" s="13">
        <v>46.0062</v>
      </c>
      <c r="G62" s="14">
        <f t="shared" si="0"/>
        <v>41.047190000000001</v>
      </c>
      <c r="H62">
        <v>0.99294700000000002</v>
      </c>
      <c r="I62">
        <v>0.99598200000000003</v>
      </c>
      <c r="J62">
        <v>0.99635099999999999</v>
      </c>
      <c r="K62">
        <v>97.610699999999994</v>
      </c>
      <c r="L62"/>
      <c r="M62"/>
    </row>
    <row r="63" spans="1:13" x14ac:dyDescent="0.25">
      <c r="A63" t="s">
        <v>79</v>
      </c>
      <c r="B63">
        <v>34</v>
      </c>
      <c r="C63" s="13">
        <v>1047.2664</v>
      </c>
      <c r="D63" s="13">
        <v>37.318600000000004</v>
      </c>
      <c r="E63" s="13">
        <v>43.360300000000002</v>
      </c>
      <c r="F63" s="13">
        <v>44.004100000000001</v>
      </c>
      <c r="G63" s="14">
        <f t="shared" si="0"/>
        <v>38.591320000000003</v>
      </c>
      <c r="H63">
        <v>0.98741299999999999</v>
      </c>
      <c r="I63">
        <v>0.99330300000000005</v>
      </c>
      <c r="J63">
        <v>0.99403600000000003</v>
      </c>
      <c r="K63">
        <v>94.660499999999999</v>
      </c>
      <c r="L63"/>
    </row>
    <row r="64" spans="1:13" x14ac:dyDescent="0.25">
      <c r="A64" t="s">
        <v>79</v>
      </c>
      <c r="B64">
        <v>36</v>
      </c>
      <c r="C64" s="13">
        <v>779.78880000000004</v>
      </c>
      <c r="D64" s="13">
        <v>36.115699999999997</v>
      </c>
      <c r="E64" s="13">
        <v>42.366999999999997</v>
      </c>
      <c r="F64" s="13">
        <v>42.978000000000002</v>
      </c>
      <c r="G64" s="14">
        <f t="shared" si="0"/>
        <v>37.427060000000004</v>
      </c>
      <c r="H64">
        <v>0.98324800000000001</v>
      </c>
      <c r="I64">
        <v>0.99128300000000003</v>
      </c>
      <c r="J64">
        <v>0.99232500000000001</v>
      </c>
      <c r="K64">
        <v>92.804000000000002</v>
      </c>
      <c r="L64"/>
    </row>
    <row r="65" spans="1:12" x14ac:dyDescent="0.25">
      <c r="A65" t="s">
        <v>79</v>
      </c>
      <c r="B65">
        <v>38</v>
      </c>
      <c r="C65" s="13">
        <v>587.67200000000003</v>
      </c>
      <c r="D65" s="13">
        <v>34.945999999999998</v>
      </c>
      <c r="E65" s="13">
        <v>41.195300000000003</v>
      </c>
      <c r="F65" s="13">
        <v>41.495600000000003</v>
      </c>
      <c r="G65" s="14">
        <f t="shared" si="0"/>
        <v>36.22589</v>
      </c>
      <c r="H65">
        <v>0.97779700000000003</v>
      </c>
      <c r="I65">
        <v>0.98838199999999998</v>
      </c>
      <c r="J65">
        <v>0.98972499999999997</v>
      </c>
      <c r="K65">
        <v>90.356099999999998</v>
      </c>
      <c r="L65"/>
    </row>
    <row r="66" spans="1:12" x14ac:dyDescent="0.25">
      <c r="A66"/>
      <c r="B66"/>
      <c r="C66" s="13"/>
      <c r="D66" s="13"/>
      <c r="E66" s="13"/>
      <c r="F66" s="13"/>
      <c r="G66" s="13"/>
      <c r="H66"/>
      <c r="I66"/>
      <c r="J66"/>
      <c r="K66"/>
      <c r="L66"/>
    </row>
    <row r="67" spans="1:12" x14ac:dyDescent="0.25">
      <c r="A67"/>
      <c r="B67"/>
      <c r="C67" s="13"/>
      <c r="D67" s="13"/>
      <c r="E67" s="13"/>
      <c r="F67" s="13"/>
      <c r="G67" s="13"/>
      <c r="H67"/>
      <c r="I67"/>
      <c r="J67"/>
      <c r="K67"/>
      <c r="L67"/>
    </row>
    <row r="68" spans="1:12" x14ac:dyDescent="0.25">
      <c r="A68"/>
      <c r="B68"/>
      <c r="C68" s="13"/>
      <c r="D68" s="13"/>
      <c r="E68" s="13"/>
      <c r="F68" s="13"/>
      <c r="G68" s="13"/>
      <c r="H68"/>
      <c r="I68"/>
      <c r="J68"/>
      <c r="K68"/>
      <c r="L68"/>
    </row>
    <row r="69" spans="1:12" x14ac:dyDescent="0.25">
      <c r="A69"/>
      <c r="B69"/>
      <c r="C69" s="13"/>
      <c r="D69" s="13"/>
      <c r="E69" s="13"/>
      <c r="F69" s="13"/>
      <c r="G69" s="13"/>
      <c r="H69"/>
      <c r="I69"/>
      <c r="J69"/>
      <c r="K69"/>
      <c r="L69"/>
    </row>
    <row r="70" spans="1:12" x14ac:dyDescent="0.25">
      <c r="A70"/>
      <c r="B70"/>
      <c r="C70" s="13"/>
      <c r="D70" s="13"/>
      <c r="E70" s="13"/>
      <c r="F70" s="13"/>
      <c r="G70" s="13"/>
      <c r="H70"/>
      <c r="I70"/>
      <c r="J70"/>
      <c r="K70"/>
      <c r="L70"/>
    </row>
    <row r="71" spans="1:12" x14ac:dyDescent="0.25">
      <c r="A71"/>
      <c r="B71"/>
      <c r="C71" s="13"/>
      <c r="D71" s="13"/>
      <c r="E71" s="13"/>
      <c r="F71" s="13"/>
      <c r="G71" s="13"/>
      <c r="H71"/>
      <c r="I71"/>
      <c r="J71"/>
      <c r="K71"/>
      <c r="L71"/>
    </row>
    <row r="72" spans="1:12" x14ac:dyDescent="0.25">
      <c r="A72"/>
      <c r="B72"/>
      <c r="C72" s="13"/>
      <c r="D72" s="13"/>
      <c r="E72" s="13"/>
      <c r="F72" s="13"/>
      <c r="G72" s="13"/>
      <c r="H72"/>
      <c r="I72"/>
      <c r="J72"/>
      <c r="K72"/>
      <c r="L72"/>
    </row>
    <row r="73" spans="1:12" x14ac:dyDescent="0.25">
      <c r="A73"/>
      <c r="B73"/>
      <c r="C73" s="13"/>
      <c r="D73" s="13"/>
      <c r="E73" s="13"/>
      <c r="F73" s="13"/>
      <c r="G73" s="13"/>
      <c r="H73"/>
      <c r="I73"/>
      <c r="J73"/>
      <c r="K73"/>
      <c r="L73"/>
    </row>
    <row r="74" spans="1:12" x14ac:dyDescent="0.25">
      <c r="A74"/>
      <c r="B74"/>
      <c r="C74" s="13"/>
      <c r="D74" s="13"/>
      <c r="E74" s="13"/>
      <c r="F74" s="13"/>
      <c r="G74" s="13"/>
      <c r="H74"/>
      <c r="I74"/>
      <c r="J74"/>
      <c r="K74"/>
      <c r="L74"/>
    </row>
    <row r="75" spans="1:12" x14ac:dyDescent="0.25">
      <c r="A75"/>
      <c r="B75"/>
      <c r="C75" s="13"/>
      <c r="D75" s="13"/>
      <c r="E75" s="13"/>
      <c r="F75" s="13"/>
      <c r="G75" s="13"/>
      <c r="H75"/>
      <c r="I75"/>
      <c r="J75"/>
      <c r="K75"/>
      <c r="L75"/>
    </row>
    <row r="76" spans="1:12" x14ac:dyDescent="0.25">
      <c r="A76"/>
      <c r="B76"/>
      <c r="C76" s="13"/>
      <c r="D76" s="13"/>
      <c r="E76" s="13"/>
      <c r="F76" s="13"/>
      <c r="G76" s="13"/>
      <c r="H76"/>
      <c r="I76"/>
      <c r="J76"/>
      <c r="K76"/>
      <c r="L76"/>
    </row>
    <row r="77" spans="1:12" x14ac:dyDescent="0.25">
      <c r="A77"/>
      <c r="B77"/>
      <c r="C77" s="13"/>
      <c r="D77" s="13"/>
      <c r="E77" s="13"/>
      <c r="F77" s="13"/>
      <c r="G77" s="13"/>
      <c r="H77"/>
      <c r="I77"/>
      <c r="J77"/>
      <c r="K77"/>
      <c r="L77"/>
    </row>
    <row r="78" spans="1:12" x14ac:dyDescent="0.25">
      <c r="A78"/>
      <c r="B78"/>
      <c r="C78" s="13"/>
      <c r="D78" s="13"/>
      <c r="E78" s="13"/>
      <c r="F78" s="13"/>
      <c r="G78" s="13"/>
      <c r="H78"/>
      <c r="I78"/>
      <c r="J78"/>
      <c r="K78"/>
      <c r="L78"/>
    </row>
    <row r="79" spans="1:12" x14ac:dyDescent="0.25">
      <c r="A79"/>
      <c r="B79"/>
      <c r="C79" s="13"/>
      <c r="D79" s="13"/>
      <c r="E79" s="13"/>
      <c r="F79" s="13"/>
      <c r="G79" s="13"/>
      <c r="H79"/>
      <c r="I79"/>
      <c r="J79"/>
      <c r="K79"/>
      <c r="L79"/>
    </row>
    <row r="80" spans="1:12" x14ac:dyDescent="0.25">
      <c r="A80"/>
      <c r="B80"/>
      <c r="C80" s="13"/>
      <c r="D80" s="13"/>
      <c r="E80" s="13"/>
      <c r="F80" s="13"/>
      <c r="G80" s="13"/>
      <c r="H80"/>
      <c r="I80"/>
      <c r="J80"/>
      <c r="K80"/>
      <c r="L80"/>
    </row>
    <row r="81" spans="1:13" x14ac:dyDescent="0.25">
      <c r="A81"/>
      <c r="B81"/>
      <c r="C81" s="13"/>
      <c r="D81" s="13"/>
      <c r="E81" s="13"/>
      <c r="F81" s="13"/>
      <c r="G81" s="13"/>
      <c r="H81"/>
      <c r="I81"/>
      <c r="J81"/>
      <c r="K81"/>
      <c r="L81"/>
    </row>
    <row r="82" spans="1:13" x14ac:dyDescent="0.25">
      <c r="A82"/>
      <c r="B82"/>
      <c r="C82" s="13"/>
      <c r="D82" s="13"/>
      <c r="E82" s="13"/>
      <c r="F82" s="13"/>
      <c r="G82" s="13"/>
      <c r="H82"/>
      <c r="I82"/>
      <c r="J82"/>
      <c r="K82"/>
      <c r="L82"/>
    </row>
    <row r="83" spans="1:13" x14ac:dyDescent="0.25">
      <c r="A83"/>
      <c r="B83"/>
      <c r="C83" s="13"/>
      <c r="D83" s="13"/>
      <c r="E83" s="13"/>
      <c r="F83" s="13"/>
      <c r="G83" s="13"/>
      <c r="H83"/>
      <c r="I83"/>
      <c r="J83"/>
      <c r="K83"/>
      <c r="L83"/>
    </row>
    <row r="84" spans="1:13" x14ac:dyDescent="0.25">
      <c r="A84"/>
      <c r="B84"/>
      <c r="C84" s="13"/>
      <c r="D84" s="13"/>
      <c r="E84" s="13"/>
      <c r="F84" s="13"/>
      <c r="G84" s="13"/>
      <c r="H84"/>
      <c r="I84"/>
      <c r="J84"/>
      <c r="K84"/>
      <c r="L84"/>
    </row>
    <row r="85" spans="1:13" x14ac:dyDescent="0.25">
      <c r="A85"/>
      <c r="B85"/>
      <c r="C85" s="13"/>
      <c r="D85" s="13"/>
      <c r="E85" s="13"/>
      <c r="F85" s="13"/>
      <c r="G85" s="13"/>
      <c r="H85"/>
      <c r="I85"/>
      <c r="J85"/>
      <c r="K85"/>
      <c r="L85"/>
    </row>
    <row r="86" spans="1:13" x14ac:dyDescent="0.25">
      <c r="A86"/>
      <c r="B86"/>
      <c r="C86" s="13"/>
      <c r="D86" s="13"/>
      <c r="E86" s="13"/>
      <c r="F86" s="13"/>
      <c r="G86" s="13"/>
      <c r="H86"/>
      <c r="I86"/>
      <c r="J86"/>
      <c r="K86"/>
      <c r="L86"/>
    </row>
    <row r="87" spans="1:13" x14ac:dyDescent="0.25">
      <c r="A87"/>
      <c r="B87"/>
      <c r="C87" s="13"/>
      <c r="D87" s="13"/>
      <c r="E87" s="13"/>
      <c r="F87" s="13"/>
      <c r="G87" s="13"/>
      <c r="H87"/>
      <c r="I87"/>
      <c r="J87"/>
      <c r="K87"/>
      <c r="L87"/>
    </row>
    <row r="88" spans="1:13" x14ac:dyDescent="0.25">
      <c r="A88"/>
      <c r="B88"/>
      <c r="C88" s="13"/>
      <c r="D88" s="13"/>
      <c r="E88" s="13"/>
      <c r="F88" s="13"/>
      <c r="G88" s="13"/>
      <c r="H88"/>
      <c r="I88"/>
      <c r="J88"/>
      <c r="K88"/>
      <c r="L88"/>
      <c r="M88"/>
    </row>
    <row r="89" spans="1:13" x14ac:dyDescent="0.25">
      <c r="A89"/>
      <c r="B89"/>
      <c r="C89" s="13"/>
      <c r="D89" s="13"/>
      <c r="E89" s="13"/>
      <c r="F89" s="13"/>
      <c r="G89" s="13"/>
      <c r="H89"/>
      <c r="I89"/>
      <c r="J89"/>
      <c r="K89"/>
      <c r="L89"/>
    </row>
    <row r="90" spans="1:13" x14ac:dyDescent="0.25">
      <c r="A90"/>
      <c r="B90"/>
      <c r="C90" s="13"/>
      <c r="D90" s="13"/>
      <c r="E90" s="13"/>
      <c r="F90" s="13"/>
      <c r="G90" s="13"/>
      <c r="H90"/>
      <c r="I90"/>
      <c r="J90"/>
      <c r="K90"/>
      <c r="L90"/>
      <c r="M90"/>
    </row>
    <row r="91" spans="1:13" x14ac:dyDescent="0.25">
      <c r="A91"/>
      <c r="B91"/>
      <c r="C91" s="13"/>
      <c r="D91" s="13"/>
      <c r="E91" s="13"/>
      <c r="F91" s="13"/>
      <c r="G91" s="13"/>
      <c r="H91"/>
      <c r="I91"/>
      <c r="J91"/>
      <c r="K91"/>
      <c r="L91"/>
      <c r="M91"/>
    </row>
    <row r="92" spans="1:13" x14ac:dyDescent="0.25">
      <c r="A92"/>
      <c r="B92"/>
      <c r="C92" s="13"/>
      <c r="D92" s="13"/>
      <c r="E92" s="13"/>
      <c r="F92" s="13"/>
      <c r="G92" s="13"/>
      <c r="H92"/>
      <c r="I92"/>
      <c r="J92"/>
      <c r="K92"/>
      <c r="L92"/>
      <c r="M92"/>
    </row>
    <row r="93" spans="1:13" x14ac:dyDescent="0.25">
      <c r="A93"/>
      <c r="B93"/>
      <c r="C93" s="13"/>
      <c r="D93" s="13"/>
      <c r="E93" s="13"/>
      <c r="F93" s="13"/>
      <c r="G93" s="13"/>
      <c r="H93"/>
      <c r="I93"/>
      <c r="J93"/>
      <c r="K93"/>
      <c r="L93"/>
      <c r="M93"/>
    </row>
    <row r="94" spans="1:13" x14ac:dyDescent="0.25">
      <c r="A94"/>
      <c r="B94"/>
      <c r="C94" s="13"/>
      <c r="D94" s="13"/>
      <c r="E94" s="13"/>
      <c r="F94" s="13"/>
      <c r="G94" s="13"/>
      <c r="H94"/>
      <c r="I94"/>
      <c r="J94"/>
      <c r="K94"/>
      <c r="L94"/>
      <c r="M94"/>
    </row>
    <row r="95" spans="1:13" x14ac:dyDescent="0.25">
      <c r="A95"/>
      <c r="B95"/>
      <c r="C95" s="13"/>
      <c r="D95" s="13"/>
      <c r="E95" s="13"/>
      <c r="F95" s="13"/>
      <c r="G95" s="13"/>
      <c r="H95"/>
      <c r="I95"/>
      <c r="J95"/>
      <c r="K95"/>
      <c r="L95"/>
      <c r="M95"/>
    </row>
    <row r="96" spans="1:13" x14ac:dyDescent="0.25">
      <c r="A96"/>
      <c r="B96"/>
      <c r="C96" s="13"/>
      <c r="D96" s="13"/>
      <c r="E96" s="13"/>
      <c r="F96" s="13"/>
      <c r="G96" s="13"/>
      <c r="H96"/>
      <c r="I96"/>
      <c r="J96"/>
      <c r="K96"/>
      <c r="L96"/>
    </row>
    <row r="97" spans="1:13" x14ac:dyDescent="0.25">
      <c r="A97"/>
      <c r="B97"/>
      <c r="C97" s="13"/>
      <c r="D97" s="13"/>
      <c r="E97" s="13"/>
      <c r="F97" s="13"/>
      <c r="G97" s="13"/>
      <c r="H97"/>
      <c r="I97"/>
      <c r="J97"/>
      <c r="K97"/>
      <c r="L97"/>
    </row>
    <row r="98" spans="1:13" x14ac:dyDescent="0.25">
      <c r="A98"/>
      <c r="B98"/>
      <c r="C98" s="13"/>
      <c r="D98" s="13"/>
      <c r="E98" s="13"/>
      <c r="F98" s="13"/>
      <c r="G98" s="13"/>
      <c r="H98"/>
      <c r="I98"/>
      <c r="J98"/>
      <c r="K98"/>
      <c r="L98"/>
    </row>
    <row r="99" spans="1:13" x14ac:dyDescent="0.25">
      <c r="A99"/>
      <c r="B99"/>
      <c r="C99" s="13"/>
      <c r="D99" s="13"/>
      <c r="E99" s="13"/>
      <c r="F99" s="13"/>
      <c r="G99" s="13"/>
      <c r="H99"/>
      <c r="I99"/>
      <c r="J99"/>
      <c r="K99"/>
      <c r="L99"/>
      <c r="M99"/>
    </row>
    <row r="100" spans="1:13" x14ac:dyDescent="0.25">
      <c r="A100"/>
      <c r="B100"/>
      <c r="C100" s="13"/>
      <c r="D100" s="13"/>
      <c r="E100" s="13"/>
      <c r="F100" s="13"/>
      <c r="G100" s="13"/>
      <c r="H100"/>
      <c r="I100"/>
      <c r="J100"/>
      <c r="K100"/>
      <c r="L100"/>
      <c r="M100"/>
    </row>
    <row r="101" spans="1:13" x14ac:dyDescent="0.25">
      <c r="A101"/>
      <c r="B101"/>
      <c r="C101" s="13"/>
      <c r="D101" s="13"/>
      <c r="E101" s="13"/>
      <c r="F101" s="13"/>
      <c r="G101" s="13"/>
      <c r="H101"/>
      <c r="I101"/>
      <c r="J101"/>
      <c r="K101"/>
      <c r="L101"/>
      <c r="M101"/>
    </row>
    <row r="102" spans="1:13" x14ac:dyDescent="0.25">
      <c r="A102"/>
      <c r="B102"/>
      <c r="C102" s="13"/>
      <c r="D102" s="13"/>
      <c r="E102" s="13"/>
      <c r="F102" s="13"/>
      <c r="G102" s="13"/>
      <c r="H102"/>
      <c r="I102"/>
      <c r="J102"/>
      <c r="K102"/>
      <c r="L102"/>
      <c r="M102"/>
    </row>
    <row r="103" spans="1:13" x14ac:dyDescent="0.25">
      <c r="A103"/>
      <c r="B103"/>
      <c r="C103" s="13"/>
      <c r="D103" s="13"/>
      <c r="E103" s="13"/>
      <c r="F103" s="13"/>
      <c r="G103" s="13"/>
      <c r="H103"/>
      <c r="I103"/>
      <c r="J103"/>
      <c r="K103"/>
      <c r="L103"/>
    </row>
    <row r="104" spans="1:13" x14ac:dyDescent="0.25">
      <c r="A104"/>
      <c r="B104"/>
      <c r="C104" s="13"/>
      <c r="D104" s="13"/>
      <c r="E104" s="13"/>
      <c r="F104" s="13"/>
      <c r="G104" s="13"/>
      <c r="H104"/>
      <c r="I104"/>
      <c r="J104"/>
      <c r="K104"/>
      <c r="L104"/>
    </row>
    <row r="105" spans="1:13" x14ac:dyDescent="0.25">
      <c r="A105"/>
      <c r="B105"/>
      <c r="C105" s="13"/>
      <c r="D105" s="13"/>
      <c r="E105" s="13"/>
      <c r="F105" s="13"/>
      <c r="G105" s="13"/>
      <c r="H105"/>
      <c r="I105"/>
      <c r="J105"/>
      <c r="K105"/>
      <c r="L105"/>
    </row>
    <row r="106" spans="1:13" x14ac:dyDescent="0.25">
      <c r="A106"/>
      <c r="B106"/>
      <c r="C106" s="13"/>
      <c r="D106" s="13"/>
      <c r="E106" s="13"/>
      <c r="F106" s="13"/>
      <c r="G106" s="13"/>
      <c r="H106"/>
      <c r="I106"/>
      <c r="J106"/>
      <c r="K106"/>
      <c r="L106"/>
    </row>
    <row r="107" spans="1:13" x14ac:dyDescent="0.25">
      <c r="A107"/>
      <c r="B107"/>
      <c r="C107" s="13"/>
      <c r="D107" s="13"/>
      <c r="E107" s="13"/>
      <c r="F107" s="13"/>
      <c r="G107" s="13"/>
      <c r="H107"/>
      <c r="I107"/>
      <c r="J107"/>
      <c r="K107"/>
      <c r="L107"/>
    </row>
    <row r="108" spans="1:13" x14ac:dyDescent="0.25">
      <c r="A108"/>
      <c r="B108"/>
      <c r="C108" s="13"/>
      <c r="D108" s="13"/>
      <c r="E108" s="13"/>
      <c r="F108" s="13"/>
      <c r="G108" s="13"/>
      <c r="H108"/>
      <c r="I108"/>
      <c r="J108"/>
      <c r="K108"/>
      <c r="L108"/>
    </row>
    <row r="109" spans="1:13" x14ac:dyDescent="0.25">
      <c r="A109"/>
      <c r="B109"/>
      <c r="C109" s="13"/>
      <c r="D109" s="13"/>
      <c r="E109" s="13"/>
      <c r="F109" s="13"/>
      <c r="G109" s="13"/>
      <c r="H109"/>
      <c r="I109"/>
      <c r="J109"/>
      <c r="K109"/>
      <c r="L109"/>
    </row>
    <row r="110" spans="1:13" x14ac:dyDescent="0.25">
      <c r="A110"/>
      <c r="B110"/>
      <c r="C110" s="13"/>
      <c r="D110" s="13"/>
      <c r="E110" s="13"/>
      <c r="F110" s="13"/>
      <c r="G110" s="13"/>
      <c r="H110"/>
      <c r="I110"/>
      <c r="J110"/>
      <c r="K110"/>
      <c r="L110"/>
    </row>
    <row r="111" spans="1:13" x14ac:dyDescent="0.25">
      <c r="A111"/>
      <c r="B111"/>
      <c r="C111" s="13"/>
      <c r="D111" s="13"/>
      <c r="E111" s="13"/>
      <c r="F111" s="13"/>
      <c r="G111" s="13"/>
      <c r="H111"/>
      <c r="I111"/>
      <c r="J111"/>
      <c r="K111"/>
      <c r="L111"/>
    </row>
    <row r="112" spans="1:13" x14ac:dyDescent="0.25">
      <c r="A112"/>
      <c r="B112"/>
      <c r="C112" s="13"/>
      <c r="D112" s="13"/>
      <c r="E112" s="13"/>
      <c r="F112" s="13"/>
      <c r="G112" s="13"/>
      <c r="H112"/>
      <c r="I112"/>
      <c r="J112"/>
      <c r="K112"/>
      <c r="L112"/>
    </row>
    <row r="113" spans="1:12" x14ac:dyDescent="0.25">
      <c r="A113"/>
      <c r="B113"/>
      <c r="C113" s="13"/>
      <c r="D113" s="13"/>
      <c r="E113" s="13"/>
      <c r="F113" s="13"/>
      <c r="G113" s="13"/>
      <c r="H113"/>
      <c r="I113"/>
      <c r="J113"/>
      <c r="K113"/>
      <c r="L113"/>
    </row>
    <row r="114" spans="1:12" x14ac:dyDescent="0.25">
      <c r="A114"/>
      <c r="B114"/>
      <c r="C114" s="13"/>
      <c r="D114" s="13"/>
      <c r="E114" s="13"/>
      <c r="F114" s="13"/>
      <c r="G114" s="13"/>
      <c r="H114"/>
      <c r="I114"/>
      <c r="J114"/>
      <c r="K114"/>
      <c r="L114"/>
    </row>
    <row r="115" spans="1:12" x14ac:dyDescent="0.25">
      <c r="A115"/>
      <c r="B115"/>
      <c r="C115" s="13"/>
      <c r="D115" s="13"/>
      <c r="E115" s="13"/>
      <c r="F115" s="13"/>
      <c r="G115" s="13"/>
      <c r="H115"/>
      <c r="I115"/>
      <c r="J115"/>
      <c r="K115"/>
      <c r="L115"/>
    </row>
    <row r="116" spans="1:12" x14ac:dyDescent="0.25">
      <c r="A116"/>
      <c r="B116"/>
      <c r="C116" s="13"/>
      <c r="D116" s="13"/>
      <c r="E116" s="13"/>
      <c r="F116" s="13"/>
      <c r="G116" s="13"/>
      <c r="H116"/>
      <c r="I116"/>
      <c r="J116"/>
      <c r="K116"/>
      <c r="L116"/>
    </row>
    <row r="117" spans="1:12" x14ac:dyDescent="0.25">
      <c r="A117"/>
      <c r="B117"/>
      <c r="C117" s="13"/>
      <c r="D117" s="13"/>
      <c r="E117" s="13"/>
      <c r="F117" s="13"/>
      <c r="G117" s="13"/>
      <c r="H117"/>
      <c r="I117"/>
      <c r="J117"/>
      <c r="K117"/>
      <c r="L117"/>
    </row>
    <row r="118" spans="1:12" x14ac:dyDescent="0.25">
      <c r="A118"/>
      <c r="B118"/>
      <c r="C118" s="13"/>
      <c r="D118" s="13"/>
      <c r="E118" s="13"/>
      <c r="F118" s="13"/>
      <c r="G118" s="13"/>
      <c r="H118"/>
      <c r="I118"/>
      <c r="J118"/>
      <c r="K118"/>
      <c r="L118"/>
    </row>
    <row r="119" spans="1:12" x14ac:dyDescent="0.25">
      <c r="A119"/>
      <c r="B119"/>
      <c r="C119" s="13"/>
      <c r="D119" s="13"/>
      <c r="E119" s="13"/>
      <c r="F119" s="13"/>
      <c r="G119" s="13"/>
      <c r="H119"/>
      <c r="I119"/>
      <c r="J119"/>
      <c r="K119"/>
      <c r="L119"/>
    </row>
    <row r="120" spans="1:12" x14ac:dyDescent="0.25">
      <c r="A120"/>
      <c r="B120"/>
      <c r="C120" s="13"/>
      <c r="D120" s="13"/>
      <c r="E120" s="13"/>
      <c r="F120" s="13"/>
      <c r="G120" s="13"/>
      <c r="H120"/>
      <c r="I120"/>
      <c r="J120"/>
      <c r="K120"/>
      <c r="L120"/>
    </row>
    <row r="121" spans="1:12" x14ac:dyDescent="0.25">
      <c r="A121"/>
      <c r="B121"/>
      <c r="C121" s="13"/>
      <c r="D121" s="13"/>
      <c r="E121" s="13"/>
      <c r="F121" s="13"/>
      <c r="G121" s="13"/>
      <c r="H121"/>
      <c r="I121"/>
      <c r="J121"/>
      <c r="K121"/>
      <c r="L121"/>
    </row>
    <row r="122" spans="1:12" x14ac:dyDescent="0.25">
      <c r="A122"/>
      <c r="B122"/>
      <c r="C122" s="13"/>
      <c r="D122" s="13"/>
      <c r="E122" s="13"/>
      <c r="F122" s="13"/>
      <c r="G122" s="13"/>
      <c r="H122"/>
      <c r="I122"/>
      <c r="J122"/>
      <c r="K122"/>
      <c r="L122"/>
    </row>
    <row r="123" spans="1:12" x14ac:dyDescent="0.25">
      <c r="A123"/>
      <c r="B123"/>
      <c r="C123" s="13"/>
      <c r="D123" s="13"/>
      <c r="E123" s="13"/>
      <c r="F123" s="13"/>
      <c r="G123" s="13"/>
      <c r="H123"/>
      <c r="I123"/>
      <c r="J123"/>
      <c r="K123"/>
      <c r="L123"/>
    </row>
    <row r="124" spans="1:12" x14ac:dyDescent="0.25">
      <c r="A124"/>
      <c r="B124"/>
      <c r="C124" s="13"/>
      <c r="D124" s="13"/>
      <c r="E124" s="13"/>
      <c r="F124" s="13"/>
      <c r="G124" s="13"/>
      <c r="H124"/>
      <c r="I124"/>
      <c r="J124"/>
      <c r="K124"/>
      <c r="L124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C106E-2DB0-4F3F-910B-B5C8315FE8E3}">
  <dimension ref="A1:S92"/>
  <sheetViews>
    <sheetView workbookViewId="0">
      <selection activeCell="D16" sqref="D16"/>
    </sheetView>
  </sheetViews>
  <sheetFormatPr defaultRowHeight="15" x14ac:dyDescent="0.25"/>
  <cols>
    <col min="1" max="1" width="18" bestFit="1" customWidth="1"/>
    <col min="3" max="3" width="9.5703125" style="13" bestFit="1" customWidth="1"/>
    <col min="4" max="6" width="9.28515625" style="13" bestFit="1" customWidth="1"/>
    <col min="7" max="7" width="9.140625" style="14"/>
    <col min="8" max="8" width="9.140625" style="13"/>
    <col min="10" max="10" width="9.5703125" style="13" bestFit="1" customWidth="1"/>
    <col min="11" max="11" width="10.5703125" style="14" customWidth="1"/>
    <col min="12" max="14" width="9.140625" style="13"/>
    <col min="15" max="15" width="9.140625" style="14"/>
    <col min="19" max="19" width="9.140625" style="13"/>
  </cols>
  <sheetData>
    <row r="1" spans="1:19" s="2" customFormat="1" x14ac:dyDescent="0.25">
      <c r="A1" s="1" t="s">
        <v>15</v>
      </c>
      <c r="B1" s="1" t="s">
        <v>47</v>
      </c>
      <c r="C1" s="10" t="s">
        <v>57</v>
      </c>
      <c r="D1" s="11" t="s">
        <v>60</v>
      </c>
      <c r="E1" s="11" t="s">
        <v>61</v>
      </c>
      <c r="F1" s="11" t="s">
        <v>62</v>
      </c>
      <c r="G1" s="12" t="s">
        <v>63</v>
      </c>
      <c r="H1" s="11" t="s">
        <v>64</v>
      </c>
      <c r="I1" s="3" t="s">
        <v>48</v>
      </c>
      <c r="J1" s="11" t="s">
        <v>59</v>
      </c>
      <c r="K1" s="12" t="s">
        <v>58</v>
      </c>
      <c r="L1" s="11" t="s">
        <v>50</v>
      </c>
      <c r="M1" s="11" t="s">
        <v>49</v>
      </c>
      <c r="N1" s="11" t="s">
        <v>51</v>
      </c>
      <c r="O1" s="12" t="s">
        <v>52</v>
      </c>
      <c r="P1" s="3" t="s">
        <v>53</v>
      </c>
      <c r="Q1" s="3" t="s">
        <v>54</v>
      </c>
      <c r="R1" s="3" t="s">
        <v>55</v>
      </c>
      <c r="S1" s="11" t="s">
        <v>56</v>
      </c>
    </row>
    <row r="2" spans="1:19" x14ac:dyDescent="0.25">
      <c r="A2" t="s">
        <v>28</v>
      </c>
      <c r="B2">
        <v>27</v>
      </c>
      <c r="C2" s="13">
        <v>1265.5663999999999</v>
      </c>
      <c r="D2" s="13">
        <v>40.691600000000001</v>
      </c>
      <c r="E2" s="13">
        <v>45.903599999999997</v>
      </c>
      <c r="F2" s="13">
        <v>44.6</v>
      </c>
      <c r="G2" s="14">
        <f t="shared" ref="G2:G39" si="0">D2*0.8+E2*0.1+F2*0.1</f>
        <v>41.603639999999999</v>
      </c>
      <c r="H2" s="13">
        <v>86.887600000000006</v>
      </c>
      <c r="I2">
        <v>34</v>
      </c>
      <c r="J2" s="13">
        <v>79.085599999999999</v>
      </c>
      <c r="K2" s="14">
        <f t="shared" ref="K2:K39" si="1">C2+J2</f>
        <v>1344.652</v>
      </c>
      <c r="L2" s="13">
        <v>41.274299999999997</v>
      </c>
      <c r="M2" s="13">
        <v>45.929000000000002</v>
      </c>
      <c r="N2" s="13">
        <v>44.651499999999999</v>
      </c>
      <c r="O2" s="14">
        <f t="shared" ref="O2:O39" si="2">L2*0.8+M2*0.1+N2*0.1</f>
        <v>42.077489999999997</v>
      </c>
      <c r="P2">
        <v>0.98501099999999997</v>
      </c>
      <c r="Q2">
        <v>0.990282</v>
      </c>
      <c r="R2">
        <v>0.98900900000000003</v>
      </c>
      <c r="S2" s="13">
        <v>88.088499999999996</v>
      </c>
    </row>
    <row r="3" spans="1:19" x14ac:dyDescent="0.25">
      <c r="A3" t="s">
        <v>28</v>
      </c>
      <c r="B3">
        <v>31</v>
      </c>
      <c r="C3" s="13">
        <v>743.80240000000003</v>
      </c>
      <c r="D3" s="13">
        <v>39.342599999999997</v>
      </c>
      <c r="E3" s="13">
        <v>44.982100000000003</v>
      </c>
      <c r="F3" s="13">
        <v>43.4634</v>
      </c>
      <c r="G3" s="14">
        <f t="shared" si="0"/>
        <v>40.318629999999999</v>
      </c>
      <c r="H3" s="13">
        <v>79.664199999999994</v>
      </c>
      <c r="I3">
        <v>38</v>
      </c>
      <c r="J3" s="13">
        <v>39.076000000000001</v>
      </c>
      <c r="K3" s="14">
        <f t="shared" si="1"/>
        <v>782.87840000000006</v>
      </c>
      <c r="L3" s="13">
        <v>39.700099999999999</v>
      </c>
      <c r="M3" s="13">
        <v>44.9953</v>
      </c>
      <c r="N3" s="13">
        <v>43.482100000000003</v>
      </c>
      <c r="O3" s="14">
        <f t="shared" si="2"/>
        <v>40.607820000000004</v>
      </c>
      <c r="P3">
        <v>0.97912699999999997</v>
      </c>
      <c r="Q3">
        <v>0.98803700000000005</v>
      </c>
      <c r="R3">
        <v>0.98577000000000004</v>
      </c>
      <c r="S3" s="13">
        <v>80.744799999999998</v>
      </c>
    </row>
    <row r="4" spans="1:19" x14ac:dyDescent="0.25">
      <c r="A4" t="s">
        <v>28</v>
      </c>
      <c r="B4">
        <v>34</v>
      </c>
      <c r="C4" s="13">
        <v>519.12959999999998</v>
      </c>
      <c r="D4" s="13">
        <v>38.225299999999997</v>
      </c>
      <c r="E4" s="13">
        <v>44.417299999999997</v>
      </c>
      <c r="F4" s="13">
        <v>42.741500000000002</v>
      </c>
      <c r="G4" s="14">
        <f t="shared" si="0"/>
        <v>39.296119999999995</v>
      </c>
      <c r="H4" s="13">
        <v>73.509500000000003</v>
      </c>
      <c r="I4">
        <v>41</v>
      </c>
      <c r="J4" s="13">
        <v>25.32</v>
      </c>
      <c r="K4" s="14">
        <f t="shared" si="1"/>
        <v>544.44960000000003</v>
      </c>
      <c r="L4" s="13">
        <v>38.4602</v>
      </c>
      <c r="M4" s="13">
        <v>44.426600000000001</v>
      </c>
      <c r="N4" s="13">
        <v>42.751300000000001</v>
      </c>
      <c r="O4" s="14">
        <f t="shared" si="2"/>
        <v>39.485949999999995</v>
      </c>
      <c r="P4">
        <v>0.97295600000000004</v>
      </c>
      <c r="Q4">
        <v>0.98644900000000002</v>
      </c>
      <c r="R4">
        <v>0.983209</v>
      </c>
      <c r="S4" s="13">
        <v>74.489599999999996</v>
      </c>
    </row>
    <row r="5" spans="1:19" x14ac:dyDescent="0.25">
      <c r="A5" t="s">
        <v>28</v>
      </c>
      <c r="B5">
        <v>37</v>
      </c>
      <c r="C5" s="13">
        <v>353.1</v>
      </c>
      <c r="D5" s="13">
        <v>36.954900000000002</v>
      </c>
      <c r="E5" s="13">
        <v>43.684699999999999</v>
      </c>
      <c r="F5" s="13">
        <v>41.811900000000001</v>
      </c>
      <c r="G5" s="14">
        <f t="shared" si="0"/>
        <v>38.113580000000006</v>
      </c>
      <c r="H5" s="13">
        <v>66.505700000000004</v>
      </c>
      <c r="I5">
        <v>44</v>
      </c>
      <c r="J5" s="13">
        <v>17.802399999999999</v>
      </c>
      <c r="K5" s="14">
        <f t="shared" si="1"/>
        <v>370.9024</v>
      </c>
      <c r="L5" s="13">
        <v>37.092199999999998</v>
      </c>
      <c r="M5" s="13">
        <v>43.6905</v>
      </c>
      <c r="N5" s="13">
        <v>0.97946599999999995</v>
      </c>
      <c r="O5" s="14">
        <f t="shared" si="2"/>
        <v>34.140756600000003</v>
      </c>
      <c r="P5">
        <v>0.964252</v>
      </c>
      <c r="Q5">
        <v>0.98415200000000003</v>
      </c>
      <c r="R5">
        <v>0.97946599999999995</v>
      </c>
      <c r="S5" s="13">
        <v>67.332499999999996</v>
      </c>
    </row>
    <row r="6" spans="1:19" x14ac:dyDescent="0.25">
      <c r="A6" t="s">
        <v>28</v>
      </c>
      <c r="B6">
        <v>0</v>
      </c>
      <c r="D6" s="13">
        <v>45.110599999999998</v>
      </c>
      <c r="E6" s="13">
        <v>52.634099999999997</v>
      </c>
      <c r="F6" s="13">
        <v>51.258299999999998</v>
      </c>
      <c r="G6" s="14">
        <f t="shared" si="0"/>
        <v>46.477719999999998</v>
      </c>
      <c r="H6" s="13">
        <v>99.761899999999997</v>
      </c>
    </row>
    <row r="7" spans="1:19" x14ac:dyDescent="0.25">
      <c r="A7" t="s">
        <v>30</v>
      </c>
      <c r="B7">
        <v>28</v>
      </c>
      <c r="C7" s="13">
        <v>3841.9767999999999</v>
      </c>
      <c r="D7" s="13">
        <v>37.053899999999999</v>
      </c>
      <c r="E7" s="13">
        <v>42.9833</v>
      </c>
      <c r="F7" s="13">
        <v>40.210099999999997</v>
      </c>
      <c r="G7" s="14">
        <f t="shared" si="0"/>
        <v>37.96246</v>
      </c>
      <c r="H7" s="13">
        <v>91.794300000000007</v>
      </c>
      <c r="I7">
        <v>35</v>
      </c>
      <c r="J7" s="13">
        <v>208.60400000000001</v>
      </c>
      <c r="K7" s="14">
        <f t="shared" si="1"/>
        <v>4050.5807999999997</v>
      </c>
      <c r="L7" s="13">
        <v>37.159399999999998</v>
      </c>
      <c r="M7" s="13">
        <v>43.046999999999997</v>
      </c>
      <c r="N7" s="13">
        <v>40.791600000000003</v>
      </c>
      <c r="O7" s="14">
        <f t="shared" si="2"/>
        <v>38.111379999999997</v>
      </c>
      <c r="P7">
        <v>0.97865500000000005</v>
      </c>
      <c r="Q7">
        <v>0.98505500000000001</v>
      </c>
      <c r="R7">
        <v>0.97674300000000003</v>
      </c>
      <c r="S7" s="13">
        <v>90.916700000000006</v>
      </c>
    </row>
    <row r="8" spans="1:19" x14ac:dyDescent="0.25">
      <c r="A8" t="s">
        <v>30</v>
      </c>
      <c r="B8">
        <v>32</v>
      </c>
      <c r="C8" s="13">
        <v>2073.2487999999998</v>
      </c>
      <c r="D8" s="13">
        <v>35.398200000000003</v>
      </c>
      <c r="E8" s="13">
        <v>41.8735</v>
      </c>
      <c r="F8" s="13">
        <v>39.742400000000004</v>
      </c>
      <c r="G8" s="14">
        <f t="shared" si="0"/>
        <v>36.480150000000009</v>
      </c>
      <c r="H8" s="13">
        <v>86.6417</v>
      </c>
      <c r="I8">
        <v>39</v>
      </c>
      <c r="J8" s="13">
        <v>46.913600000000002</v>
      </c>
      <c r="K8" s="14">
        <f t="shared" si="1"/>
        <v>2120.1623999999997</v>
      </c>
      <c r="L8" s="13">
        <v>35.444600000000001</v>
      </c>
      <c r="M8" s="13">
        <v>41.902500000000003</v>
      </c>
      <c r="N8" s="13">
        <v>39.7682</v>
      </c>
      <c r="O8" s="14">
        <f t="shared" si="2"/>
        <v>36.522750000000002</v>
      </c>
      <c r="P8">
        <v>0.967746</v>
      </c>
      <c r="Q8">
        <v>0.979854</v>
      </c>
      <c r="R8">
        <v>0.97114699999999998</v>
      </c>
      <c r="S8" s="13">
        <v>86.022400000000005</v>
      </c>
    </row>
    <row r="9" spans="1:19" x14ac:dyDescent="0.25">
      <c r="A9" t="s">
        <v>30</v>
      </c>
      <c r="B9">
        <v>36</v>
      </c>
      <c r="C9" s="13">
        <v>1134.2144000000001</v>
      </c>
      <c r="D9" s="13">
        <v>33.698999999999998</v>
      </c>
      <c r="E9" s="13">
        <v>40.611899999999999</v>
      </c>
      <c r="F9" s="13">
        <v>39.199399999999997</v>
      </c>
      <c r="G9" s="14">
        <f t="shared" si="0"/>
        <v>34.940329999999996</v>
      </c>
      <c r="H9" s="13">
        <v>79.959699999999998</v>
      </c>
      <c r="I9">
        <v>43</v>
      </c>
      <c r="J9" s="13">
        <v>29.493600000000001</v>
      </c>
      <c r="K9" s="14">
        <f t="shared" si="1"/>
        <v>1163.7080000000001</v>
      </c>
      <c r="L9" s="13">
        <v>33.714700000000001</v>
      </c>
      <c r="M9" s="13">
        <v>40.623899999999999</v>
      </c>
      <c r="N9" s="13">
        <v>39.210500000000003</v>
      </c>
      <c r="O9" s="14">
        <f t="shared" si="2"/>
        <v>34.955200000000005</v>
      </c>
      <c r="P9">
        <v>0.95360999999999996</v>
      </c>
      <c r="Q9">
        <v>0.97194400000000003</v>
      </c>
      <c r="R9">
        <v>0.96603099999999997</v>
      </c>
      <c r="S9" s="13">
        <v>79.763099999999994</v>
      </c>
    </row>
    <row r="10" spans="1:19" x14ac:dyDescent="0.25">
      <c r="A10" t="s">
        <v>30</v>
      </c>
      <c r="B10">
        <v>40</v>
      </c>
      <c r="C10" s="13">
        <v>652.07759999999996</v>
      </c>
      <c r="D10" s="13">
        <v>32.0822</v>
      </c>
      <c r="E10" s="13">
        <v>39.609200000000001</v>
      </c>
      <c r="F10" s="13">
        <v>38.417000000000002</v>
      </c>
      <c r="G10" s="14">
        <f t="shared" si="0"/>
        <v>33.468380000000003</v>
      </c>
      <c r="H10" s="13">
        <v>72.562700000000007</v>
      </c>
      <c r="I10">
        <v>47</v>
      </c>
      <c r="J10" s="13">
        <v>21.044</v>
      </c>
      <c r="K10" s="14">
        <f t="shared" si="1"/>
        <v>673.12159999999994</v>
      </c>
      <c r="L10" s="13">
        <v>32.088099999999997</v>
      </c>
      <c r="M10" s="13">
        <v>39.609699999999997</v>
      </c>
      <c r="N10" s="13">
        <v>38.417700000000004</v>
      </c>
      <c r="O10" s="14">
        <f t="shared" si="2"/>
        <v>33.473219999999998</v>
      </c>
      <c r="P10">
        <v>0.93696800000000002</v>
      </c>
      <c r="Q10">
        <v>0.96411199999999997</v>
      </c>
      <c r="R10">
        <v>0.95749099999999998</v>
      </c>
      <c r="S10" s="13">
        <v>72.528099999999995</v>
      </c>
    </row>
    <row r="11" spans="1:19" x14ac:dyDescent="0.25">
      <c r="A11" t="s">
        <v>30</v>
      </c>
      <c r="B11">
        <v>0</v>
      </c>
      <c r="D11" s="13">
        <v>44.068300000000001</v>
      </c>
      <c r="E11" s="13">
        <v>51.739600000000003</v>
      </c>
      <c r="F11" s="13">
        <v>44.300400000000003</v>
      </c>
      <c r="G11" s="14">
        <f t="shared" si="0"/>
        <v>44.858640000000001</v>
      </c>
      <c r="H11" s="13">
        <v>99.999399999999994</v>
      </c>
    </row>
    <row r="12" spans="1:19" x14ac:dyDescent="0.25">
      <c r="A12" t="s">
        <v>65</v>
      </c>
      <c r="B12">
        <v>34</v>
      </c>
      <c r="C12" s="13">
        <v>2392.8096</v>
      </c>
      <c r="D12" s="13">
        <v>34.248899999999999</v>
      </c>
      <c r="E12" s="13">
        <v>38.471699999999998</v>
      </c>
      <c r="F12" s="13">
        <v>40.343200000000003</v>
      </c>
      <c r="G12" s="14">
        <f t="shared" si="0"/>
        <v>35.280610000000003</v>
      </c>
      <c r="H12" s="13">
        <v>81.322500000000005</v>
      </c>
      <c r="I12">
        <v>41</v>
      </c>
      <c r="J12" s="13">
        <v>293.14400000000001</v>
      </c>
      <c r="K12" s="14">
        <f t="shared" si="1"/>
        <v>2685.9535999999998</v>
      </c>
      <c r="L12" s="13">
        <v>35.037399999999998</v>
      </c>
      <c r="M12" s="13">
        <v>38.872700000000002</v>
      </c>
      <c r="N12" s="13">
        <v>40.578000000000003</v>
      </c>
      <c r="O12" s="14">
        <f t="shared" si="2"/>
        <v>35.974990000000005</v>
      </c>
      <c r="P12">
        <v>0.95664000000000005</v>
      </c>
      <c r="Q12">
        <v>0.97442600000000001</v>
      </c>
      <c r="R12">
        <v>0.97663500000000003</v>
      </c>
      <c r="S12" s="13">
        <v>83.852900000000005</v>
      </c>
    </row>
    <row r="13" spans="1:19" x14ac:dyDescent="0.25">
      <c r="A13" t="s">
        <v>65</v>
      </c>
      <c r="B13">
        <v>37</v>
      </c>
      <c r="C13" s="13">
        <v>1571.9760000000001</v>
      </c>
      <c r="D13" s="13">
        <v>33.080199999999998</v>
      </c>
      <c r="E13" s="13">
        <v>37.5259</v>
      </c>
      <c r="F13" s="13">
        <v>39.407200000000003</v>
      </c>
      <c r="G13" s="14">
        <f t="shared" si="0"/>
        <v>34.157470000000004</v>
      </c>
      <c r="H13" s="13">
        <v>76.036500000000004</v>
      </c>
      <c r="I13">
        <v>44</v>
      </c>
      <c r="J13" s="13">
        <v>155.61439999999999</v>
      </c>
      <c r="K13" s="14">
        <f t="shared" si="1"/>
        <v>1727.5904</v>
      </c>
      <c r="L13" s="13">
        <v>33.560099999999998</v>
      </c>
      <c r="M13" s="13">
        <v>37.778700000000001</v>
      </c>
      <c r="N13" s="13">
        <v>39.543399999999998</v>
      </c>
      <c r="O13" s="14">
        <f t="shared" si="2"/>
        <v>34.580289999999998</v>
      </c>
      <c r="P13">
        <v>0.93915199999999999</v>
      </c>
      <c r="Q13">
        <v>0.96663500000000002</v>
      </c>
      <c r="R13">
        <v>0.97048199999999996</v>
      </c>
      <c r="S13" s="13">
        <v>78.478999999999999</v>
      </c>
    </row>
    <row r="14" spans="1:19" x14ac:dyDescent="0.25">
      <c r="A14" t="s">
        <v>65</v>
      </c>
      <c r="B14">
        <v>40</v>
      </c>
      <c r="C14" s="13">
        <v>1042.6792</v>
      </c>
      <c r="D14" s="13">
        <v>31.869800000000001</v>
      </c>
      <c r="E14" s="13">
        <v>36.648200000000003</v>
      </c>
      <c r="F14" s="13">
        <v>38.575499999999998</v>
      </c>
      <c r="G14" s="14">
        <f t="shared" si="0"/>
        <v>33.018209999999996</v>
      </c>
      <c r="H14" s="13">
        <v>70.768900000000002</v>
      </c>
      <c r="I14">
        <v>47</v>
      </c>
      <c r="J14" s="13">
        <v>78.889600000000002</v>
      </c>
      <c r="K14" s="14">
        <f t="shared" si="1"/>
        <v>1121.5688</v>
      </c>
      <c r="L14" s="13">
        <v>32.1389</v>
      </c>
      <c r="M14" s="13">
        <v>36.773000000000003</v>
      </c>
      <c r="N14" s="13">
        <v>38.634799999999998</v>
      </c>
      <c r="O14" s="14">
        <f t="shared" si="2"/>
        <v>33.251900000000006</v>
      </c>
      <c r="P14">
        <v>0.91752299999999998</v>
      </c>
      <c r="Q14">
        <v>0.958318</v>
      </c>
      <c r="R14">
        <v>0.96423300000000001</v>
      </c>
      <c r="S14" s="13">
        <v>72.988100000000003</v>
      </c>
    </row>
    <row r="15" spans="1:19" x14ac:dyDescent="0.25">
      <c r="A15" t="s">
        <v>65</v>
      </c>
      <c r="B15">
        <v>43</v>
      </c>
      <c r="C15" s="13">
        <v>690.34159999999997</v>
      </c>
      <c r="D15" s="13">
        <v>30.6188</v>
      </c>
      <c r="E15" s="13">
        <v>35.886000000000003</v>
      </c>
      <c r="F15" s="13">
        <v>37.917900000000003</v>
      </c>
      <c r="G15" s="14">
        <f t="shared" si="0"/>
        <v>31.875430000000001</v>
      </c>
      <c r="H15" s="13">
        <v>65.588300000000004</v>
      </c>
      <c r="I15">
        <v>50</v>
      </c>
      <c r="J15" s="13">
        <v>38.022399999999998</v>
      </c>
      <c r="K15" s="14">
        <f t="shared" si="1"/>
        <v>728.36399999999992</v>
      </c>
      <c r="L15" s="13">
        <v>30.738399999999999</v>
      </c>
      <c r="M15" s="13">
        <v>35.922699999999999</v>
      </c>
      <c r="N15" s="13">
        <v>37.9285</v>
      </c>
      <c r="O15" s="14">
        <f t="shared" si="2"/>
        <v>31.975840000000002</v>
      </c>
      <c r="P15">
        <v>0.89111700000000005</v>
      </c>
      <c r="Q15">
        <v>0.95010799999999995</v>
      </c>
      <c r="R15">
        <v>0.958843</v>
      </c>
      <c r="S15" s="13">
        <v>67.029700000000005</v>
      </c>
    </row>
    <row r="16" spans="1:19" x14ac:dyDescent="0.25">
      <c r="A16" t="s">
        <v>65</v>
      </c>
      <c r="B16">
        <v>0</v>
      </c>
      <c r="D16" s="13">
        <v>39.198799999999999</v>
      </c>
      <c r="E16" s="13">
        <v>43.950699999999998</v>
      </c>
      <c r="F16" s="13">
        <v>46.921100000000003</v>
      </c>
      <c r="G16" s="14">
        <f t="shared" si="0"/>
        <v>40.446219999999997</v>
      </c>
    </row>
    <row r="17" spans="1:19" x14ac:dyDescent="0.25">
      <c r="A17" t="s">
        <v>33</v>
      </c>
      <c r="B17">
        <v>26</v>
      </c>
      <c r="C17" s="13">
        <v>7236.1535999999996</v>
      </c>
      <c r="D17" s="13">
        <v>34.448900000000002</v>
      </c>
      <c r="E17" s="13">
        <v>39.945799999999998</v>
      </c>
      <c r="F17" s="13">
        <v>39.746400000000001</v>
      </c>
      <c r="G17" s="14">
        <f t="shared" si="0"/>
        <v>35.52834</v>
      </c>
      <c r="H17" s="13">
        <v>89.0244</v>
      </c>
      <c r="I17">
        <v>33</v>
      </c>
      <c r="J17" s="13">
        <v>349.66879999999998</v>
      </c>
      <c r="K17" s="14">
        <f t="shared" si="1"/>
        <v>7585.8224</v>
      </c>
      <c r="L17" s="13">
        <v>34.621400000000001</v>
      </c>
      <c r="M17" s="13">
        <v>40.383299999999998</v>
      </c>
      <c r="N17" s="13">
        <v>40.287500000000001</v>
      </c>
      <c r="O17" s="14">
        <f t="shared" si="2"/>
        <v>35.764200000000002</v>
      </c>
      <c r="P17">
        <v>0.96729200000000004</v>
      </c>
      <c r="Q17">
        <v>0.98413799999999996</v>
      </c>
      <c r="R17">
        <v>0.98324400000000001</v>
      </c>
      <c r="S17" s="13">
        <v>88.976200000000006</v>
      </c>
    </row>
    <row r="18" spans="1:19" x14ac:dyDescent="0.25">
      <c r="A18" t="s">
        <v>33</v>
      </c>
      <c r="B18">
        <v>29</v>
      </c>
      <c r="C18" s="13">
        <v>4599.3136000000004</v>
      </c>
      <c r="D18" s="13">
        <v>33.595599999999997</v>
      </c>
      <c r="E18" s="13">
        <v>39.032200000000003</v>
      </c>
      <c r="F18" s="13">
        <v>38.9148</v>
      </c>
      <c r="G18" s="14">
        <f t="shared" si="0"/>
        <v>34.67118</v>
      </c>
      <c r="H18" s="13">
        <v>83.386799999999994</v>
      </c>
      <c r="I18">
        <v>36</v>
      </c>
      <c r="J18" s="13">
        <v>161.73840000000001</v>
      </c>
      <c r="K18" s="14">
        <f t="shared" si="1"/>
        <v>4761.0520000000006</v>
      </c>
      <c r="L18" s="13">
        <v>33.709000000000003</v>
      </c>
      <c r="M18" s="13">
        <v>39.354300000000002</v>
      </c>
      <c r="N18" s="13">
        <v>39.320099999999996</v>
      </c>
      <c r="O18" s="14">
        <f t="shared" si="2"/>
        <v>34.834640000000007</v>
      </c>
      <c r="P18">
        <v>0.95962000000000003</v>
      </c>
      <c r="Q18">
        <v>0.97965199999999997</v>
      </c>
      <c r="R18">
        <v>0.97910900000000001</v>
      </c>
      <c r="S18" s="13">
        <v>83.322199999999995</v>
      </c>
    </row>
    <row r="19" spans="1:19" x14ac:dyDescent="0.25">
      <c r="A19" t="s">
        <v>33</v>
      </c>
      <c r="B19">
        <v>30</v>
      </c>
      <c r="C19" s="13">
        <v>4008.4288000000001</v>
      </c>
      <c r="D19" s="13">
        <v>33.310899999999997</v>
      </c>
      <c r="E19" s="13">
        <v>38.762799999999999</v>
      </c>
      <c r="F19" s="13">
        <v>38.668700000000001</v>
      </c>
      <c r="G19" s="14">
        <f t="shared" si="0"/>
        <v>34.391869999999997</v>
      </c>
      <c r="H19" s="13">
        <v>81.516599999999997</v>
      </c>
      <c r="I19">
        <v>37</v>
      </c>
      <c r="J19" s="13">
        <v>94.68</v>
      </c>
      <c r="K19" s="14">
        <f t="shared" si="1"/>
        <v>4103.1088</v>
      </c>
      <c r="L19" s="13">
        <v>33.4071</v>
      </c>
      <c r="M19" s="13">
        <v>38.945300000000003</v>
      </c>
      <c r="N19" s="13">
        <v>38.964500000000001</v>
      </c>
      <c r="O19" s="14">
        <f t="shared" si="2"/>
        <v>34.516660000000002</v>
      </c>
      <c r="P19">
        <v>0.956901</v>
      </c>
      <c r="Q19">
        <v>0.97777199999999997</v>
      </c>
      <c r="R19">
        <v>0.97744500000000001</v>
      </c>
      <c r="S19" s="13">
        <v>81.459800000000001</v>
      </c>
    </row>
    <row r="20" spans="1:19" x14ac:dyDescent="0.25">
      <c r="A20" t="s">
        <v>33</v>
      </c>
      <c r="B20">
        <v>32</v>
      </c>
      <c r="C20" s="13">
        <v>2925.9776000000002</v>
      </c>
      <c r="D20" s="13">
        <v>32.614699999999999</v>
      </c>
      <c r="E20" s="13">
        <v>38.131599999999999</v>
      </c>
      <c r="F20" s="13">
        <v>38.0884</v>
      </c>
      <c r="G20" s="14">
        <f t="shared" si="0"/>
        <v>33.713760000000001</v>
      </c>
      <c r="H20" s="13">
        <v>76.912599999999998</v>
      </c>
      <c r="I20">
        <v>39</v>
      </c>
      <c r="J20" s="13">
        <v>61.823999999999998</v>
      </c>
      <c r="K20" s="14">
        <f t="shared" si="1"/>
        <v>2987.8016000000002</v>
      </c>
      <c r="L20" s="13">
        <v>32.684399999999997</v>
      </c>
      <c r="M20" s="13">
        <v>38.279200000000003</v>
      </c>
      <c r="N20" s="13">
        <v>38.3352</v>
      </c>
      <c r="O20" s="14">
        <f t="shared" si="2"/>
        <v>33.808959999999999</v>
      </c>
      <c r="P20">
        <v>0.94994699999999999</v>
      </c>
      <c r="Q20">
        <v>0.97370100000000004</v>
      </c>
      <c r="R20">
        <v>0.973715</v>
      </c>
      <c r="S20" s="13">
        <v>76.843199999999996</v>
      </c>
    </row>
    <row r="21" spans="1:19" x14ac:dyDescent="0.25">
      <c r="A21" t="s">
        <v>33</v>
      </c>
      <c r="B21">
        <v>35</v>
      </c>
      <c r="C21" s="13">
        <v>1909.6456000000001</v>
      </c>
      <c r="D21" s="13">
        <v>31.597899999999999</v>
      </c>
      <c r="E21" s="13">
        <v>37.289499999999997</v>
      </c>
      <c r="F21" s="13">
        <v>37.274299999999997</v>
      </c>
      <c r="G21" s="14">
        <f t="shared" si="0"/>
        <v>32.734700000000004</v>
      </c>
      <c r="H21" s="13">
        <v>70.533900000000003</v>
      </c>
      <c r="I21">
        <v>42</v>
      </c>
      <c r="J21" s="13">
        <v>31.504799999999999</v>
      </c>
      <c r="K21" s="14">
        <f t="shared" si="1"/>
        <v>1941.1504</v>
      </c>
      <c r="L21" s="13">
        <v>31.6416</v>
      </c>
      <c r="M21" s="13">
        <v>37.380899999999997</v>
      </c>
      <c r="N21" s="13">
        <v>37.447099999999999</v>
      </c>
      <c r="O21" s="14">
        <f t="shared" si="2"/>
        <v>32.796080000000003</v>
      </c>
      <c r="P21">
        <v>0.93818000000000001</v>
      </c>
      <c r="Q21">
        <v>0.96722699999999995</v>
      </c>
      <c r="R21">
        <v>0.96771399999999996</v>
      </c>
      <c r="S21" s="13">
        <v>70.567999999999998</v>
      </c>
    </row>
    <row r="22" spans="1:19" x14ac:dyDescent="0.25">
      <c r="A22" t="s">
        <v>33</v>
      </c>
      <c r="B22">
        <v>36</v>
      </c>
      <c r="C22" s="13">
        <v>1616.8592000000001</v>
      </c>
      <c r="D22" s="13">
        <v>31.190799999999999</v>
      </c>
      <c r="E22" s="13">
        <v>36.937899999999999</v>
      </c>
      <c r="F22" s="13">
        <v>36.943800000000003</v>
      </c>
      <c r="G22" s="14">
        <f t="shared" si="0"/>
        <v>32.340810000000005</v>
      </c>
      <c r="H22" s="13">
        <v>67.963300000000004</v>
      </c>
      <c r="I22">
        <v>43</v>
      </c>
      <c r="J22" s="13">
        <v>32.991999999999997</v>
      </c>
      <c r="K22" s="14">
        <f t="shared" si="1"/>
        <v>1649.8512000000001</v>
      </c>
      <c r="L22" s="13">
        <v>31.226199999999999</v>
      </c>
      <c r="M22" s="13">
        <v>37.0383</v>
      </c>
      <c r="N22" s="13">
        <v>37.125500000000002</v>
      </c>
      <c r="O22" s="14">
        <f t="shared" si="2"/>
        <v>32.39734</v>
      </c>
      <c r="P22">
        <v>0.93289100000000003</v>
      </c>
      <c r="Q22">
        <v>0.96416100000000005</v>
      </c>
      <c r="R22">
        <v>0.96502399999999999</v>
      </c>
      <c r="S22" s="13">
        <v>68.0578</v>
      </c>
    </row>
    <row r="23" spans="1:19" x14ac:dyDescent="0.25">
      <c r="A23" t="s">
        <v>33</v>
      </c>
      <c r="B23">
        <v>40</v>
      </c>
      <c r="C23" s="13">
        <v>895.39919999999995</v>
      </c>
      <c r="D23" s="13">
        <v>29.684200000000001</v>
      </c>
      <c r="E23" s="13">
        <v>35.558300000000003</v>
      </c>
      <c r="F23" s="13">
        <v>35.644599999999997</v>
      </c>
      <c r="G23" s="14">
        <f t="shared" si="0"/>
        <v>30.867650000000001</v>
      </c>
      <c r="H23" s="13">
        <v>58.944800000000001</v>
      </c>
      <c r="I23">
        <v>47</v>
      </c>
      <c r="J23" s="13">
        <v>19.393599999999999</v>
      </c>
      <c r="K23" s="14">
        <f t="shared" si="1"/>
        <v>914.79279999999994</v>
      </c>
      <c r="L23" s="13">
        <v>29.703399999999998</v>
      </c>
      <c r="M23" s="13">
        <v>35.6068</v>
      </c>
      <c r="N23" s="13">
        <v>35.743899999999996</v>
      </c>
      <c r="O23" s="14">
        <f t="shared" si="2"/>
        <v>30.897790000000004</v>
      </c>
      <c r="P23">
        <v>0.909493</v>
      </c>
      <c r="Q23">
        <v>0.94864499999999996</v>
      </c>
      <c r="R23">
        <v>0.95144399999999996</v>
      </c>
      <c r="S23" s="13">
        <v>59.1</v>
      </c>
    </row>
    <row r="24" spans="1:19" x14ac:dyDescent="0.25">
      <c r="A24" t="s">
        <v>33</v>
      </c>
      <c r="B24">
        <v>0</v>
      </c>
      <c r="D24" s="13">
        <v>37.373199999999997</v>
      </c>
      <c r="E24" s="13">
        <v>45.254100000000001</v>
      </c>
      <c r="F24" s="13">
        <v>44.647799999999997</v>
      </c>
      <c r="G24" s="14">
        <f t="shared" si="0"/>
        <v>38.888749999999995</v>
      </c>
      <c r="H24" s="13">
        <v>99.994699999999995</v>
      </c>
    </row>
    <row r="25" spans="1:19" x14ac:dyDescent="0.25">
      <c r="A25" t="s">
        <v>34</v>
      </c>
      <c r="B25">
        <v>24</v>
      </c>
      <c r="C25" s="13">
        <v>3316.02</v>
      </c>
      <c r="D25" s="13">
        <v>38.478499999999997</v>
      </c>
      <c r="E25" s="13">
        <v>49.045499999999997</v>
      </c>
      <c r="F25" s="13">
        <v>50.555500000000002</v>
      </c>
      <c r="G25" s="14">
        <f t="shared" si="0"/>
        <v>40.742899999999992</v>
      </c>
      <c r="H25" s="13">
        <v>92.5077</v>
      </c>
      <c r="I25">
        <v>31</v>
      </c>
      <c r="J25" s="13">
        <v>339.74880000000002</v>
      </c>
      <c r="K25" s="14">
        <f t="shared" si="1"/>
        <v>3655.7687999999998</v>
      </c>
      <c r="L25" s="13">
        <v>38.957000000000001</v>
      </c>
      <c r="M25" s="13">
        <v>49.304400000000001</v>
      </c>
      <c r="N25" s="13">
        <v>50.6586</v>
      </c>
      <c r="O25" s="14">
        <f t="shared" si="2"/>
        <v>41.161900000000003</v>
      </c>
      <c r="P25">
        <v>0.98044399999999998</v>
      </c>
      <c r="Q25">
        <v>0.99609899999999996</v>
      </c>
      <c r="R25">
        <v>0.99678999999999995</v>
      </c>
      <c r="S25" s="13">
        <v>92.805599999999998</v>
      </c>
    </row>
    <row r="26" spans="1:19" x14ac:dyDescent="0.25">
      <c r="A26" t="s">
        <v>34</v>
      </c>
      <c r="B26">
        <v>28</v>
      </c>
      <c r="C26" s="13">
        <v>1748.9712</v>
      </c>
      <c r="D26" s="13">
        <v>37.165199999999999</v>
      </c>
      <c r="E26" s="13">
        <v>47.794800000000002</v>
      </c>
      <c r="F26" s="13">
        <v>49.441899999999997</v>
      </c>
      <c r="G26" s="14">
        <f t="shared" si="0"/>
        <v>39.455829999999999</v>
      </c>
      <c r="H26" s="13">
        <v>88.630200000000002</v>
      </c>
      <c r="I26">
        <v>35</v>
      </c>
      <c r="J26" s="13">
        <v>113.2216</v>
      </c>
      <c r="K26" s="14">
        <f t="shared" si="1"/>
        <v>1862.1928</v>
      </c>
      <c r="L26" s="13">
        <v>37.364699999999999</v>
      </c>
      <c r="M26" s="13">
        <v>47.894100000000002</v>
      </c>
      <c r="N26" s="13">
        <v>49.4863</v>
      </c>
      <c r="O26" s="14">
        <f t="shared" si="2"/>
        <v>39.629800000000003</v>
      </c>
      <c r="P26">
        <v>0.969669</v>
      </c>
      <c r="Q26">
        <v>0.99429299999999998</v>
      </c>
      <c r="R26">
        <v>0.99567799999999995</v>
      </c>
      <c r="S26" s="13">
        <v>88.723100000000002</v>
      </c>
    </row>
    <row r="27" spans="1:19" x14ac:dyDescent="0.25">
      <c r="A27" t="s">
        <v>34</v>
      </c>
      <c r="B27">
        <v>29</v>
      </c>
      <c r="C27" s="13">
        <v>1487.0624</v>
      </c>
      <c r="D27" s="13">
        <v>36.806800000000003</v>
      </c>
      <c r="E27" s="13">
        <v>47.436399999999999</v>
      </c>
      <c r="F27" s="13">
        <v>49.114600000000003</v>
      </c>
      <c r="G27" s="14">
        <f t="shared" si="0"/>
        <v>39.100540000000002</v>
      </c>
      <c r="H27" s="13">
        <v>87.303399999999996</v>
      </c>
      <c r="I27">
        <v>36</v>
      </c>
      <c r="J27" s="13">
        <v>81.452799999999996</v>
      </c>
      <c r="K27" s="14">
        <f t="shared" si="1"/>
        <v>1568.5152</v>
      </c>
      <c r="L27" s="13">
        <v>36.951700000000002</v>
      </c>
      <c r="M27" s="13">
        <v>47.483800000000002</v>
      </c>
      <c r="N27" s="13">
        <v>49.141399999999997</v>
      </c>
      <c r="O27" s="14">
        <f t="shared" si="2"/>
        <v>39.223880000000008</v>
      </c>
      <c r="P27">
        <v>0.96614900000000004</v>
      </c>
      <c r="Q27">
        <v>0.99364399999999997</v>
      </c>
      <c r="R27">
        <v>0.99531800000000004</v>
      </c>
      <c r="S27" s="13">
        <v>87.344499999999996</v>
      </c>
    </row>
    <row r="28" spans="1:19" x14ac:dyDescent="0.25">
      <c r="A28" t="s">
        <v>34</v>
      </c>
      <c r="B28">
        <v>32</v>
      </c>
      <c r="C28" s="13">
        <v>924.05679999999995</v>
      </c>
      <c r="D28" s="13">
        <v>35.7727</v>
      </c>
      <c r="E28" s="13">
        <v>46.314700000000002</v>
      </c>
      <c r="F28" s="13">
        <v>48.188299999999998</v>
      </c>
      <c r="G28" s="14">
        <f t="shared" si="0"/>
        <v>38.068460000000002</v>
      </c>
      <c r="H28" s="13">
        <v>83.325999999999993</v>
      </c>
      <c r="I28">
        <v>39</v>
      </c>
      <c r="J28" s="13">
        <v>32.805599999999998</v>
      </c>
      <c r="K28" s="14">
        <f t="shared" si="1"/>
        <v>956.86239999999998</v>
      </c>
      <c r="L28" s="13">
        <v>35.837200000000003</v>
      </c>
      <c r="M28" s="13">
        <v>46.3215</v>
      </c>
      <c r="N28" s="13">
        <v>48.194499999999998</v>
      </c>
      <c r="O28" s="14">
        <f t="shared" si="2"/>
        <v>38.12136000000001</v>
      </c>
      <c r="P28">
        <v>0.95448699999999997</v>
      </c>
      <c r="Q28">
        <v>0.99132900000000002</v>
      </c>
      <c r="R28">
        <v>0.99410600000000005</v>
      </c>
      <c r="S28" s="13">
        <v>83.266099999999994</v>
      </c>
    </row>
    <row r="29" spans="1:19" x14ac:dyDescent="0.25">
      <c r="A29" t="s">
        <v>34</v>
      </c>
      <c r="B29">
        <v>33</v>
      </c>
      <c r="C29" s="13">
        <v>784.35119999999995</v>
      </c>
      <c r="D29" s="13">
        <v>35.401400000000002</v>
      </c>
      <c r="E29" s="13">
        <v>45.910800000000002</v>
      </c>
      <c r="F29" s="13">
        <v>47.824199999999998</v>
      </c>
      <c r="G29" s="14">
        <f t="shared" si="0"/>
        <v>37.694620000000008</v>
      </c>
      <c r="H29" s="13">
        <v>81.791499999999999</v>
      </c>
      <c r="I29">
        <v>40</v>
      </c>
      <c r="J29" s="13">
        <v>25.111999999999998</v>
      </c>
      <c r="K29" s="14">
        <f t="shared" si="1"/>
        <v>809.46319999999992</v>
      </c>
      <c r="L29" s="13">
        <v>35.451700000000002</v>
      </c>
      <c r="M29" s="13">
        <v>45.914099999999998</v>
      </c>
      <c r="N29" s="13">
        <v>47.826900000000002</v>
      </c>
      <c r="O29" s="14">
        <f t="shared" si="2"/>
        <v>37.735460000000003</v>
      </c>
      <c r="P29">
        <v>0.94978399999999996</v>
      </c>
      <c r="Q29">
        <v>0.99034299999999997</v>
      </c>
      <c r="R29">
        <v>0.99358599999999997</v>
      </c>
      <c r="S29" s="13">
        <v>81.741200000000006</v>
      </c>
    </row>
    <row r="30" spans="1:19" x14ac:dyDescent="0.25">
      <c r="A30" t="s">
        <v>34</v>
      </c>
      <c r="B30">
        <v>36</v>
      </c>
      <c r="C30" s="13">
        <v>487.78960000000001</v>
      </c>
      <c r="D30" s="13">
        <v>34.395099999999999</v>
      </c>
      <c r="E30" s="13">
        <v>44.777099999999997</v>
      </c>
      <c r="F30" s="13">
        <v>46.897300000000001</v>
      </c>
      <c r="G30" s="14">
        <f t="shared" si="0"/>
        <v>36.683520000000001</v>
      </c>
      <c r="H30" s="13">
        <v>76.930800000000005</v>
      </c>
      <c r="I30">
        <v>43</v>
      </c>
      <c r="J30" s="13">
        <v>14.495200000000001</v>
      </c>
      <c r="K30" s="14">
        <f t="shared" si="1"/>
        <v>502.28480000000002</v>
      </c>
      <c r="L30" s="13">
        <v>34.412199999999999</v>
      </c>
      <c r="M30" s="13">
        <v>44.777500000000003</v>
      </c>
      <c r="N30" s="13">
        <v>46.897500000000001</v>
      </c>
      <c r="O30" s="14">
        <f t="shared" si="2"/>
        <v>36.69726</v>
      </c>
      <c r="P30">
        <v>0.93509299999999995</v>
      </c>
      <c r="Q30">
        <v>0.98709999999999998</v>
      </c>
      <c r="R30">
        <v>0.992143</v>
      </c>
      <c r="S30" s="13">
        <v>76.916200000000003</v>
      </c>
    </row>
    <row r="31" spans="1:19" x14ac:dyDescent="0.25">
      <c r="A31" t="s">
        <v>34</v>
      </c>
      <c r="B31">
        <v>37</v>
      </c>
      <c r="C31" s="13">
        <v>416.18079999999998</v>
      </c>
      <c r="D31" s="13">
        <v>34.066299999999998</v>
      </c>
      <c r="E31" s="13">
        <v>44.337899999999998</v>
      </c>
      <c r="F31" s="13">
        <v>46.526200000000003</v>
      </c>
      <c r="G31" s="14">
        <f t="shared" si="0"/>
        <v>36.339449999999999</v>
      </c>
      <c r="H31" s="13">
        <v>75.163899999999998</v>
      </c>
      <c r="I31">
        <v>44</v>
      </c>
      <c r="J31" s="13">
        <v>13.2392</v>
      </c>
      <c r="K31" s="14">
        <f t="shared" si="1"/>
        <v>429.41999999999996</v>
      </c>
      <c r="L31" s="13">
        <v>34.075400000000002</v>
      </c>
      <c r="M31" s="13">
        <v>44.338099999999997</v>
      </c>
      <c r="N31" s="13">
        <v>46.526499999999999</v>
      </c>
      <c r="O31" s="14">
        <f t="shared" si="2"/>
        <v>36.346780000000003</v>
      </c>
      <c r="P31">
        <v>0.92966599999999999</v>
      </c>
      <c r="Q31">
        <v>0.98563599999999996</v>
      </c>
      <c r="R31">
        <v>0.99145000000000005</v>
      </c>
      <c r="S31" s="13">
        <v>75.151200000000003</v>
      </c>
    </row>
    <row r="32" spans="1:19" x14ac:dyDescent="0.25">
      <c r="A32" t="s">
        <v>34</v>
      </c>
      <c r="B32">
        <v>40</v>
      </c>
      <c r="C32" s="13">
        <v>257.60559999999998</v>
      </c>
      <c r="D32" s="13">
        <v>33.064799999999998</v>
      </c>
      <c r="E32" s="13">
        <v>43.418399999999998</v>
      </c>
      <c r="F32" s="13">
        <v>45.7742</v>
      </c>
      <c r="G32" s="14">
        <f t="shared" si="0"/>
        <v>35.371099999999998</v>
      </c>
      <c r="H32" s="13">
        <v>69.197999999999993</v>
      </c>
      <c r="I32">
        <v>47</v>
      </c>
      <c r="J32" s="13">
        <v>11.591200000000001</v>
      </c>
      <c r="K32" s="14">
        <f t="shared" si="1"/>
        <v>269.1968</v>
      </c>
      <c r="L32" s="13">
        <v>33.068300000000001</v>
      </c>
      <c r="M32" s="13">
        <v>43.418500000000002</v>
      </c>
      <c r="N32" s="13">
        <v>45.774299999999997</v>
      </c>
      <c r="O32" s="14">
        <f t="shared" si="2"/>
        <v>35.373919999999998</v>
      </c>
      <c r="P32">
        <v>0.91096200000000005</v>
      </c>
      <c r="Q32">
        <v>0.98209000000000002</v>
      </c>
      <c r="R32">
        <v>0.99007199999999995</v>
      </c>
      <c r="S32" s="13">
        <v>69.194900000000004</v>
      </c>
    </row>
    <row r="33" spans="1:19" x14ac:dyDescent="0.25">
      <c r="A33" t="s">
        <v>34</v>
      </c>
      <c r="B33">
        <v>0</v>
      </c>
      <c r="D33" s="13">
        <v>42.781199999999998</v>
      </c>
      <c r="E33" s="13">
        <v>55.828000000000003</v>
      </c>
      <c r="F33" s="13">
        <v>58.137999999999998</v>
      </c>
      <c r="G33" s="14">
        <f t="shared" si="0"/>
        <v>45.621560000000002</v>
      </c>
      <c r="H33" s="13">
        <v>99.777900000000002</v>
      </c>
    </row>
    <row r="34" spans="1:19" x14ac:dyDescent="0.25">
      <c r="A34" t="s">
        <v>31</v>
      </c>
      <c r="B34">
        <v>29</v>
      </c>
      <c r="C34" s="13">
        <v>3575.9472000000001</v>
      </c>
      <c r="D34" s="13">
        <v>38.515300000000003</v>
      </c>
      <c r="E34" s="13">
        <v>42.794800000000002</v>
      </c>
      <c r="F34" s="13">
        <v>44.422400000000003</v>
      </c>
      <c r="G34" s="14">
        <f t="shared" si="0"/>
        <v>39.53396</v>
      </c>
      <c r="H34" s="13">
        <v>86.421499999999995</v>
      </c>
      <c r="I34">
        <v>36</v>
      </c>
      <c r="J34" s="13">
        <v>120.208</v>
      </c>
      <c r="K34" s="14">
        <f t="shared" si="1"/>
        <v>3696.1552000000001</v>
      </c>
      <c r="L34" s="13">
        <v>38.6873</v>
      </c>
      <c r="M34" s="13">
        <v>42.935000000000002</v>
      </c>
      <c r="N34" s="13">
        <v>44.556600000000003</v>
      </c>
      <c r="O34" s="14">
        <f t="shared" si="2"/>
        <v>39.699000000000005</v>
      </c>
      <c r="P34">
        <v>0.983379</v>
      </c>
      <c r="Q34">
        <v>0.98182599999999998</v>
      </c>
      <c r="R34">
        <v>0.98686499999999999</v>
      </c>
      <c r="S34" s="13">
        <v>86.093100000000007</v>
      </c>
    </row>
    <row r="35" spans="1:19" x14ac:dyDescent="0.25">
      <c r="A35" t="s">
        <v>31</v>
      </c>
      <c r="B35">
        <v>34</v>
      </c>
      <c r="C35" s="13">
        <v>1835.8648000000001</v>
      </c>
      <c r="D35" s="13">
        <v>36.485500000000002</v>
      </c>
      <c r="E35" s="13">
        <v>41.306399999999996</v>
      </c>
      <c r="F35" s="13">
        <v>42.636899999999997</v>
      </c>
      <c r="G35" s="14">
        <f t="shared" si="0"/>
        <v>37.582729999999998</v>
      </c>
      <c r="H35" s="13">
        <v>78.140799999999999</v>
      </c>
      <c r="I35">
        <v>41</v>
      </c>
      <c r="J35" s="13">
        <v>36.663200000000003</v>
      </c>
      <c r="K35" s="14">
        <f t="shared" si="1"/>
        <v>1872.528</v>
      </c>
      <c r="L35" s="13">
        <v>36.537100000000002</v>
      </c>
      <c r="M35" s="13">
        <v>41.317799999999998</v>
      </c>
      <c r="N35" s="13">
        <v>42.652099999999997</v>
      </c>
      <c r="O35" s="14">
        <f t="shared" si="2"/>
        <v>37.626670000000004</v>
      </c>
      <c r="P35">
        <v>0.97178100000000001</v>
      </c>
      <c r="Q35">
        <v>0.973827</v>
      </c>
      <c r="R35">
        <v>0.98029500000000003</v>
      </c>
      <c r="S35" s="13">
        <v>78.008700000000005</v>
      </c>
    </row>
    <row r="36" spans="1:19" x14ac:dyDescent="0.25">
      <c r="A36" t="s">
        <v>31</v>
      </c>
      <c r="B36">
        <v>38</v>
      </c>
      <c r="C36" s="13">
        <v>1074.0288</v>
      </c>
      <c r="D36" s="13">
        <v>34.689399999999999</v>
      </c>
      <c r="E36" s="13">
        <v>39.855800000000002</v>
      </c>
      <c r="F36" s="13">
        <v>41.004899999999999</v>
      </c>
      <c r="G36" s="14">
        <f t="shared" si="0"/>
        <v>35.837589999999999</v>
      </c>
      <c r="H36" s="13">
        <v>70.101299999999995</v>
      </c>
      <c r="I36">
        <v>45</v>
      </c>
      <c r="J36" s="13">
        <v>24.440799999999999</v>
      </c>
      <c r="K36" s="14">
        <f t="shared" si="1"/>
        <v>1098.4696000000001</v>
      </c>
      <c r="L36" s="13">
        <v>34.703099999999999</v>
      </c>
      <c r="M36" s="13">
        <v>39.864400000000003</v>
      </c>
      <c r="N36" s="13">
        <v>41.007599999999996</v>
      </c>
      <c r="O36" s="14">
        <f t="shared" si="2"/>
        <v>35.849679999999999</v>
      </c>
      <c r="P36">
        <v>0.95652899999999996</v>
      </c>
      <c r="Q36">
        <v>0.96356200000000003</v>
      </c>
      <c r="R36">
        <v>0.97164200000000001</v>
      </c>
      <c r="S36" s="13">
        <v>70.030900000000003</v>
      </c>
    </row>
    <row r="37" spans="1:19" x14ac:dyDescent="0.25">
      <c r="A37" t="s">
        <v>31</v>
      </c>
      <c r="B37">
        <v>41</v>
      </c>
      <c r="C37" s="13">
        <v>720.31200000000001</v>
      </c>
      <c r="D37" s="13">
        <v>33.264600000000002</v>
      </c>
      <c r="E37" s="13">
        <v>39.331499999999998</v>
      </c>
      <c r="F37" s="13">
        <v>40.394799999999996</v>
      </c>
      <c r="G37" s="14">
        <f t="shared" si="0"/>
        <v>34.584310000000002</v>
      </c>
      <c r="H37" s="13">
        <v>63.439500000000002</v>
      </c>
      <c r="I37">
        <v>48</v>
      </c>
      <c r="J37" s="13">
        <v>19.702400000000001</v>
      </c>
      <c r="K37" s="14">
        <f t="shared" si="1"/>
        <v>740.01440000000002</v>
      </c>
      <c r="L37" s="13">
        <v>33.270499999999998</v>
      </c>
      <c r="M37" s="13">
        <v>39.331699999999998</v>
      </c>
      <c r="N37" s="13">
        <v>40.395000000000003</v>
      </c>
      <c r="O37" s="14">
        <f t="shared" si="2"/>
        <v>34.58907</v>
      </c>
      <c r="P37">
        <v>0.94030100000000005</v>
      </c>
      <c r="Q37">
        <v>0.95889999999999997</v>
      </c>
      <c r="R37">
        <v>0.96796300000000002</v>
      </c>
      <c r="S37" s="13">
        <v>63.435600000000001</v>
      </c>
    </row>
    <row r="38" spans="1:19" x14ac:dyDescent="0.25">
      <c r="A38" t="s">
        <v>31</v>
      </c>
      <c r="B38">
        <v>0</v>
      </c>
      <c r="D38" s="13">
        <v>44.723700000000001</v>
      </c>
      <c r="E38" s="13">
        <v>51.254199999999997</v>
      </c>
      <c r="F38" s="13">
        <v>53.448</v>
      </c>
      <c r="G38" s="14">
        <f t="shared" si="0"/>
        <v>46.249180000000003</v>
      </c>
      <c r="H38" s="13">
        <v>99.914299999999997</v>
      </c>
    </row>
    <row r="39" spans="1:19" x14ac:dyDescent="0.25">
      <c r="A39" t="s">
        <v>35</v>
      </c>
      <c r="B39">
        <v>28</v>
      </c>
      <c r="C39" s="13">
        <v>2006.9384</v>
      </c>
      <c r="D39" s="13">
        <v>33.134500000000003</v>
      </c>
      <c r="E39" s="13">
        <v>42.629300000000001</v>
      </c>
      <c r="F39" s="13">
        <v>39.963700000000003</v>
      </c>
      <c r="G39" s="14">
        <f t="shared" si="0"/>
        <v>34.766900000000007</v>
      </c>
      <c r="H39" s="13">
        <v>91.182900000000004</v>
      </c>
      <c r="I39">
        <v>35</v>
      </c>
      <c r="J39" s="13">
        <v>799.09360000000004</v>
      </c>
      <c r="K39" s="14">
        <f t="shared" si="1"/>
        <v>2806.0320000000002</v>
      </c>
      <c r="L39" s="13">
        <v>36.439799999999998</v>
      </c>
      <c r="M39" s="13">
        <v>43.973799999999997</v>
      </c>
      <c r="N39" s="13">
        <v>42.313299999999998</v>
      </c>
      <c r="O39" s="14">
        <f t="shared" si="2"/>
        <v>37.780549999999998</v>
      </c>
      <c r="P39">
        <v>0.98613700000000004</v>
      </c>
      <c r="Q39">
        <v>0.98968199999999995</v>
      </c>
      <c r="R39">
        <v>0.98767400000000005</v>
      </c>
      <c r="S39" s="13">
        <v>95.512600000000006</v>
      </c>
    </row>
    <row r="40" spans="1:19" x14ac:dyDescent="0.25">
      <c r="A40" t="s">
        <v>35</v>
      </c>
      <c r="B40">
        <v>32</v>
      </c>
      <c r="C40" s="13">
        <v>1269.9864</v>
      </c>
      <c r="D40" s="13">
        <v>32.4041</v>
      </c>
      <c r="E40" s="13">
        <v>41.622799999999998</v>
      </c>
      <c r="F40" s="13">
        <v>39.337000000000003</v>
      </c>
      <c r="G40" s="14">
        <f t="shared" ref="G40:G76" si="3">D40*0.8+E40*0.1+F40*0.1</f>
        <v>34.019260000000003</v>
      </c>
      <c r="H40" s="13">
        <v>87.777699999999996</v>
      </c>
      <c r="I40">
        <v>39</v>
      </c>
      <c r="J40" s="13">
        <v>323.95119999999997</v>
      </c>
      <c r="K40" s="14">
        <f t="shared" ref="K40:K75" si="4">C40+J40</f>
        <v>1593.9376</v>
      </c>
      <c r="L40" s="13">
        <v>34.4602</v>
      </c>
      <c r="M40" s="13">
        <v>42.483400000000003</v>
      </c>
      <c r="N40" s="13">
        <v>40.314300000000003</v>
      </c>
      <c r="O40" s="14">
        <f t="shared" ref="O40:O75" si="5">L40*0.8+M40*0.1+N40*0.1</f>
        <v>35.847930000000005</v>
      </c>
      <c r="P40">
        <v>0.97676600000000002</v>
      </c>
      <c r="Q40">
        <v>0.98460000000000003</v>
      </c>
      <c r="R40">
        <v>0.98073900000000003</v>
      </c>
      <c r="S40" s="13">
        <v>91.6875</v>
      </c>
    </row>
    <row r="41" spans="1:19" x14ac:dyDescent="0.25">
      <c r="A41" t="s">
        <v>35</v>
      </c>
      <c r="B41">
        <v>36</v>
      </c>
      <c r="C41" s="13">
        <v>769.59119999999996</v>
      </c>
      <c r="D41" s="13">
        <v>31.362100000000002</v>
      </c>
      <c r="E41" s="13">
        <v>40.515700000000002</v>
      </c>
      <c r="F41" s="13">
        <v>38.608800000000002</v>
      </c>
      <c r="G41" s="14">
        <f t="shared" si="3"/>
        <v>33.002130000000001</v>
      </c>
      <c r="H41" s="13">
        <v>82.234200000000001</v>
      </c>
      <c r="I41">
        <v>43</v>
      </c>
      <c r="J41" s="13">
        <v>134.91759999999999</v>
      </c>
      <c r="K41" s="14">
        <f t="shared" si="4"/>
        <v>904.50879999999995</v>
      </c>
      <c r="L41" s="13">
        <v>32.487400000000001</v>
      </c>
      <c r="M41" s="13">
        <v>41.222299999999997</v>
      </c>
      <c r="N41" s="13">
        <v>39.447800000000001</v>
      </c>
      <c r="O41" s="14">
        <f t="shared" si="5"/>
        <v>34.056930000000001</v>
      </c>
      <c r="P41">
        <v>0.96074199999999998</v>
      </c>
      <c r="Q41">
        <v>0.97841100000000003</v>
      </c>
      <c r="R41">
        <v>0.97515600000000002</v>
      </c>
      <c r="S41" s="13">
        <v>85.570599999999999</v>
      </c>
    </row>
    <row r="42" spans="1:19" x14ac:dyDescent="0.25">
      <c r="A42" t="s">
        <v>35</v>
      </c>
      <c r="B42">
        <v>40</v>
      </c>
      <c r="C42" s="13">
        <v>445.49279999999999</v>
      </c>
      <c r="D42" s="13">
        <v>30.0275</v>
      </c>
      <c r="E42" s="13">
        <v>39.258899999999997</v>
      </c>
      <c r="F42" s="13">
        <v>36.816400000000002</v>
      </c>
      <c r="G42" s="14">
        <f t="shared" si="3"/>
        <v>31.629530000000003</v>
      </c>
      <c r="H42" s="13">
        <v>74.374600000000001</v>
      </c>
      <c r="I42">
        <v>47</v>
      </c>
      <c r="J42" s="13">
        <v>62.008800000000001</v>
      </c>
      <c r="K42" s="14">
        <f t="shared" si="4"/>
        <v>507.5016</v>
      </c>
      <c r="L42" s="13">
        <v>30.566199999999998</v>
      </c>
      <c r="M42" s="13">
        <v>39.558500000000002</v>
      </c>
      <c r="N42" s="13">
        <v>37.147100000000002</v>
      </c>
      <c r="O42" s="14">
        <f t="shared" si="5"/>
        <v>32.123519999999999</v>
      </c>
      <c r="P42">
        <v>0.93503999999999998</v>
      </c>
      <c r="Q42">
        <v>0.96811199999999997</v>
      </c>
      <c r="R42">
        <v>0.95336799999999999</v>
      </c>
      <c r="S42" s="13">
        <v>76.991399999999999</v>
      </c>
    </row>
    <row r="43" spans="1:19" x14ac:dyDescent="0.25">
      <c r="A43" t="s">
        <v>35</v>
      </c>
      <c r="B43">
        <v>0</v>
      </c>
      <c r="D43" s="13">
        <v>34.507100000000001</v>
      </c>
      <c r="E43" s="13">
        <v>46.079000000000001</v>
      </c>
      <c r="F43" s="13">
        <v>42.075699999999998</v>
      </c>
      <c r="G43" s="14">
        <f t="shared" si="3"/>
        <v>36.421149999999997</v>
      </c>
      <c r="H43" s="13">
        <v>96.127700000000004</v>
      </c>
    </row>
    <row r="44" spans="1:19" x14ac:dyDescent="0.25">
      <c r="A44" t="s">
        <v>68</v>
      </c>
      <c r="B44">
        <v>22</v>
      </c>
      <c r="C44" s="13">
        <v>6907.34</v>
      </c>
      <c r="D44" s="13">
        <v>38.482199999999999</v>
      </c>
      <c r="E44" s="13">
        <v>40.883000000000003</v>
      </c>
      <c r="F44" s="13">
        <v>41.063000000000002</v>
      </c>
      <c r="G44" s="14">
        <f t="shared" si="3"/>
        <v>38.980359999999997</v>
      </c>
      <c r="H44" s="13">
        <v>95.585099999999997</v>
      </c>
      <c r="I44">
        <v>29</v>
      </c>
      <c r="J44" s="13">
        <v>1275.9767999999999</v>
      </c>
      <c r="K44" s="14">
        <f t="shared" si="4"/>
        <v>8183.3168000000005</v>
      </c>
      <c r="L44" s="13">
        <v>39.223700000000001</v>
      </c>
      <c r="M44" s="13">
        <v>41.200400000000002</v>
      </c>
      <c r="N44" s="13">
        <v>41.930300000000003</v>
      </c>
      <c r="O44" s="14">
        <f t="shared" si="5"/>
        <v>39.692030000000003</v>
      </c>
      <c r="P44">
        <v>0.99037699999999995</v>
      </c>
      <c r="Q44">
        <v>0.98566200000000004</v>
      </c>
      <c r="R44">
        <v>0.98993200000000003</v>
      </c>
      <c r="S44" s="13">
        <v>95.920900000000003</v>
      </c>
    </row>
    <row r="45" spans="1:19" x14ac:dyDescent="0.25">
      <c r="A45" t="s">
        <v>68</v>
      </c>
      <c r="B45">
        <v>24</v>
      </c>
      <c r="C45" s="13">
        <v>5164.0479999999998</v>
      </c>
      <c r="D45" s="13">
        <v>38.147500000000001</v>
      </c>
      <c r="E45" s="13">
        <v>40.6432</v>
      </c>
      <c r="F45" s="13">
        <v>40.672699999999999</v>
      </c>
      <c r="G45" s="14">
        <f t="shared" si="3"/>
        <v>38.649590000000003</v>
      </c>
      <c r="H45" s="13">
        <v>94.2577</v>
      </c>
      <c r="I45">
        <v>31</v>
      </c>
      <c r="J45" s="13">
        <v>787.16959999999995</v>
      </c>
      <c r="K45" s="14">
        <f t="shared" si="4"/>
        <v>5951.2175999999999</v>
      </c>
      <c r="L45" s="13">
        <v>38.755600000000001</v>
      </c>
      <c r="M45" s="13">
        <v>40.906500000000001</v>
      </c>
      <c r="N45" s="13">
        <v>41.3748</v>
      </c>
      <c r="O45" s="14">
        <f t="shared" si="5"/>
        <v>39.232609999999994</v>
      </c>
      <c r="P45">
        <v>0.98890900000000004</v>
      </c>
      <c r="Q45">
        <v>0.98440799999999995</v>
      </c>
      <c r="R45">
        <v>0.98850499999999997</v>
      </c>
      <c r="S45" s="13">
        <v>94.571399999999997</v>
      </c>
    </row>
    <row r="46" spans="1:19" x14ac:dyDescent="0.25">
      <c r="A46" t="s">
        <v>68</v>
      </c>
      <c r="B46">
        <v>27</v>
      </c>
      <c r="C46" s="13">
        <v>3443.1120000000001</v>
      </c>
      <c r="D46" s="13">
        <v>37.543300000000002</v>
      </c>
      <c r="E46" s="13">
        <v>40.259500000000003</v>
      </c>
      <c r="F46" s="13">
        <v>40.066499999999998</v>
      </c>
      <c r="G46" s="14">
        <f t="shared" si="3"/>
        <v>38.067240000000005</v>
      </c>
      <c r="H46" s="13">
        <v>91.769000000000005</v>
      </c>
      <c r="I46">
        <v>34</v>
      </c>
      <c r="J46" s="13">
        <v>423.98559999999998</v>
      </c>
      <c r="K46" s="14">
        <f t="shared" si="4"/>
        <v>3867.0976000000001</v>
      </c>
      <c r="L46" s="13">
        <v>37.963700000000003</v>
      </c>
      <c r="M46" s="13">
        <v>40.470799999999997</v>
      </c>
      <c r="N46" s="13">
        <v>40.606900000000003</v>
      </c>
      <c r="O46" s="14">
        <f t="shared" si="5"/>
        <v>38.478730000000006</v>
      </c>
      <c r="P46">
        <v>0.98606199999999999</v>
      </c>
      <c r="Q46">
        <v>0.98231400000000002</v>
      </c>
      <c r="R46">
        <v>0.98615200000000003</v>
      </c>
      <c r="S46" s="13">
        <v>91.972200000000001</v>
      </c>
    </row>
    <row r="47" spans="1:19" x14ac:dyDescent="0.25">
      <c r="A47" t="s">
        <v>68</v>
      </c>
      <c r="B47">
        <v>28</v>
      </c>
      <c r="C47" s="13">
        <v>3007.5320000000002</v>
      </c>
      <c r="D47" s="13">
        <v>37.295699999999997</v>
      </c>
      <c r="E47" s="13">
        <v>40.110999999999997</v>
      </c>
      <c r="F47" s="13">
        <v>39.825099999999999</v>
      </c>
      <c r="G47" s="14">
        <f t="shared" si="3"/>
        <v>37.830169999999995</v>
      </c>
      <c r="H47" s="13">
        <v>90.699799999999996</v>
      </c>
      <c r="I47">
        <v>35</v>
      </c>
      <c r="J47" s="13">
        <v>347.60239999999999</v>
      </c>
      <c r="K47" s="14">
        <f t="shared" si="4"/>
        <v>3355.1343999999999</v>
      </c>
      <c r="L47" s="13">
        <v>37.661900000000003</v>
      </c>
      <c r="M47" s="13">
        <v>40.3095</v>
      </c>
      <c r="N47" s="13">
        <v>40.3202</v>
      </c>
      <c r="O47" s="14">
        <f t="shared" si="5"/>
        <v>38.192490000000006</v>
      </c>
      <c r="P47">
        <v>0.98481399999999997</v>
      </c>
      <c r="Q47">
        <v>0.98149600000000004</v>
      </c>
      <c r="R47">
        <v>0.985151</v>
      </c>
      <c r="S47" s="13">
        <v>90.894599999999997</v>
      </c>
    </row>
    <row r="48" spans="1:19" x14ac:dyDescent="0.25">
      <c r="A48" t="s">
        <v>68</v>
      </c>
      <c r="B48">
        <v>32</v>
      </c>
      <c r="C48" s="13">
        <v>1780.0152</v>
      </c>
      <c r="D48" s="13">
        <v>36.141399999999997</v>
      </c>
      <c r="E48" s="13">
        <v>39.432400000000001</v>
      </c>
      <c r="F48" s="13">
        <v>38.785699999999999</v>
      </c>
      <c r="G48" s="14">
        <f t="shared" si="3"/>
        <v>36.734930000000006</v>
      </c>
      <c r="H48" s="13">
        <v>85.628</v>
      </c>
      <c r="I48">
        <v>39</v>
      </c>
      <c r="J48" s="13">
        <v>131.8528</v>
      </c>
      <c r="K48" s="14">
        <f t="shared" si="4"/>
        <v>1911.8679999999999</v>
      </c>
      <c r="L48" s="13">
        <v>36.326099999999997</v>
      </c>
      <c r="M48" s="13">
        <v>39.516199999999998</v>
      </c>
      <c r="N48" s="13">
        <v>39.021999999999998</v>
      </c>
      <c r="O48" s="14">
        <f t="shared" si="5"/>
        <v>36.914699999999996</v>
      </c>
      <c r="P48">
        <v>0.97820600000000002</v>
      </c>
      <c r="Q48">
        <v>0.97711000000000003</v>
      </c>
      <c r="R48">
        <v>0.97953699999999999</v>
      </c>
      <c r="S48" s="13">
        <v>85.690799999999996</v>
      </c>
    </row>
    <row r="49" spans="1:19" x14ac:dyDescent="0.25">
      <c r="A49" t="s">
        <v>68</v>
      </c>
      <c r="B49">
        <v>33</v>
      </c>
      <c r="C49" s="13">
        <v>1565.5848000000001</v>
      </c>
      <c r="D49" s="13">
        <v>35.793999999999997</v>
      </c>
      <c r="E49" s="13">
        <v>39.243499999999997</v>
      </c>
      <c r="F49" s="13">
        <v>38.517600000000002</v>
      </c>
      <c r="G49" s="14">
        <f t="shared" si="3"/>
        <v>36.411309999999993</v>
      </c>
      <c r="H49" s="13">
        <v>84.059299999999993</v>
      </c>
      <c r="I49">
        <v>40</v>
      </c>
      <c r="J49" s="13">
        <v>101.7624</v>
      </c>
      <c r="K49" s="14">
        <f t="shared" si="4"/>
        <v>1667.3472000000002</v>
      </c>
      <c r="L49" s="13">
        <v>35.942900000000002</v>
      </c>
      <c r="M49" s="13">
        <v>39.304400000000001</v>
      </c>
      <c r="N49" s="13">
        <v>38.705300000000001</v>
      </c>
      <c r="O49" s="14">
        <f t="shared" si="5"/>
        <v>36.555290000000007</v>
      </c>
      <c r="P49">
        <v>0.97591899999999998</v>
      </c>
      <c r="Q49">
        <v>0.97579800000000005</v>
      </c>
      <c r="R49">
        <v>0.97790600000000005</v>
      </c>
      <c r="S49" s="13">
        <v>84.134299999999996</v>
      </c>
    </row>
    <row r="50" spans="1:19" x14ac:dyDescent="0.25">
      <c r="A50" t="s">
        <v>68</v>
      </c>
      <c r="B50">
        <v>37</v>
      </c>
      <c r="C50" s="13">
        <v>948.08640000000003</v>
      </c>
      <c r="D50" s="13">
        <v>34.335599999999999</v>
      </c>
      <c r="E50" s="13">
        <v>38.388500000000001</v>
      </c>
      <c r="F50" s="13">
        <v>37.285899999999998</v>
      </c>
      <c r="G50" s="14">
        <f t="shared" si="3"/>
        <v>35.035919999999997</v>
      </c>
      <c r="H50" s="13">
        <v>77.231999999999999</v>
      </c>
      <c r="I50">
        <v>44</v>
      </c>
      <c r="J50" s="13">
        <v>39.580800000000004</v>
      </c>
      <c r="K50" s="14">
        <f t="shared" si="4"/>
        <v>987.66719999999998</v>
      </c>
      <c r="L50" s="13">
        <v>34.380200000000002</v>
      </c>
      <c r="M50" s="13">
        <v>38.4086</v>
      </c>
      <c r="N50" s="13">
        <v>37.350700000000003</v>
      </c>
      <c r="O50" s="14">
        <f t="shared" si="5"/>
        <v>35.080089999999998</v>
      </c>
      <c r="P50">
        <v>0.96470699999999998</v>
      </c>
      <c r="Q50">
        <v>0.96914100000000003</v>
      </c>
      <c r="R50">
        <v>0.96874899999999997</v>
      </c>
      <c r="S50" s="13">
        <v>77.264300000000006</v>
      </c>
    </row>
    <row r="51" spans="1:19" x14ac:dyDescent="0.25">
      <c r="A51" t="s">
        <v>68</v>
      </c>
      <c r="B51">
        <v>0</v>
      </c>
      <c r="D51" s="13">
        <v>40.091500000000003</v>
      </c>
      <c r="E51" s="13">
        <v>43.454700000000003</v>
      </c>
      <c r="F51" s="13">
        <v>43.506900000000002</v>
      </c>
      <c r="G51" s="14">
        <f t="shared" si="3"/>
        <v>40.769360000000006</v>
      </c>
      <c r="H51" s="13">
        <v>99.882599999999996</v>
      </c>
    </row>
    <row r="52" spans="1:19" x14ac:dyDescent="0.25">
      <c r="A52" t="s">
        <v>66</v>
      </c>
      <c r="B52">
        <v>24</v>
      </c>
      <c r="C52" s="13">
        <v>6731.2951999999996</v>
      </c>
      <c r="D52" s="13">
        <v>32.908999999999999</v>
      </c>
      <c r="E52" s="13">
        <v>42.434600000000003</v>
      </c>
      <c r="F52" s="13">
        <v>40.900500000000001</v>
      </c>
      <c r="G52" s="14">
        <f t="shared" si="3"/>
        <v>34.660710000000002</v>
      </c>
      <c r="H52" s="13">
        <v>91.654799999999994</v>
      </c>
      <c r="I52">
        <v>31</v>
      </c>
      <c r="J52" s="13">
        <v>1347.8271999999999</v>
      </c>
      <c r="K52" s="14">
        <f t="shared" si="4"/>
        <v>8079.1223999999993</v>
      </c>
      <c r="L52" s="13">
        <v>38.950800000000001</v>
      </c>
      <c r="M52" s="13">
        <v>43.977899999999998</v>
      </c>
      <c r="N52" s="13">
        <v>41.669400000000003</v>
      </c>
      <c r="O52" s="14">
        <f t="shared" si="5"/>
        <v>39.725369999999998</v>
      </c>
      <c r="P52">
        <v>0.986819</v>
      </c>
      <c r="Q52">
        <v>0.98905799999999999</v>
      </c>
      <c r="R52">
        <v>0.98190599999999995</v>
      </c>
      <c r="S52" s="13">
        <v>98.198099999999997</v>
      </c>
    </row>
    <row r="53" spans="1:19" x14ac:dyDescent="0.25">
      <c r="A53" t="s">
        <v>66</v>
      </c>
      <c r="B53">
        <v>26</v>
      </c>
      <c r="C53" s="13">
        <v>4914.0343999999996</v>
      </c>
      <c r="D53" s="13">
        <v>32.686199999999999</v>
      </c>
      <c r="E53" s="13">
        <v>42.091500000000003</v>
      </c>
      <c r="F53" s="13">
        <v>40.692300000000003</v>
      </c>
      <c r="G53" s="14">
        <f t="shared" si="3"/>
        <v>34.427340000000001</v>
      </c>
      <c r="H53" s="13">
        <v>90.526399999999995</v>
      </c>
      <c r="I53">
        <v>33</v>
      </c>
      <c r="J53" s="13">
        <v>976.96479999999997</v>
      </c>
      <c r="K53" s="14">
        <f t="shared" si="4"/>
        <v>5890.9991999999993</v>
      </c>
      <c r="L53" s="13">
        <v>38.073</v>
      </c>
      <c r="M53" s="13">
        <v>43.478299999999997</v>
      </c>
      <c r="N53" s="13">
        <v>41.384099999999997</v>
      </c>
      <c r="O53" s="14">
        <f t="shared" si="5"/>
        <v>38.94464</v>
      </c>
      <c r="P53">
        <v>0.98373600000000005</v>
      </c>
      <c r="Q53">
        <v>0.98755000000000004</v>
      </c>
      <c r="R53">
        <v>0.98050099999999996</v>
      </c>
      <c r="S53" s="13">
        <v>97.100099999999998</v>
      </c>
    </row>
    <row r="54" spans="1:19" x14ac:dyDescent="0.25">
      <c r="A54" t="s">
        <v>66</v>
      </c>
      <c r="B54">
        <v>27</v>
      </c>
      <c r="C54" s="13">
        <v>4255.7776000000003</v>
      </c>
      <c r="D54" s="13">
        <v>32.563600000000001</v>
      </c>
      <c r="E54" s="13">
        <v>41.898800000000001</v>
      </c>
      <c r="F54" s="13">
        <v>40.574599999999997</v>
      </c>
      <c r="G54" s="14">
        <f t="shared" si="3"/>
        <v>34.298220000000001</v>
      </c>
      <c r="H54" s="13">
        <v>89.920699999999997</v>
      </c>
      <c r="I54">
        <v>34</v>
      </c>
      <c r="J54" s="13">
        <v>851.72799999999995</v>
      </c>
      <c r="K54" s="14">
        <f t="shared" si="4"/>
        <v>5107.5056000000004</v>
      </c>
      <c r="L54" s="13">
        <v>37.650700000000001</v>
      </c>
      <c r="M54" s="13">
        <v>43.207799999999999</v>
      </c>
      <c r="N54" s="13">
        <v>41.240400000000001</v>
      </c>
      <c r="O54" s="14">
        <f t="shared" si="5"/>
        <v>38.565380000000005</v>
      </c>
      <c r="P54">
        <v>0.982016</v>
      </c>
      <c r="Q54">
        <v>0.98664300000000005</v>
      </c>
      <c r="R54">
        <v>0.97974899999999998</v>
      </c>
      <c r="S54" s="13">
        <v>96.438699999999997</v>
      </c>
    </row>
    <row r="55" spans="1:19" x14ac:dyDescent="0.25">
      <c r="A55" t="s">
        <v>66</v>
      </c>
      <c r="B55">
        <v>31</v>
      </c>
      <c r="C55" s="13">
        <v>2314.1120000000001</v>
      </c>
      <c r="D55" s="13">
        <v>31.905000000000001</v>
      </c>
      <c r="E55" s="13">
        <v>41.025100000000002</v>
      </c>
      <c r="F55" s="13">
        <v>40.084699999999998</v>
      </c>
      <c r="G55" s="14">
        <f t="shared" si="3"/>
        <v>33.634980000000006</v>
      </c>
      <c r="H55" s="13">
        <v>86.465199999999996</v>
      </c>
      <c r="I55">
        <v>38</v>
      </c>
      <c r="J55" s="13">
        <v>490.64080000000001</v>
      </c>
      <c r="K55" s="14">
        <f t="shared" si="4"/>
        <v>2804.7528000000002</v>
      </c>
      <c r="L55" s="13">
        <v>35.752400000000002</v>
      </c>
      <c r="M55" s="13">
        <v>41.923299999999998</v>
      </c>
      <c r="N55" s="13">
        <v>40.170999999999999</v>
      </c>
      <c r="O55" s="14">
        <f t="shared" si="5"/>
        <v>36.811350000000004</v>
      </c>
      <c r="P55">
        <v>0.97197800000000001</v>
      </c>
      <c r="Q55">
        <v>0.98177199999999998</v>
      </c>
      <c r="R55">
        <v>0.97461900000000001</v>
      </c>
      <c r="S55" s="13">
        <v>92.935199999999995</v>
      </c>
    </row>
    <row r="56" spans="1:19" x14ac:dyDescent="0.25">
      <c r="A56" t="s">
        <v>66</v>
      </c>
      <c r="B56">
        <v>33</v>
      </c>
      <c r="C56" s="13">
        <v>1739.6063999999999</v>
      </c>
      <c r="D56" s="13">
        <v>31.512899999999998</v>
      </c>
      <c r="E56" s="13">
        <v>40.545900000000003</v>
      </c>
      <c r="F56" s="13">
        <v>39.807099999999998</v>
      </c>
      <c r="G56" s="14">
        <f t="shared" si="3"/>
        <v>33.245620000000002</v>
      </c>
      <c r="H56" s="13">
        <v>84.356800000000007</v>
      </c>
      <c r="I56">
        <v>40</v>
      </c>
      <c r="J56" s="13">
        <v>397.88400000000001</v>
      </c>
      <c r="K56" s="14">
        <f t="shared" si="4"/>
        <v>2137.4903999999997</v>
      </c>
      <c r="L56" s="13">
        <v>34.811999999999998</v>
      </c>
      <c r="M56" s="13">
        <v>41.300899999999999</v>
      </c>
      <c r="N56" s="13">
        <v>39.872999999999998</v>
      </c>
      <c r="O56" s="14">
        <f t="shared" si="5"/>
        <v>35.966989999999996</v>
      </c>
      <c r="P56">
        <v>0.965781</v>
      </c>
      <c r="Q56">
        <v>0.97858299999999998</v>
      </c>
      <c r="R56">
        <v>0.972387</v>
      </c>
      <c r="S56" s="13">
        <v>90.896000000000001</v>
      </c>
    </row>
    <row r="57" spans="1:19" x14ac:dyDescent="0.25">
      <c r="A57" t="s">
        <v>66</v>
      </c>
      <c r="B57">
        <v>36</v>
      </c>
      <c r="C57" s="13">
        <v>1146.9408000000001</v>
      </c>
      <c r="D57" s="13">
        <v>30.841699999999999</v>
      </c>
      <c r="E57" s="13">
        <v>39.7331</v>
      </c>
      <c r="F57" s="13">
        <v>39.369599999999998</v>
      </c>
      <c r="G57" s="14">
        <f t="shared" si="3"/>
        <v>32.583630000000007</v>
      </c>
      <c r="H57" s="13">
        <v>80.761099999999999</v>
      </c>
      <c r="I57">
        <v>43</v>
      </c>
      <c r="J57" s="13">
        <v>283.47280000000001</v>
      </c>
      <c r="K57" s="14">
        <f t="shared" si="4"/>
        <v>1430.4136000000001</v>
      </c>
      <c r="L57" s="13">
        <v>33.386099999999999</v>
      </c>
      <c r="M57" s="13">
        <v>40.323700000000002</v>
      </c>
      <c r="N57" s="13">
        <v>39.429000000000002</v>
      </c>
      <c r="O57" s="14">
        <f t="shared" si="5"/>
        <v>34.684150000000002</v>
      </c>
      <c r="P57">
        <v>0.95596499999999995</v>
      </c>
      <c r="Q57">
        <v>0.97241</v>
      </c>
      <c r="R57">
        <v>0.96871700000000005</v>
      </c>
      <c r="S57" s="13">
        <v>87.019599999999997</v>
      </c>
    </row>
    <row r="58" spans="1:19" x14ac:dyDescent="0.25">
      <c r="A58" t="s">
        <v>66</v>
      </c>
      <c r="B58">
        <v>37</v>
      </c>
      <c r="C58" s="13">
        <v>1005.8664</v>
      </c>
      <c r="D58" s="13">
        <v>30.5989</v>
      </c>
      <c r="E58" s="13">
        <v>39.4636</v>
      </c>
      <c r="F58" s="13">
        <v>38.927799999999998</v>
      </c>
      <c r="G58" s="14">
        <f t="shared" si="3"/>
        <v>32.318260000000002</v>
      </c>
      <c r="H58" s="13">
        <v>79.472899999999996</v>
      </c>
      <c r="I58">
        <v>44</v>
      </c>
      <c r="J58" s="13">
        <v>245.46559999999999</v>
      </c>
      <c r="K58" s="14">
        <f t="shared" si="4"/>
        <v>1251.3319999999999</v>
      </c>
      <c r="L58" s="13">
        <v>32.912199999999999</v>
      </c>
      <c r="M58" s="13">
        <v>40.009500000000003</v>
      </c>
      <c r="N58" s="13">
        <v>38.9754</v>
      </c>
      <c r="O58" s="14">
        <f t="shared" si="5"/>
        <v>34.228250000000003</v>
      </c>
      <c r="P58">
        <v>0.95234600000000003</v>
      </c>
      <c r="Q58">
        <v>0.970252</v>
      </c>
      <c r="R58">
        <v>0.96427200000000002</v>
      </c>
      <c r="S58" s="13">
        <v>85.467500000000001</v>
      </c>
    </row>
    <row r="59" spans="1:19" x14ac:dyDescent="0.25">
      <c r="A59" t="s">
        <v>66</v>
      </c>
      <c r="B59">
        <v>40</v>
      </c>
      <c r="C59" s="13">
        <v>685.58799999999997</v>
      </c>
      <c r="D59" s="13">
        <v>29.802299999999999</v>
      </c>
      <c r="E59" s="13">
        <v>38.817100000000003</v>
      </c>
      <c r="F59" s="13">
        <v>38.5809</v>
      </c>
      <c r="G59" s="14">
        <f t="shared" si="3"/>
        <v>31.581640000000004</v>
      </c>
      <c r="H59" s="13">
        <v>75.171000000000006</v>
      </c>
      <c r="I59">
        <v>47</v>
      </c>
      <c r="J59" s="13">
        <v>149.76320000000001</v>
      </c>
      <c r="K59" s="14">
        <f t="shared" si="4"/>
        <v>835.35119999999995</v>
      </c>
      <c r="L59" s="13">
        <v>31.385300000000001</v>
      </c>
      <c r="M59" s="13">
        <v>39.19</v>
      </c>
      <c r="N59" s="13">
        <v>38.622100000000003</v>
      </c>
      <c r="O59" s="14">
        <f t="shared" si="5"/>
        <v>32.889450000000004</v>
      </c>
      <c r="P59">
        <v>0.93906999999999996</v>
      </c>
      <c r="Q59">
        <v>0.96429399999999998</v>
      </c>
      <c r="R59">
        <v>0.96101800000000004</v>
      </c>
      <c r="S59" s="13">
        <v>80.595600000000005</v>
      </c>
    </row>
    <row r="60" spans="1:19" x14ac:dyDescent="0.25">
      <c r="A60" t="s">
        <v>66</v>
      </c>
      <c r="B60">
        <v>0</v>
      </c>
      <c r="D60" s="13">
        <v>33.812399999999997</v>
      </c>
      <c r="E60" s="13">
        <v>46.033000000000001</v>
      </c>
      <c r="F60" s="13">
        <v>44.263800000000003</v>
      </c>
      <c r="G60" s="14">
        <f t="shared" si="3"/>
        <v>36.079599999999999</v>
      </c>
      <c r="H60" s="13">
        <v>95.839299999999994</v>
      </c>
    </row>
    <row r="61" spans="1:19" x14ac:dyDescent="0.25">
      <c r="A61" t="s">
        <v>67</v>
      </c>
      <c r="B61">
        <v>25</v>
      </c>
      <c r="C61" s="13">
        <v>5954.1743999999999</v>
      </c>
      <c r="D61" s="13">
        <v>37.5364</v>
      </c>
      <c r="E61" s="13">
        <v>46.231499999999997</v>
      </c>
      <c r="F61" s="13">
        <v>47.217799999999997</v>
      </c>
      <c r="G61" s="14">
        <f t="shared" si="3"/>
        <v>39.374050000000004</v>
      </c>
      <c r="H61" s="13">
        <v>81.912599999999998</v>
      </c>
      <c r="I61">
        <v>32</v>
      </c>
      <c r="J61" s="13">
        <v>85.334400000000002</v>
      </c>
      <c r="K61" s="14">
        <f t="shared" si="4"/>
        <v>6039.5087999999996</v>
      </c>
      <c r="L61" s="13">
        <v>37.569099999999999</v>
      </c>
      <c r="M61" s="13">
        <v>46.249200000000002</v>
      </c>
      <c r="N61" s="13">
        <v>47.238799999999998</v>
      </c>
      <c r="O61" s="14">
        <f t="shared" si="5"/>
        <v>39.40408</v>
      </c>
      <c r="P61">
        <v>0.97495200000000004</v>
      </c>
      <c r="Q61">
        <v>0.99213399999999996</v>
      </c>
      <c r="R61">
        <v>0.99309499999999995</v>
      </c>
      <c r="S61" s="13">
        <v>81.852400000000003</v>
      </c>
    </row>
    <row r="62" spans="1:19" x14ac:dyDescent="0.25">
      <c r="A62" t="s">
        <v>67</v>
      </c>
      <c r="B62">
        <v>26</v>
      </c>
      <c r="C62" s="13">
        <v>4821.9255999999996</v>
      </c>
      <c r="D62" s="13">
        <v>37.244</v>
      </c>
      <c r="E62" s="13">
        <v>45.886000000000003</v>
      </c>
      <c r="F62" s="13">
        <v>46.6858</v>
      </c>
      <c r="G62" s="14">
        <f t="shared" si="3"/>
        <v>39.052379999999999</v>
      </c>
      <c r="H62" s="13">
        <v>78.940700000000007</v>
      </c>
      <c r="I62">
        <v>33</v>
      </c>
      <c r="J62" s="13">
        <v>65.393600000000006</v>
      </c>
      <c r="K62" s="14">
        <f t="shared" si="4"/>
        <v>4887.3191999999999</v>
      </c>
      <c r="L62" s="13">
        <v>37.272399999999998</v>
      </c>
      <c r="M62" s="13">
        <v>45.901299999999999</v>
      </c>
      <c r="N62" s="13">
        <v>46.706099999999999</v>
      </c>
      <c r="O62" s="14">
        <f t="shared" si="5"/>
        <v>39.078659999999999</v>
      </c>
      <c r="P62">
        <v>0.97164099999999998</v>
      </c>
      <c r="Q62">
        <v>0.991448</v>
      </c>
      <c r="R62">
        <v>0.992205</v>
      </c>
      <c r="S62" s="13">
        <v>78.905100000000004</v>
      </c>
    </row>
    <row r="63" spans="1:19" x14ac:dyDescent="0.25">
      <c r="A63" t="s">
        <v>67</v>
      </c>
      <c r="B63">
        <v>29</v>
      </c>
      <c r="C63" s="13">
        <v>3015.7896000000001</v>
      </c>
      <c r="D63" s="13">
        <v>36.540500000000002</v>
      </c>
      <c r="E63" s="13">
        <v>45.143799999999999</v>
      </c>
      <c r="F63" s="13">
        <v>45.621200000000002</v>
      </c>
      <c r="G63" s="14">
        <f t="shared" si="3"/>
        <v>38.308900000000001</v>
      </c>
      <c r="H63" s="13">
        <v>71.957700000000003</v>
      </c>
      <c r="I63">
        <v>36</v>
      </c>
      <c r="J63" s="13">
        <v>39.566400000000002</v>
      </c>
      <c r="K63" s="14">
        <f t="shared" si="4"/>
        <v>3055.3560000000002</v>
      </c>
      <c r="L63" s="13">
        <v>36.559399999999997</v>
      </c>
      <c r="M63" s="13">
        <v>45.172199999999997</v>
      </c>
      <c r="N63" s="13">
        <v>45.651299999999999</v>
      </c>
      <c r="O63" s="14">
        <f t="shared" si="5"/>
        <v>38.32987</v>
      </c>
      <c r="P63">
        <v>0.96291800000000005</v>
      </c>
      <c r="Q63">
        <v>0.98983399999999999</v>
      </c>
      <c r="R63">
        <v>0.99017699999999997</v>
      </c>
      <c r="S63" s="13">
        <v>71.936499999999995</v>
      </c>
    </row>
    <row r="64" spans="1:19" x14ac:dyDescent="0.25">
      <c r="A64" t="s">
        <v>67</v>
      </c>
      <c r="B64">
        <v>30</v>
      </c>
      <c r="C64" s="13">
        <v>2607.1704</v>
      </c>
      <c r="D64" s="13">
        <v>36.302999999999997</v>
      </c>
      <c r="E64" s="13">
        <v>44.9559</v>
      </c>
      <c r="F64" s="13">
        <v>45.324599999999997</v>
      </c>
      <c r="G64" s="14">
        <f t="shared" si="3"/>
        <v>38.070450000000001</v>
      </c>
      <c r="H64" s="13">
        <v>69.615899999999996</v>
      </c>
      <c r="I64">
        <v>37</v>
      </c>
      <c r="J64" s="13">
        <v>30.707999999999998</v>
      </c>
      <c r="K64" s="14">
        <f t="shared" si="4"/>
        <v>2637.8784000000001</v>
      </c>
      <c r="L64" s="13">
        <v>36.319200000000002</v>
      </c>
      <c r="M64" s="13">
        <v>44.961100000000002</v>
      </c>
      <c r="N64" s="13">
        <v>45.330599999999997</v>
      </c>
      <c r="O64" s="14">
        <f t="shared" si="5"/>
        <v>38.084530000000001</v>
      </c>
      <c r="P64">
        <v>0.95972800000000003</v>
      </c>
      <c r="Q64">
        <v>0.98934900000000003</v>
      </c>
      <c r="R64">
        <v>0.98951800000000001</v>
      </c>
      <c r="S64" s="13">
        <v>69.608099999999993</v>
      </c>
    </row>
    <row r="65" spans="1:19" x14ac:dyDescent="0.25">
      <c r="A65" t="s">
        <v>67</v>
      </c>
      <c r="B65">
        <v>33</v>
      </c>
      <c r="C65" s="13">
        <v>1534.6056000000001</v>
      </c>
      <c r="D65" s="13">
        <v>35.3643</v>
      </c>
      <c r="E65" s="13">
        <v>44.287500000000001</v>
      </c>
      <c r="F65" s="13">
        <v>44.406300000000002</v>
      </c>
      <c r="G65" s="14">
        <f t="shared" si="3"/>
        <v>37.160820000000001</v>
      </c>
      <c r="H65" s="13">
        <v>61.015500000000003</v>
      </c>
      <c r="I65">
        <v>40</v>
      </c>
      <c r="J65" s="13">
        <v>22.489599999999999</v>
      </c>
      <c r="K65" s="14">
        <f t="shared" si="4"/>
        <v>1557.0952000000002</v>
      </c>
      <c r="L65" s="13">
        <v>35.375500000000002</v>
      </c>
      <c r="M65" s="13">
        <v>44.290399999999998</v>
      </c>
      <c r="N65" s="13">
        <v>44.408700000000003</v>
      </c>
      <c r="O65" s="14">
        <f t="shared" si="5"/>
        <v>37.170310000000001</v>
      </c>
      <c r="P65">
        <v>0.94616100000000003</v>
      </c>
      <c r="Q65">
        <v>0.98770599999999997</v>
      </c>
      <c r="R65">
        <v>0.98735799999999996</v>
      </c>
      <c r="S65" s="13">
        <v>61.021700000000003</v>
      </c>
    </row>
    <row r="66" spans="1:19" x14ac:dyDescent="0.25">
      <c r="A66" t="s">
        <v>67</v>
      </c>
      <c r="B66">
        <v>37</v>
      </c>
      <c r="C66" s="13">
        <v>826.99519999999995</v>
      </c>
      <c r="D66" s="13">
        <v>34.215400000000002</v>
      </c>
      <c r="E66" s="13">
        <v>43.510899999999999</v>
      </c>
      <c r="F66" s="13">
        <v>43.305799999999998</v>
      </c>
      <c r="G66" s="14">
        <f t="shared" si="3"/>
        <v>36.053989999999999</v>
      </c>
      <c r="H66" s="13">
        <v>51.6875</v>
      </c>
      <c r="I66">
        <v>44</v>
      </c>
      <c r="J66" s="13">
        <v>16.898399999999999</v>
      </c>
      <c r="K66" s="14">
        <f t="shared" si="4"/>
        <v>843.89359999999999</v>
      </c>
      <c r="L66" s="13">
        <v>34.220599999999997</v>
      </c>
      <c r="M66" s="13">
        <v>43.511400000000002</v>
      </c>
      <c r="N66" s="13">
        <v>43.3065</v>
      </c>
      <c r="O66" s="14">
        <f t="shared" si="5"/>
        <v>36.05827</v>
      </c>
      <c r="P66">
        <v>0.92781599999999997</v>
      </c>
      <c r="Q66">
        <v>0.98561100000000001</v>
      </c>
      <c r="R66">
        <v>0.98437200000000002</v>
      </c>
      <c r="S66" s="13">
        <v>51.683500000000002</v>
      </c>
    </row>
    <row r="67" spans="1:19" x14ac:dyDescent="0.25">
      <c r="A67" t="s">
        <v>67</v>
      </c>
      <c r="B67">
        <v>0</v>
      </c>
      <c r="D67" s="13">
        <v>39.632800000000003</v>
      </c>
      <c r="E67" s="13">
        <v>52.320599999999999</v>
      </c>
      <c r="F67" s="13">
        <v>55.575699999999998</v>
      </c>
      <c r="G67" s="14">
        <f t="shared" si="3"/>
        <v>42.495870000000004</v>
      </c>
      <c r="H67" s="13">
        <v>96.475700000000003</v>
      </c>
    </row>
    <row r="68" spans="1:19" x14ac:dyDescent="0.25">
      <c r="A68" t="s">
        <v>69</v>
      </c>
      <c r="B68">
        <v>24</v>
      </c>
      <c r="C68" s="13">
        <v>1859.8067000000001</v>
      </c>
      <c r="D68" s="13">
        <v>34.820799999999998</v>
      </c>
      <c r="E68" s="13">
        <v>44.451099999999997</v>
      </c>
      <c r="F68" s="13">
        <v>48.750999999999998</v>
      </c>
      <c r="G68" s="14">
        <f t="shared" si="3"/>
        <v>37.176850000000002</v>
      </c>
      <c r="H68" s="13">
        <v>92.417500000000004</v>
      </c>
      <c r="I68">
        <v>31</v>
      </c>
      <c r="J68" s="13">
        <v>319.27569999999997</v>
      </c>
      <c r="K68" s="14">
        <f t="shared" si="4"/>
        <v>2179.0824000000002</v>
      </c>
      <c r="L68" s="13">
        <v>42.958199999999998</v>
      </c>
      <c r="M68" s="13">
        <v>48.506799999999998</v>
      </c>
      <c r="N68" s="13">
        <v>49.112400000000001</v>
      </c>
      <c r="O68" s="14">
        <f t="shared" si="5"/>
        <v>44.128480000000003</v>
      </c>
      <c r="P68">
        <v>0.98976600000000003</v>
      </c>
      <c r="Q68">
        <v>0.99572799999999995</v>
      </c>
      <c r="R68">
        <v>0.99620399999999998</v>
      </c>
      <c r="S68" s="13">
        <v>99.661900000000003</v>
      </c>
    </row>
    <row r="69" spans="1:19" x14ac:dyDescent="0.25">
      <c r="A69" t="s">
        <v>69</v>
      </c>
      <c r="B69">
        <v>27</v>
      </c>
      <c r="C69" s="13">
        <v>1287.8722</v>
      </c>
      <c r="D69" s="13">
        <v>34.729900000000001</v>
      </c>
      <c r="E69" s="13">
        <v>44.179299999999998</v>
      </c>
      <c r="F69" s="13">
        <v>48.012700000000002</v>
      </c>
      <c r="G69" s="14">
        <f t="shared" si="3"/>
        <v>37.003120000000003</v>
      </c>
      <c r="H69" s="13">
        <v>91.368200000000002</v>
      </c>
      <c r="I69">
        <v>34</v>
      </c>
      <c r="J69" s="13">
        <v>263.95089999999999</v>
      </c>
      <c r="K69" s="14">
        <f t="shared" si="4"/>
        <v>1551.8231000000001</v>
      </c>
      <c r="L69" s="13">
        <v>42.386299999999999</v>
      </c>
      <c r="M69" s="13">
        <v>47.777900000000002</v>
      </c>
      <c r="N69" s="13">
        <v>48.296799999999998</v>
      </c>
      <c r="O69" s="14">
        <f t="shared" si="5"/>
        <v>43.516509999999997</v>
      </c>
      <c r="P69">
        <v>0.98831800000000003</v>
      </c>
      <c r="Q69">
        <v>0.99512500000000004</v>
      </c>
      <c r="R69">
        <v>0.99537299999999995</v>
      </c>
      <c r="S69" s="13">
        <v>99.183300000000003</v>
      </c>
    </row>
    <row r="70" spans="1:19" x14ac:dyDescent="0.25">
      <c r="A70" t="s">
        <v>69</v>
      </c>
      <c r="B70">
        <v>29</v>
      </c>
      <c r="C70" s="13">
        <v>1030.3087</v>
      </c>
      <c r="D70" s="13">
        <v>34.6404</v>
      </c>
      <c r="E70" s="13">
        <v>43.960999999999999</v>
      </c>
      <c r="F70" s="13">
        <v>47.485900000000001</v>
      </c>
      <c r="G70" s="14">
        <f t="shared" si="3"/>
        <v>36.857010000000002</v>
      </c>
      <c r="H70" s="13">
        <v>90.459800000000001</v>
      </c>
      <c r="I70">
        <v>36</v>
      </c>
      <c r="J70" s="13">
        <v>230.9066</v>
      </c>
      <c r="K70" s="14">
        <f t="shared" si="4"/>
        <v>1261.2153000000001</v>
      </c>
      <c r="L70" s="13">
        <v>41.9163</v>
      </c>
      <c r="M70" s="13">
        <v>47.2194</v>
      </c>
      <c r="N70" s="13">
        <v>47.702300000000001</v>
      </c>
      <c r="O70" s="14">
        <f t="shared" si="5"/>
        <v>43.025210000000001</v>
      </c>
      <c r="P70">
        <v>0.98705399999999999</v>
      </c>
      <c r="Q70">
        <v>0.99462099999999998</v>
      </c>
      <c r="R70">
        <v>0.99468599999999996</v>
      </c>
      <c r="S70" s="13">
        <v>98.667000000000002</v>
      </c>
    </row>
    <row r="71" spans="1:19" x14ac:dyDescent="0.25">
      <c r="A71" t="s">
        <v>69</v>
      </c>
      <c r="B71">
        <v>30</v>
      </c>
      <c r="C71" s="13">
        <v>931.9828</v>
      </c>
      <c r="D71" s="13">
        <v>34.5914</v>
      </c>
      <c r="E71" s="13">
        <v>43.849400000000003</v>
      </c>
      <c r="F71" s="13">
        <v>47.221499999999999</v>
      </c>
      <c r="G71" s="14">
        <f t="shared" si="3"/>
        <v>36.780209999999997</v>
      </c>
      <c r="H71" s="13">
        <v>89.858099999999993</v>
      </c>
      <c r="I71">
        <v>37</v>
      </c>
      <c r="J71" s="13">
        <v>215.3783</v>
      </c>
      <c r="K71" s="14">
        <f t="shared" si="4"/>
        <v>1147.3611000000001</v>
      </c>
      <c r="L71" s="13">
        <v>41.6599</v>
      </c>
      <c r="M71" s="13">
        <v>46.7759</v>
      </c>
      <c r="N71" s="13">
        <v>47.403399999999998</v>
      </c>
      <c r="O71" s="14">
        <f t="shared" si="5"/>
        <v>42.745850000000004</v>
      </c>
      <c r="P71">
        <v>0.98637600000000003</v>
      </c>
      <c r="Q71">
        <v>0.99436599999999997</v>
      </c>
      <c r="R71">
        <v>0.99430700000000005</v>
      </c>
      <c r="S71" s="13">
        <v>98.349500000000006</v>
      </c>
    </row>
    <row r="72" spans="1:19" x14ac:dyDescent="0.25">
      <c r="A72" t="s">
        <v>69</v>
      </c>
      <c r="B72">
        <v>32</v>
      </c>
      <c r="C72" s="13">
        <v>745.31280000000004</v>
      </c>
      <c r="D72" s="13">
        <v>34.464500000000001</v>
      </c>
      <c r="E72" s="13">
        <v>43.592300000000002</v>
      </c>
      <c r="F72" s="13">
        <v>46.669699999999999</v>
      </c>
      <c r="G72" s="14">
        <f t="shared" si="3"/>
        <v>36.597800000000007</v>
      </c>
      <c r="H72" s="13">
        <v>88.503399999999999</v>
      </c>
      <c r="I72">
        <v>39</v>
      </c>
      <c r="J72" s="13">
        <v>188.1302</v>
      </c>
      <c r="K72" s="14">
        <f t="shared" si="4"/>
        <v>933.44299999999998</v>
      </c>
      <c r="L72" s="13">
        <v>40.981900000000003</v>
      </c>
      <c r="M72" s="13">
        <v>46.1494</v>
      </c>
      <c r="N72" s="13">
        <v>46.801499999999997</v>
      </c>
      <c r="O72" s="14">
        <f t="shared" si="5"/>
        <v>42.08061</v>
      </c>
      <c r="P72">
        <v>0.98459099999999999</v>
      </c>
      <c r="Q72">
        <v>0.99373199999999995</v>
      </c>
      <c r="R72">
        <v>0.99348700000000001</v>
      </c>
      <c r="S72" s="13">
        <v>97.304299999999998</v>
      </c>
    </row>
    <row r="73" spans="1:19" x14ac:dyDescent="0.25">
      <c r="A73" t="s">
        <v>69</v>
      </c>
      <c r="B73">
        <v>34</v>
      </c>
      <c r="C73" s="13">
        <v>614.72540000000004</v>
      </c>
      <c r="D73" s="13">
        <v>34.301200000000001</v>
      </c>
      <c r="E73" s="13">
        <v>43.321899999999999</v>
      </c>
      <c r="F73" s="13">
        <v>46.121400000000001</v>
      </c>
      <c r="G73" s="14">
        <f t="shared" si="3"/>
        <v>36.385290000000005</v>
      </c>
      <c r="H73" s="13">
        <v>87.183899999999994</v>
      </c>
      <c r="I73">
        <v>41</v>
      </c>
      <c r="J73" s="13">
        <v>162.6628</v>
      </c>
      <c r="K73" s="14">
        <f t="shared" si="4"/>
        <v>777.3882000000001</v>
      </c>
      <c r="L73" s="13">
        <v>40.2789</v>
      </c>
      <c r="M73" s="13">
        <v>45.529899999999998</v>
      </c>
      <c r="N73" s="13">
        <v>46.183100000000003</v>
      </c>
      <c r="O73" s="14">
        <f t="shared" si="5"/>
        <v>41.394420000000004</v>
      </c>
      <c r="P73">
        <v>0.98251900000000003</v>
      </c>
      <c r="Q73">
        <v>0.99306799999999995</v>
      </c>
      <c r="R73">
        <v>0.99251599999999995</v>
      </c>
      <c r="S73" s="13">
        <v>96.144499999999994</v>
      </c>
    </row>
    <row r="74" spans="1:19" x14ac:dyDescent="0.25">
      <c r="A74" t="s">
        <v>69</v>
      </c>
      <c r="B74">
        <v>37</v>
      </c>
      <c r="C74" s="13">
        <v>456.90769999999998</v>
      </c>
      <c r="D74" s="13">
        <v>33.965200000000003</v>
      </c>
      <c r="E74" s="13">
        <v>42.723399999999998</v>
      </c>
      <c r="F74" s="13">
        <v>45.108899999999998</v>
      </c>
      <c r="G74" s="14">
        <f t="shared" si="3"/>
        <v>35.955390000000008</v>
      </c>
      <c r="H74" s="13">
        <v>84.937700000000007</v>
      </c>
      <c r="I74">
        <v>44</v>
      </c>
      <c r="J74" s="13">
        <v>124.67189999999999</v>
      </c>
      <c r="K74" s="14">
        <f t="shared" si="4"/>
        <v>581.57960000000003</v>
      </c>
      <c r="L74" s="13">
        <v>38.938899999999997</v>
      </c>
      <c r="M74" s="13">
        <v>44.341000000000001</v>
      </c>
      <c r="N74" s="13">
        <v>45.185099999999998</v>
      </c>
      <c r="O74" s="14">
        <f t="shared" si="5"/>
        <v>40.103729999999999</v>
      </c>
      <c r="P74">
        <v>0.97856200000000004</v>
      </c>
      <c r="Q74">
        <v>0.99172199999999999</v>
      </c>
      <c r="R74">
        <v>0.99080800000000002</v>
      </c>
      <c r="S74" s="13">
        <v>93.766300000000001</v>
      </c>
    </row>
    <row r="75" spans="1:19" x14ac:dyDescent="0.25">
      <c r="A75" t="s">
        <v>69</v>
      </c>
      <c r="B75">
        <v>39</v>
      </c>
      <c r="C75" s="13">
        <v>380.16320000000002</v>
      </c>
      <c r="D75" s="13">
        <v>33.684199999999997</v>
      </c>
      <c r="E75" s="13">
        <v>42.393999999999998</v>
      </c>
      <c r="F75" s="13">
        <v>44.54</v>
      </c>
      <c r="G75" s="14">
        <f t="shared" si="3"/>
        <v>35.64076</v>
      </c>
      <c r="H75" s="13">
        <v>83.094999999999999</v>
      </c>
      <c r="I75">
        <v>46</v>
      </c>
      <c r="J75" s="13">
        <v>99.542000000000002</v>
      </c>
      <c r="K75" s="14">
        <f t="shared" si="4"/>
        <v>479.70519999999999</v>
      </c>
      <c r="L75" s="13">
        <v>37.892200000000003</v>
      </c>
      <c r="M75" s="13">
        <v>43.723999999999997</v>
      </c>
      <c r="N75" s="13">
        <v>44.601300000000002</v>
      </c>
      <c r="O75" s="14">
        <f t="shared" si="5"/>
        <v>39.14629</v>
      </c>
      <c r="P75">
        <v>0.97538000000000002</v>
      </c>
      <c r="Q75">
        <v>0.99090199999999995</v>
      </c>
      <c r="R75">
        <v>0.98986099999999999</v>
      </c>
      <c r="S75" s="13">
        <v>91.638199999999998</v>
      </c>
    </row>
    <row r="76" spans="1:19" x14ac:dyDescent="0.25">
      <c r="A76" t="s">
        <v>69</v>
      </c>
      <c r="B76">
        <v>0</v>
      </c>
      <c r="D76" s="13">
        <v>35.181699999999999</v>
      </c>
      <c r="E76" s="13">
        <v>45.825200000000002</v>
      </c>
      <c r="F76" s="13">
        <v>53.2104</v>
      </c>
      <c r="G76" s="14">
        <f t="shared" si="3"/>
        <v>38.048919999999995</v>
      </c>
      <c r="H76" s="13">
        <v>94.128100000000003</v>
      </c>
    </row>
    <row r="77" spans="1:19" x14ac:dyDescent="0.25">
      <c r="A77" t="s">
        <v>78</v>
      </c>
      <c r="B77">
        <v>20</v>
      </c>
      <c r="C77" s="13">
        <v>1267.144</v>
      </c>
      <c r="D77" s="13">
        <v>31.856100000000001</v>
      </c>
      <c r="E77" s="13">
        <v>43.428199999999997</v>
      </c>
      <c r="F77" s="13">
        <v>48.855400000000003</v>
      </c>
      <c r="G77" s="14">
        <f t="shared" ref="G77:G92" si="6">D77*0.8+E77*0.1+F77*0.1</f>
        <v>34.713240000000006</v>
      </c>
      <c r="H77" s="13">
        <v>85.392099999999999</v>
      </c>
      <c r="I77">
        <v>27</v>
      </c>
      <c r="J77" s="13">
        <v>539.42240000000004</v>
      </c>
      <c r="K77" s="14">
        <f t="shared" ref="K77:K91" si="7">C77+J77</f>
        <v>1806.5664000000002</v>
      </c>
      <c r="L77" s="13">
        <v>44.354700000000001</v>
      </c>
      <c r="M77" s="13">
        <v>46.715400000000002</v>
      </c>
      <c r="N77" s="13">
        <v>50.529400000000003</v>
      </c>
      <c r="O77" s="14">
        <f t="shared" ref="O77:O91" si="8">L77*0.8+M77*0.1+N77*0.1</f>
        <v>45.208240000000004</v>
      </c>
      <c r="P77">
        <v>0.99479899999999999</v>
      </c>
      <c r="Q77">
        <v>0.99500599999999995</v>
      </c>
      <c r="R77">
        <v>0.99792700000000001</v>
      </c>
      <c r="S77" s="13">
        <v>99.238200000000006</v>
      </c>
    </row>
    <row r="78" spans="1:19" x14ac:dyDescent="0.25">
      <c r="A78" t="s">
        <v>78</v>
      </c>
      <c r="B78">
        <v>22</v>
      </c>
      <c r="C78" s="13">
        <v>989.06</v>
      </c>
      <c r="D78" s="13">
        <v>31.819400000000002</v>
      </c>
      <c r="E78" s="13">
        <v>43.3294</v>
      </c>
      <c r="F78" s="13">
        <v>48.604799999999997</v>
      </c>
      <c r="G78" s="14">
        <f t="shared" si="6"/>
        <v>34.648940000000003</v>
      </c>
      <c r="H78" s="13">
        <v>84.837900000000005</v>
      </c>
      <c r="I78">
        <v>29</v>
      </c>
      <c r="J78" s="13">
        <v>406.34</v>
      </c>
      <c r="K78" s="14">
        <f t="shared" si="7"/>
        <v>1395.3999999999999</v>
      </c>
      <c r="L78" s="13">
        <v>43.5974</v>
      </c>
      <c r="M78" s="13">
        <v>46.428899999999999</v>
      </c>
      <c r="N78" s="13">
        <v>50.086799999999997</v>
      </c>
      <c r="O78" s="14">
        <f t="shared" si="8"/>
        <v>44.529490000000003</v>
      </c>
      <c r="P78">
        <v>0.99384799999999995</v>
      </c>
      <c r="Q78">
        <v>0.99469600000000002</v>
      </c>
      <c r="R78">
        <v>0.99763299999999999</v>
      </c>
      <c r="S78" s="13">
        <v>98.724599999999995</v>
      </c>
    </row>
    <row r="79" spans="1:19" x14ac:dyDescent="0.25">
      <c r="A79" t="s">
        <v>78</v>
      </c>
      <c r="B79">
        <v>24</v>
      </c>
      <c r="C79" s="13">
        <v>755.77760000000001</v>
      </c>
      <c r="D79" s="13">
        <v>31.765599999999999</v>
      </c>
      <c r="E79" s="13">
        <v>43.192500000000003</v>
      </c>
      <c r="F79" s="13">
        <v>48.234400000000001</v>
      </c>
      <c r="G79" s="14">
        <f t="shared" si="6"/>
        <v>34.555170000000004</v>
      </c>
      <c r="H79" s="13">
        <v>83.877399999999994</v>
      </c>
      <c r="I79">
        <v>31</v>
      </c>
      <c r="J79" s="13">
        <v>309.90320000000003</v>
      </c>
      <c r="K79" s="14">
        <f t="shared" si="7"/>
        <v>1065.6808000000001</v>
      </c>
      <c r="L79" s="13">
        <v>42.692900000000002</v>
      </c>
      <c r="M79" s="13">
        <v>46.056699999999999</v>
      </c>
      <c r="N79" s="13">
        <v>49.520800000000001</v>
      </c>
      <c r="O79" s="14">
        <f t="shared" si="8"/>
        <v>43.712070000000004</v>
      </c>
      <c r="P79">
        <v>0.99246500000000004</v>
      </c>
      <c r="Q79">
        <v>0.99426099999999995</v>
      </c>
      <c r="R79">
        <v>0.99720900000000001</v>
      </c>
      <c r="S79" s="13">
        <v>97.412800000000004</v>
      </c>
    </row>
    <row r="80" spans="1:19" x14ac:dyDescent="0.25">
      <c r="A80" t="s">
        <v>78</v>
      </c>
      <c r="B80">
        <v>28</v>
      </c>
      <c r="C80" s="13">
        <v>453.54880000000003</v>
      </c>
      <c r="D80" s="13">
        <v>31.594899999999999</v>
      </c>
      <c r="E80" s="13">
        <v>42.825499999999998</v>
      </c>
      <c r="F80" s="13">
        <v>47.500500000000002</v>
      </c>
      <c r="G80" s="14">
        <f t="shared" si="6"/>
        <v>34.308520000000001</v>
      </c>
      <c r="H80" s="13">
        <v>81.037400000000005</v>
      </c>
      <c r="I80">
        <v>35</v>
      </c>
      <c r="J80" s="13">
        <v>195.0384</v>
      </c>
      <c r="K80" s="14">
        <f t="shared" si="7"/>
        <v>648.58720000000005</v>
      </c>
      <c r="L80" s="13">
        <v>40.787700000000001</v>
      </c>
      <c r="M80" s="13">
        <v>45.222900000000003</v>
      </c>
      <c r="N80" s="13">
        <v>48.280999999999999</v>
      </c>
      <c r="O80" s="14">
        <f t="shared" si="8"/>
        <v>41.980550000000001</v>
      </c>
      <c r="P80">
        <v>0.98850499999999997</v>
      </c>
      <c r="Q80">
        <v>0.99317800000000001</v>
      </c>
      <c r="R80">
        <v>0.99619599999999997</v>
      </c>
      <c r="S80" s="13">
        <v>94.334699999999998</v>
      </c>
    </row>
    <row r="81" spans="1:19" x14ac:dyDescent="0.25">
      <c r="A81" t="s">
        <v>78</v>
      </c>
      <c r="B81">
        <v>29</v>
      </c>
      <c r="C81" s="13">
        <v>401.10879999999997</v>
      </c>
      <c r="D81" s="13">
        <v>31.5366</v>
      </c>
      <c r="E81" s="13">
        <v>42.728200000000001</v>
      </c>
      <c r="F81" s="13">
        <v>47.2395</v>
      </c>
      <c r="G81" s="14">
        <f t="shared" si="6"/>
        <v>34.226050000000001</v>
      </c>
      <c r="H81" s="13">
        <v>80.077399999999997</v>
      </c>
      <c r="I81">
        <v>36</v>
      </c>
      <c r="J81" s="13">
        <v>174.8408</v>
      </c>
      <c r="K81" s="14">
        <f t="shared" si="7"/>
        <v>575.94959999999992</v>
      </c>
      <c r="L81" s="13">
        <v>40.2697</v>
      </c>
      <c r="M81" s="13">
        <v>44.965200000000003</v>
      </c>
      <c r="N81" s="13">
        <v>47.948300000000003</v>
      </c>
      <c r="O81" s="14">
        <f t="shared" si="8"/>
        <v>41.507110000000004</v>
      </c>
      <c r="P81">
        <v>0.98706700000000003</v>
      </c>
      <c r="Q81">
        <v>0.99284300000000003</v>
      </c>
      <c r="R81">
        <v>0.99583200000000005</v>
      </c>
      <c r="S81" s="13">
        <v>93.533100000000005</v>
      </c>
    </row>
    <row r="82" spans="1:19" x14ac:dyDescent="0.25">
      <c r="A82" t="s">
        <v>78</v>
      </c>
      <c r="B82">
        <v>31</v>
      </c>
      <c r="C82" s="13">
        <v>309.99759999999998</v>
      </c>
      <c r="D82" s="13">
        <v>31.389199999999999</v>
      </c>
      <c r="E82" s="13">
        <v>42.496699999999997</v>
      </c>
      <c r="F82" s="13">
        <v>46.776400000000002</v>
      </c>
      <c r="G82" s="14">
        <f t="shared" si="6"/>
        <v>34.038669999999996</v>
      </c>
      <c r="H82" s="13">
        <v>78.203100000000006</v>
      </c>
      <c r="I82">
        <v>38</v>
      </c>
      <c r="J82" s="13">
        <v>141.76159999999999</v>
      </c>
      <c r="K82" s="14">
        <f t="shared" si="7"/>
        <v>451.75919999999996</v>
      </c>
      <c r="L82" s="13">
        <v>39.191299999999998</v>
      </c>
      <c r="M82" s="13">
        <v>44.196100000000001</v>
      </c>
      <c r="N82" s="13">
        <v>47.296900000000001</v>
      </c>
      <c r="O82" s="14">
        <f t="shared" si="8"/>
        <v>40.502339999999997</v>
      </c>
      <c r="P82">
        <v>0.98376300000000005</v>
      </c>
      <c r="Q82">
        <v>0.992008</v>
      </c>
      <c r="R82">
        <v>0.99516099999999996</v>
      </c>
      <c r="S82" s="13">
        <v>91.093500000000006</v>
      </c>
    </row>
    <row r="83" spans="1:19" x14ac:dyDescent="0.25">
      <c r="A83" t="s">
        <v>78</v>
      </c>
      <c r="B83">
        <v>32</v>
      </c>
      <c r="C83" s="13">
        <v>276.01600000000002</v>
      </c>
      <c r="D83" s="13">
        <v>31.312799999999999</v>
      </c>
      <c r="E83" s="13">
        <v>42.350200000000001</v>
      </c>
      <c r="F83" s="13">
        <v>46.548200000000001</v>
      </c>
      <c r="G83" s="14">
        <f t="shared" si="6"/>
        <v>33.940080000000002</v>
      </c>
      <c r="H83" s="13">
        <v>77.083299999999994</v>
      </c>
      <c r="I83">
        <v>39</v>
      </c>
      <c r="J83" s="13">
        <v>130.1968</v>
      </c>
      <c r="K83" s="14">
        <f t="shared" si="7"/>
        <v>406.21280000000002</v>
      </c>
      <c r="L83" s="13">
        <v>38.710999999999999</v>
      </c>
      <c r="M83" s="13">
        <v>44.052199999999999</v>
      </c>
      <c r="N83" s="13">
        <v>47.0458</v>
      </c>
      <c r="O83" s="14">
        <f t="shared" si="8"/>
        <v>40.078600000000002</v>
      </c>
      <c r="P83">
        <v>0.98192299999999999</v>
      </c>
      <c r="Q83">
        <v>0.99165800000000004</v>
      </c>
      <c r="R83">
        <v>0.99474899999999999</v>
      </c>
      <c r="S83" s="13">
        <v>90.219899999999996</v>
      </c>
    </row>
    <row r="84" spans="1:19" x14ac:dyDescent="0.25">
      <c r="A84" t="s">
        <v>78</v>
      </c>
      <c r="B84">
        <v>0</v>
      </c>
      <c r="D84" s="13">
        <v>31.9986</v>
      </c>
      <c r="E84" s="13">
        <v>44.504199999999997</v>
      </c>
      <c r="F84" s="13">
        <v>50.555199999999999</v>
      </c>
      <c r="G84" s="14">
        <f t="shared" si="6"/>
        <v>35.104820000000004</v>
      </c>
      <c r="H84" s="13">
        <v>87.406999999999996</v>
      </c>
    </row>
    <row r="85" spans="1:19" x14ac:dyDescent="0.25">
      <c r="A85" t="s">
        <v>79</v>
      </c>
      <c r="B85">
        <v>20</v>
      </c>
      <c r="C85" s="13">
        <v>1977.5968</v>
      </c>
      <c r="D85" s="13">
        <v>29.393899999999999</v>
      </c>
      <c r="E85" s="13">
        <v>40.640999999999998</v>
      </c>
      <c r="F85" s="13">
        <v>39.351100000000002</v>
      </c>
      <c r="G85" s="14">
        <f t="shared" si="6"/>
        <v>31.514330000000001</v>
      </c>
      <c r="H85" s="13">
        <v>85.742199999999997</v>
      </c>
      <c r="I85">
        <v>27</v>
      </c>
      <c r="J85" s="13">
        <v>2696.4728</v>
      </c>
      <c r="K85" s="14">
        <f t="shared" si="7"/>
        <v>4674.0695999999998</v>
      </c>
      <c r="L85" s="13">
        <v>41.808300000000003</v>
      </c>
      <c r="M85" s="13">
        <v>46.622799999999998</v>
      </c>
      <c r="N85" s="13">
        <v>47.313099999999999</v>
      </c>
      <c r="O85" s="14">
        <f t="shared" si="8"/>
        <v>42.840230000000005</v>
      </c>
      <c r="P85">
        <v>0.99565899999999996</v>
      </c>
      <c r="Q85">
        <v>0.99728000000000006</v>
      </c>
      <c r="R85">
        <v>0.99754399999999999</v>
      </c>
      <c r="S85" s="13">
        <v>98.943299999999994</v>
      </c>
    </row>
    <row r="86" spans="1:19" x14ac:dyDescent="0.25">
      <c r="A86" t="s">
        <v>79</v>
      </c>
      <c r="B86">
        <v>22</v>
      </c>
      <c r="C86" s="13">
        <v>1520.6296</v>
      </c>
      <c r="D86" s="13">
        <v>29.349</v>
      </c>
      <c r="E86" s="13">
        <v>40.4846</v>
      </c>
      <c r="F86" s="13">
        <v>39.241799999999998</v>
      </c>
      <c r="G86" s="14">
        <f t="shared" si="6"/>
        <v>31.451840000000004</v>
      </c>
      <c r="H86" s="13">
        <v>85.242500000000007</v>
      </c>
      <c r="I86">
        <v>29</v>
      </c>
      <c r="J86" s="13">
        <v>1913.6320000000001</v>
      </c>
      <c r="K86" s="14">
        <f t="shared" si="7"/>
        <v>3434.2615999999998</v>
      </c>
      <c r="L86" s="13">
        <v>40.424399999999999</v>
      </c>
      <c r="M86" s="13">
        <v>45.541400000000003</v>
      </c>
      <c r="N86" s="13">
        <v>46.237200000000001</v>
      </c>
      <c r="O86" s="14">
        <f t="shared" si="8"/>
        <v>41.517379999999996</v>
      </c>
      <c r="P86">
        <v>0.99418099999999998</v>
      </c>
      <c r="Q86">
        <v>0.99649699999999997</v>
      </c>
      <c r="R86">
        <v>0.99684899999999999</v>
      </c>
      <c r="S86" s="13">
        <v>98.265500000000003</v>
      </c>
    </row>
    <row r="87" spans="1:19" x14ac:dyDescent="0.25">
      <c r="A87" t="s">
        <v>79</v>
      </c>
      <c r="B87">
        <v>24</v>
      </c>
      <c r="C87" s="13">
        <v>1144.1776</v>
      </c>
      <c r="D87" s="13">
        <v>29.284600000000001</v>
      </c>
      <c r="E87" s="13">
        <v>40.224699999999999</v>
      </c>
      <c r="F87" s="13">
        <v>39.059199999999997</v>
      </c>
      <c r="G87" s="14">
        <f t="shared" si="6"/>
        <v>31.356070000000003</v>
      </c>
      <c r="H87" s="13">
        <v>84.484999999999999</v>
      </c>
      <c r="I87">
        <v>31</v>
      </c>
      <c r="J87" s="13">
        <v>1303.4512</v>
      </c>
      <c r="K87" s="14">
        <f t="shared" si="7"/>
        <v>2447.6288</v>
      </c>
      <c r="L87" s="13">
        <v>39.034100000000002</v>
      </c>
      <c r="M87" s="13">
        <v>44.456000000000003</v>
      </c>
      <c r="N87" s="13">
        <v>45.1389</v>
      </c>
      <c r="O87" s="14">
        <f t="shared" si="8"/>
        <v>40.18677000000001</v>
      </c>
      <c r="P87">
        <v>0.99217500000000003</v>
      </c>
      <c r="Q87">
        <v>0.99536899999999995</v>
      </c>
      <c r="R87">
        <v>0.99587899999999996</v>
      </c>
      <c r="S87" s="13">
        <v>97.208600000000004</v>
      </c>
    </row>
    <row r="88" spans="1:19" x14ac:dyDescent="0.25">
      <c r="A88" t="s">
        <v>79</v>
      </c>
      <c r="B88">
        <v>27</v>
      </c>
      <c r="C88" s="13">
        <v>772.27120000000002</v>
      </c>
      <c r="D88" s="13">
        <v>29.148599999999998</v>
      </c>
      <c r="E88" s="13">
        <v>39.8157</v>
      </c>
      <c r="F88" s="13">
        <v>38.7699</v>
      </c>
      <c r="G88" s="14">
        <f t="shared" si="6"/>
        <v>31.177440000000001</v>
      </c>
      <c r="H88" s="13">
        <v>82.844099999999997</v>
      </c>
      <c r="I88">
        <v>34</v>
      </c>
      <c r="J88" s="13">
        <v>762.41679999999997</v>
      </c>
      <c r="K88" s="14">
        <f t="shared" si="7"/>
        <v>1534.6880000000001</v>
      </c>
      <c r="L88" s="13">
        <v>37.120199999999997</v>
      </c>
      <c r="M88" s="13">
        <v>42.972900000000003</v>
      </c>
      <c r="N88" s="13">
        <v>43.563099999999999</v>
      </c>
      <c r="O88" s="14">
        <f t="shared" si="8"/>
        <v>38.349759999999996</v>
      </c>
      <c r="P88">
        <v>0.98804199999999998</v>
      </c>
      <c r="Q88">
        <v>0.99338599999999999</v>
      </c>
      <c r="R88">
        <v>0.99398699999999995</v>
      </c>
      <c r="S88" s="13">
        <v>95.293099999999995</v>
      </c>
    </row>
    <row r="89" spans="1:19" x14ac:dyDescent="0.25">
      <c r="A89" t="s">
        <v>79</v>
      </c>
      <c r="B89">
        <v>28</v>
      </c>
      <c r="C89" s="13">
        <v>680.15840000000003</v>
      </c>
      <c r="D89" s="13">
        <v>29.0913</v>
      </c>
      <c r="E89" s="13">
        <v>39.666800000000002</v>
      </c>
      <c r="F89" s="13">
        <v>38.662300000000002</v>
      </c>
      <c r="G89" s="14">
        <f t="shared" si="6"/>
        <v>31.105950000000004</v>
      </c>
      <c r="H89" s="13">
        <v>82.221999999999994</v>
      </c>
      <c r="I89">
        <v>35</v>
      </c>
      <c r="J89" s="13">
        <v>642.73360000000002</v>
      </c>
      <c r="K89" s="14">
        <f t="shared" si="7"/>
        <v>1322.8920000000001</v>
      </c>
      <c r="L89" s="13">
        <v>36.525799999999997</v>
      </c>
      <c r="M89" s="13">
        <v>42.486800000000002</v>
      </c>
      <c r="N89" s="13">
        <v>43.079599999999999</v>
      </c>
      <c r="O89" s="14">
        <f t="shared" si="8"/>
        <v>37.777279999999998</v>
      </c>
      <c r="P89">
        <v>0.98626999999999998</v>
      </c>
      <c r="Q89">
        <v>0.99244699999999997</v>
      </c>
      <c r="R89">
        <v>0.99325600000000003</v>
      </c>
      <c r="S89" s="13">
        <v>94.521699999999996</v>
      </c>
    </row>
    <row r="90" spans="1:19" x14ac:dyDescent="0.25">
      <c r="A90" t="s">
        <v>79</v>
      </c>
      <c r="B90">
        <v>30</v>
      </c>
      <c r="C90" s="13">
        <v>533.3288</v>
      </c>
      <c r="D90" s="13">
        <v>28.954599999999999</v>
      </c>
      <c r="E90" s="13">
        <v>39.296799999999998</v>
      </c>
      <c r="F90" s="13">
        <v>38.406500000000001</v>
      </c>
      <c r="G90" s="14">
        <f t="shared" si="6"/>
        <v>30.934010000000001</v>
      </c>
      <c r="H90" s="13">
        <v>80.565200000000004</v>
      </c>
      <c r="I90">
        <v>37</v>
      </c>
      <c r="J90" s="13">
        <v>439.75040000000001</v>
      </c>
      <c r="K90" s="14">
        <f t="shared" si="7"/>
        <v>973.07920000000001</v>
      </c>
      <c r="L90" s="13">
        <v>35.304299999999998</v>
      </c>
      <c r="M90" s="13">
        <v>41.377000000000002</v>
      </c>
      <c r="N90" s="13">
        <v>41.617400000000004</v>
      </c>
      <c r="O90" s="14">
        <f t="shared" si="8"/>
        <v>36.542880000000004</v>
      </c>
      <c r="P90">
        <v>0.98194499999999996</v>
      </c>
      <c r="Q90">
        <v>0.99026199999999998</v>
      </c>
      <c r="R90">
        <v>0.99118099999999998</v>
      </c>
      <c r="S90" s="13">
        <v>92.476399999999998</v>
      </c>
    </row>
    <row r="91" spans="1:19" x14ac:dyDescent="0.25">
      <c r="A91" t="s">
        <v>79</v>
      </c>
      <c r="B91">
        <v>32</v>
      </c>
      <c r="C91" s="13">
        <v>411.45679999999999</v>
      </c>
      <c r="D91" s="13">
        <v>28.771100000000001</v>
      </c>
      <c r="E91" s="13">
        <v>38.8994</v>
      </c>
      <c r="F91" s="13">
        <v>38.116199999999999</v>
      </c>
      <c r="G91" s="14">
        <f t="shared" si="6"/>
        <v>30.718440000000001</v>
      </c>
      <c r="H91" s="13">
        <v>78.425700000000006</v>
      </c>
      <c r="I91">
        <v>39</v>
      </c>
      <c r="J91" s="13">
        <v>311.8064</v>
      </c>
      <c r="K91" s="14">
        <f t="shared" si="7"/>
        <v>723.26319999999998</v>
      </c>
      <c r="L91" s="13">
        <v>34.150700000000001</v>
      </c>
      <c r="M91" s="13">
        <v>40.714399999999998</v>
      </c>
      <c r="N91" s="13">
        <v>40.918500000000002</v>
      </c>
      <c r="O91" s="14">
        <f t="shared" si="8"/>
        <v>35.483849999999997</v>
      </c>
      <c r="P91">
        <v>0.97630300000000003</v>
      </c>
      <c r="Q91">
        <v>0.98814999999999997</v>
      </c>
      <c r="R91">
        <v>0.98927100000000001</v>
      </c>
      <c r="S91" s="13">
        <v>90.046199999999999</v>
      </c>
    </row>
    <row r="92" spans="1:19" x14ac:dyDescent="0.25">
      <c r="A92" t="s">
        <v>79</v>
      </c>
      <c r="B92">
        <v>0</v>
      </c>
      <c r="D92" s="13">
        <v>29.518599999999999</v>
      </c>
      <c r="E92" s="13">
        <v>41.157200000000003</v>
      </c>
      <c r="F92" s="13">
        <v>39.670299999999997</v>
      </c>
      <c r="G92" s="14">
        <f t="shared" si="6"/>
        <v>31.69763</v>
      </c>
      <c r="H92" s="13">
        <v>87.056600000000003</v>
      </c>
    </row>
  </sheetData>
  <sortState xmlns:xlrd2="http://schemas.microsoft.com/office/spreadsheetml/2017/richdata2" ref="A17:S32">
    <sortCondition ref="A17:A32"/>
    <sortCondition ref="B17:B32"/>
  </sortState>
  <phoneticPr fontId="9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f0a07f2-b47a-4f17-ae63-a8acead6400d" xsi:nil="true"/>
    <lcf76f155ced4ddcb4097134ff3c332f xmlns="7f9398f8-e012-4b22-ae2f-fed012cfaeb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AB9EE0C0AB514194A6531C55797DA8" ma:contentTypeVersion="19" ma:contentTypeDescription="Create a new document." ma:contentTypeScope="" ma:versionID="56400f69e2f24e42cd42b0ead90bdfc4">
  <xsd:schema xmlns:xsd="http://www.w3.org/2001/XMLSchema" xmlns:xs="http://www.w3.org/2001/XMLSchema" xmlns:p="http://schemas.microsoft.com/office/2006/metadata/properties" xmlns:ns2="0f0a07f2-b47a-4f17-ae63-a8acead6400d" xmlns:ns3="7f9398f8-e012-4b22-ae2f-fed012cfaeb4" targetNamespace="http://schemas.microsoft.com/office/2006/metadata/properties" ma:root="true" ma:fieldsID="8b0a19a6c4fc2c723f46db4233973767" ns2:_="" ns3:_="">
    <xsd:import namespace="0f0a07f2-b47a-4f17-ae63-a8acead6400d"/>
    <xsd:import namespace="7f9398f8-e012-4b22-ae2f-fed012cfaeb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2:TaxCatchAll" minOccurs="0"/>
                <xsd:element ref="ns3:lcf76f155ced4ddcb4097134ff3c332f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0a07f2-b47a-4f17-ae63-a8acead6400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389de51d-7f0e-4d74-9a52-f9125a599579}" ma:internalName="TaxCatchAll" ma:showField="CatchAllData" ma:web="0f0a07f2-b47a-4f17-ae63-a8acead640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9398f8-e012-4b22-ae2f-fed012cfae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d049dfe-3525-43e5-8f81-1f102b2aa2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47BB4E-7565-4CEA-B8B3-E6E0B3BA852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64C872-64F6-4900-B409-A466BAF99819}">
  <ds:schemaRefs>
    <ds:schemaRef ds:uri="http://purl.org/dc/elements/1.1/"/>
    <ds:schemaRef ds:uri="http://schemas.microsoft.com/office/infopath/2007/PartnerControls"/>
    <ds:schemaRef ds:uri="7f9398f8-e012-4b22-ae2f-fed012cfaeb4"/>
    <ds:schemaRef ds:uri="http://schemas.microsoft.com/office/2006/metadata/properties"/>
    <ds:schemaRef ds:uri="http://purl.org/dc/terms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0f0a07f2-b47a-4f17-ae63-a8acead6400d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6AB2359-8EC8-414E-B499-68CF53BA6A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Volunteers</vt:lpstr>
      <vt:lpstr>VTM 22.0 (Full-res)</vt:lpstr>
      <vt:lpstr>VTM 22.0 (Dual-layer, 2x)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Philippe de Lagrange</dc:creator>
  <cp:keywords/>
  <dc:description/>
  <cp:lastModifiedBy>Philippe de Lagrange</cp:lastModifiedBy>
  <cp:revision/>
  <dcterms:created xsi:type="dcterms:W3CDTF">2015-06-05T18:17:20Z</dcterms:created>
  <dcterms:modified xsi:type="dcterms:W3CDTF">2024-06-27T00:16:01Z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0x010100CFAB9EE0C0AB514194A6531C55797DA8</vt:lpwstr>
  </property>
  <property fmtid="{D5CDD505-2E9C-101B-9397-08002B2CF9AE}" pid="3" name="MediaServiceImageTags">
    <vt:lpwstr/>
  </property>
  <property fmtid="{D5CDD505-2E9C-101B-9397-08002B2CF9AE}" pid="4" name="MSIP_Label_bcf26ed8-713a-4e6c-8a04-66607341a11c_Enabled">
    <vt:lpwstr>true</vt:lpwstr>
  </property>
  <property fmtid="{D5CDD505-2E9C-101B-9397-08002B2CF9AE}" pid="5" name="MSIP_Label_bcf26ed8-713a-4e6c-8a04-66607341a11c_SetDate">
    <vt:lpwstr>2024-06-27T00:15:55Z</vt:lpwstr>
  </property>
  <property fmtid="{D5CDD505-2E9C-101B-9397-08002B2CF9AE}" pid="6" name="MSIP_Label_bcf26ed8-713a-4e6c-8a04-66607341a11c_Method">
    <vt:lpwstr>Privileged</vt:lpwstr>
  </property>
  <property fmtid="{D5CDD505-2E9C-101B-9397-08002B2CF9AE}" pid="7" name="MSIP_Label_bcf26ed8-713a-4e6c-8a04-66607341a11c_Name">
    <vt:lpwstr>Public</vt:lpwstr>
  </property>
  <property fmtid="{D5CDD505-2E9C-101B-9397-08002B2CF9AE}" pid="8" name="MSIP_Label_bcf26ed8-713a-4e6c-8a04-66607341a11c_SiteId">
    <vt:lpwstr>e351b779-f6d5-4e50-8568-80e922d180ae</vt:lpwstr>
  </property>
  <property fmtid="{D5CDD505-2E9C-101B-9397-08002B2CF9AE}" pid="9" name="MSIP_Label_bcf26ed8-713a-4e6c-8a04-66607341a11c_ActionId">
    <vt:lpwstr>6ae69ac0-6f60-4ce4-b898-6881cbb80fc0</vt:lpwstr>
  </property>
  <property fmtid="{D5CDD505-2E9C-101B-9397-08002B2CF9AE}" pid="10" name="MSIP_Label_bcf26ed8-713a-4e6c-8a04-66607341a11c_ContentBits">
    <vt:lpwstr>0</vt:lpwstr>
  </property>
  <property fmtid="{D5CDD505-2E9C-101B-9397-08002B2CF9AE}" pid="11" name="MSIP_Label_4d2f777e-4347-4fc6-823a-b44ab313546a_SetDate">
    <vt:lpwstr>2024-03-08T15:26:36Z</vt:lpwstr>
  </property>
  <property fmtid="{D5CDD505-2E9C-101B-9397-08002B2CF9AE}" pid="12" name="MSIP_Label_4d2f777e-4347-4fc6-823a-b44ab313546a_Name">
    <vt:lpwstr>Non-Public</vt:lpwstr>
  </property>
  <property fmtid="{D5CDD505-2E9C-101B-9397-08002B2CF9AE}" pid="13" name="MSIP_Label_4d2f777e-4347-4fc6-823a-b44ab313546a_SiteId">
    <vt:lpwstr>e351b779-f6d5-4e50-8568-80e922d180ae</vt:lpwstr>
  </property>
  <property fmtid="{D5CDD505-2E9C-101B-9397-08002B2CF9AE}" pid="14" name="MSIP_Label_4d2f777e-4347-4fc6-823a-b44ab313546a_Enabled">
    <vt:lpwstr>true</vt:lpwstr>
  </property>
  <property fmtid="{D5CDD505-2E9C-101B-9397-08002B2CF9AE}" pid="15" name="MSIP_Label_4d2f777e-4347-4fc6-823a-b44ab313546a_Method">
    <vt:lpwstr>Standard</vt:lpwstr>
  </property>
  <property fmtid="{D5CDD505-2E9C-101B-9397-08002B2CF9AE}" pid="16" name="MSIP_Label_4d2f777e-4347-4fc6-823a-b44ab313546a_ContentBits">
    <vt:lpwstr>0</vt:lpwstr>
  </property>
  <property fmtid="{D5CDD505-2E9C-101B-9397-08002B2CF9AE}" pid="17" name="MSIP_Label_4d2f777e-4347-4fc6-823a-b44ab313546a_ActionId">
    <vt:lpwstr>13f2a4ff-7de6-4aa5-a851-ae477d61fc8d</vt:lpwstr>
  </property>
</Properties>
</file>