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1 Online/JVET-AG0317 xc0217/"/>
    </mc:Choice>
  </mc:AlternateContent>
  <xr:revisionPtr revIDLastSave="290" documentId="8_{BE370CA1-27CD-458C-B786-3C6045C83969}" xr6:coauthVersionLast="47" xr6:coauthVersionMax="47" xr10:uidLastSave="{2A579664-1B43-453A-A2D2-93378424E5EF}"/>
  <bookViews>
    <workbookView xWindow="-98" yWindow="503" windowWidth="28996" windowHeight="15794" activeTab="3" xr2:uid="{0571D706-3A75-48AF-94AE-B5AC702042F6}"/>
  </bookViews>
  <sheets>
    <sheet name="SFU_RA" sheetId="1" r:id="rId1"/>
    <sheet name="SFU_LD" sheetId="2" r:id="rId2"/>
    <sheet name="TVD_RA" sheetId="4" r:id="rId3"/>
    <sheet name="TVD_L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7" i="2" l="1"/>
  <c r="K87" i="2"/>
  <c r="O87" i="2" s="1"/>
  <c r="J87" i="2"/>
  <c r="I87" i="2"/>
  <c r="M87" i="2" s="1"/>
  <c r="L86" i="2"/>
  <c r="K86" i="2"/>
  <c r="O86" i="2" s="1"/>
  <c r="J86" i="2"/>
  <c r="I86" i="2"/>
  <c r="M86" i="2" s="1"/>
  <c r="L85" i="2"/>
  <c r="K85" i="2"/>
  <c r="O85" i="2" s="1"/>
  <c r="J85" i="2"/>
  <c r="I85" i="2"/>
  <c r="M85" i="2" s="1"/>
  <c r="L84" i="2"/>
  <c r="K84" i="2"/>
  <c r="O84" i="2" s="1"/>
  <c r="J84" i="2"/>
  <c r="I84" i="2"/>
  <c r="M84" i="2" s="1"/>
  <c r="L83" i="2"/>
  <c r="K83" i="2"/>
  <c r="N83" i="2" s="1"/>
  <c r="J83" i="2"/>
  <c r="I83" i="2"/>
  <c r="M83" i="2" s="1"/>
  <c r="L82" i="2"/>
  <c r="K82" i="2"/>
  <c r="O82" i="2" s="1"/>
  <c r="J82" i="2"/>
  <c r="I82" i="2"/>
  <c r="M82" i="2" s="1"/>
  <c r="L87" i="1"/>
  <c r="K87" i="1"/>
  <c r="J87" i="1"/>
  <c r="I87" i="1"/>
  <c r="M87" i="1" s="1"/>
  <c r="L86" i="1"/>
  <c r="K86" i="1"/>
  <c r="J86" i="1"/>
  <c r="I86" i="1"/>
  <c r="M86" i="1" s="1"/>
  <c r="L85" i="1"/>
  <c r="K85" i="1"/>
  <c r="J85" i="1"/>
  <c r="I85" i="1"/>
  <c r="M85" i="1" s="1"/>
  <c r="L84" i="1"/>
  <c r="O84" i="1" s="1"/>
  <c r="K84" i="1"/>
  <c r="J84" i="1"/>
  <c r="I84" i="1"/>
  <c r="M84" i="1" s="1"/>
  <c r="L83" i="1"/>
  <c r="K83" i="1"/>
  <c r="J83" i="1"/>
  <c r="I83" i="1"/>
  <c r="M83" i="1" s="1"/>
  <c r="L82" i="1"/>
  <c r="K82" i="1"/>
  <c r="J82" i="1"/>
  <c r="I82" i="1"/>
  <c r="M82" i="1" s="1"/>
  <c r="N82" i="2" l="1"/>
  <c r="O83" i="2"/>
  <c r="N85" i="2"/>
  <c r="O86" i="1"/>
  <c r="N82" i="1"/>
  <c r="O82" i="1"/>
  <c r="N86" i="1"/>
  <c r="O83" i="1"/>
  <c r="O85" i="1"/>
  <c r="N87" i="1"/>
  <c r="O87" i="1"/>
  <c r="N87" i="2"/>
  <c r="N86" i="2"/>
  <c r="N84" i="2"/>
  <c r="N85" i="1"/>
  <c r="N84" i="1"/>
  <c r="N83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F2" i="5" l="1"/>
  <c r="D2" i="5"/>
  <c r="F2" i="4"/>
  <c r="D2" i="4"/>
  <c r="F2" i="2"/>
  <c r="D2" i="2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90" i="2" l="1"/>
  <c r="M89" i="2"/>
  <c r="M47" i="5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O17" i="5" s="1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O25" i="5" s="1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O33" i="5" s="1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O41" i="5" s="1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O34" i="2" s="1"/>
  <c r="J35" i="2"/>
  <c r="K35" i="2"/>
  <c r="O35" i="2" s="1"/>
  <c r="J36" i="2"/>
  <c r="K36" i="2"/>
  <c r="O36" i="2" s="1"/>
  <c r="J37" i="2"/>
  <c r="K37" i="2"/>
  <c r="O37" i="2" s="1"/>
  <c r="J38" i="2"/>
  <c r="K38" i="2"/>
  <c r="O38" i="2" s="1"/>
  <c r="J39" i="2"/>
  <c r="K39" i="2"/>
  <c r="O39" i="2" s="1"/>
  <c r="J40" i="2"/>
  <c r="K40" i="2"/>
  <c r="O40" i="2" s="1"/>
  <c r="J41" i="2"/>
  <c r="K41" i="2"/>
  <c r="O41" i="2" s="1"/>
  <c r="K42" i="2"/>
  <c r="O42" i="2" s="1"/>
  <c r="J43" i="2"/>
  <c r="K43" i="2"/>
  <c r="O43" i="2" s="1"/>
  <c r="J44" i="2"/>
  <c r="K44" i="2"/>
  <c r="O44" i="2" s="1"/>
  <c r="J45" i="2"/>
  <c r="K45" i="2"/>
  <c r="O45" i="2" s="1"/>
  <c r="J46" i="2"/>
  <c r="K46" i="2"/>
  <c r="O46" i="2" s="1"/>
  <c r="J47" i="2"/>
  <c r="K47" i="2"/>
  <c r="O47" i="2" s="1"/>
  <c r="J48" i="2"/>
  <c r="K48" i="2"/>
  <c r="O48" i="2" s="1"/>
  <c r="J49" i="2"/>
  <c r="K49" i="2"/>
  <c r="O49" i="2" s="1"/>
  <c r="K50" i="2"/>
  <c r="O50" i="2" s="1"/>
  <c r="J51" i="2"/>
  <c r="K51" i="2"/>
  <c r="O51" i="2" s="1"/>
  <c r="J52" i="2"/>
  <c r="K52" i="2"/>
  <c r="O52" i="2" s="1"/>
  <c r="J53" i="2"/>
  <c r="K53" i="2"/>
  <c r="O53" i="2" s="1"/>
  <c r="J54" i="2"/>
  <c r="K54" i="2"/>
  <c r="O54" i="2" s="1"/>
  <c r="J55" i="2"/>
  <c r="K55" i="2"/>
  <c r="O55" i="2" s="1"/>
  <c r="J56" i="2"/>
  <c r="K56" i="2"/>
  <c r="O56" i="2" s="1"/>
  <c r="J57" i="2"/>
  <c r="K57" i="2"/>
  <c r="O57" i="2" s="1"/>
  <c r="K58" i="2"/>
  <c r="O58" i="2" s="1"/>
  <c r="J59" i="2"/>
  <c r="K59" i="2"/>
  <c r="O59" i="2" s="1"/>
  <c r="J60" i="2"/>
  <c r="K60" i="2"/>
  <c r="O60" i="2" s="1"/>
  <c r="J61" i="2"/>
  <c r="K61" i="2"/>
  <c r="O61" i="2" s="1"/>
  <c r="J62" i="2"/>
  <c r="K62" i="2"/>
  <c r="O62" i="2" s="1"/>
  <c r="J63" i="2"/>
  <c r="K63" i="2"/>
  <c r="O63" i="2" s="1"/>
  <c r="J64" i="2"/>
  <c r="K64" i="2"/>
  <c r="O64" i="2" s="1"/>
  <c r="J65" i="2"/>
  <c r="K65" i="2"/>
  <c r="O65" i="2" s="1"/>
  <c r="K66" i="2"/>
  <c r="O66" i="2" s="1"/>
  <c r="J67" i="2"/>
  <c r="K67" i="2"/>
  <c r="O67" i="2" s="1"/>
  <c r="J68" i="2"/>
  <c r="K68" i="2"/>
  <c r="O68" i="2" s="1"/>
  <c r="J69" i="2"/>
  <c r="K69" i="2"/>
  <c r="O69" i="2" s="1"/>
  <c r="J70" i="2"/>
  <c r="K70" i="2"/>
  <c r="O70" i="2" s="1"/>
  <c r="J71" i="2"/>
  <c r="K71" i="2"/>
  <c r="O71" i="2" s="1"/>
  <c r="J72" i="2"/>
  <c r="K72" i="2"/>
  <c r="O72" i="2" s="1"/>
  <c r="J73" i="2"/>
  <c r="K73" i="2"/>
  <c r="O73" i="2" s="1"/>
  <c r="K74" i="2"/>
  <c r="O74" i="2" s="1"/>
  <c r="J75" i="2"/>
  <c r="K75" i="2"/>
  <c r="O75" i="2" s="1"/>
  <c r="J76" i="2"/>
  <c r="K76" i="2"/>
  <c r="O76" i="2" s="1"/>
  <c r="J77" i="2"/>
  <c r="K77" i="2"/>
  <c r="O77" i="2" s="1"/>
  <c r="J78" i="2"/>
  <c r="K78" i="2"/>
  <c r="O78" i="2" s="1"/>
  <c r="J79" i="2"/>
  <c r="K79" i="2"/>
  <c r="O79" i="2" s="1"/>
  <c r="J80" i="2"/>
  <c r="K80" i="2"/>
  <c r="O80" i="2" s="1"/>
  <c r="J81" i="2"/>
  <c r="K81" i="2"/>
  <c r="O81" i="2" s="1"/>
  <c r="K4" i="1"/>
  <c r="O4" i="1" s="1"/>
  <c r="K5" i="1"/>
  <c r="O5" i="1" s="1"/>
  <c r="K6" i="1"/>
  <c r="O6" i="1" s="1"/>
  <c r="K7" i="1"/>
  <c r="O7" i="1" s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20" i="1"/>
  <c r="O20" i="1" s="1"/>
  <c r="K21" i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O45" i="1" s="1"/>
  <c r="K46" i="1"/>
  <c r="O46" i="1" s="1"/>
  <c r="K47" i="1"/>
  <c r="O47" i="1" s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O57" i="1" s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8" i="1"/>
  <c r="O68" i="1" s="1"/>
  <c r="K69" i="1"/>
  <c r="O69" i="1" s="1"/>
  <c r="K70" i="1"/>
  <c r="O70" i="1" s="1"/>
  <c r="K71" i="1"/>
  <c r="O71" i="1" s="1"/>
  <c r="K72" i="1"/>
  <c r="O72" i="1" s="1"/>
  <c r="K73" i="1"/>
  <c r="O73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O20" i="4" s="1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O12" i="4" s="1"/>
  <c r="J12" i="4"/>
  <c r="L11" i="4"/>
  <c r="K11" i="4"/>
  <c r="J11" i="4"/>
  <c r="L10" i="4"/>
  <c r="K10" i="4"/>
  <c r="O10" i="4" s="1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7" i="5" l="1"/>
  <c r="O39" i="5"/>
  <c r="O31" i="5"/>
  <c r="O23" i="5"/>
  <c r="O15" i="5"/>
  <c r="O40" i="4"/>
  <c r="O4" i="4"/>
  <c r="O90" i="2"/>
  <c r="O89" i="2"/>
  <c r="O89" i="1"/>
  <c r="O90" i="1"/>
  <c r="O9" i="4"/>
  <c r="O17" i="4"/>
  <c r="O25" i="4"/>
  <c r="O45" i="4"/>
  <c r="O8" i="4"/>
  <c r="O28" i="4"/>
  <c r="O16" i="4"/>
  <c r="O9" i="5"/>
  <c r="O7" i="4"/>
  <c r="O15" i="4"/>
  <c r="O23" i="4"/>
  <c r="O31" i="4"/>
  <c r="O41" i="4"/>
  <c r="O33" i="4"/>
  <c r="O43" i="4"/>
  <c r="O35" i="4"/>
  <c r="O35" i="5"/>
  <c r="O43" i="5"/>
  <c r="O45" i="5"/>
  <c r="O37" i="5"/>
  <c r="O27" i="5"/>
  <c r="O19" i="5"/>
  <c r="O11" i="5"/>
  <c r="O44" i="5"/>
  <c r="O28" i="5"/>
  <c r="O20" i="5"/>
  <c r="O12" i="5"/>
  <c r="O4" i="5"/>
  <c r="O18" i="4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M47" i="4"/>
  <c r="N90" i="2" l="1"/>
  <c r="N89" i="2"/>
  <c r="N89" i="1"/>
  <c r="N90" i="1"/>
  <c r="M90" i="1"/>
  <c r="M89" i="1"/>
  <c r="N47" i="5"/>
  <c r="O47" i="5"/>
  <c r="O47" i="4"/>
  <c r="N47" i="4"/>
</calcChain>
</file>

<file path=xl/sharedStrings.xml><?xml version="1.0" encoding="utf-8"?>
<sst xmlns="http://schemas.openxmlformats.org/spreadsheetml/2006/main" count="378" uniqueCount="52">
  <si>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</si>
  <si>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</si>
  <si>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</si>
  <si>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</si>
  <si>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</si>
  <si>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</si>
  <si>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</si>
  <si>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</si>
  <si>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</si>
  <si>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</si>
  <si>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</si>
  <si>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</si>
  <si>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</si>
  <si>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</si>
  <si>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</si>
  <si>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</si>
  <si>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</si>
  <si>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</si>
  <si>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</si>
  <si>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</si>
  <si>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</si>
  <si>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</si>
  <si>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</si>
  <si>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</si>
  <si>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</si>
  <si>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</si>
  <si>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</si>
  <si>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</si>
  <si>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</si>
  <si>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</si>
  <si>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</si>
  <si>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</si>
  <si>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</si>
  <si>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</si>
  <si>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</si>
  <si>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</si>
  <si>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</si>
  <si>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</si>
  <si>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</si>
  <si>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</si>
  <si>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</si>
  <si>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</si>
  <si>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</si>
  <si>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Low Delay</t>
  </si>
  <si>
    <t>Error:</t>
  </si>
  <si>
    <t>perf. 5%</t>
  </si>
  <si>
    <t>perf 1%</t>
  </si>
  <si>
    <t>Proposal: AG0217</t>
  </si>
  <si>
    <t>Cross-check: AG0317</t>
  </si>
  <si>
    <t>Class O</t>
  </si>
  <si>
    <t>Kimono_1920x1080_24_val</t>
  </si>
  <si>
    <t>W/O Kimono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</si>
</sst>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2" fontId="0" fillId="0" borderId="7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26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93"/>
  <sheetViews>
    <sheetView workbookViewId="0">
      <selection activeCell="F4" sqref="F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37" t="s">
        <v>47</v>
      </c>
      <c r="E2" s="38"/>
      <c r="F2" s="39" t="s">
        <v>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20">
      <c r="A4" s="1" t="s">
        <v>0</v>
      </c>
      <c r="B4" s="2" t="s">
        <v>1</v>
      </c>
      <c r="C4" s="3" t="s">
        <v>2</v>
      </c>
      <c r="D4" s="36">
        <v>1385.3818000000001</v>
      </c>
      <c r="E4" s="32">
        <v>42.526094000000001</v>
      </c>
      <c r="F4" s="36">
        <v>1385.3818000000001</v>
      </c>
      <c r="G4" s="32">
        <v>42.526094000000001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 t="shared" ref="L4:L67" si="0">IF(E4=0,0,ABS(G4/E4-1))</f>
        <v>0</v>
      </c>
      <c r="M4" s="16" t="b">
        <f>I4=0</f>
        <v>1</v>
      </c>
      <c r="N4" s="29" t="b">
        <f>OR($K4&lt;0.1,$L4&lt;0.01)</f>
        <v>1</v>
      </c>
      <c r="O4" s="15" t="b">
        <f>OR($K4&lt;0.25,$L4&lt;0.05)</f>
        <v>1</v>
      </c>
      <c r="Q4" s="27"/>
      <c r="R4" s="31"/>
      <c r="S4" s="31"/>
      <c r="T4" s="31"/>
    </row>
    <row r="5" spans="1:20">
      <c r="A5" s="4"/>
      <c r="B5" s="5"/>
      <c r="C5" s="6" t="s">
        <v>3</v>
      </c>
      <c r="D5" s="36">
        <v>668.22550000000001</v>
      </c>
      <c r="E5" s="32">
        <v>40.957506000000002</v>
      </c>
      <c r="F5" s="36">
        <v>668.22550000000001</v>
      </c>
      <c r="G5" s="32">
        <v>40.957506000000002</v>
      </c>
      <c r="H5" s="19"/>
      <c r="I5" s="21">
        <f t="shared" ref="I5:I68" si="1">ABS(ROUND(D5,4)-ROUND(F5,4))</f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si="0"/>
        <v>0</v>
      </c>
      <c r="M5" s="16" t="b">
        <f t="shared" ref="M5:M68" si="4">I5=0</f>
        <v>1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1"/>
      <c r="S5" s="31"/>
      <c r="T5" s="31"/>
    </row>
    <row r="6" spans="1:20">
      <c r="A6" s="7"/>
      <c r="B6" s="5"/>
      <c r="C6" s="6" t="s">
        <v>4</v>
      </c>
      <c r="D6" s="36">
        <v>450.41449999999998</v>
      </c>
      <c r="E6" s="32">
        <v>38.999412</v>
      </c>
      <c r="F6" s="36">
        <v>450.41449999999998</v>
      </c>
      <c r="G6" s="32">
        <v>38.999412</v>
      </c>
      <c r="H6" s="19"/>
      <c r="I6" s="21">
        <f t="shared" si="1"/>
        <v>0</v>
      </c>
      <c r="J6" s="17">
        <f t="shared" si="2"/>
        <v>0</v>
      </c>
      <c r="K6" s="23">
        <f t="shared" si="3"/>
        <v>0</v>
      </c>
      <c r="L6" s="17">
        <f t="shared" si="0"/>
        <v>0</v>
      </c>
      <c r="M6" s="16" t="b">
        <f t="shared" si="4"/>
        <v>1</v>
      </c>
      <c r="N6" s="28" t="b">
        <f t="shared" si="5"/>
        <v>1</v>
      </c>
      <c r="O6" s="15" t="b">
        <f t="shared" si="6"/>
        <v>1</v>
      </c>
      <c r="Q6" s="27"/>
      <c r="R6" s="31"/>
      <c r="S6" s="31"/>
      <c r="T6" s="31"/>
    </row>
    <row r="7" spans="1:20">
      <c r="A7" s="7"/>
      <c r="B7" s="5"/>
      <c r="C7" s="6" t="s">
        <v>5</v>
      </c>
      <c r="D7" s="36">
        <v>295.78910000000002</v>
      </c>
      <c r="E7" s="32">
        <v>39.052337999999999</v>
      </c>
      <c r="F7" s="36">
        <v>295.78910000000002</v>
      </c>
      <c r="G7" s="32">
        <v>39.052337999999999</v>
      </c>
      <c r="H7" s="19"/>
      <c r="I7" s="21">
        <f t="shared" si="1"/>
        <v>0</v>
      </c>
      <c r="J7" s="17">
        <f t="shared" si="2"/>
        <v>0</v>
      </c>
      <c r="K7" s="23">
        <f t="shared" si="3"/>
        <v>0</v>
      </c>
      <c r="L7" s="17">
        <f t="shared" si="0"/>
        <v>0</v>
      </c>
      <c r="M7" s="16" t="b">
        <f t="shared" si="4"/>
        <v>1</v>
      </c>
      <c r="N7" s="28" t="b">
        <f t="shared" si="5"/>
        <v>1</v>
      </c>
      <c r="O7" s="15" t="b">
        <f t="shared" si="6"/>
        <v>1</v>
      </c>
      <c r="Q7" s="27"/>
      <c r="R7" s="31"/>
      <c r="S7" s="31"/>
      <c r="T7" s="31"/>
    </row>
    <row r="8" spans="1:20">
      <c r="A8" s="7"/>
      <c r="B8" s="5"/>
      <c r="C8" s="6" t="s">
        <v>6</v>
      </c>
      <c r="D8" s="36">
        <v>189.73089999999999</v>
      </c>
      <c r="E8" s="32">
        <v>36.593009000000002</v>
      </c>
      <c r="F8" s="36">
        <v>189.73089999999999</v>
      </c>
      <c r="G8" s="32">
        <v>36.593009000000002</v>
      </c>
      <c r="H8" s="19"/>
      <c r="I8" s="21">
        <f t="shared" si="1"/>
        <v>0</v>
      </c>
      <c r="J8" s="17">
        <f t="shared" si="2"/>
        <v>0</v>
      </c>
      <c r="K8" s="23">
        <f t="shared" si="3"/>
        <v>0</v>
      </c>
      <c r="L8" s="17">
        <f t="shared" si="0"/>
        <v>0</v>
      </c>
      <c r="M8" s="16" t="b">
        <f t="shared" si="4"/>
        <v>1</v>
      </c>
      <c r="N8" s="28" t="b">
        <f t="shared" si="5"/>
        <v>1</v>
      </c>
      <c r="O8" s="15" t="b">
        <f t="shared" si="6"/>
        <v>1</v>
      </c>
      <c r="Q8" s="27"/>
      <c r="R8" s="31"/>
      <c r="S8" s="31"/>
      <c r="T8" s="31"/>
    </row>
    <row r="9" spans="1:20" ht="14.65" thickBot="1">
      <c r="A9" s="7"/>
      <c r="B9" s="8"/>
      <c r="C9" s="9" t="s">
        <v>7</v>
      </c>
      <c r="D9" s="35">
        <v>104.32</v>
      </c>
      <c r="E9" s="33">
        <v>31.205860000000001</v>
      </c>
      <c r="F9" s="35">
        <v>104.32</v>
      </c>
      <c r="G9" s="33">
        <v>31.205860000000001</v>
      </c>
      <c r="H9" s="20"/>
      <c r="I9" s="22">
        <f t="shared" si="1"/>
        <v>0</v>
      </c>
      <c r="J9" s="18">
        <f t="shared" si="2"/>
        <v>0</v>
      </c>
      <c r="K9" s="24">
        <f t="shared" si="3"/>
        <v>0</v>
      </c>
      <c r="L9" s="18">
        <f t="shared" si="0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  <c r="R9" s="31"/>
      <c r="S9" s="31"/>
      <c r="T9" s="31"/>
    </row>
    <row r="10" spans="1:20">
      <c r="A10" s="1" t="s">
        <v>8</v>
      </c>
      <c r="B10" s="2" t="s">
        <v>9</v>
      </c>
      <c r="C10" s="3" t="s">
        <v>2</v>
      </c>
      <c r="D10" s="36">
        <v>1520.8669</v>
      </c>
      <c r="E10" s="32">
        <v>52.041668999999999</v>
      </c>
      <c r="F10" s="36">
        <v>1520.8669</v>
      </c>
      <c r="G10" s="32">
        <v>52.041668999999999</v>
      </c>
      <c r="H10" s="19"/>
      <c r="I10" s="21">
        <f t="shared" si="1"/>
        <v>0</v>
      </c>
      <c r="J10" s="17">
        <f t="shared" si="2"/>
        <v>0</v>
      </c>
      <c r="K10" s="23">
        <f t="shared" si="3"/>
        <v>0</v>
      </c>
      <c r="L10" s="17">
        <f t="shared" si="0"/>
        <v>0</v>
      </c>
      <c r="M10" s="16" t="b">
        <f t="shared" si="4"/>
        <v>1</v>
      </c>
      <c r="N10" s="28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36">
        <v>865.85019999999997</v>
      </c>
      <c r="E11" s="32">
        <v>50.201262999999997</v>
      </c>
      <c r="F11" s="36">
        <v>865.85019999999997</v>
      </c>
      <c r="G11" s="32">
        <v>50.201262999999997</v>
      </c>
      <c r="H11" s="19"/>
      <c r="I11" s="21">
        <f t="shared" si="1"/>
        <v>0</v>
      </c>
      <c r="J11" s="17">
        <f t="shared" si="2"/>
        <v>0</v>
      </c>
      <c r="K11" s="23">
        <f t="shared" si="3"/>
        <v>0</v>
      </c>
      <c r="L11" s="17">
        <f t="shared" si="0"/>
        <v>0</v>
      </c>
      <c r="M11" s="16" t="b">
        <f t="shared" si="4"/>
        <v>1</v>
      </c>
      <c r="N11" s="28" t="b">
        <f t="shared" si="5"/>
        <v>1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36">
        <v>483.904</v>
      </c>
      <c r="E12" s="32">
        <v>46.703035</v>
      </c>
      <c r="F12" s="36">
        <v>483.904</v>
      </c>
      <c r="G12" s="32">
        <v>46.703035</v>
      </c>
      <c r="H12" s="19"/>
      <c r="I12" s="21">
        <f t="shared" si="1"/>
        <v>0</v>
      </c>
      <c r="J12" s="17">
        <f t="shared" si="2"/>
        <v>0</v>
      </c>
      <c r="K12" s="23">
        <f t="shared" si="3"/>
        <v>0</v>
      </c>
      <c r="L12" s="17">
        <f t="shared" si="0"/>
        <v>0</v>
      </c>
      <c r="M12" s="16" t="b">
        <f t="shared" si="4"/>
        <v>1</v>
      </c>
      <c r="N12" s="28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36">
        <v>262.09750000000003</v>
      </c>
      <c r="E13" s="32">
        <v>40.495990999999997</v>
      </c>
      <c r="F13" s="36">
        <v>262.09750000000003</v>
      </c>
      <c r="G13" s="32">
        <v>40.495990999999997</v>
      </c>
      <c r="H13" s="19"/>
      <c r="I13" s="21">
        <f t="shared" si="1"/>
        <v>0</v>
      </c>
      <c r="J13" s="17">
        <f t="shared" si="2"/>
        <v>0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8" t="b">
        <f t="shared" si="5"/>
        <v>1</v>
      </c>
      <c r="O13" s="15" t="b">
        <f t="shared" si="6"/>
        <v>1</v>
      </c>
      <c r="Q13" s="27"/>
    </row>
    <row r="14" spans="1:20">
      <c r="A14" s="7"/>
      <c r="B14" s="5"/>
      <c r="C14" s="6" t="s">
        <v>6</v>
      </c>
      <c r="D14" s="36">
        <v>132.07849999999999</v>
      </c>
      <c r="E14" s="32">
        <v>36.947823</v>
      </c>
      <c r="F14" s="36">
        <v>132.07849999999999</v>
      </c>
      <c r="G14" s="32">
        <v>36.947823</v>
      </c>
      <c r="H14" s="19"/>
      <c r="I14" s="21">
        <f t="shared" si="1"/>
        <v>0</v>
      </c>
      <c r="J14" s="17">
        <f t="shared" si="2"/>
        <v>0</v>
      </c>
      <c r="K14" s="23">
        <f t="shared" si="3"/>
        <v>0</v>
      </c>
      <c r="L14" s="17">
        <f t="shared" si="0"/>
        <v>0</v>
      </c>
      <c r="M14" s="16" t="b">
        <f t="shared" si="4"/>
        <v>1</v>
      </c>
      <c r="N14" s="28" t="b">
        <f t="shared" si="5"/>
        <v>1</v>
      </c>
      <c r="O14" s="15" t="b">
        <f t="shared" si="6"/>
        <v>1</v>
      </c>
      <c r="Q14" s="27"/>
    </row>
    <row r="15" spans="1:20" ht="14.65" thickBot="1">
      <c r="A15" s="7"/>
      <c r="B15" s="8"/>
      <c r="C15" s="9" t="s">
        <v>7</v>
      </c>
      <c r="D15" s="35">
        <v>64.896000000000001</v>
      </c>
      <c r="E15" s="33">
        <v>29.599591</v>
      </c>
      <c r="F15" s="35">
        <v>64.896000000000001</v>
      </c>
      <c r="G15" s="33">
        <v>29.599591</v>
      </c>
      <c r="H15" s="20"/>
      <c r="I15" s="22">
        <f t="shared" si="1"/>
        <v>0</v>
      </c>
      <c r="J15" s="18">
        <f t="shared" si="2"/>
        <v>0</v>
      </c>
      <c r="K15" s="24">
        <f t="shared" si="3"/>
        <v>0</v>
      </c>
      <c r="L15" s="18">
        <f t="shared" si="0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36">
        <v>414.11130000000003</v>
      </c>
      <c r="E16" s="32">
        <v>70.313201000000007</v>
      </c>
      <c r="F16" s="36">
        <v>414.11130000000003</v>
      </c>
      <c r="G16" s="32">
        <v>70.313201000000007</v>
      </c>
      <c r="H16" s="19"/>
      <c r="I16" s="21">
        <f t="shared" si="1"/>
        <v>0</v>
      </c>
      <c r="J16" s="17">
        <f t="shared" si="2"/>
        <v>0</v>
      </c>
      <c r="K16" s="23">
        <f t="shared" si="3"/>
        <v>0</v>
      </c>
      <c r="L16" s="17">
        <f t="shared" si="0"/>
        <v>0</v>
      </c>
      <c r="M16" s="16" t="b">
        <f t="shared" si="4"/>
        <v>1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274.60210000000001</v>
      </c>
      <c r="E17" s="32">
        <v>71.029995</v>
      </c>
      <c r="F17" s="36">
        <v>274.60210000000001</v>
      </c>
      <c r="G17" s="32">
        <v>71.029995</v>
      </c>
      <c r="H17" s="19"/>
      <c r="I17" s="21">
        <f t="shared" si="1"/>
        <v>0</v>
      </c>
      <c r="J17" s="17">
        <f t="shared" si="2"/>
        <v>0</v>
      </c>
      <c r="K17" s="23">
        <f t="shared" si="3"/>
        <v>0</v>
      </c>
      <c r="L17" s="17">
        <f t="shared" si="0"/>
        <v>0</v>
      </c>
      <c r="M17" s="16" t="b">
        <f t="shared" si="4"/>
        <v>1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178.48249999999999</v>
      </c>
      <c r="E18" s="32">
        <v>63.834747</v>
      </c>
      <c r="F18" s="36">
        <v>178.48249999999999</v>
      </c>
      <c r="G18" s="32">
        <v>63.834747</v>
      </c>
      <c r="H18" s="19"/>
      <c r="I18" s="21">
        <f t="shared" si="1"/>
        <v>0</v>
      </c>
      <c r="J18" s="17">
        <f t="shared" si="2"/>
        <v>0</v>
      </c>
      <c r="K18" s="23">
        <f t="shared" si="3"/>
        <v>0</v>
      </c>
      <c r="L18" s="17">
        <f t="shared" si="0"/>
        <v>0</v>
      </c>
      <c r="M18" s="16" t="b">
        <f t="shared" si="4"/>
        <v>1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115.29900000000001</v>
      </c>
      <c r="E19" s="32">
        <v>55.736843</v>
      </c>
      <c r="F19" s="36">
        <v>115.29900000000001</v>
      </c>
      <c r="G19" s="32">
        <v>55.736843</v>
      </c>
      <c r="H19" s="19"/>
      <c r="I19" s="21">
        <f t="shared" si="1"/>
        <v>0</v>
      </c>
      <c r="J19" s="17">
        <f t="shared" si="2"/>
        <v>0</v>
      </c>
      <c r="K19" s="23">
        <f t="shared" si="3"/>
        <v>0</v>
      </c>
      <c r="L19" s="17">
        <f t="shared" si="0"/>
        <v>0</v>
      </c>
      <c r="M19" s="16" t="b">
        <f t="shared" si="4"/>
        <v>1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73.241200000000006</v>
      </c>
      <c r="E20" s="32">
        <v>38.385311000000002</v>
      </c>
      <c r="F20" s="36">
        <v>73.241200000000006</v>
      </c>
      <c r="G20" s="32">
        <v>38.385311000000002</v>
      </c>
      <c r="H20" s="19"/>
      <c r="I20" s="21">
        <f t="shared" si="1"/>
        <v>0</v>
      </c>
      <c r="J20" s="17">
        <f t="shared" si="2"/>
        <v>0</v>
      </c>
      <c r="K20" s="23">
        <f t="shared" si="3"/>
        <v>0</v>
      </c>
      <c r="L20" s="17">
        <f t="shared" si="0"/>
        <v>0</v>
      </c>
      <c r="M20" s="16" t="b">
        <f t="shared" si="4"/>
        <v>1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52.437100000000001</v>
      </c>
      <c r="E21" s="33">
        <v>17.328192000000001</v>
      </c>
      <c r="F21" s="35">
        <v>52.437100000000001</v>
      </c>
      <c r="G21" s="33">
        <v>17.328192000000001</v>
      </c>
      <c r="H21" s="20"/>
      <c r="I21" s="22">
        <f t="shared" si="1"/>
        <v>0</v>
      </c>
      <c r="J21" s="18">
        <f t="shared" si="2"/>
        <v>0</v>
      </c>
      <c r="K21" s="24">
        <f t="shared" si="3"/>
        <v>0</v>
      </c>
      <c r="L21" s="18">
        <f t="shared" si="0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797.13400000000001</v>
      </c>
      <c r="E22" s="32">
        <v>40.868388000000003</v>
      </c>
      <c r="F22" s="36">
        <v>797.13400000000001</v>
      </c>
      <c r="G22" s="32">
        <v>40.868388000000003</v>
      </c>
      <c r="H22" s="19"/>
      <c r="I22" s="21">
        <f t="shared" si="1"/>
        <v>0</v>
      </c>
      <c r="J22" s="17">
        <f t="shared" si="2"/>
        <v>0</v>
      </c>
      <c r="K22" s="23">
        <f t="shared" si="3"/>
        <v>0</v>
      </c>
      <c r="L22" s="17">
        <f t="shared" si="0"/>
        <v>0</v>
      </c>
      <c r="M22" s="16" t="b">
        <f t="shared" si="4"/>
        <v>1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534.15260000000001</v>
      </c>
      <c r="E23" s="32">
        <v>40.472116999999997</v>
      </c>
      <c r="F23" s="36">
        <v>534.15260000000001</v>
      </c>
      <c r="G23" s="32">
        <v>40.471947999999998</v>
      </c>
      <c r="H23" s="19"/>
      <c r="I23" s="21">
        <f t="shared" si="1"/>
        <v>0</v>
      </c>
      <c r="J23" s="17">
        <f t="shared" si="2"/>
        <v>0</v>
      </c>
      <c r="K23" s="23">
        <f t="shared" si="3"/>
        <v>1.6899999999964166E-4</v>
      </c>
      <c r="L23" s="17">
        <f t="shared" si="0"/>
        <v>4.1757143566245603E-6</v>
      </c>
      <c r="M23" s="16" t="b">
        <f t="shared" si="4"/>
        <v>1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350.08249999999998</v>
      </c>
      <c r="E24" s="32">
        <v>38.816122999999997</v>
      </c>
      <c r="F24" s="36">
        <v>350.08249999999998</v>
      </c>
      <c r="G24" s="32">
        <v>38.816071000000001</v>
      </c>
      <c r="H24" s="19"/>
      <c r="I24" s="21">
        <f t="shared" si="1"/>
        <v>0</v>
      </c>
      <c r="J24" s="17">
        <f t="shared" si="2"/>
        <v>0</v>
      </c>
      <c r="K24" s="23">
        <f t="shared" si="3"/>
        <v>5.1999999996610313E-5</v>
      </c>
      <c r="L24" s="17">
        <f t="shared" si="0"/>
        <v>1.3396495058826119E-6</v>
      </c>
      <c r="M24" s="16" t="b">
        <f t="shared" si="4"/>
        <v>1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227.6371</v>
      </c>
      <c r="E25" s="32">
        <v>35.696674000000002</v>
      </c>
      <c r="F25" s="36">
        <v>227.6371</v>
      </c>
      <c r="G25" s="32">
        <v>35.696674000000002</v>
      </c>
      <c r="H25" s="19"/>
      <c r="I25" s="21">
        <f t="shared" si="1"/>
        <v>0</v>
      </c>
      <c r="J25" s="17">
        <f t="shared" si="2"/>
        <v>0</v>
      </c>
      <c r="K25" s="23">
        <f t="shared" si="3"/>
        <v>0</v>
      </c>
      <c r="L25" s="17">
        <f t="shared" si="0"/>
        <v>0</v>
      </c>
      <c r="M25" s="16" t="b">
        <f t="shared" si="4"/>
        <v>1</v>
      </c>
      <c r="N25" s="28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146.7216</v>
      </c>
      <c r="E26" s="32">
        <v>25.214001</v>
      </c>
      <c r="F26" s="36">
        <v>146.7216</v>
      </c>
      <c r="G26" s="32">
        <v>25.214001</v>
      </c>
      <c r="H26" s="19"/>
      <c r="I26" s="21">
        <f t="shared" si="1"/>
        <v>0</v>
      </c>
      <c r="J26" s="17">
        <f t="shared" si="2"/>
        <v>0</v>
      </c>
      <c r="K26" s="23">
        <f t="shared" si="3"/>
        <v>0</v>
      </c>
      <c r="L26" s="17">
        <f t="shared" si="0"/>
        <v>0</v>
      </c>
      <c r="M26" s="16" t="b">
        <f t="shared" si="4"/>
        <v>1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92.791799999999995</v>
      </c>
      <c r="E27" s="33">
        <v>15.105361</v>
      </c>
      <c r="F27" s="35">
        <v>92.791799999999995</v>
      </c>
      <c r="G27" s="33">
        <v>15.105373</v>
      </c>
      <c r="H27" s="20"/>
      <c r="I27" s="22">
        <f t="shared" si="1"/>
        <v>0</v>
      </c>
      <c r="J27" s="18">
        <f t="shared" si="2"/>
        <v>0</v>
      </c>
      <c r="K27" s="24">
        <f t="shared" si="3"/>
        <v>1.1999999999900979E-5</v>
      </c>
      <c r="L27" s="18">
        <f t="shared" si="0"/>
        <v>7.9441994138562677E-7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656.70330000000001</v>
      </c>
      <c r="E28" s="32">
        <v>41.549087</v>
      </c>
      <c r="F28" s="36">
        <v>656.70330000000001</v>
      </c>
      <c r="G28" s="32">
        <v>41.549109999999999</v>
      </c>
      <c r="H28" s="19"/>
      <c r="I28" s="21">
        <f t="shared" si="1"/>
        <v>0</v>
      </c>
      <c r="J28" s="17">
        <f t="shared" si="2"/>
        <v>0</v>
      </c>
      <c r="K28" s="23">
        <f t="shared" si="3"/>
        <v>2.2999999998774001E-5</v>
      </c>
      <c r="L28" s="17">
        <f t="shared" si="0"/>
        <v>5.5356210348911361E-7</v>
      </c>
      <c r="M28" s="16" t="b">
        <f t="shared" si="4"/>
        <v>1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442.28469999999999</v>
      </c>
      <c r="E29" s="32">
        <v>41.313806999999997</v>
      </c>
      <c r="F29" s="36">
        <v>442.28469999999999</v>
      </c>
      <c r="G29" s="32">
        <v>41.313806999999997</v>
      </c>
      <c r="H29" s="19"/>
      <c r="I29" s="21">
        <f t="shared" si="1"/>
        <v>0</v>
      </c>
      <c r="J29" s="17">
        <f t="shared" si="2"/>
        <v>0</v>
      </c>
      <c r="K29" s="23">
        <f t="shared" si="3"/>
        <v>0</v>
      </c>
      <c r="L29" s="17">
        <f t="shared" si="0"/>
        <v>0</v>
      </c>
      <c r="M29" s="16" t="b">
        <f t="shared" si="4"/>
        <v>1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290.58229999999998</v>
      </c>
      <c r="E30" s="32">
        <v>40.530423999999996</v>
      </c>
      <c r="F30" s="36">
        <v>290.58229999999998</v>
      </c>
      <c r="G30" s="32">
        <v>40.530425000000001</v>
      </c>
      <c r="H30" s="19"/>
      <c r="I30" s="21">
        <f t="shared" si="1"/>
        <v>0</v>
      </c>
      <c r="J30" s="17">
        <f t="shared" si="2"/>
        <v>0</v>
      </c>
      <c r="K30" s="23">
        <f t="shared" si="3"/>
        <v>1.0000000045806701E-6</v>
      </c>
      <c r="L30" s="17">
        <f t="shared" si="0"/>
        <v>2.4672823561999735E-8</v>
      </c>
      <c r="M30" s="16" t="b">
        <f t="shared" si="4"/>
        <v>1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189.8047</v>
      </c>
      <c r="E31" s="32">
        <v>38.061365000000002</v>
      </c>
      <c r="F31" s="36">
        <v>189.8047</v>
      </c>
      <c r="G31" s="32">
        <v>38.061365000000002</v>
      </c>
      <c r="H31" s="19"/>
      <c r="I31" s="21">
        <f t="shared" si="1"/>
        <v>0</v>
      </c>
      <c r="J31" s="17">
        <f t="shared" si="2"/>
        <v>0</v>
      </c>
      <c r="K31" s="23">
        <f t="shared" si="3"/>
        <v>0</v>
      </c>
      <c r="L31" s="17">
        <f t="shared" si="0"/>
        <v>0</v>
      </c>
      <c r="M31" s="16" t="b">
        <f t="shared" si="4"/>
        <v>1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122.14700000000001</v>
      </c>
      <c r="E32" s="32">
        <v>24.691659000000001</v>
      </c>
      <c r="F32" s="36">
        <v>122.14700000000001</v>
      </c>
      <c r="G32" s="32">
        <v>24.691665</v>
      </c>
      <c r="H32" s="19"/>
      <c r="I32" s="21">
        <f t="shared" si="1"/>
        <v>0</v>
      </c>
      <c r="J32" s="17">
        <f t="shared" si="2"/>
        <v>0</v>
      </c>
      <c r="K32" s="23">
        <f t="shared" si="3"/>
        <v>5.999999999062311E-6</v>
      </c>
      <c r="L32" s="17">
        <f t="shared" si="0"/>
        <v>2.4299703804686601E-7</v>
      </c>
      <c r="M32" s="16" t="b">
        <f t="shared" si="4"/>
        <v>1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76.204700000000003</v>
      </c>
      <c r="E33" s="33">
        <v>15.096672999999999</v>
      </c>
      <c r="F33" s="35">
        <v>76.204700000000003</v>
      </c>
      <c r="G33" s="33">
        <v>15.096672999999999</v>
      </c>
      <c r="H33" s="20"/>
      <c r="I33" s="22">
        <f t="shared" si="1"/>
        <v>0</v>
      </c>
      <c r="J33" s="18">
        <f t="shared" si="2"/>
        <v>0</v>
      </c>
      <c r="K33" s="24">
        <f t="shared" si="3"/>
        <v>0</v>
      </c>
      <c r="L33" s="18">
        <f t="shared" si="0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1357.1175000000001</v>
      </c>
      <c r="E34" s="32">
        <v>27.374355000000001</v>
      </c>
      <c r="F34" s="36">
        <v>1357.1175000000001</v>
      </c>
      <c r="G34" s="32">
        <v>27.374355000000001</v>
      </c>
      <c r="H34" s="19"/>
      <c r="I34" s="21">
        <f t="shared" si="1"/>
        <v>0</v>
      </c>
      <c r="J34" s="17">
        <f t="shared" si="2"/>
        <v>0</v>
      </c>
      <c r="K34" s="23">
        <f t="shared" si="3"/>
        <v>0</v>
      </c>
      <c r="L34" s="17">
        <f t="shared" si="0"/>
        <v>0</v>
      </c>
      <c r="M34" s="16" t="b">
        <f t="shared" si="4"/>
        <v>1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769.32780000000002</v>
      </c>
      <c r="E35" s="32">
        <v>23.447374</v>
      </c>
      <c r="F35" s="36">
        <v>769.32780000000002</v>
      </c>
      <c r="G35" s="32">
        <v>23.447374</v>
      </c>
      <c r="H35" s="19"/>
      <c r="I35" s="21">
        <f t="shared" si="1"/>
        <v>0</v>
      </c>
      <c r="J35" s="17">
        <f t="shared" si="2"/>
        <v>0</v>
      </c>
      <c r="K35" s="23">
        <f t="shared" si="3"/>
        <v>0</v>
      </c>
      <c r="L35" s="17">
        <f t="shared" si="0"/>
        <v>0</v>
      </c>
      <c r="M35" s="16" t="b">
        <f t="shared" si="4"/>
        <v>1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458.94850000000002</v>
      </c>
      <c r="E36" s="32">
        <v>20.250105000000001</v>
      </c>
      <c r="F36" s="36">
        <v>458.94850000000002</v>
      </c>
      <c r="G36" s="32">
        <v>20.250105000000001</v>
      </c>
      <c r="H36" s="19"/>
      <c r="I36" s="21">
        <f t="shared" si="1"/>
        <v>0</v>
      </c>
      <c r="J36" s="17">
        <f t="shared" si="2"/>
        <v>0</v>
      </c>
      <c r="K36" s="23">
        <f t="shared" si="3"/>
        <v>0</v>
      </c>
      <c r="L36" s="17">
        <f t="shared" si="0"/>
        <v>0</v>
      </c>
      <c r="M36" s="16" t="b">
        <f t="shared" si="4"/>
        <v>1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268.68869999999998</v>
      </c>
      <c r="E37" s="32">
        <v>15.342302999999999</v>
      </c>
      <c r="F37" s="36">
        <v>268.68869999999998</v>
      </c>
      <c r="G37" s="32">
        <v>15.342302999999999</v>
      </c>
      <c r="H37" s="19"/>
      <c r="I37" s="21">
        <f t="shared" si="1"/>
        <v>0</v>
      </c>
      <c r="J37" s="17">
        <f t="shared" si="2"/>
        <v>0</v>
      </c>
      <c r="K37" s="23">
        <f t="shared" si="3"/>
        <v>0</v>
      </c>
      <c r="L37" s="17">
        <f t="shared" si="0"/>
        <v>0</v>
      </c>
      <c r="M37" s="16" t="b">
        <f t="shared" si="4"/>
        <v>1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161.15459999999999</v>
      </c>
      <c r="E38" s="32">
        <v>10.300697</v>
      </c>
      <c r="F38" s="36">
        <v>161.15459999999999</v>
      </c>
      <c r="G38" s="32">
        <v>10.300697</v>
      </c>
      <c r="H38" s="19"/>
      <c r="I38" s="21">
        <f t="shared" si="1"/>
        <v>0</v>
      </c>
      <c r="J38" s="17">
        <f t="shared" si="2"/>
        <v>0</v>
      </c>
      <c r="K38" s="23">
        <f t="shared" si="3"/>
        <v>0</v>
      </c>
      <c r="L38" s="17">
        <f t="shared" si="0"/>
        <v>0</v>
      </c>
      <c r="M38" s="16" t="b">
        <f t="shared" si="4"/>
        <v>1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96.206199999999995</v>
      </c>
      <c r="E39" s="33">
        <v>6.4080349999999999</v>
      </c>
      <c r="F39" s="35">
        <v>96.206199999999995</v>
      </c>
      <c r="G39" s="33">
        <v>6.4080349999999999</v>
      </c>
      <c r="H39" s="20"/>
      <c r="I39" s="22">
        <f t="shared" si="1"/>
        <v>0</v>
      </c>
      <c r="J39" s="18">
        <f t="shared" si="2"/>
        <v>0</v>
      </c>
      <c r="K39" s="24">
        <f t="shared" si="3"/>
        <v>0</v>
      </c>
      <c r="L39" s="18">
        <f t="shared" si="0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1642.7833000000001</v>
      </c>
      <c r="E40" s="32">
        <v>44.833202</v>
      </c>
      <c r="F40" s="36">
        <v>1642.7833000000001</v>
      </c>
      <c r="G40" s="32">
        <v>44.833202</v>
      </c>
      <c r="H40" s="19"/>
      <c r="I40" s="21">
        <f t="shared" si="1"/>
        <v>0</v>
      </c>
      <c r="J40" s="17">
        <f t="shared" si="2"/>
        <v>0</v>
      </c>
      <c r="K40" s="23">
        <f t="shared" si="3"/>
        <v>0</v>
      </c>
      <c r="L40" s="17">
        <f t="shared" si="0"/>
        <v>0</v>
      </c>
      <c r="M40" s="16" t="b">
        <f t="shared" si="4"/>
        <v>1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852.76279999999997</v>
      </c>
      <c r="E41" s="32">
        <v>43.782626999999998</v>
      </c>
      <c r="F41" s="36">
        <v>852.76279999999997</v>
      </c>
      <c r="G41" s="32">
        <v>43.782626999999998</v>
      </c>
      <c r="H41" s="19"/>
      <c r="I41" s="21">
        <f t="shared" si="1"/>
        <v>0</v>
      </c>
      <c r="J41" s="17">
        <f t="shared" si="2"/>
        <v>0</v>
      </c>
      <c r="K41" s="23">
        <f t="shared" si="3"/>
        <v>0</v>
      </c>
      <c r="L41" s="17">
        <f t="shared" si="0"/>
        <v>0</v>
      </c>
      <c r="M41" s="16" t="b">
        <f t="shared" si="4"/>
        <v>1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453.00839999999999</v>
      </c>
      <c r="E42" s="32">
        <v>41.858477999999998</v>
      </c>
      <c r="F42" s="36">
        <v>453.00839999999999</v>
      </c>
      <c r="G42" s="32">
        <v>41.858477999999998</v>
      </c>
      <c r="H42" s="19"/>
      <c r="I42" s="21">
        <f t="shared" si="1"/>
        <v>0</v>
      </c>
      <c r="J42" s="17">
        <f t="shared" si="2"/>
        <v>0</v>
      </c>
      <c r="K42" s="23">
        <f t="shared" si="3"/>
        <v>0</v>
      </c>
      <c r="L42" s="17">
        <f t="shared" si="0"/>
        <v>0</v>
      </c>
      <c r="M42" s="16" t="b">
        <f t="shared" si="4"/>
        <v>1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245.7116</v>
      </c>
      <c r="E43" s="32">
        <v>37.042330999999997</v>
      </c>
      <c r="F43" s="36">
        <v>245.7116</v>
      </c>
      <c r="G43" s="32">
        <v>37.042330999999997</v>
      </c>
      <c r="H43" s="19"/>
      <c r="I43" s="21">
        <f t="shared" si="1"/>
        <v>0</v>
      </c>
      <c r="J43" s="17">
        <f t="shared" si="2"/>
        <v>0</v>
      </c>
      <c r="K43" s="23">
        <f t="shared" si="3"/>
        <v>0</v>
      </c>
      <c r="L43" s="17">
        <f t="shared" si="0"/>
        <v>0</v>
      </c>
      <c r="M43" s="16" t="b">
        <f t="shared" si="4"/>
        <v>1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130.9581</v>
      </c>
      <c r="E44" s="32">
        <v>29.52487</v>
      </c>
      <c r="F44" s="36">
        <v>130.9581</v>
      </c>
      <c r="G44" s="32">
        <v>29.524858999999999</v>
      </c>
      <c r="H44" s="19"/>
      <c r="I44" s="21">
        <f t="shared" si="1"/>
        <v>0</v>
      </c>
      <c r="J44" s="17">
        <f t="shared" si="2"/>
        <v>0</v>
      </c>
      <c r="K44" s="23">
        <f t="shared" si="3"/>
        <v>1.1000000000649379E-5</v>
      </c>
      <c r="L44" s="17">
        <f t="shared" si="0"/>
        <v>3.7256726281853503E-7</v>
      </c>
      <c r="M44" s="16" t="b">
        <f t="shared" si="4"/>
        <v>1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68.755300000000005</v>
      </c>
      <c r="E45" s="33">
        <v>23.629982999999999</v>
      </c>
      <c r="F45" s="35">
        <v>68.755300000000005</v>
      </c>
      <c r="G45" s="33">
        <v>23.631045</v>
      </c>
      <c r="H45" s="20"/>
      <c r="I45" s="22">
        <f t="shared" si="1"/>
        <v>0</v>
      </c>
      <c r="J45" s="18">
        <f t="shared" si="2"/>
        <v>0</v>
      </c>
      <c r="K45" s="24">
        <f t="shared" si="3"/>
        <v>1.0620000000010066E-3</v>
      </c>
      <c r="L45" s="18">
        <f t="shared" si="0"/>
        <v>4.4942901566979998E-5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1030.5649000000001</v>
      </c>
      <c r="E46" s="32">
        <v>64.549257999999995</v>
      </c>
      <c r="F46" s="36">
        <v>1030.5649000000001</v>
      </c>
      <c r="G46" s="32">
        <v>64.549257999999995</v>
      </c>
      <c r="H46" s="19"/>
      <c r="I46" s="21">
        <f t="shared" si="1"/>
        <v>0</v>
      </c>
      <c r="J46" s="17">
        <f t="shared" si="2"/>
        <v>0</v>
      </c>
      <c r="K46" s="23">
        <f t="shared" si="3"/>
        <v>0</v>
      </c>
      <c r="L46" s="17">
        <f t="shared" si="0"/>
        <v>0</v>
      </c>
      <c r="M46" s="16" t="b">
        <f t="shared" si="4"/>
        <v>1</v>
      </c>
      <c r="N46" s="28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605.30309999999997</v>
      </c>
      <c r="E47" s="32">
        <v>62.675123999999997</v>
      </c>
      <c r="F47" s="36">
        <v>605.30309999999997</v>
      </c>
      <c r="G47" s="32">
        <v>62.675123999999997</v>
      </c>
      <c r="H47" s="19"/>
      <c r="I47" s="21">
        <f t="shared" si="1"/>
        <v>0</v>
      </c>
      <c r="J47" s="17">
        <f t="shared" si="2"/>
        <v>0</v>
      </c>
      <c r="K47" s="23">
        <f t="shared" si="3"/>
        <v>0</v>
      </c>
      <c r="L47" s="17">
        <f t="shared" si="0"/>
        <v>0</v>
      </c>
      <c r="M47" s="16" t="b">
        <f t="shared" si="4"/>
        <v>1</v>
      </c>
      <c r="N47" s="28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346.63920000000002</v>
      </c>
      <c r="E48" s="32">
        <v>59.019680999999999</v>
      </c>
      <c r="F48" s="36">
        <v>346.63920000000002</v>
      </c>
      <c r="G48" s="32">
        <v>59.019680999999999</v>
      </c>
      <c r="H48" s="19"/>
      <c r="I48" s="21">
        <f t="shared" si="1"/>
        <v>0</v>
      </c>
      <c r="J48" s="17">
        <f t="shared" si="2"/>
        <v>0</v>
      </c>
      <c r="K48" s="23">
        <f t="shared" si="3"/>
        <v>0</v>
      </c>
      <c r="L48" s="17">
        <f t="shared" si="0"/>
        <v>0</v>
      </c>
      <c r="M48" s="16" t="b">
        <f t="shared" si="4"/>
        <v>1</v>
      </c>
      <c r="N48" s="28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6">
        <v>194.59790000000001</v>
      </c>
      <c r="E49" s="32">
        <v>51.637003999999997</v>
      </c>
      <c r="F49" s="36">
        <v>194.59790000000001</v>
      </c>
      <c r="G49" s="32">
        <v>51.637003999999997</v>
      </c>
      <c r="H49" s="19"/>
      <c r="I49" s="21">
        <f t="shared" si="1"/>
        <v>0</v>
      </c>
      <c r="J49" s="17">
        <f t="shared" si="2"/>
        <v>0</v>
      </c>
      <c r="K49" s="23">
        <f t="shared" si="3"/>
        <v>0</v>
      </c>
      <c r="L49" s="17">
        <f t="shared" si="0"/>
        <v>0</v>
      </c>
      <c r="M49" s="16" t="b">
        <f t="shared" si="4"/>
        <v>1</v>
      </c>
      <c r="N49" s="28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6">
        <v>102.88249999999999</v>
      </c>
      <c r="E50" s="32">
        <v>37.486531999999997</v>
      </c>
      <c r="F50" s="36">
        <v>102.88249999999999</v>
      </c>
      <c r="G50" s="32">
        <v>37.486531999999997</v>
      </c>
      <c r="H50" s="19"/>
      <c r="I50" s="21">
        <f t="shared" si="1"/>
        <v>0</v>
      </c>
      <c r="J50" s="17">
        <f t="shared" si="2"/>
        <v>0</v>
      </c>
      <c r="K50" s="23">
        <f t="shared" si="3"/>
        <v>0</v>
      </c>
      <c r="L50" s="17">
        <f t="shared" si="0"/>
        <v>0</v>
      </c>
      <c r="M50" s="16" t="b">
        <f t="shared" si="4"/>
        <v>1</v>
      </c>
      <c r="N50" s="28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5">
        <v>52.610300000000002</v>
      </c>
      <c r="E51" s="33">
        <v>29.353297000000001</v>
      </c>
      <c r="F51" s="35">
        <v>52.610300000000002</v>
      </c>
      <c r="G51" s="33">
        <v>29.353297000000001</v>
      </c>
      <c r="H51" s="20"/>
      <c r="I51" s="22">
        <f t="shared" si="1"/>
        <v>0</v>
      </c>
      <c r="J51" s="18">
        <f t="shared" si="2"/>
        <v>0</v>
      </c>
      <c r="K51" s="24">
        <f t="shared" si="3"/>
        <v>0</v>
      </c>
      <c r="L51" s="18">
        <f t="shared" si="0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1106.1895</v>
      </c>
      <c r="E52" s="32">
        <v>46.340648999999999</v>
      </c>
      <c r="F52" s="36">
        <v>1106.1895</v>
      </c>
      <c r="G52" s="32">
        <v>46.340648999999999</v>
      </c>
      <c r="H52" s="19"/>
      <c r="I52" s="21">
        <f t="shared" si="1"/>
        <v>0</v>
      </c>
      <c r="J52" s="17">
        <f t="shared" si="2"/>
        <v>0</v>
      </c>
      <c r="K52" s="23">
        <f t="shared" si="3"/>
        <v>0</v>
      </c>
      <c r="L52" s="17">
        <f t="shared" si="0"/>
        <v>0</v>
      </c>
      <c r="M52" s="16" t="b">
        <f t="shared" si="4"/>
        <v>1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629.78219999999999</v>
      </c>
      <c r="E53" s="32">
        <v>44.007289999999998</v>
      </c>
      <c r="F53" s="36">
        <v>629.78219999999999</v>
      </c>
      <c r="G53" s="32">
        <v>44.007289999999998</v>
      </c>
      <c r="H53" s="19"/>
      <c r="I53" s="21">
        <f t="shared" si="1"/>
        <v>0</v>
      </c>
      <c r="J53" s="17">
        <f t="shared" si="2"/>
        <v>0</v>
      </c>
      <c r="K53" s="23">
        <f t="shared" si="3"/>
        <v>0</v>
      </c>
      <c r="L53" s="17">
        <f t="shared" si="0"/>
        <v>0</v>
      </c>
      <c r="M53" s="16" t="b">
        <f t="shared" si="4"/>
        <v>1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383.25049999999999</v>
      </c>
      <c r="E54" s="32">
        <v>41.263224000000001</v>
      </c>
      <c r="F54" s="36">
        <v>383.25049999999999</v>
      </c>
      <c r="G54" s="32">
        <v>41.260010000000001</v>
      </c>
      <c r="H54" s="19"/>
      <c r="I54" s="21">
        <f t="shared" si="1"/>
        <v>0</v>
      </c>
      <c r="J54" s="17">
        <f t="shared" si="2"/>
        <v>0</v>
      </c>
      <c r="K54" s="23">
        <f t="shared" si="3"/>
        <v>3.2139999999998281E-3</v>
      </c>
      <c r="L54" s="17">
        <f t="shared" si="0"/>
        <v>7.7890181339190789E-5</v>
      </c>
      <c r="M54" s="16" t="b">
        <f t="shared" si="4"/>
        <v>1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227.85230000000001</v>
      </c>
      <c r="E55" s="32">
        <v>38.367244999999997</v>
      </c>
      <c r="F55" s="36">
        <v>227.85230000000001</v>
      </c>
      <c r="G55" s="32">
        <v>38.367244999999997</v>
      </c>
      <c r="H55" s="19"/>
      <c r="I55" s="21">
        <f t="shared" si="1"/>
        <v>0</v>
      </c>
      <c r="J55" s="17">
        <f t="shared" si="2"/>
        <v>0</v>
      </c>
      <c r="K55" s="23">
        <f t="shared" si="3"/>
        <v>0</v>
      </c>
      <c r="L55" s="17">
        <f t="shared" si="0"/>
        <v>0</v>
      </c>
      <c r="M55" s="16" t="b">
        <f t="shared" si="4"/>
        <v>1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137.1028</v>
      </c>
      <c r="E56" s="32">
        <v>33.819350999999997</v>
      </c>
      <c r="F56" s="36">
        <v>137.1028</v>
      </c>
      <c r="G56" s="32">
        <v>33.819350999999997</v>
      </c>
      <c r="H56" s="19"/>
      <c r="I56" s="21">
        <f t="shared" si="1"/>
        <v>0</v>
      </c>
      <c r="J56" s="17">
        <f t="shared" si="2"/>
        <v>0</v>
      </c>
      <c r="K56" s="23">
        <f t="shared" si="3"/>
        <v>0</v>
      </c>
      <c r="L56" s="17">
        <f t="shared" si="0"/>
        <v>0</v>
      </c>
      <c r="M56" s="16" t="b">
        <f t="shared" si="4"/>
        <v>1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81.629499999999993</v>
      </c>
      <c r="E57" s="33">
        <v>22.980132999999999</v>
      </c>
      <c r="F57" s="35">
        <v>81.629499999999993</v>
      </c>
      <c r="G57" s="33">
        <v>22.980132999999999</v>
      </c>
      <c r="H57" s="20"/>
      <c r="I57" s="22">
        <f t="shared" si="1"/>
        <v>0</v>
      </c>
      <c r="J57" s="18">
        <f t="shared" si="2"/>
        <v>0</v>
      </c>
      <c r="K57" s="24">
        <f t="shared" si="3"/>
        <v>0</v>
      </c>
      <c r="L57" s="18">
        <f t="shared" si="0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1254.1237000000001</v>
      </c>
      <c r="E58" s="32">
        <v>28.845692</v>
      </c>
      <c r="F58" s="36">
        <v>1254.1237000000001</v>
      </c>
      <c r="G58" s="32">
        <v>28.846076</v>
      </c>
      <c r="H58" s="19"/>
      <c r="I58" s="21">
        <f t="shared" si="1"/>
        <v>0</v>
      </c>
      <c r="J58" s="17">
        <f t="shared" si="2"/>
        <v>0</v>
      </c>
      <c r="K58" s="23">
        <f t="shared" si="3"/>
        <v>3.8400000000038403E-4</v>
      </c>
      <c r="L58" s="17">
        <f t="shared" si="0"/>
        <v>1.3312213137384177E-5</v>
      </c>
      <c r="M58" s="16" t="b">
        <f t="shared" si="4"/>
        <v>1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705.87220000000002</v>
      </c>
      <c r="E59" s="32">
        <v>24.065563000000001</v>
      </c>
      <c r="F59" s="36">
        <v>705.87220000000002</v>
      </c>
      <c r="G59" s="32">
        <v>24.066291</v>
      </c>
      <c r="H59" s="19"/>
      <c r="I59" s="21">
        <f t="shared" si="1"/>
        <v>0</v>
      </c>
      <c r="J59" s="17">
        <f t="shared" si="2"/>
        <v>0</v>
      </c>
      <c r="K59" s="23">
        <f t="shared" si="3"/>
        <v>7.2799999999872966E-4</v>
      </c>
      <c r="L59" s="17">
        <f t="shared" si="0"/>
        <v>3.0250694737388173E-5</v>
      </c>
      <c r="M59" s="16" t="b">
        <f t="shared" si="4"/>
        <v>1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408.13200000000001</v>
      </c>
      <c r="E60" s="32">
        <v>20.283922</v>
      </c>
      <c r="F60" s="36">
        <v>408.13200000000001</v>
      </c>
      <c r="G60" s="32">
        <v>20.283922</v>
      </c>
      <c r="H60" s="19"/>
      <c r="I60" s="21">
        <f t="shared" si="1"/>
        <v>0</v>
      </c>
      <c r="J60" s="17">
        <f t="shared" si="2"/>
        <v>0</v>
      </c>
      <c r="K60" s="23">
        <f t="shared" si="3"/>
        <v>0</v>
      </c>
      <c r="L60" s="17">
        <f t="shared" si="0"/>
        <v>0</v>
      </c>
      <c r="M60" s="16" t="b">
        <f t="shared" si="4"/>
        <v>1</v>
      </c>
      <c r="N60" s="28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235.1918</v>
      </c>
      <c r="E61" s="32">
        <v>17.273503000000002</v>
      </c>
      <c r="F61" s="36">
        <v>235.1918</v>
      </c>
      <c r="G61" s="32">
        <v>17.273503000000002</v>
      </c>
      <c r="H61" s="19"/>
      <c r="I61" s="21">
        <f t="shared" si="1"/>
        <v>0</v>
      </c>
      <c r="J61" s="17">
        <f t="shared" si="2"/>
        <v>0</v>
      </c>
      <c r="K61" s="23">
        <f t="shared" si="3"/>
        <v>0</v>
      </c>
      <c r="L61" s="17">
        <f t="shared" si="0"/>
        <v>0</v>
      </c>
      <c r="M61" s="16" t="b">
        <f t="shared" si="4"/>
        <v>1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137.501</v>
      </c>
      <c r="E62" s="32">
        <v>13.776861999999999</v>
      </c>
      <c r="F62" s="36">
        <v>137.501</v>
      </c>
      <c r="G62" s="32">
        <v>13.776861999999999</v>
      </c>
      <c r="H62" s="19"/>
      <c r="I62" s="21">
        <f t="shared" si="1"/>
        <v>0</v>
      </c>
      <c r="J62" s="17">
        <f t="shared" si="2"/>
        <v>0</v>
      </c>
      <c r="K62" s="23">
        <f t="shared" si="3"/>
        <v>0</v>
      </c>
      <c r="L62" s="17">
        <f t="shared" si="0"/>
        <v>0</v>
      </c>
      <c r="M62" s="16" t="b">
        <f t="shared" si="4"/>
        <v>1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81.554599999999994</v>
      </c>
      <c r="E63" s="33">
        <v>9.5210129999999999</v>
      </c>
      <c r="F63" s="35">
        <v>81.554599999999994</v>
      </c>
      <c r="G63" s="33">
        <v>9.5210129999999999</v>
      </c>
      <c r="H63" s="20"/>
      <c r="I63" s="22">
        <f t="shared" si="1"/>
        <v>0</v>
      </c>
      <c r="J63" s="18">
        <f t="shared" si="2"/>
        <v>0</v>
      </c>
      <c r="K63" s="24">
        <f t="shared" si="3"/>
        <v>0</v>
      </c>
      <c r="L63" s="18">
        <f t="shared" si="0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671.52739999999994</v>
      </c>
      <c r="E64" s="32">
        <v>37.112935999999998</v>
      </c>
      <c r="F64" s="36">
        <v>671.52739999999994</v>
      </c>
      <c r="G64" s="32">
        <v>37.112935</v>
      </c>
      <c r="H64" s="19"/>
      <c r="I64" s="21">
        <f t="shared" si="1"/>
        <v>0</v>
      </c>
      <c r="J64" s="17">
        <f t="shared" si="2"/>
        <v>0</v>
      </c>
      <c r="K64" s="23">
        <f t="shared" si="3"/>
        <v>9.9999999747524271E-7</v>
      </c>
      <c r="L64" s="17">
        <f t="shared" si="0"/>
        <v>2.6944782738347328E-8</v>
      </c>
      <c r="M64" s="16" t="b">
        <f t="shared" si="4"/>
        <v>1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339.84739999999999</v>
      </c>
      <c r="E65" s="32">
        <v>35.266852999999998</v>
      </c>
      <c r="F65" s="36">
        <v>339.84739999999999</v>
      </c>
      <c r="G65" s="32">
        <v>35.266852999999998</v>
      </c>
      <c r="H65" s="19"/>
      <c r="I65" s="21">
        <f t="shared" si="1"/>
        <v>0</v>
      </c>
      <c r="J65" s="17">
        <f t="shared" si="2"/>
        <v>0</v>
      </c>
      <c r="K65" s="23">
        <f t="shared" si="3"/>
        <v>0</v>
      </c>
      <c r="L65" s="17">
        <f t="shared" si="0"/>
        <v>0</v>
      </c>
      <c r="M65" s="16" t="b">
        <f t="shared" si="4"/>
        <v>1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215.0735</v>
      </c>
      <c r="E66" s="32">
        <v>32.470422999999997</v>
      </c>
      <c r="F66" s="36">
        <v>215.0735</v>
      </c>
      <c r="G66" s="32">
        <v>32.470422999999997</v>
      </c>
      <c r="H66" s="19"/>
      <c r="I66" s="21">
        <f t="shared" si="1"/>
        <v>0</v>
      </c>
      <c r="J66" s="17">
        <f t="shared" si="2"/>
        <v>0</v>
      </c>
      <c r="K66" s="23">
        <f t="shared" si="3"/>
        <v>0</v>
      </c>
      <c r="L66" s="17">
        <f t="shared" si="0"/>
        <v>0</v>
      </c>
      <c r="M66" s="16" t="b">
        <f t="shared" si="4"/>
        <v>1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144.2047</v>
      </c>
      <c r="E67" s="32">
        <v>29.170069999999999</v>
      </c>
      <c r="F67" s="36">
        <v>144.2047</v>
      </c>
      <c r="G67" s="32">
        <v>29.170069999999999</v>
      </c>
      <c r="H67" s="19"/>
      <c r="I67" s="21">
        <f t="shared" si="1"/>
        <v>0</v>
      </c>
      <c r="J67" s="17">
        <f t="shared" si="2"/>
        <v>0</v>
      </c>
      <c r="K67" s="23">
        <f t="shared" si="3"/>
        <v>0</v>
      </c>
      <c r="L67" s="17">
        <f t="shared" si="0"/>
        <v>0</v>
      </c>
      <c r="M67" s="16" t="b">
        <f t="shared" si="4"/>
        <v>1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89.138599999999997</v>
      </c>
      <c r="E68" s="32">
        <v>24.581807000000001</v>
      </c>
      <c r="F68" s="36">
        <v>89.138599999999997</v>
      </c>
      <c r="G68" s="32">
        <v>24.581807000000001</v>
      </c>
      <c r="H68" s="19"/>
      <c r="I68" s="21">
        <f t="shared" si="1"/>
        <v>0</v>
      </c>
      <c r="J68" s="17">
        <f t="shared" si="2"/>
        <v>0</v>
      </c>
      <c r="K68" s="23">
        <f t="shared" si="3"/>
        <v>0</v>
      </c>
      <c r="L68" s="17">
        <f t="shared" ref="L68:L81" si="7">IF(E68=0,0,ABS(G68/E68-1))</f>
        <v>0</v>
      </c>
      <c r="M68" s="16" t="b">
        <f t="shared" si="4"/>
        <v>1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64.387</v>
      </c>
      <c r="E69" s="33">
        <v>22.705964999999999</v>
      </c>
      <c r="F69" s="35">
        <v>64.387</v>
      </c>
      <c r="G69" s="33">
        <v>22.705964999999999</v>
      </c>
      <c r="H69" s="20"/>
      <c r="I69" s="22">
        <f t="shared" ref="I69:I81" si="8">ABS(ROUND(D69,4)-ROUND(F69,4))</f>
        <v>0</v>
      </c>
      <c r="J69" s="18">
        <f t="shared" ref="J69:J81" si="9">ABS(F69/D69-1)</f>
        <v>0</v>
      </c>
      <c r="K69" s="24">
        <f t="shared" ref="K69:K81" si="10">ABS(E69-G69)</f>
        <v>0</v>
      </c>
      <c r="L69" s="18">
        <f t="shared" si="7"/>
        <v>0</v>
      </c>
      <c r="M69" s="13" t="b">
        <f t="shared" ref="M69:M81" si="11">I69=0</f>
        <v>1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750.21029999999996</v>
      </c>
      <c r="E70" s="32">
        <v>66.993229999999997</v>
      </c>
      <c r="F70" s="36">
        <v>750.21029999999996</v>
      </c>
      <c r="G70" s="32">
        <v>66.993229999999997</v>
      </c>
      <c r="H70" s="19"/>
      <c r="I70" s="21">
        <f t="shared" si="8"/>
        <v>0</v>
      </c>
      <c r="J70" s="17">
        <f t="shared" si="9"/>
        <v>0</v>
      </c>
      <c r="K70" s="23">
        <f t="shared" si="10"/>
        <v>0</v>
      </c>
      <c r="L70" s="17">
        <f t="shared" si="7"/>
        <v>0</v>
      </c>
      <c r="M70" s="16" t="b">
        <f t="shared" si="11"/>
        <v>1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424.65980000000002</v>
      </c>
      <c r="E71" s="32">
        <v>65.397957000000005</v>
      </c>
      <c r="F71" s="36">
        <v>424.65980000000002</v>
      </c>
      <c r="G71" s="32">
        <v>65.397957000000005</v>
      </c>
      <c r="H71" s="19"/>
      <c r="I71" s="21">
        <f t="shared" si="8"/>
        <v>0</v>
      </c>
      <c r="J71" s="17">
        <f t="shared" si="9"/>
        <v>0</v>
      </c>
      <c r="K71" s="23">
        <f t="shared" si="10"/>
        <v>0</v>
      </c>
      <c r="L71" s="17">
        <f t="shared" si="7"/>
        <v>0</v>
      </c>
      <c r="M71" s="16" t="b">
        <f t="shared" si="11"/>
        <v>1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284.19380000000001</v>
      </c>
      <c r="E72" s="32">
        <v>62.365512000000003</v>
      </c>
      <c r="F72" s="36">
        <v>284.19380000000001</v>
      </c>
      <c r="G72" s="32">
        <v>62.365512000000003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7"/>
        <v>0</v>
      </c>
      <c r="M72" s="16" t="b">
        <f t="shared" si="11"/>
        <v>1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184.45359999999999</v>
      </c>
      <c r="E73" s="32">
        <v>56.241003999999997</v>
      </c>
      <c r="F73" s="36">
        <v>184.45359999999999</v>
      </c>
      <c r="G73" s="32">
        <v>56.241003999999997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7"/>
        <v>0</v>
      </c>
      <c r="M73" s="16" t="b">
        <f t="shared" si="11"/>
        <v>1</v>
      </c>
      <c r="N73" s="28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119.5175</v>
      </c>
      <c r="E74" s="32">
        <v>48.598784999999999</v>
      </c>
      <c r="F74" s="36">
        <v>119.5175</v>
      </c>
      <c r="G74" s="32">
        <v>48.598784999999999</v>
      </c>
      <c r="H74" s="19"/>
      <c r="I74" s="21">
        <f t="shared" si="8"/>
        <v>0</v>
      </c>
      <c r="J74" s="17">
        <f t="shared" si="9"/>
        <v>0</v>
      </c>
      <c r="K74" s="23">
        <f t="shared" si="10"/>
        <v>0</v>
      </c>
      <c r="L74" s="17">
        <f t="shared" si="7"/>
        <v>0</v>
      </c>
      <c r="M74" s="16" t="b">
        <f t="shared" si="11"/>
        <v>1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78.354600000000005</v>
      </c>
      <c r="E75" s="33">
        <v>31.106769</v>
      </c>
      <c r="F75" s="35">
        <v>78.354600000000005</v>
      </c>
      <c r="G75" s="33">
        <v>31.106769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7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850.71879999999999</v>
      </c>
      <c r="E76" s="32">
        <v>44.249673999999999</v>
      </c>
      <c r="F76" s="36">
        <v>850.71879999999999</v>
      </c>
      <c r="G76" s="32">
        <v>44.249673999999999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7"/>
        <v>0</v>
      </c>
      <c r="M76" s="16" t="b">
        <f t="shared" si="11"/>
        <v>1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499.14460000000003</v>
      </c>
      <c r="E77" s="32">
        <v>41.765943</v>
      </c>
      <c r="F77" s="36">
        <v>499.14460000000003</v>
      </c>
      <c r="G77" s="32">
        <v>41.765943</v>
      </c>
      <c r="H77" s="19"/>
      <c r="I77" s="21">
        <f t="shared" si="8"/>
        <v>0</v>
      </c>
      <c r="J77" s="17">
        <f t="shared" si="9"/>
        <v>0</v>
      </c>
      <c r="K77" s="23">
        <f t="shared" si="10"/>
        <v>0</v>
      </c>
      <c r="L77" s="17">
        <f t="shared" si="7"/>
        <v>0</v>
      </c>
      <c r="M77" s="16" t="b">
        <f t="shared" si="11"/>
        <v>1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292.04680000000002</v>
      </c>
      <c r="E78" s="32">
        <v>40.618929999999999</v>
      </c>
      <c r="F78" s="36">
        <v>292.04680000000002</v>
      </c>
      <c r="G78" s="32">
        <v>40.618929999999999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7"/>
        <v>0</v>
      </c>
      <c r="M78" s="16" t="b">
        <f t="shared" si="11"/>
        <v>1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170.42580000000001</v>
      </c>
      <c r="E79" s="32">
        <v>39.739218000000001</v>
      </c>
      <c r="F79" s="36">
        <v>170.42580000000001</v>
      </c>
      <c r="G79" s="32">
        <v>39.739218000000001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7"/>
        <v>0</v>
      </c>
      <c r="M79" s="16" t="b">
        <f t="shared" si="11"/>
        <v>1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101.95569999999999</v>
      </c>
      <c r="E80" s="32">
        <v>31.316714000000001</v>
      </c>
      <c r="F80" s="36">
        <v>101.95569999999999</v>
      </c>
      <c r="G80" s="32">
        <v>31.316714000000001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7"/>
        <v>0</v>
      </c>
      <c r="M80" s="16" t="b">
        <f t="shared" si="11"/>
        <v>1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62.204300000000003</v>
      </c>
      <c r="E81" s="33">
        <v>25.750781</v>
      </c>
      <c r="F81" s="35">
        <v>62.204300000000003</v>
      </c>
      <c r="G81" s="33">
        <v>25.750781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7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 s="31" customFormat="1">
      <c r="A82" s="7" t="s">
        <v>49</v>
      </c>
      <c r="B82" s="2" t="s">
        <v>50</v>
      </c>
      <c r="C82" s="3" t="s">
        <v>2</v>
      </c>
      <c r="D82" s="36"/>
      <c r="E82" s="32"/>
      <c r="F82" s="36">
        <v>784.99490000000003</v>
      </c>
      <c r="G82" s="32">
        <v>76.208696000000003</v>
      </c>
      <c r="H82" s="19"/>
      <c r="I82" s="21">
        <f t="shared" ref="I82:I87" si="14">ABS(ROUND(D82,4)-ROUND(F82,4))</f>
        <v>784.99490000000003</v>
      </c>
      <c r="J82" s="17" t="e">
        <f t="shared" ref="J82:J87" si="15">ABS(F82/D82-1)</f>
        <v>#DIV/0!</v>
      </c>
      <c r="K82" s="23">
        <f t="shared" ref="K82:K87" si="16">ABS(E82-G82)</f>
        <v>76.208696000000003</v>
      </c>
      <c r="L82" s="17">
        <f t="shared" ref="L82:L87" si="17">IF(E82=0,0,ABS(G82/E82-1))</f>
        <v>0</v>
      </c>
      <c r="M82" s="16" t="b">
        <f t="shared" ref="M82:M87" si="18">I82=0</f>
        <v>0</v>
      </c>
      <c r="N82" s="28" t="b">
        <f t="shared" si="12"/>
        <v>1</v>
      </c>
      <c r="O82" s="15" t="b">
        <f t="shared" si="13"/>
        <v>1</v>
      </c>
      <c r="Q82" s="27"/>
    </row>
    <row r="83" spans="1:17" s="31" customFormat="1">
      <c r="A83" s="7"/>
      <c r="B83" s="5"/>
      <c r="C83" s="6" t="s">
        <v>3</v>
      </c>
      <c r="D83" s="36"/>
      <c r="E83" s="32"/>
      <c r="F83" s="36">
        <v>403.92149999999998</v>
      </c>
      <c r="G83" s="32">
        <v>75.451713999999996</v>
      </c>
      <c r="H83" s="19"/>
      <c r="I83" s="21">
        <f t="shared" si="14"/>
        <v>403.92149999999998</v>
      </c>
      <c r="J83" s="17" t="e">
        <f t="shared" si="15"/>
        <v>#DIV/0!</v>
      </c>
      <c r="K83" s="23">
        <f t="shared" si="16"/>
        <v>75.451713999999996</v>
      </c>
      <c r="L83" s="17">
        <f t="shared" si="17"/>
        <v>0</v>
      </c>
      <c r="M83" s="16" t="b">
        <f t="shared" si="18"/>
        <v>0</v>
      </c>
      <c r="N83" s="28" t="b">
        <f t="shared" si="12"/>
        <v>1</v>
      </c>
      <c r="O83" s="15" t="b">
        <f t="shared" si="13"/>
        <v>1</v>
      </c>
      <c r="Q83" s="27"/>
    </row>
    <row r="84" spans="1:17" s="31" customFormat="1">
      <c r="A84" s="7"/>
      <c r="B84" s="5"/>
      <c r="C84" s="6" t="s">
        <v>4</v>
      </c>
      <c r="D84" s="36"/>
      <c r="E84" s="32"/>
      <c r="F84" s="36">
        <v>207.87780000000001</v>
      </c>
      <c r="G84" s="32">
        <v>73.549384000000003</v>
      </c>
      <c r="H84" s="19"/>
      <c r="I84" s="21">
        <f t="shared" si="14"/>
        <v>207.87780000000001</v>
      </c>
      <c r="J84" s="17" t="e">
        <f t="shared" si="15"/>
        <v>#DIV/0!</v>
      </c>
      <c r="K84" s="23">
        <f t="shared" si="16"/>
        <v>73.549384000000003</v>
      </c>
      <c r="L84" s="17">
        <f t="shared" si="17"/>
        <v>0</v>
      </c>
      <c r="M84" s="16" t="b">
        <f t="shared" si="18"/>
        <v>0</v>
      </c>
      <c r="N84" s="28" t="b">
        <f t="shared" si="12"/>
        <v>1</v>
      </c>
      <c r="O84" s="15" t="b">
        <f t="shared" si="13"/>
        <v>1</v>
      </c>
      <c r="Q84" s="27"/>
    </row>
    <row r="85" spans="1:17" s="31" customFormat="1">
      <c r="A85" s="7"/>
      <c r="B85" s="5"/>
      <c r="C85" s="6" t="s">
        <v>5</v>
      </c>
      <c r="D85" s="36"/>
      <c r="E85" s="32"/>
      <c r="F85" s="36">
        <v>102.76649999999999</v>
      </c>
      <c r="G85" s="32">
        <v>74.235611000000006</v>
      </c>
      <c r="H85" s="19"/>
      <c r="I85" s="21">
        <f t="shared" si="14"/>
        <v>102.76649999999999</v>
      </c>
      <c r="J85" s="17" t="e">
        <f t="shared" si="15"/>
        <v>#DIV/0!</v>
      </c>
      <c r="K85" s="23">
        <f t="shared" si="16"/>
        <v>74.235611000000006</v>
      </c>
      <c r="L85" s="17">
        <f t="shared" si="17"/>
        <v>0</v>
      </c>
      <c r="M85" s="16" t="b">
        <f t="shared" si="18"/>
        <v>0</v>
      </c>
      <c r="N85" s="28" t="b">
        <f t="shared" si="12"/>
        <v>1</v>
      </c>
      <c r="O85" s="15" t="b">
        <f t="shared" si="13"/>
        <v>1</v>
      </c>
      <c r="Q85" s="27"/>
    </row>
    <row r="86" spans="1:17" s="31" customFormat="1">
      <c r="A86" s="7"/>
      <c r="B86" s="5"/>
      <c r="C86" s="6" t="s">
        <v>6</v>
      </c>
      <c r="D86" s="36"/>
      <c r="E86" s="32"/>
      <c r="F86" s="36">
        <v>47.773099999999999</v>
      </c>
      <c r="G86" s="32">
        <v>79.158867999999998</v>
      </c>
      <c r="H86" s="19"/>
      <c r="I86" s="21">
        <f t="shared" si="14"/>
        <v>47.773099999999999</v>
      </c>
      <c r="J86" s="17" t="e">
        <f t="shared" si="15"/>
        <v>#DIV/0!</v>
      </c>
      <c r="K86" s="23">
        <f t="shared" si="16"/>
        <v>79.158867999999998</v>
      </c>
      <c r="L86" s="17">
        <f t="shared" si="17"/>
        <v>0</v>
      </c>
      <c r="M86" s="16" t="b">
        <f t="shared" si="18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s="31" customFormat="1" ht="14.65" thickBot="1">
      <c r="A87" s="10"/>
      <c r="B87" s="8"/>
      <c r="C87" s="9" t="s">
        <v>7</v>
      </c>
      <c r="D87" s="35"/>
      <c r="E87" s="33"/>
      <c r="F87" s="35">
        <v>24.7331</v>
      </c>
      <c r="G87" s="33">
        <v>31.956256</v>
      </c>
      <c r="H87" s="20"/>
      <c r="I87" s="22">
        <f t="shared" si="14"/>
        <v>24.7331</v>
      </c>
      <c r="J87" s="18" t="e">
        <f t="shared" si="15"/>
        <v>#DIV/0!</v>
      </c>
      <c r="K87" s="24">
        <f t="shared" si="16"/>
        <v>31.956256</v>
      </c>
      <c r="L87" s="18">
        <f t="shared" si="17"/>
        <v>0</v>
      </c>
      <c r="M87" s="13" t="b">
        <f t="shared" si="18"/>
        <v>0</v>
      </c>
      <c r="N87" s="12" t="b">
        <f t="shared" si="12"/>
        <v>1</v>
      </c>
      <c r="O87" s="14" t="b">
        <f t="shared" si="13"/>
        <v>1</v>
      </c>
      <c r="Q87" s="27"/>
    </row>
    <row r="88" spans="1:17">
      <c r="D88" s="30"/>
      <c r="E88" s="30"/>
      <c r="F88" s="34"/>
      <c r="G88" s="34"/>
    </row>
    <row r="89" spans="1:17">
      <c r="D89" s="30"/>
      <c r="E89" s="30"/>
      <c r="F89" s="34"/>
      <c r="G89" s="34"/>
      <c r="L89" t="s">
        <v>44</v>
      </c>
      <c r="M89" s="25">
        <f>COUNTIF(M4:M87,"=FALSE")</f>
        <v>6</v>
      </c>
      <c r="N89" s="25">
        <f t="shared" ref="N89:O89" si="19">COUNTIF(N4:N87,"=FALSE")</f>
        <v>0</v>
      </c>
      <c r="O89" s="25">
        <f t="shared" si="19"/>
        <v>0</v>
      </c>
    </row>
    <row r="90" spans="1:17">
      <c r="D90" s="30"/>
      <c r="E90" s="30"/>
      <c r="F90" s="34"/>
      <c r="G90" s="34"/>
      <c r="L90" s="31" t="s">
        <v>51</v>
      </c>
      <c r="M90" s="25">
        <f>COUNTIF(M4:M81,"=FALSE")</f>
        <v>0</v>
      </c>
      <c r="N90" s="25">
        <f t="shared" ref="N90:O90" si="20">COUNTIF(N4:N81,"=FALSE")</f>
        <v>0</v>
      </c>
      <c r="O90" s="25">
        <f t="shared" si="20"/>
        <v>0</v>
      </c>
    </row>
    <row r="91" spans="1:17">
      <c r="D91" s="30"/>
      <c r="E91" s="30"/>
      <c r="F91" s="34"/>
      <c r="G91" s="34"/>
    </row>
    <row r="92" spans="1:17">
      <c r="D92" s="30"/>
      <c r="E92" s="30"/>
      <c r="F92" s="34"/>
      <c r="G92" s="34"/>
    </row>
    <row r="93" spans="1:17">
      <c r="D93" s="30"/>
      <c r="E93" s="30"/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25" priority="7" operator="notEqual">
      <formula>TRUE</formula>
    </cfRule>
    <cfRule type="cellIs" dxfId="24" priority="8" operator="equal">
      <formula>TRUE</formula>
    </cfRule>
  </conditionalFormatting>
  <conditionalFormatting sqref="M89:O89">
    <cfRule type="cellIs" dxfId="23" priority="3" operator="notEqual">
      <formula>0</formula>
    </cfRule>
    <cfRule type="cellIs" dxfId="22" priority="4" operator="equal">
      <formula>0</formula>
    </cfRule>
  </conditionalFormatting>
  <conditionalFormatting sqref="M90:O90">
    <cfRule type="cellIs" dxfId="21" priority="1" operator="notEqual">
      <formula>0</formula>
    </cfRule>
    <cfRule type="cellIs" dxfId="2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90"/>
  <sheetViews>
    <sheetView workbookViewId="0">
      <selection activeCell="G3" sqref="G3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37" t="str">
        <f>SFU_RA!D2</f>
        <v>Proposal: AG0217</v>
      </c>
      <c r="E2" s="38"/>
      <c r="F2" s="37" t="str">
        <f>SFU_RA!F2</f>
        <v>Cross-check: AG0317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872.02909999999997</v>
      </c>
      <c r="E4" s="32">
        <v>42.671858</v>
      </c>
      <c r="F4" s="36">
        <v>872.02909999999997</v>
      </c>
      <c r="G4" s="32">
        <v>42.671858</v>
      </c>
      <c r="H4" s="19"/>
      <c r="I4" s="21">
        <f t="shared" ref="I4:I35" si="0">ABS(ROUND(D4,4)-ROUND(F4,4))</f>
        <v>0</v>
      </c>
      <c r="J4" s="17">
        <f>ABS(F4/D4-1)</f>
        <v>0</v>
      </c>
      <c r="K4" s="23">
        <f>ABS(E4-G4)</f>
        <v>0</v>
      </c>
      <c r="L4" s="17">
        <f>IF(E4=0,0,ABS(G4/E4-1))</f>
        <v>0</v>
      </c>
      <c r="M4" s="16" t="b">
        <f>I4=0</f>
        <v>1</v>
      </c>
      <c r="N4" s="29" t="b">
        <f>OR($K4&lt;0.1,$L4&lt;0.01)</f>
        <v>1</v>
      </c>
      <c r="O4" s="15" t="b">
        <f t="shared" ref="O4:O35" si="1">OR($K4&lt;0.25,$L4&lt;0.05)</f>
        <v>1</v>
      </c>
      <c r="P4" s="26"/>
    </row>
    <row r="5" spans="1:16">
      <c r="A5" s="4"/>
      <c r="B5" s="5"/>
      <c r="C5" s="6" t="s">
        <v>3</v>
      </c>
      <c r="D5" s="36">
        <v>381.76</v>
      </c>
      <c r="E5" s="32">
        <v>41.838889999999999</v>
      </c>
      <c r="F5" s="36">
        <v>381.76</v>
      </c>
      <c r="G5" s="32">
        <v>41.838889999999999</v>
      </c>
      <c r="H5" s="19"/>
      <c r="I5" s="21">
        <f t="shared" si="0"/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ref="L5:L68" si="4">IF(E5=0,0,ABS(G5/E5-1))</f>
        <v>0</v>
      </c>
      <c r="M5" s="16" t="b">
        <f t="shared" ref="M5:M68" si="5">I5=0</f>
        <v>1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248.2182</v>
      </c>
      <c r="E6" s="32">
        <v>37.630747999999997</v>
      </c>
      <c r="F6" s="36">
        <v>248.2182</v>
      </c>
      <c r="G6" s="32">
        <v>37.630788000000003</v>
      </c>
      <c r="H6" s="19"/>
      <c r="I6" s="21">
        <f t="shared" si="0"/>
        <v>0</v>
      </c>
      <c r="J6" s="17">
        <f t="shared" si="2"/>
        <v>0</v>
      </c>
      <c r="K6" s="23">
        <f t="shared" si="3"/>
        <v>4.0000000005591119E-5</v>
      </c>
      <c r="L6" s="17">
        <f t="shared" si="4"/>
        <v>1.0629605344814053E-6</v>
      </c>
      <c r="M6" s="16" t="b">
        <f t="shared" si="5"/>
        <v>1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156.4436</v>
      </c>
      <c r="E7" s="32">
        <v>32.630997999999998</v>
      </c>
      <c r="F7" s="36">
        <v>156.4436</v>
      </c>
      <c r="G7" s="32">
        <v>32.630997999999998</v>
      </c>
      <c r="H7" s="19"/>
      <c r="I7" s="21">
        <f t="shared" si="0"/>
        <v>0</v>
      </c>
      <c r="J7" s="17">
        <f t="shared" si="2"/>
        <v>0</v>
      </c>
      <c r="K7" s="23">
        <f t="shared" si="3"/>
        <v>0</v>
      </c>
      <c r="L7" s="17">
        <f t="shared" si="4"/>
        <v>0</v>
      </c>
      <c r="M7" s="16" t="b">
        <f t="shared" si="5"/>
        <v>1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99.352699999999999</v>
      </c>
      <c r="E8" s="32">
        <v>25.104614000000002</v>
      </c>
      <c r="F8" s="36">
        <v>99.352699999999999</v>
      </c>
      <c r="G8" s="32">
        <v>25.104614000000002</v>
      </c>
      <c r="H8" s="19"/>
      <c r="I8" s="21">
        <f t="shared" si="0"/>
        <v>0</v>
      </c>
      <c r="J8" s="17">
        <f t="shared" si="2"/>
        <v>0</v>
      </c>
      <c r="K8" s="23">
        <f t="shared" si="3"/>
        <v>0</v>
      </c>
      <c r="L8" s="17">
        <f t="shared" si="4"/>
        <v>0</v>
      </c>
      <c r="M8" s="16" t="b">
        <f t="shared" si="5"/>
        <v>1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58.530900000000003</v>
      </c>
      <c r="E9" s="33">
        <v>1.786632</v>
      </c>
      <c r="F9" s="35">
        <v>58.530900000000003</v>
      </c>
      <c r="G9" s="33">
        <v>1.786632</v>
      </c>
      <c r="H9" s="20"/>
      <c r="I9" s="22">
        <f t="shared" si="0"/>
        <v>0</v>
      </c>
      <c r="J9" s="18">
        <f t="shared" si="2"/>
        <v>0</v>
      </c>
      <c r="K9" s="24">
        <f t="shared" si="3"/>
        <v>0</v>
      </c>
      <c r="L9" s="18">
        <f t="shared" si="4"/>
        <v>0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1095.3193000000001</v>
      </c>
      <c r="E10" s="32">
        <v>52.916156000000001</v>
      </c>
      <c r="F10" s="36">
        <v>1095.3193000000001</v>
      </c>
      <c r="G10" s="32">
        <v>52.916156000000001</v>
      </c>
      <c r="H10" s="19"/>
      <c r="I10" s="21">
        <f t="shared" si="0"/>
        <v>0</v>
      </c>
      <c r="J10" s="17">
        <f t="shared" si="2"/>
        <v>0</v>
      </c>
      <c r="K10" s="23">
        <f t="shared" si="3"/>
        <v>0</v>
      </c>
      <c r="L10" s="17">
        <f t="shared" si="4"/>
        <v>0</v>
      </c>
      <c r="M10" s="16" t="b">
        <f t="shared" si="5"/>
        <v>1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586.68219999999997</v>
      </c>
      <c r="E11" s="32">
        <v>43.119506000000001</v>
      </c>
      <c r="F11" s="36">
        <v>586.68219999999997</v>
      </c>
      <c r="G11" s="32">
        <v>43.119506000000001</v>
      </c>
      <c r="H11" s="19"/>
      <c r="I11" s="21">
        <f t="shared" si="0"/>
        <v>0</v>
      </c>
      <c r="J11" s="17">
        <f t="shared" si="2"/>
        <v>0</v>
      </c>
      <c r="K11" s="23">
        <f t="shared" si="3"/>
        <v>0</v>
      </c>
      <c r="L11" s="17">
        <f t="shared" si="4"/>
        <v>0</v>
      </c>
      <c r="M11" s="16" t="b">
        <f t="shared" si="5"/>
        <v>1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308.98039999999997</v>
      </c>
      <c r="E12" s="32">
        <v>44.534543999999997</v>
      </c>
      <c r="F12" s="36">
        <v>308.98039999999997</v>
      </c>
      <c r="G12" s="32">
        <v>44.534543999999997</v>
      </c>
      <c r="H12" s="19"/>
      <c r="I12" s="21">
        <f t="shared" si="0"/>
        <v>0</v>
      </c>
      <c r="J12" s="17">
        <f t="shared" si="2"/>
        <v>0</v>
      </c>
      <c r="K12" s="23">
        <f t="shared" si="3"/>
        <v>0</v>
      </c>
      <c r="L12" s="17">
        <f t="shared" si="4"/>
        <v>0</v>
      </c>
      <c r="M12" s="16" t="b">
        <f t="shared" si="5"/>
        <v>1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158.92949999999999</v>
      </c>
      <c r="E13" s="32">
        <v>38.864488000000001</v>
      </c>
      <c r="F13" s="36">
        <v>158.92949999999999</v>
      </c>
      <c r="G13" s="32">
        <v>38.864488000000001</v>
      </c>
      <c r="H13" s="19"/>
      <c r="I13" s="21">
        <f t="shared" si="0"/>
        <v>0</v>
      </c>
      <c r="J13" s="17">
        <f t="shared" si="2"/>
        <v>0</v>
      </c>
      <c r="K13" s="23">
        <f t="shared" si="3"/>
        <v>0</v>
      </c>
      <c r="L13" s="17">
        <f t="shared" si="4"/>
        <v>0</v>
      </c>
      <c r="M13" s="16" t="b">
        <f t="shared" si="5"/>
        <v>1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78.202200000000005</v>
      </c>
      <c r="E14" s="32">
        <v>35.032977000000002</v>
      </c>
      <c r="F14" s="36">
        <v>78.202200000000005</v>
      </c>
      <c r="G14" s="32">
        <v>35.032977000000002</v>
      </c>
      <c r="H14" s="19"/>
      <c r="I14" s="21">
        <f t="shared" si="0"/>
        <v>0</v>
      </c>
      <c r="J14" s="17">
        <f t="shared" si="2"/>
        <v>0</v>
      </c>
      <c r="K14" s="23">
        <f t="shared" si="3"/>
        <v>0</v>
      </c>
      <c r="L14" s="17">
        <f t="shared" si="4"/>
        <v>0</v>
      </c>
      <c r="M14" s="16" t="b">
        <f t="shared" si="5"/>
        <v>1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39.732399999999998</v>
      </c>
      <c r="E15" s="33">
        <v>20.711901999999998</v>
      </c>
      <c r="F15" s="35">
        <v>39.732399999999998</v>
      </c>
      <c r="G15" s="33">
        <v>20.711901999999998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4"/>
        <v>0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387.46390000000002</v>
      </c>
      <c r="E16" s="32">
        <v>71.665702999999993</v>
      </c>
      <c r="F16" s="36">
        <v>387.46390000000002</v>
      </c>
      <c r="G16" s="32">
        <v>71.665702999999993</v>
      </c>
      <c r="H16" s="19"/>
      <c r="I16" s="21">
        <f t="shared" si="0"/>
        <v>0</v>
      </c>
      <c r="J16" s="17">
        <f t="shared" si="2"/>
        <v>0</v>
      </c>
      <c r="K16" s="23">
        <f t="shared" si="3"/>
        <v>0</v>
      </c>
      <c r="L16" s="17">
        <f t="shared" si="4"/>
        <v>0</v>
      </c>
      <c r="M16" s="16" t="b">
        <f t="shared" si="5"/>
        <v>1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251.4392</v>
      </c>
      <c r="E17" s="32">
        <v>69.424902000000003</v>
      </c>
      <c r="F17" s="36">
        <v>251.4392</v>
      </c>
      <c r="G17" s="32">
        <v>69.424902000000003</v>
      </c>
      <c r="H17" s="19"/>
      <c r="I17" s="21">
        <f t="shared" si="0"/>
        <v>0</v>
      </c>
      <c r="J17" s="17">
        <f t="shared" si="2"/>
        <v>0</v>
      </c>
      <c r="K17" s="23">
        <f t="shared" si="3"/>
        <v>0</v>
      </c>
      <c r="L17" s="17">
        <f t="shared" si="4"/>
        <v>0</v>
      </c>
      <c r="M17" s="16" t="b">
        <f t="shared" si="5"/>
        <v>1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163.03919999999999</v>
      </c>
      <c r="E18" s="32">
        <v>53.871478000000003</v>
      </c>
      <c r="F18" s="36">
        <v>163.03919999999999</v>
      </c>
      <c r="G18" s="32">
        <v>53.871478000000003</v>
      </c>
      <c r="H18" s="19"/>
      <c r="I18" s="21">
        <f t="shared" si="0"/>
        <v>0</v>
      </c>
      <c r="J18" s="17">
        <f t="shared" si="2"/>
        <v>0</v>
      </c>
      <c r="K18" s="23">
        <f t="shared" si="3"/>
        <v>0</v>
      </c>
      <c r="L18" s="17">
        <f t="shared" si="4"/>
        <v>0</v>
      </c>
      <c r="M18" s="16" t="b">
        <f t="shared" si="5"/>
        <v>1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102.7711</v>
      </c>
      <c r="E19" s="32">
        <v>23.573108999999999</v>
      </c>
      <c r="F19" s="36">
        <v>102.7711</v>
      </c>
      <c r="G19" s="32">
        <v>23.573108999999999</v>
      </c>
      <c r="H19" s="19"/>
      <c r="I19" s="21">
        <f t="shared" si="0"/>
        <v>0</v>
      </c>
      <c r="J19" s="17">
        <f t="shared" si="2"/>
        <v>0</v>
      </c>
      <c r="K19" s="23">
        <f t="shared" si="3"/>
        <v>0</v>
      </c>
      <c r="L19" s="17">
        <f t="shared" si="4"/>
        <v>0</v>
      </c>
      <c r="M19" s="16" t="b">
        <f t="shared" si="5"/>
        <v>1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66.927800000000005</v>
      </c>
      <c r="E20" s="32">
        <v>3.063202</v>
      </c>
      <c r="F20" s="36">
        <v>66.927800000000005</v>
      </c>
      <c r="G20" s="32">
        <v>3.063202</v>
      </c>
      <c r="H20" s="19"/>
      <c r="I20" s="21">
        <f t="shared" si="0"/>
        <v>0</v>
      </c>
      <c r="J20" s="17">
        <f t="shared" si="2"/>
        <v>0</v>
      </c>
      <c r="K20" s="23">
        <f t="shared" si="3"/>
        <v>0</v>
      </c>
      <c r="L20" s="17">
        <f t="shared" si="4"/>
        <v>0</v>
      </c>
      <c r="M20" s="16" t="b">
        <f t="shared" si="5"/>
        <v>1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50.020600000000002</v>
      </c>
      <c r="E21" s="33">
        <v>3.9604E-2</v>
      </c>
      <c r="F21" s="35">
        <v>50.020600000000002</v>
      </c>
      <c r="G21" s="33">
        <v>3.9604E-2</v>
      </c>
      <c r="H21" s="20"/>
      <c r="I21" s="22">
        <f t="shared" si="0"/>
        <v>0</v>
      </c>
      <c r="J21" s="18">
        <f t="shared" si="2"/>
        <v>0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820.01239999999996</v>
      </c>
      <c r="E22" s="32">
        <v>40.659846000000002</v>
      </c>
      <c r="F22" s="36">
        <v>820.01239999999996</v>
      </c>
      <c r="G22" s="32">
        <v>40.659846000000002</v>
      </c>
      <c r="H22" s="19"/>
      <c r="I22" s="21">
        <f t="shared" si="0"/>
        <v>0</v>
      </c>
      <c r="J22" s="17">
        <f t="shared" si="2"/>
        <v>0</v>
      </c>
      <c r="K22" s="23">
        <f t="shared" si="3"/>
        <v>0</v>
      </c>
      <c r="L22" s="17">
        <f t="shared" si="4"/>
        <v>0</v>
      </c>
      <c r="M22" s="16" t="b">
        <f t="shared" si="5"/>
        <v>1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538.30100000000004</v>
      </c>
      <c r="E23" s="32">
        <v>40.322465999999999</v>
      </c>
      <c r="F23" s="36">
        <v>538.30100000000004</v>
      </c>
      <c r="G23" s="32">
        <v>40.322457999999997</v>
      </c>
      <c r="H23" s="19"/>
      <c r="I23" s="21">
        <f t="shared" si="0"/>
        <v>0</v>
      </c>
      <c r="J23" s="17">
        <f t="shared" si="2"/>
        <v>0</v>
      </c>
      <c r="K23" s="23">
        <f t="shared" si="3"/>
        <v>8.0000000011182237E-6</v>
      </c>
      <c r="L23" s="17">
        <f t="shared" si="4"/>
        <v>1.9840056408870765E-7</v>
      </c>
      <c r="M23" s="16" t="b">
        <f t="shared" si="5"/>
        <v>1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347.93400000000003</v>
      </c>
      <c r="E24" s="32">
        <v>36.830925000000001</v>
      </c>
      <c r="F24" s="36">
        <v>347.93400000000003</v>
      </c>
      <c r="G24" s="32">
        <v>36.831426999999998</v>
      </c>
      <c r="H24" s="19"/>
      <c r="I24" s="21">
        <f t="shared" si="0"/>
        <v>0</v>
      </c>
      <c r="J24" s="17">
        <f t="shared" si="2"/>
        <v>0</v>
      </c>
      <c r="K24" s="23">
        <f t="shared" si="3"/>
        <v>5.0199999999733791E-4</v>
      </c>
      <c r="L24" s="17">
        <f t="shared" si="4"/>
        <v>1.3629850458496406E-5</v>
      </c>
      <c r="M24" s="16" t="b">
        <f t="shared" si="5"/>
        <v>1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225.20410000000001</v>
      </c>
      <c r="E25" s="32">
        <v>29.382798000000001</v>
      </c>
      <c r="F25" s="36">
        <v>225.20410000000001</v>
      </c>
      <c r="G25" s="32">
        <v>29.382798000000001</v>
      </c>
      <c r="H25" s="19"/>
      <c r="I25" s="21">
        <f t="shared" si="0"/>
        <v>0</v>
      </c>
      <c r="J25" s="17">
        <f t="shared" si="2"/>
        <v>0</v>
      </c>
      <c r="K25" s="23">
        <f t="shared" si="3"/>
        <v>0</v>
      </c>
      <c r="L25" s="17">
        <f t="shared" si="4"/>
        <v>0</v>
      </c>
      <c r="M25" s="16" t="b">
        <f t="shared" si="5"/>
        <v>1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141.8887</v>
      </c>
      <c r="E26" s="32">
        <v>18.866771</v>
      </c>
      <c r="F26" s="36">
        <v>141.8887</v>
      </c>
      <c r="G26" s="32">
        <v>18.858834999999999</v>
      </c>
      <c r="H26" s="19"/>
      <c r="I26" s="21">
        <f t="shared" si="0"/>
        <v>0</v>
      </c>
      <c r="J26" s="17">
        <f t="shared" si="2"/>
        <v>0</v>
      </c>
      <c r="K26" s="23">
        <f t="shared" si="3"/>
        <v>7.9360000000008313E-3</v>
      </c>
      <c r="L26" s="17">
        <f t="shared" si="4"/>
        <v>4.2063371628353607E-4</v>
      </c>
      <c r="M26" s="16" t="b">
        <f t="shared" si="5"/>
        <v>1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91.377300000000005</v>
      </c>
      <c r="E27" s="33">
        <v>11.354183000000001</v>
      </c>
      <c r="F27" s="35">
        <v>91.377300000000005</v>
      </c>
      <c r="G27" s="33">
        <v>11.354183000000001</v>
      </c>
      <c r="H27" s="20"/>
      <c r="I27" s="22">
        <f t="shared" si="0"/>
        <v>0</v>
      </c>
      <c r="J27" s="18">
        <f t="shared" si="2"/>
        <v>0</v>
      </c>
      <c r="K27" s="24">
        <f t="shared" si="3"/>
        <v>0</v>
      </c>
      <c r="L27" s="18">
        <f t="shared" si="4"/>
        <v>0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411.65019999999998</v>
      </c>
      <c r="E28" s="32">
        <v>41.620919999999998</v>
      </c>
      <c r="F28" s="36">
        <v>411.65019999999998</v>
      </c>
      <c r="G28" s="32">
        <v>41.620919999999998</v>
      </c>
      <c r="H28" s="19"/>
      <c r="I28" s="21">
        <f t="shared" si="0"/>
        <v>0</v>
      </c>
      <c r="J28" s="17">
        <f t="shared" si="2"/>
        <v>0</v>
      </c>
      <c r="K28" s="23">
        <f t="shared" si="3"/>
        <v>0</v>
      </c>
      <c r="L28" s="17">
        <f t="shared" si="4"/>
        <v>0</v>
      </c>
      <c r="M28" s="16" t="b">
        <f t="shared" si="5"/>
        <v>1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271.3116</v>
      </c>
      <c r="E29" s="32">
        <v>41.043782999999998</v>
      </c>
      <c r="F29" s="36">
        <v>271.3116</v>
      </c>
      <c r="G29" s="32">
        <v>41.043765</v>
      </c>
      <c r="H29" s="19"/>
      <c r="I29" s="21">
        <f t="shared" si="0"/>
        <v>0</v>
      </c>
      <c r="J29" s="17">
        <f t="shared" si="2"/>
        <v>0</v>
      </c>
      <c r="K29" s="23">
        <f t="shared" si="3"/>
        <v>1.7999999997186933E-5</v>
      </c>
      <c r="L29" s="17">
        <f t="shared" si="4"/>
        <v>4.3855606579601414E-7</v>
      </c>
      <c r="M29" s="16" t="b">
        <f t="shared" si="5"/>
        <v>1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175.73949999999999</v>
      </c>
      <c r="E30" s="32">
        <v>37.800097999999998</v>
      </c>
      <c r="F30" s="36">
        <v>175.73949999999999</v>
      </c>
      <c r="G30" s="32">
        <v>37.800097999999998</v>
      </c>
      <c r="H30" s="19"/>
      <c r="I30" s="21">
        <f t="shared" si="0"/>
        <v>0</v>
      </c>
      <c r="J30" s="17">
        <f t="shared" si="2"/>
        <v>0</v>
      </c>
      <c r="K30" s="23">
        <f t="shared" si="3"/>
        <v>0</v>
      </c>
      <c r="L30" s="17">
        <f t="shared" si="4"/>
        <v>0</v>
      </c>
      <c r="M30" s="16" t="b">
        <f t="shared" si="5"/>
        <v>1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114.9023</v>
      </c>
      <c r="E31" s="32">
        <v>29.247479999999999</v>
      </c>
      <c r="F31" s="36">
        <v>114.9023</v>
      </c>
      <c r="G31" s="32">
        <v>29.247479999999999</v>
      </c>
      <c r="H31" s="19"/>
      <c r="I31" s="21">
        <f t="shared" si="0"/>
        <v>0</v>
      </c>
      <c r="J31" s="17">
        <f t="shared" si="2"/>
        <v>0</v>
      </c>
      <c r="K31" s="23">
        <f t="shared" si="3"/>
        <v>0</v>
      </c>
      <c r="L31" s="17">
        <f t="shared" si="4"/>
        <v>0</v>
      </c>
      <c r="M31" s="16" t="b">
        <f t="shared" si="5"/>
        <v>1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74.928399999999996</v>
      </c>
      <c r="E32" s="32">
        <v>16.569568</v>
      </c>
      <c r="F32" s="36">
        <v>74.928399999999996</v>
      </c>
      <c r="G32" s="32">
        <v>16.569535999999999</v>
      </c>
      <c r="H32" s="19"/>
      <c r="I32" s="21">
        <f t="shared" si="0"/>
        <v>0</v>
      </c>
      <c r="J32" s="17">
        <f t="shared" si="2"/>
        <v>0</v>
      </c>
      <c r="K32" s="23">
        <f t="shared" si="3"/>
        <v>3.2000000000920181E-5</v>
      </c>
      <c r="L32" s="17">
        <f t="shared" si="4"/>
        <v>1.9312513157565547E-6</v>
      </c>
      <c r="M32" s="16" t="b">
        <f t="shared" si="5"/>
        <v>1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44.048400000000001</v>
      </c>
      <c r="E33" s="33">
        <v>9.8853159999999995</v>
      </c>
      <c r="F33" s="35">
        <v>44.048400000000001</v>
      </c>
      <c r="G33" s="33">
        <v>9.8853159999999995</v>
      </c>
      <c r="H33" s="20"/>
      <c r="I33" s="22">
        <f t="shared" si="0"/>
        <v>0</v>
      </c>
      <c r="J33" s="18">
        <f t="shared" si="2"/>
        <v>0</v>
      </c>
      <c r="K33" s="24">
        <f t="shared" si="3"/>
        <v>0</v>
      </c>
      <c r="L33" s="18">
        <f t="shared" si="4"/>
        <v>0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1274.9526000000001</v>
      </c>
      <c r="E34" s="32">
        <v>25.108868999999999</v>
      </c>
      <c r="F34" s="36">
        <v>1274.9526000000001</v>
      </c>
      <c r="G34" s="32">
        <v>25.108868999999999</v>
      </c>
      <c r="H34" s="19"/>
      <c r="I34" s="21">
        <f t="shared" si="0"/>
        <v>0</v>
      </c>
      <c r="J34" s="17">
        <f t="shared" si="2"/>
        <v>0</v>
      </c>
      <c r="K34" s="23">
        <f t="shared" si="3"/>
        <v>0</v>
      </c>
      <c r="L34" s="17">
        <f t="shared" si="4"/>
        <v>0</v>
      </c>
      <c r="M34" s="16" t="b">
        <f t="shared" si="5"/>
        <v>1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711.76080000000002</v>
      </c>
      <c r="E35" s="32">
        <v>22.601578</v>
      </c>
      <c r="F35" s="36">
        <v>711.76080000000002</v>
      </c>
      <c r="G35" s="32">
        <v>22.601578</v>
      </c>
      <c r="H35" s="19"/>
      <c r="I35" s="21">
        <f t="shared" si="0"/>
        <v>0</v>
      </c>
      <c r="J35" s="17">
        <f t="shared" si="2"/>
        <v>0</v>
      </c>
      <c r="K35" s="23">
        <f t="shared" si="3"/>
        <v>0</v>
      </c>
      <c r="L35" s="17">
        <f t="shared" si="4"/>
        <v>0</v>
      </c>
      <c r="M35" s="16" t="b">
        <f t="shared" si="5"/>
        <v>1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423.33609999999999</v>
      </c>
      <c r="E36" s="32">
        <v>19.217631000000001</v>
      </c>
      <c r="F36" s="36">
        <v>423.33609999999999</v>
      </c>
      <c r="G36" s="32">
        <v>19.217631000000001</v>
      </c>
      <c r="H36" s="19"/>
      <c r="I36" s="21">
        <f t="shared" ref="I36:I67" si="7">ABS(ROUND(D36,4)-ROUND(F36,4))</f>
        <v>0</v>
      </c>
      <c r="J36" s="17">
        <f t="shared" si="2"/>
        <v>0</v>
      </c>
      <c r="K36" s="23">
        <f t="shared" si="3"/>
        <v>0</v>
      </c>
      <c r="L36" s="17">
        <f t="shared" si="4"/>
        <v>0</v>
      </c>
      <c r="M36" s="16" t="b">
        <f t="shared" si="5"/>
        <v>1</v>
      </c>
      <c r="N36" s="28" t="b">
        <f t="shared" si="6"/>
        <v>1</v>
      </c>
      <c r="O36" s="15" t="b">
        <f t="shared" ref="O36:O67" si="8">OR($K36&lt;0.25,$L36&lt;0.05)</f>
        <v>1</v>
      </c>
      <c r="P36" s="26"/>
    </row>
    <row r="37" spans="1:16">
      <c r="A37" s="7"/>
      <c r="B37" s="5"/>
      <c r="C37" s="6" t="s">
        <v>5</v>
      </c>
      <c r="D37" s="36">
        <v>249.67420000000001</v>
      </c>
      <c r="E37" s="32">
        <v>13.864570000000001</v>
      </c>
      <c r="F37" s="36">
        <v>249.67420000000001</v>
      </c>
      <c r="G37" s="32">
        <v>13.864570000000001</v>
      </c>
      <c r="H37" s="19"/>
      <c r="I37" s="21">
        <f t="shared" si="7"/>
        <v>0</v>
      </c>
      <c r="J37" s="17">
        <f t="shared" si="2"/>
        <v>0</v>
      </c>
      <c r="K37" s="23">
        <f t="shared" si="3"/>
        <v>0</v>
      </c>
      <c r="L37" s="17">
        <f t="shared" si="4"/>
        <v>0</v>
      </c>
      <c r="M37" s="16" t="b">
        <f t="shared" si="5"/>
        <v>1</v>
      </c>
      <c r="N37" s="28" t="b">
        <f t="shared" si="6"/>
        <v>1</v>
      </c>
      <c r="O37" s="15" t="b">
        <f t="shared" si="8"/>
        <v>1</v>
      </c>
      <c r="P37" s="26"/>
    </row>
    <row r="38" spans="1:16">
      <c r="A38" s="7"/>
      <c r="B38" s="5"/>
      <c r="C38" s="6" t="s">
        <v>6</v>
      </c>
      <c r="D38" s="36">
        <v>146.45359999999999</v>
      </c>
      <c r="E38" s="32">
        <v>10.120113</v>
      </c>
      <c r="F38" s="36">
        <v>146.45359999999999</v>
      </c>
      <c r="G38" s="32">
        <v>10.120113</v>
      </c>
      <c r="H38" s="19"/>
      <c r="I38" s="21">
        <f t="shared" si="7"/>
        <v>0</v>
      </c>
      <c r="J38" s="17">
        <f t="shared" si="2"/>
        <v>0</v>
      </c>
      <c r="K38" s="23">
        <f t="shared" si="3"/>
        <v>0</v>
      </c>
      <c r="L38" s="17">
        <f t="shared" si="4"/>
        <v>0</v>
      </c>
      <c r="M38" s="16" t="b">
        <f t="shared" si="5"/>
        <v>1</v>
      </c>
      <c r="N38" s="28" t="b">
        <f t="shared" si="6"/>
        <v>1</v>
      </c>
      <c r="O38" s="15" t="b">
        <f t="shared" si="8"/>
        <v>1</v>
      </c>
      <c r="P38" s="26"/>
    </row>
    <row r="39" spans="1:16" ht="14.65" thickBot="1">
      <c r="A39" s="7"/>
      <c r="B39" s="8"/>
      <c r="C39" s="9" t="s">
        <v>7</v>
      </c>
      <c r="D39" s="35">
        <v>83.884500000000003</v>
      </c>
      <c r="E39" s="33">
        <v>5.7943850000000001</v>
      </c>
      <c r="F39" s="35">
        <v>83.884500000000003</v>
      </c>
      <c r="G39" s="33">
        <v>5.7943850000000001</v>
      </c>
      <c r="H39" s="20"/>
      <c r="I39" s="22">
        <f t="shared" si="7"/>
        <v>0</v>
      </c>
      <c r="J39" s="18">
        <f t="shared" si="2"/>
        <v>0</v>
      </c>
      <c r="K39" s="24">
        <f t="shared" si="3"/>
        <v>0</v>
      </c>
      <c r="L39" s="18">
        <f t="shared" si="4"/>
        <v>0</v>
      </c>
      <c r="M39" s="13" t="b">
        <f t="shared" si="5"/>
        <v>1</v>
      </c>
      <c r="N39" s="12" t="b">
        <f t="shared" si="6"/>
        <v>1</v>
      </c>
      <c r="O39" s="14" t="b">
        <f t="shared" si="8"/>
        <v>1</v>
      </c>
      <c r="P39" s="26"/>
    </row>
    <row r="40" spans="1:16">
      <c r="A40" s="7"/>
      <c r="B40" s="2" t="s">
        <v>15</v>
      </c>
      <c r="C40" s="3" t="s">
        <v>2</v>
      </c>
      <c r="D40" s="36">
        <v>1667.933</v>
      </c>
      <c r="E40" s="32">
        <v>42.805253999999998</v>
      </c>
      <c r="F40" s="36">
        <v>1667.933</v>
      </c>
      <c r="G40" s="32">
        <v>42.805253999999998</v>
      </c>
      <c r="H40" s="19"/>
      <c r="I40" s="21">
        <f t="shared" si="7"/>
        <v>0</v>
      </c>
      <c r="J40" s="17">
        <f t="shared" si="2"/>
        <v>0</v>
      </c>
      <c r="K40" s="23">
        <f t="shared" si="3"/>
        <v>0</v>
      </c>
      <c r="L40" s="17">
        <f t="shared" si="4"/>
        <v>0</v>
      </c>
      <c r="M40" s="16" t="b">
        <f t="shared" si="5"/>
        <v>1</v>
      </c>
      <c r="N40" s="28" t="b">
        <f t="shared" si="6"/>
        <v>1</v>
      </c>
      <c r="O40" s="15" t="b">
        <f t="shared" si="8"/>
        <v>1</v>
      </c>
      <c r="P40" s="26"/>
    </row>
    <row r="41" spans="1:16">
      <c r="A41" s="7"/>
      <c r="B41" s="5"/>
      <c r="C41" s="6" t="s">
        <v>3</v>
      </c>
      <c r="D41" s="36">
        <v>828.47260000000006</v>
      </c>
      <c r="E41" s="32">
        <v>40.767865</v>
      </c>
      <c r="F41" s="36">
        <v>828.47260000000006</v>
      </c>
      <c r="G41" s="32">
        <v>40.767865</v>
      </c>
      <c r="H41" s="19"/>
      <c r="I41" s="21">
        <f t="shared" si="7"/>
        <v>0</v>
      </c>
      <c r="J41" s="17">
        <f t="shared" si="2"/>
        <v>0</v>
      </c>
      <c r="K41" s="23">
        <f t="shared" si="3"/>
        <v>0</v>
      </c>
      <c r="L41" s="17">
        <f t="shared" si="4"/>
        <v>0</v>
      </c>
      <c r="M41" s="16" t="b">
        <f t="shared" si="5"/>
        <v>1</v>
      </c>
      <c r="N41" s="28" t="b">
        <f t="shared" si="6"/>
        <v>1</v>
      </c>
      <c r="O41" s="15" t="b">
        <f t="shared" si="8"/>
        <v>1</v>
      </c>
      <c r="P41" s="26"/>
    </row>
    <row r="42" spans="1:16">
      <c r="A42" s="7"/>
      <c r="B42" s="5"/>
      <c r="C42" s="6" t="s">
        <v>4</v>
      </c>
      <c r="D42" s="36">
        <v>431.1293</v>
      </c>
      <c r="E42" s="32">
        <v>38.053007999999998</v>
      </c>
      <c r="F42" s="36">
        <v>431.1293</v>
      </c>
      <c r="G42" s="32">
        <v>38.053007999999998</v>
      </c>
      <c r="H42" s="19"/>
      <c r="I42" s="21">
        <f t="shared" si="7"/>
        <v>0</v>
      </c>
      <c r="J42" s="17">
        <f t="shared" si="2"/>
        <v>0</v>
      </c>
      <c r="K42" s="23">
        <f t="shared" si="3"/>
        <v>0</v>
      </c>
      <c r="L42" s="17">
        <f t="shared" si="4"/>
        <v>0</v>
      </c>
      <c r="M42" s="16" t="b">
        <f t="shared" si="5"/>
        <v>1</v>
      </c>
      <c r="N42" s="28" t="b">
        <f t="shared" si="6"/>
        <v>1</v>
      </c>
      <c r="O42" s="15" t="b">
        <f t="shared" si="8"/>
        <v>1</v>
      </c>
      <c r="P42" s="26"/>
    </row>
    <row r="43" spans="1:16">
      <c r="A43" s="7"/>
      <c r="B43" s="5"/>
      <c r="C43" s="6" t="s">
        <v>5</v>
      </c>
      <c r="D43" s="36">
        <v>221.42509999999999</v>
      </c>
      <c r="E43" s="32">
        <v>31.920293000000001</v>
      </c>
      <c r="F43" s="36">
        <v>221.42509999999999</v>
      </c>
      <c r="G43" s="32">
        <v>31.920306</v>
      </c>
      <c r="H43" s="19"/>
      <c r="I43" s="21">
        <f t="shared" si="7"/>
        <v>0</v>
      </c>
      <c r="J43" s="17">
        <f t="shared" si="2"/>
        <v>0</v>
      </c>
      <c r="K43" s="23">
        <f t="shared" si="3"/>
        <v>1.2999999999152578E-5</v>
      </c>
      <c r="L43" s="17">
        <f t="shared" si="4"/>
        <v>4.0726443195637785E-7</v>
      </c>
      <c r="M43" s="16" t="b">
        <f t="shared" si="5"/>
        <v>1</v>
      </c>
      <c r="N43" s="28" t="b">
        <f t="shared" si="6"/>
        <v>1</v>
      </c>
      <c r="O43" s="15" t="b">
        <f t="shared" si="8"/>
        <v>1</v>
      </c>
      <c r="P43" s="26"/>
    </row>
    <row r="44" spans="1:16">
      <c r="A44" s="7"/>
      <c r="B44" s="5"/>
      <c r="C44" s="6" t="s">
        <v>6</v>
      </c>
      <c r="D44" s="36">
        <v>109.6335</v>
      </c>
      <c r="E44" s="32">
        <v>25.064330999999999</v>
      </c>
      <c r="F44" s="36">
        <v>109.6335</v>
      </c>
      <c r="G44" s="32">
        <v>25.064330999999999</v>
      </c>
      <c r="H44" s="19"/>
      <c r="I44" s="21">
        <f t="shared" si="7"/>
        <v>0</v>
      </c>
      <c r="J44" s="17">
        <f t="shared" si="2"/>
        <v>0</v>
      </c>
      <c r="K44" s="23">
        <f t="shared" si="3"/>
        <v>0</v>
      </c>
      <c r="L44" s="17">
        <f t="shared" si="4"/>
        <v>0</v>
      </c>
      <c r="M44" s="16" t="b">
        <f t="shared" si="5"/>
        <v>1</v>
      </c>
      <c r="N44" s="28" t="b">
        <f t="shared" si="6"/>
        <v>1</v>
      </c>
      <c r="O44" s="15" t="b">
        <f t="shared" si="8"/>
        <v>1</v>
      </c>
      <c r="P44" s="26"/>
    </row>
    <row r="45" spans="1:16" ht="14.65" thickBot="1">
      <c r="A45" s="7"/>
      <c r="B45" s="8"/>
      <c r="C45" s="9" t="s">
        <v>7</v>
      </c>
      <c r="D45" s="35">
        <v>54.905999999999999</v>
      </c>
      <c r="E45" s="33">
        <v>17.996072999999999</v>
      </c>
      <c r="F45" s="35">
        <v>54.905999999999999</v>
      </c>
      <c r="G45" s="33">
        <v>17.996072999999999</v>
      </c>
      <c r="H45" s="20"/>
      <c r="I45" s="22">
        <f t="shared" si="7"/>
        <v>0</v>
      </c>
      <c r="J45" s="18">
        <f t="shared" si="2"/>
        <v>0</v>
      </c>
      <c r="K45" s="24">
        <f t="shared" si="3"/>
        <v>0</v>
      </c>
      <c r="L45" s="18">
        <f t="shared" si="4"/>
        <v>0</v>
      </c>
      <c r="M45" s="13" t="b">
        <f t="shared" si="5"/>
        <v>1</v>
      </c>
      <c r="N45" s="12" t="b">
        <f t="shared" si="6"/>
        <v>1</v>
      </c>
      <c r="O45" s="14" t="b">
        <f t="shared" si="8"/>
        <v>1</v>
      </c>
      <c r="P45" s="26"/>
    </row>
    <row r="46" spans="1:16">
      <c r="A46" s="7"/>
      <c r="B46" s="2" t="s">
        <v>16</v>
      </c>
      <c r="C46" s="3" t="s">
        <v>2</v>
      </c>
      <c r="D46" s="36">
        <v>962.17319999999995</v>
      </c>
      <c r="E46" s="32">
        <v>65.733675000000005</v>
      </c>
      <c r="F46" s="36">
        <v>962.17319999999995</v>
      </c>
      <c r="G46" s="32">
        <v>65.733675000000005</v>
      </c>
      <c r="H46" s="19"/>
      <c r="I46" s="21">
        <f t="shared" si="7"/>
        <v>0</v>
      </c>
      <c r="J46" s="17">
        <f t="shared" si="2"/>
        <v>0</v>
      </c>
      <c r="K46" s="23">
        <f t="shared" si="3"/>
        <v>0</v>
      </c>
      <c r="L46" s="17">
        <f t="shared" si="4"/>
        <v>0</v>
      </c>
      <c r="M46" s="16" t="b">
        <f t="shared" si="5"/>
        <v>1</v>
      </c>
      <c r="N46" s="28" t="b">
        <f t="shared" si="6"/>
        <v>1</v>
      </c>
      <c r="O46" s="15" t="b">
        <f t="shared" si="8"/>
        <v>1</v>
      </c>
      <c r="P46" s="26"/>
    </row>
    <row r="47" spans="1:16">
      <c r="A47" s="7"/>
      <c r="B47" s="5"/>
      <c r="C47" s="6" t="s">
        <v>3</v>
      </c>
      <c r="D47" s="36">
        <v>538.59379999999999</v>
      </c>
      <c r="E47" s="32">
        <v>61.174388999999998</v>
      </c>
      <c r="F47" s="36">
        <v>538.59379999999999</v>
      </c>
      <c r="G47" s="32">
        <v>61.174388999999998</v>
      </c>
      <c r="H47" s="19"/>
      <c r="I47" s="21">
        <f t="shared" si="7"/>
        <v>0</v>
      </c>
      <c r="J47" s="17">
        <f t="shared" si="2"/>
        <v>0</v>
      </c>
      <c r="K47" s="23">
        <f t="shared" si="3"/>
        <v>0</v>
      </c>
      <c r="L47" s="17">
        <f t="shared" si="4"/>
        <v>0</v>
      </c>
      <c r="M47" s="16" t="b">
        <f t="shared" si="5"/>
        <v>1</v>
      </c>
      <c r="N47" s="28" t="b">
        <f t="shared" si="6"/>
        <v>1</v>
      </c>
      <c r="O47" s="15" t="b">
        <f t="shared" si="8"/>
        <v>1</v>
      </c>
      <c r="P47" s="26"/>
    </row>
    <row r="48" spans="1:16">
      <c r="A48" s="7"/>
      <c r="B48" s="5"/>
      <c r="C48" s="6" t="s">
        <v>4</v>
      </c>
      <c r="D48" s="36">
        <v>283.27420000000001</v>
      </c>
      <c r="E48" s="32">
        <v>52.249749999999999</v>
      </c>
      <c r="F48" s="36">
        <v>283.27420000000001</v>
      </c>
      <c r="G48" s="32">
        <v>52.249749999999999</v>
      </c>
      <c r="H48" s="19"/>
      <c r="I48" s="21">
        <f t="shared" si="7"/>
        <v>0</v>
      </c>
      <c r="J48" s="17">
        <f t="shared" si="2"/>
        <v>0</v>
      </c>
      <c r="K48" s="23">
        <f t="shared" si="3"/>
        <v>0</v>
      </c>
      <c r="L48" s="17">
        <f t="shared" si="4"/>
        <v>0</v>
      </c>
      <c r="M48" s="16" t="b">
        <f t="shared" si="5"/>
        <v>1</v>
      </c>
      <c r="N48" s="28" t="b">
        <f t="shared" si="6"/>
        <v>1</v>
      </c>
      <c r="O48" s="15" t="b">
        <f t="shared" si="8"/>
        <v>1</v>
      </c>
      <c r="P48" s="26"/>
    </row>
    <row r="49" spans="1:16">
      <c r="A49" s="7"/>
      <c r="B49" s="5"/>
      <c r="C49" s="6" t="s">
        <v>5</v>
      </c>
      <c r="D49" s="36">
        <v>149.41030000000001</v>
      </c>
      <c r="E49" s="32">
        <v>44.989612000000001</v>
      </c>
      <c r="F49" s="36">
        <v>149.41030000000001</v>
      </c>
      <c r="G49" s="32">
        <v>44.989612000000001</v>
      </c>
      <c r="H49" s="19"/>
      <c r="I49" s="21">
        <f t="shared" si="7"/>
        <v>0</v>
      </c>
      <c r="J49" s="17">
        <f t="shared" si="2"/>
        <v>0</v>
      </c>
      <c r="K49" s="23">
        <f t="shared" si="3"/>
        <v>0</v>
      </c>
      <c r="L49" s="17">
        <f t="shared" si="4"/>
        <v>0</v>
      </c>
      <c r="M49" s="16" t="b">
        <f t="shared" si="5"/>
        <v>1</v>
      </c>
      <c r="N49" s="28" t="b">
        <f t="shared" si="6"/>
        <v>1</v>
      </c>
      <c r="O49" s="15" t="b">
        <f t="shared" si="8"/>
        <v>1</v>
      </c>
      <c r="P49" s="26"/>
    </row>
    <row r="50" spans="1:16">
      <c r="A50" s="7"/>
      <c r="B50" s="5"/>
      <c r="C50" s="6" t="s">
        <v>6</v>
      </c>
      <c r="D50" s="36">
        <v>75.9876</v>
      </c>
      <c r="E50" s="32">
        <v>19.612606</v>
      </c>
      <c r="F50" s="36">
        <v>75.9876</v>
      </c>
      <c r="G50" s="32">
        <v>19.612606</v>
      </c>
      <c r="H50" s="19"/>
      <c r="I50" s="21">
        <f t="shared" si="7"/>
        <v>0</v>
      </c>
      <c r="J50" s="17">
        <f t="shared" si="2"/>
        <v>0</v>
      </c>
      <c r="K50" s="23">
        <f t="shared" si="3"/>
        <v>0</v>
      </c>
      <c r="L50" s="17">
        <f t="shared" si="4"/>
        <v>0</v>
      </c>
      <c r="M50" s="16" t="b">
        <f t="shared" si="5"/>
        <v>1</v>
      </c>
      <c r="N50" s="28" t="b">
        <f t="shared" si="6"/>
        <v>1</v>
      </c>
      <c r="O50" s="15" t="b">
        <f t="shared" si="8"/>
        <v>1</v>
      </c>
      <c r="P50" s="26"/>
    </row>
    <row r="51" spans="1:16" ht="14.65" thickBot="1">
      <c r="A51" s="7"/>
      <c r="B51" s="8"/>
      <c r="C51" s="9" t="s">
        <v>7</v>
      </c>
      <c r="D51" s="35">
        <v>39.092799999999997</v>
      </c>
      <c r="E51" s="33">
        <v>11.715467</v>
      </c>
      <c r="F51" s="35">
        <v>39.092799999999997</v>
      </c>
      <c r="G51" s="33">
        <v>11.715467</v>
      </c>
      <c r="H51" s="20"/>
      <c r="I51" s="22">
        <f t="shared" si="7"/>
        <v>0</v>
      </c>
      <c r="J51" s="18">
        <f t="shared" si="2"/>
        <v>0</v>
      </c>
      <c r="K51" s="24">
        <f t="shared" si="3"/>
        <v>0</v>
      </c>
      <c r="L51" s="18">
        <f t="shared" si="4"/>
        <v>0</v>
      </c>
      <c r="M51" s="13" t="b">
        <f t="shared" si="5"/>
        <v>1</v>
      </c>
      <c r="N51" s="12" t="b">
        <f t="shared" si="6"/>
        <v>1</v>
      </c>
      <c r="O51" s="14" t="b">
        <f t="shared" si="8"/>
        <v>1</v>
      </c>
      <c r="P51" s="26"/>
    </row>
    <row r="52" spans="1:16">
      <c r="A52" s="7"/>
      <c r="B52" s="2" t="s">
        <v>17</v>
      </c>
      <c r="C52" s="3" t="s">
        <v>2</v>
      </c>
      <c r="D52" s="36">
        <v>1121.1692</v>
      </c>
      <c r="E52" s="32">
        <v>45.683432000000003</v>
      </c>
      <c r="F52" s="36">
        <v>1121.1692</v>
      </c>
      <c r="G52" s="32">
        <v>45.683432000000003</v>
      </c>
      <c r="H52" s="19"/>
      <c r="I52" s="21">
        <f t="shared" si="7"/>
        <v>0</v>
      </c>
      <c r="J52" s="17">
        <f t="shared" si="2"/>
        <v>0</v>
      </c>
      <c r="K52" s="23">
        <f t="shared" si="3"/>
        <v>0</v>
      </c>
      <c r="L52" s="17">
        <f t="shared" si="4"/>
        <v>0</v>
      </c>
      <c r="M52" s="16" t="b">
        <f t="shared" si="5"/>
        <v>1</v>
      </c>
      <c r="N52" s="28" t="b">
        <f t="shared" si="6"/>
        <v>1</v>
      </c>
      <c r="O52" s="15" t="b">
        <f t="shared" si="8"/>
        <v>1</v>
      </c>
      <c r="P52" s="26"/>
    </row>
    <row r="53" spans="1:16">
      <c r="A53" s="7"/>
      <c r="B53" s="5"/>
      <c r="C53" s="6" t="s">
        <v>3</v>
      </c>
      <c r="D53" s="36">
        <v>622.28309999999999</v>
      </c>
      <c r="E53" s="32">
        <v>41.704085999999997</v>
      </c>
      <c r="F53" s="36">
        <v>622.28309999999999</v>
      </c>
      <c r="G53" s="32">
        <v>41.704085999999997</v>
      </c>
      <c r="H53" s="19"/>
      <c r="I53" s="21">
        <f t="shared" si="7"/>
        <v>0</v>
      </c>
      <c r="J53" s="17">
        <f t="shared" si="2"/>
        <v>0</v>
      </c>
      <c r="K53" s="23">
        <f t="shared" si="3"/>
        <v>0</v>
      </c>
      <c r="L53" s="17">
        <f t="shared" si="4"/>
        <v>0</v>
      </c>
      <c r="M53" s="16" t="b">
        <f t="shared" si="5"/>
        <v>1</v>
      </c>
      <c r="N53" s="28" t="b">
        <f t="shared" si="6"/>
        <v>1</v>
      </c>
      <c r="O53" s="15" t="b">
        <f t="shared" si="8"/>
        <v>1</v>
      </c>
      <c r="P53" s="26"/>
    </row>
    <row r="54" spans="1:16">
      <c r="A54" s="7"/>
      <c r="B54" s="5"/>
      <c r="C54" s="6" t="s">
        <v>4</v>
      </c>
      <c r="D54" s="36">
        <v>371.39819999999997</v>
      </c>
      <c r="E54" s="32">
        <v>38.785899000000001</v>
      </c>
      <c r="F54" s="36">
        <v>371.39819999999997</v>
      </c>
      <c r="G54" s="32">
        <v>38.785899000000001</v>
      </c>
      <c r="H54" s="19"/>
      <c r="I54" s="21">
        <f t="shared" si="7"/>
        <v>0</v>
      </c>
      <c r="J54" s="17">
        <f t="shared" si="2"/>
        <v>0</v>
      </c>
      <c r="K54" s="23">
        <f t="shared" si="3"/>
        <v>0</v>
      </c>
      <c r="L54" s="17">
        <f t="shared" si="4"/>
        <v>0</v>
      </c>
      <c r="M54" s="16" t="b">
        <f t="shared" si="5"/>
        <v>1</v>
      </c>
      <c r="N54" s="28" t="b">
        <f t="shared" si="6"/>
        <v>1</v>
      </c>
      <c r="O54" s="15" t="b">
        <f t="shared" si="8"/>
        <v>1</v>
      </c>
      <c r="P54" s="26"/>
    </row>
    <row r="55" spans="1:16">
      <c r="A55" s="7"/>
      <c r="B55" s="5"/>
      <c r="C55" s="6" t="s">
        <v>5</v>
      </c>
      <c r="D55" s="36">
        <v>219.9914</v>
      </c>
      <c r="E55" s="32">
        <v>32.801434</v>
      </c>
      <c r="F55" s="36">
        <v>219.9914</v>
      </c>
      <c r="G55" s="32">
        <v>32.801434</v>
      </c>
      <c r="H55" s="19"/>
      <c r="I55" s="21">
        <f t="shared" si="7"/>
        <v>0</v>
      </c>
      <c r="J55" s="17">
        <f t="shared" si="2"/>
        <v>0</v>
      </c>
      <c r="K55" s="23">
        <f t="shared" si="3"/>
        <v>0</v>
      </c>
      <c r="L55" s="17">
        <f t="shared" si="4"/>
        <v>0</v>
      </c>
      <c r="M55" s="16" t="b">
        <f t="shared" si="5"/>
        <v>1</v>
      </c>
      <c r="N55" s="28" t="b">
        <f t="shared" si="6"/>
        <v>1</v>
      </c>
      <c r="O55" s="15" t="b">
        <f t="shared" si="8"/>
        <v>1</v>
      </c>
      <c r="P55" s="26"/>
    </row>
    <row r="56" spans="1:16">
      <c r="A56" s="7"/>
      <c r="B56" s="5"/>
      <c r="C56" s="6" t="s">
        <v>6</v>
      </c>
      <c r="D56" s="36">
        <v>128.5403</v>
      </c>
      <c r="E56" s="32">
        <v>28.701369</v>
      </c>
      <c r="F56" s="36">
        <v>128.5403</v>
      </c>
      <c r="G56" s="32">
        <v>28.701369</v>
      </c>
      <c r="H56" s="19"/>
      <c r="I56" s="21">
        <f t="shared" si="7"/>
        <v>0</v>
      </c>
      <c r="J56" s="17">
        <f t="shared" si="2"/>
        <v>0</v>
      </c>
      <c r="K56" s="23">
        <f t="shared" si="3"/>
        <v>0</v>
      </c>
      <c r="L56" s="17">
        <f t="shared" si="4"/>
        <v>0</v>
      </c>
      <c r="M56" s="16" t="b">
        <f t="shared" si="5"/>
        <v>1</v>
      </c>
      <c r="N56" s="28" t="b">
        <f t="shared" si="6"/>
        <v>1</v>
      </c>
      <c r="O56" s="15" t="b">
        <f t="shared" si="8"/>
        <v>1</v>
      </c>
      <c r="P56" s="26"/>
    </row>
    <row r="57" spans="1:16" ht="14.65" thickBot="1">
      <c r="A57" s="10"/>
      <c r="B57" s="8"/>
      <c r="C57" s="9" t="s">
        <v>7</v>
      </c>
      <c r="D57" s="35">
        <v>73.846199999999996</v>
      </c>
      <c r="E57" s="33">
        <v>17.011775</v>
      </c>
      <c r="F57" s="35">
        <v>73.846199999999996</v>
      </c>
      <c r="G57" s="33">
        <v>17.011775</v>
      </c>
      <c r="H57" s="20"/>
      <c r="I57" s="22">
        <f t="shared" si="7"/>
        <v>0</v>
      </c>
      <c r="J57" s="18">
        <f t="shared" si="2"/>
        <v>0</v>
      </c>
      <c r="K57" s="24">
        <f t="shared" si="3"/>
        <v>0</v>
      </c>
      <c r="L57" s="18">
        <f t="shared" si="4"/>
        <v>0</v>
      </c>
      <c r="M57" s="13" t="b">
        <f t="shared" si="5"/>
        <v>1</v>
      </c>
      <c r="N57" s="12" t="b">
        <f t="shared" si="6"/>
        <v>1</v>
      </c>
      <c r="O57" s="14" t="b">
        <f t="shared" si="8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1423.5959</v>
      </c>
      <c r="E58" s="32">
        <v>26.758725999999999</v>
      </c>
      <c r="F58" s="36">
        <v>1423.5959</v>
      </c>
      <c r="G58" s="32">
        <v>26.758725999999999</v>
      </c>
      <c r="H58" s="19"/>
      <c r="I58" s="21">
        <f t="shared" si="7"/>
        <v>0</v>
      </c>
      <c r="J58" s="17">
        <f t="shared" si="2"/>
        <v>0</v>
      </c>
      <c r="K58" s="23">
        <f t="shared" si="3"/>
        <v>0</v>
      </c>
      <c r="L58" s="17">
        <f t="shared" si="4"/>
        <v>0</v>
      </c>
      <c r="M58" s="16" t="b">
        <f t="shared" si="5"/>
        <v>1</v>
      </c>
      <c r="N58" s="28" t="b">
        <f t="shared" si="6"/>
        <v>1</v>
      </c>
      <c r="O58" s="15" t="b">
        <f t="shared" si="8"/>
        <v>1</v>
      </c>
      <c r="P58" s="26"/>
    </row>
    <row r="59" spans="1:16">
      <c r="A59" s="4"/>
      <c r="B59" s="5"/>
      <c r="C59" s="6" t="s">
        <v>3</v>
      </c>
      <c r="D59" s="36">
        <v>807.04330000000004</v>
      </c>
      <c r="E59" s="32">
        <v>25.163924000000002</v>
      </c>
      <c r="F59" s="36">
        <v>807.04330000000004</v>
      </c>
      <c r="G59" s="32">
        <v>25.163924000000002</v>
      </c>
      <c r="H59" s="19"/>
      <c r="I59" s="21">
        <f t="shared" si="7"/>
        <v>0</v>
      </c>
      <c r="J59" s="17">
        <f t="shared" si="2"/>
        <v>0</v>
      </c>
      <c r="K59" s="23">
        <f t="shared" si="3"/>
        <v>0</v>
      </c>
      <c r="L59" s="17">
        <f t="shared" si="4"/>
        <v>0</v>
      </c>
      <c r="M59" s="16" t="b">
        <f t="shared" si="5"/>
        <v>1</v>
      </c>
      <c r="N59" s="28" t="b">
        <f t="shared" si="6"/>
        <v>1</v>
      </c>
      <c r="O59" s="15" t="b">
        <f t="shared" si="8"/>
        <v>1</v>
      </c>
      <c r="P59" s="26"/>
    </row>
    <row r="60" spans="1:16">
      <c r="A60" s="7"/>
      <c r="B60" s="5"/>
      <c r="C60" s="6" t="s">
        <v>4</v>
      </c>
      <c r="D60" s="36">
        <v>449.32369999999997</v>
      </c>
      <c r="E60" s="32">
        <v>18.436685000000001</v>
      </c>
      <c r="F60" s="36">
        <v>449.32369999999997</v>
      </c>
      <c r="G60" s="32">
        <v>18.436685000000001</v>
      </c>
      <c r="H60" s="19"/>
      <c r="I60" s="21">
        <f t="shared" si="7"/>
        <v>0</v>
      </c>
      <c r="J60" s="17">
        <f t="shared" si="2"/>
        <v>0</v>
      </c>
      <c r="K60" s="23">
        <f t="shared" si="3"/>
        <v>0</v>
      </c>
      <c r="L60" s="17">
        <f t="shared" si="4"/>
        <v>0</v>
      </c>
      <c r="M60" s="16" t="b">
        <f t="shared" si="5"/>
        <v>1</v>
      </c>
      <c r="N60" s="28" t="b">
        <f t="shared" si="6"/>
        <v>1</v>
      </c>
      <c r="O60" s="15" t="b">
        <f t="shared" si="8"/>
        <v>1</v>
      </c>
      <c r="P60" s="26"/>
    </row>
    <row r="61" spans="1:16">
      <c r="A61" s="7"/>
      <c r="B61" s="5"/>
      <c r="C61" s="6" t="s">
        <v>5</v>
      </c>
      <c r="D61" s="36">
        <v>246.56909999999999</v>
      </c>
      <c r="E61" s="32">
        <v>16.395457</v>
      </c>
      <c r="F61" s="36">
        <v>246.56909999999999</v>
      </c>
      <c r="G61" s="32">
        <v>16.395457</v>
      </c>
      <c r="H61" s="19"/>
      <c r="I61" s="21">
        <f t="shared" si="7"/>
        <v>0</v>
      </c>
      <c r="J61" s="17">
        <f t="shared" si="2"/>
        <v>0</v>
      </c>
      <c r="K61" s="23">
        <f t="shared" si="3"/>
        <v>0</v>
      </c>
      <c r="L61" s="17">
        <f t="shared" si="4"/>
        <v>0</v>
      </c>
      <c r="M61" s="16" t="b">
        <f t="shared" si="5"/>
        <v>1</v>
      </c>
      <c r="N61" s="28" t="b">
        <f t="shared" si="6"/>
        <v>1</v>
      </c>
      <c r="O61" s="15" t="b">
        <f t="shared" si="8"/>
        <v>1</v>
      </c>
      <c r="P61" s="26"/>
    </row>
    <row r="62" spans="1:16">
      <c r="A62" s="7"/>
      <c r="B62" s="5"/>
      <c r="C62" s="6" t="s">
        <v>6</v>
      </c>
      <c r="D62" s="36">
        <v>145.25360000000001</v>
      </c>
      <c r="E62" s="32">
        <v>12.639975</v>
      </c>
      <c r="F62" s="36">
        <v>145.25360000000001</v>
      </c>
      <c r="G62" s="32">
        <v>12.639975</v>
      </c>
      <c r="H62" s="19"/>
      <c r="I62" s="21">
        <f t="shared" si="7"/>
        <v>0</v>
      </c>
      <c r="J62" s="17">
        <f t="shared" si="2"/>
        <v>0</v>
      </c>
      <c r="K62" s="23">
        <f t="shared" si="3"/>
        <v>0</v>
      </c>
      <c r="L62" s="17">
        <f t="shared" si="4"/>
        <v>0</v>
      </c>
      <c r="M62" s="16" t="b">
        <f t="shared" si="5"/>
        <v>1</v>
      </c>
      <c r="N62" s="28" t="b">
        <f t="shared" si="6"/>
        <v>1</v>
      </c>
      <c r="O62" s="15" t="b">
        <f t="shared" si="8"/>
        <v>1</v>
      </c>
      <c r="P62" s="26"/>
    </row>
    <row r="63" spans="1:16" ht="14.65" thickBot="1">
      <c r="A63" s="7"/>
      <c r="B63" s="8"/>
      <c r="C63" s="9" t="s">
        <v>7</v>
      </c>
      <c r="D63" s="35">
        <v>84.952600000000004</v>
      </c>
      <c r="E63" s="33">
        <v>8.7160969999999995</v>
      </c>
      <c r="F63" s="35">
        <v>84.952600000000004</v>
      </c>
      <c r="G63" s="33">
        <v>8.7160969999999995</v>
      </c>
      <c r="H63" s="20"/>
      <c r="I63" s="22">
        <f t="shared" si="7"/>
        <v>0</v>
      </c>
      <c r="J63" s="18">
        <f t="shared" si="2"/>
        <v>0</v>
      </c>
      <c r="K63" s="24">
        <f t="shared" si="3"/>
        <v>0</v>
      </c>
      <c r="L63" s="18">
        <f t="shared" si="4"/>
        <v>0</v>
      </c>
      <c r="M63" s="13" t="b">
        <f t="shared" si="5"/>
        <v>1</v>
      </c>
      <c r="N63" s="12" t="b">
        <f t="shared" si="6"/>
        <v>1</v>
      </c>
      <c r="O63" s="14" t="b">
        <f t="shared" si="8"/>
        <v>1</v>
      </c>
      <c r="P63" s="26"/>
    </row>
    <row r="64" spans="1:16">
      <c r="A64" s="7"/>
      <c r="B64" s="2" t="s">
        <v>20</v>
      </c>
      <c r="C64" s="3" t="s">
        <v>2</v>
      </c>
      <c r="D64" s="36">
        <v>826.50419999999997</v>
      </c>
      <c r="E64" s="32">
        <v>34.793688000000003</v>
      </c>
      <c r="F64" s="36">
        <v>826.50419999999997</v>
      </c>
      <c r="G64" s="32">
        <v>34.793663000000002</v>
      </c>
      <c r="H64" s="19"/>
      <c r="I64" s="21">
        <f t="shared" si="7"/>
        <v>0</v>
      </c>
      <c r="J64" s="17">
        <f t="shared" si="2"/>
        <v>0</v>
      </c>
      <c r="K64" s="23">
        <f t="shared" si="3"/>
        <v>2.5000000000829914E-5</v>
      </c>
      <c r="L64" s="17">
        <f t="shared" si="4"/>
        <v>7.185211294835625E-7</v>
      </c>
      <c r="M64" s="16" t="b">
        <f t="shared" si="5"/>
        <v>1</v>
      </c>
      <c r="N64" s="28" t="b">
        <f t="shared" si="6"/>
        <v>1</v>
      </c>
      <c r="O64" s="15" t="b">
        <f t="shared" si="8"/>
        <v>1</v>
      </c>
      <c r="P64" s="26"/>
    </row>
    <row r="65" spans="1:16">
      <c r="A65" s="7"/>
      <c r="B65" s="5"/>
      <c r="C65" s="6" t="s">
        <v>3</v>
      </c>
      <c r="D65" s="36">
        <v>356.36090000000002</v>
      </c>
      <c r="E65" s="32">
        <v>32.641024000000002</v>
      </c>
      <c r="F65" s="36">
        <v>356.36090000000002</v>
      </c>
      <c r="G65" s="32">
        <v>32.641024000000002</v>
      </c>
      <c r="H65" s="19"/>
      <c r="I65" s="21">
        <f t="shared" si="7"/>
        <v>0</v>
      </c>
      <c r="J65" s="17">
        <f t="shared" si="2"/>
        <v>0</v>
      </c>
      <c r="K65" s="23">
        <f t="shared" si="3"/>
        <v>0</v>
      </c>
      <c r="L65" s="17">
        <f t="shared" si="4"/>
        <v>0</v>
      </c>
      <c r="M65" s="16" t="b">
        <f t="shared" si="5"/>
        <v>1</v>
      </c>
      <c r="N65" s="28" t="b">
        <f t="shared" si="6"/>
        <v>1</v>
      </c>
      <c r="O65" s="15" t="b">
        <f t="shared" si="8"/>
        <v>1</v>
      </c>
      <c r="P65" s="26"/>
    </row>
    <row r="66" spans="1:16">
      <c r="A66" s="7"/>
      <c r="B66" s="5"/>
      <c r="C66" s="6" t="s">
        <v>4</v>
      </c>
      <c r="D66" s="36">
        <v>198.77209999999999</v>
      </c>
      <c r="E66" s="32">
        <v>30.340146000000001</v>
      </c>
      <c r="F66" s="36">
        <v>198.77209999999999</v>
      </c>
      <c r="G66" s="32">
        <v>30.340206999999999</v>
      </c>
      <c r="H66" s="19"/>
      <c r="I66" s="21">
        <f t="shared" si="7"/>
        <v>0</v>
      </c>
      <c r="J66" s="17">
        <f t="shared" si="2"/>
        <v>0</v>
      </c>
      <c r="K66" s="23">
        <f t="shared" si="3"/>
        <v>6.0999999998756493E-5</v>
      </c>
      <c r="L66" s="17">
        <f t="shared" si="4"/>
        <v>2.0105374574086454E-6</v>
      </c>
      <c r="M66" s="16" t="b">
        <f t="shared" si="5"/>
        <v>1</v>
      </c>
      <c r="N66" s="28" t="b">
        <f t="shared" si="6"/>
        <v>1</v>
      </c>
      <c r="O66" s="15" t="b">
        <f t="shared" si="8"/>
        <v>1</v>
      </c>
      <c r="P66" s="26"/>
    </row>
    <row r="67" spans="1:16">
      <c r="A67" s="7"/>
      <c r="B67" s="5"/>
      <c r="C67" s="6" t="s">
        <v>5</v>
      </c>
      <c r="D67" s="36">
        <v>122.3553</v>
      </c>
      <c r="E67" s="32">
        <v>22.398810000000001</v>
      </c>
      <c r="F67" s="36">
        <v>122.3553</v>
      </c>
      <c r="G67" s="32">
        <v>22.398810000000001</v>
      </c>
      <c r="H67" s="19"/>
      <c r="I67" s="21">
        <f t="shared" si="7"/>
        <v>0</v>
      </c>
      <c r="J67" s="17">
        <f t="shared" si="2"/>
        <v>0</v>
      </c>
      <c r="K67" s="23">
        <f t="shared" si="3"/>
        <v>0</v>
      </c>
      <c r="L67" s="17">
        <f t="shared" si="4"/>
        <v>0</v>
      </c>
      <c r="M67" s="16" t="b">
        <f t="shared" si="5"/>
        <v>1</v>
      </c>
      <c r="N67" s="28" t="b">
        <f t="shared" si="6"/>
        <v>1</v>
      </c>
      <c r="O67" s="15" t="b">
        <f t="shared" si="8"/>
        <v>1</v>
      </c>
      <c r="P67" s="26"/>
    </row>
    <row r="68" spans="1:16">
      <c r="A68" s="7"/>
      <c r="B68" s="5"/>
      <c r="C68" s="6" t="s">
        <v>6</v>
      </c>
      <c r="D68" s="36">
        <v>67.616699999999994</v>
      </c>
      <c r="E68" s="32">
        <v>22.654081999999999</v>
      </c>
      <c r="F68" s="36">
        <v>67.616699999999994</v>
      </c>
      <c r="G68" s="32">
        <v>22.654081999999999</v>
      </c>
      <c r="H68" s="19"/>
      <c r="I68" s="21">
        <f t="shared" ref="I68:I87" si="9">ABS(ROUND(D68,4)-ROUND(F68,4))</f>
        <v>0</v>
      </c>
      <c r="J68" s="17">
        <f t="shared" si="2"/>
        <v>0</v>
      </c>
      <c r="K68" s="23">
        <f t="shared" si="3"/>
        <v>0</v>
      </c>
      <c r="L68" s="17">
        <f t="shared" si="4"/>
        <v>0</v>
      </c>
      <c r="M68" s="16" t="b">
        <f t="shared" si="5"/>
        <v>1</v>
      </c>
      <c r="N68" s="28" t="b">
        <f t="shared" si="6"/>
        <v>1</v>
      </c>
      <c r="O68" s="15" t="b">
        <f t="shared" ref="O68:O87" si="10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44.707000000000001</v>
      </c>
      <c r="E69" s="33">
        <v>16.394508999999999</v>
      </c>
      <c r="F69" s="35">
        <v>44.707000000000001</v>
      </c>
      <c r="G69" s="33">
        <v>16.394508999999999</v>
      </c>
      <c r="H69" s="20"/>
      <c r="I69" s="22">
        <f t="shared" si="9"/>
        <v>0</v>
      </c>
      <c r="J69" s="18">
        <f t="shared" ref="J69:J87" si="11">ABS(F69/D69-1)</f>
        <v>0</v>
      </c>
      <c r="K69" s="24">
        <f t="shared" ref="K69:K87" si="12">ABS(E69-G69)</f>
        <v>0</v>
      </c>
      <c r="L69" s="18">
        <f t="shared" ref="L69:L87" si="13">IF(E69=0,0,ABS(G69/E69-1))</f>
        <v>0</v>
      </c>
      <c r="M69" s="13" t="b">
        <f t="shared" ref="M69:M87" si="14">I69=0</f>
        <v>1</v>
      </c>
      <c r="N69" s="12" t="b">
        <f t="shared" ref="N69:N87" si="15">OR($K69&lt;0.1,$L69&lt;0.01)</f>
        <v>1</v>
      </c>
      <c r="O69" s="14" t="b">
        <f t="shared" si="10"/>
        <v>1</v>
      </c>
      <c r="P69" s="26"/>
    </row>
    <row r="70" spans="1:16">
      <c r="A70" s="7"/>
      <c r="B70" s="2" t="s">
        <v>21</v>
      </c>
      <c r="C70" s="3" t="s">
        <v>2</v>
      </c>
      <c r="D70" s="36">
        <v>801.77729999999997</v>
      </c>
      <c r="E70" s="32">
        <v>65.364698000000004</v>
      </c>
      <c r="F70" s="36">
        <v>801.77729999999997</v>
      </c>
      <c r="G70" s="32">
        <v>65.364698000000004</v>
      </c>
      <c r="H70" s="19"/>
      <c r="I70" s="21">
        <f t="shared" si="9"/>
        <v>0</v>
      </c>
      <c r="J70" s="17">
        <f t="shared" si="11"/>
        <v>0</v>
      </c>
      <c r="K70" s="23">
        <f t="shared" si="12"/>
        <v>0</v>
      </c>
      <c r="L70" s="17">
        <f t="shared" si="13"/>
        <v>0</v>
      </c>
      <c r="M70" s="16" t="b">
        <f t="shared" si="14"/>
        <v>1</v>
      </c>
      <c r="N70" s="28" t="b">
        <f t="shared" si="15"/>
        <v>1</v>
      </c>
      <c r="O70" s="15" t="b">
        <f t="shared" si="10"/>
        <v>1</v>
      </c>
      <c r="P70" s="26"/>
    </row>
    <row r="71" spans="1:16">
      <c r="A71" s="7"/>
      <c r="B71" s="5"/>
      <c r="C71" s="6" t="s">
        <v>3</v>
      </c>
      <c r="D71" s="36">
        <v>433.06389999999999</v>
      </c>
      <c r="E71" s="32">
        <v>62.025438000000001</v>
      </c>
      <c r="F71" s="36">
        <v>433.06389999999999</v>
      </c>
      <c r="G71" s="32">
        <v>62.025438000000001</v>
      </c>
      <c r="H71" s="19"/>
      <c r="I71" s="21">
        <f t="shared" si="9"/>
        <v>0</v>
      </c>
      <c r="J71" s="17">
        <f t="shared" si="11"/>
        <v>0</v>
      </c>
      <c r="K71" s="23">
        <f t="shared" si="12"/>
        <v>0</v>
      </c>
      <c r="L71" s="17">
        <f t="shared" si="13"/>
        <v>0</v>
      </c>
      <c r="M71" s="16" t="b">
        <f t="shared" si="14"/>
        <v>1</v>
      </c>
      <c r="N71" s="28" t="b">
        <f t="shared" si="15"/>
        <v>1</v>
      </c>
      <c r="O71" s="15" t="b">
        <f t="shared" si="10"/>
        <v>1</v>
      </c>
      <c r="P71" s="26"/>
    </row>
    <row r="72" spans="1:16">
      <c r="A72" s="7"/>
      <c r="B72" s="5"/>
      <c r="C72" s="6" t="s">
        <v>4</v>
      </c>
      <c r="D72" s="36">
        <v>268.67630000000003</v>
      </c>
      <c r="E72" s="32">
        <v>48.359667999999999</v>
      </c>
      <c r="F72" s="36">
        <v>268.67630000000003</v>
      </c>
      <c r="G72" s="32">
        <v>48.359667999999999</v>
      </c>
      <c r="H72" s="19"/>
      <c r="I72" s="21">
        <f t="shared" si="9"/>
        <v>0</v>
      </c>
      <c r="J72" s="17">
        <f t="shared" si="11"/>
        <v>0</v>
      </c>
      <c r="K72" s="23">
        <f t="shared" si="12"/>
        <v>0</v>
      </c>
      <c r="L72" s="17">
        <f t="shared" si="13"/>
        <v>0</v>
      </c>
      <c r="M72" s="16" t="b">
        <f t="shared" si="14"/>
        <v>1</v>
      </c>
      <c r="N72" s="28" t="b">
        <f t="shared" si="15"/>
        <v>1</v>
      </c>
      <c r="O72" s="15" t="b">
        <f t="shared" si="10"/>
        <v>1</v>
      </c>
      <c r="P72" s="26"/>
    </row>
    <row r="73" spans="1:16">
      <c r="A73" s="7"/>
      <c r="B73" s="5"/>
      <c r="C73" s="6" t="s">
        <v>5</v>
      </c>
      <c r="D73" s="36">
        <v>167.7732</v>
      </c>
      <c r="E73" s="32">
        <v>39.874679999999998</v>
      </c>
      <c r="F73" s="36">
        <v>167.7732</v>
      </c>
      <c r="G73" s="32">
        <v>39.874679999999998</v>
      </c>
      <c r="H73" s="19"/>
      <c r="I73" s="21">
        <f t="shared" si="9"/>
        <v>0</v>
      </c>
      <c r="J73" s="17">
        <f t="shared" si="11"/>
        <v>0</v>
      </c>
      <c r="K73" s="23">
        <f t="shared" si="12"/>
        <v>0</v>
      </c>
      <c r="L73" s="17">
        <f t="shared" si="13"/>
        <v>0</v>
      </c>
      <c r="M73" s="16" t="b">
        <f t="shared" si="14"/>
        <v>1</v>
      </c>
      <c r="N73" s="28" t="b">
        <f t="shared" si="15"/>
        <v>1</v>
      </c>
      <c r="O73" s="15" t="b">
        <f t="shared" si="10"/>
        <v>1</v>
      </c>
      <c r="P73" s="26"/>
    </row>
    <row r="74" spans="1:16">
      <c r="A74" s="7"/>
      <c r="B74" s="5"/>
      <c r="C74" s="6" t="s">
        <v>6</v>
      </c>
      <c r="D74" s="36">
        <v>105.54640000000001</v>
      </c>
      <c r="E74" s="32">
        <v>28.807081</v>
      </c>
      <c r="F74" s="36">
        <v>105.54640000000001</v>
      </c>
      <c r="G74" s="32">
        <v>28.807081</v>
      </c>
      <c r="H74" s="19"/>
      <c r="I74" s="21">
        <f t="shared" si="9"/>
        <v>0</v>
      </c>
      <c r="J74" s="17">
        <f t="shared" si="11"/>
        <v>0</v>
      </c>
      <c r="K74" s="23">
        <f t="shared" si="12"/>
        <v>0</v>
      </c>
      <c r="L74" s="17">
        <f t="shared" si="13"/>
        <v>0</v>
      </c>
      <c r="M74" s="16" t="b">
        <f t="shared" si="14"/>
        <v>1</v>
      </c>
      <c r="N74" s="28" t="b">
        <f t="shared" si="15"/>
        <v>1</v>
      </c>
      <c r="O74" s="15" t="b">
        <f t="shared" si="10"/>
        <v>1</v>
      </c>
      <c r="P74" s="26"/>
    </row>
    <row r="75" spans="1:16" ht="14.65" thickBot="1">
      <c r="A75" s="7"/>
      <c r="B75" s="8"/>
      <c r="C75" s="9" t="s">
        <v>7</v>
      </c>
      <c r="D75" s="35">
        <v>62.527799999999999</v>
      </c>
      <c r="E75" s="33">
        <v>22.811755000000002</v>
      </c>
      <c r="F75" s="35">
        <v>62.527799999999999</v>
      </c>
      <c r="G75" s="33">
        <v>22.811755000000002</v>
      </c>
      <c r="H75" s="20"/>
      <c r="I75" s="22">
        <f t="shared" si="9"/>
        <v>0</v>
      </c>
      <c r="J75" s="18">
        <f t="shared" si="11"/>
        <v>0</v>
      </c>
      <c r="K75" s="24">
        <f t="shared" si="12"/>
        <v>0</v>
      </c>
      <c r="L75" s="18">
        <f t="shared" si="13"/>
        <v>0</v>
      </c>
      <c r="M75" s="13" t="b">
        <f t="shared" si="14"/>
        <v>1</v>
      </c>
      <c r="N75" s="12" t="b">
        <f t="shared" si="15"/>
        <v>1</v>
      </c>
      <c r="O75" s="14" t="b">
        <f t="shared" si="10"/>
        <v>1</v>
      </c>
      <c r="P75" s="26"/>
    </row>
    <row r="76" spans="1:16">
      <c r="A76" s="7"/>
      <c r="B76" s="2" t="s">
        <v>22</v>
      </c>
      <c r="C76" s="3" t="s">
        <v>2</v>
      </c>
      <c r="D76" s="36">
        <v>880.14649999999995</v>
      </c>
      <c r="E76" s="32">
        <v>43.799813999999998</v>
      </c>
      <c r="F76" s="36">
        <v>880.14649999999995</v>
      </c>
      <c r="G76" s="32">
        <v>43.799813999999998</v>
      </c>
      <c r="H76" s="19"/>
      <c r="I76" s="21">
        <f t="shared" si="9"/>
        <v>0</v>
      </c>
      <c r="J76" s="17">
        <f t="shared" si="11"/>
        <v>0</v>
      </c>
      <c r="K76" s="23">
        <f t="shared" si="12"/>
        <v>0</v>
      </c>
      <c r="L76" s="17">
        <f t="shared" si="13"/>
        <v>0</v>
      </c>
      <c r="M76" s="16" t="b">
        <f t="shared" si="14"/>
        <v>1</v>
      </c>
      <c r="N76" s="28" t="b">
        <f t="shared" si="15"/>
        <v>1</v>
      </c>
      <c r="O76" s="15" t="b">
        <f t="shared" si="10"/>
        <v>1</v>
      </c>
      <c r="P76" s="26"/>
    </row>
    <row r="77" spans="1:16">
      <c r="A77" s="7"/>
      <c r="B77" s="5"/>
      <c r="C77" s="6" t="s">
        <v>3</v>
      </c>
      <c r="D77" s="36">
        <v>490.90710000000001</v>
      </c>
      <c r="E77" s="32">
        <v>42.771096999999997</v>
      </c>
      <c r="F77" s="36">
        <v>490.90710000000001</v>
      </c>
      <c r="G77" s="32">
        <v>42.771096999999997</v>
      </c>
      <c r="H77" s="19"/>
      <c r="I77" s="21">
        <f t="shared" si="9"/>
        <v>0</v>
      </c>
      <c r="J77" s="17">
        <f t="shared" si="11"/>
        <v>0</v>
      </c>
      <c r="K77" s="23">
        <f t="shared" si="12"/>
        <v>0</v>
      </c>
      <c r="L77" s="17">
        <f t="shared" si="13"/>
        <v>0</v>
      </c>
      <c r="M77" s="16" t="b">
        <f t="shared" si="14"/>
        <v>1</v>
      </c>
      <c r="N77" s="28" t="b">
        <f t="shared" si="15"/>
        <v>1</v>
      </c>
      <c r="O77" s="15" t="b">
        <f t="shared" si="10"/>
        <v>1</v>
      </c>
      <c r="P77" s="26"/>
    </row>
    <row r="78" spans="1:16">
      <c r="A78" s="7"/>
      <c r="B78" s="5"/>
      <c r="C78" s="6" t="s">
        <v>4</v>
      </c>
      <c r="D78" s="36">
        <v>272.54399999999998</v>
      </c>
      <c r="E78" s="32">
        <v>37.186194</v>
      </c>
      <c r="F78" s="36">
        <v>272.54399999999998</v>
      </c>
      <c r="G78" s="32">
        <v>37.186194</v>
      </c>
      <c r="H78" s="19"/>
      <c r="I78" s="21">
        <f t="shared" si="9"/>
        <v>0</v>
      </c>
      <c r="J78" s="17">
        <f t="shared" si="11"/>
        <v>0</v>
      </c>
      <c r="K78" s="23">
        <f t="shared" si="12"/>
        <v>0</v>
      </c>
      <c r="L78" s="17">
        <f t="shared" si="13"/>
        <v>0</v>
      </c>
      <c r="M78" s="16" t="b">
        <f t="shared" si="14"/>
        <v>1</v>
      </c>
      <c r="N78" s="28" t="b">
        <f t="shared" si="15"/>
        <v>1</v>
      </c>
      <c r="O78" s="15" t="b">
        <f t="shared" si="10"/>
        <v>1</v>
      </c>
      <c r="P78" s="26"/>
    </row>
    <row r="79" spans="1:16">
      <c r="A79" s="7"/>
      <c r="B79" s="5"/>
      <c r="C79" s="6" t="s">
        <v>5</v>
      </c>
      <c r="D79" s="36">
        <v>150.19569999999999</v>
      </c>
      <c r="E79" s="32">
        <v>32.364018999999999</v>
      </c>
      <c r="F79" s="36">
        <v>150.19569999999999</v>
      </c>
      <c r="G79" s="32">
        <v>32.364018999999999</v>
      </c>
      <c r="H79" s="19"/>
      <c r="I79" s="21">
        <f t="shared" si="9"/>
        <v>0</v>
      </c>
      <c r="J79" s="17">
        <f t="shared" si="11"/>
        <v>0</v>
      </c>
      <c r="K79" s="23">
        <f t="shared" si="12"/>
        <v>0</v>
      </c>
      <c r="L79" s="17">
        <f t="shared" si="13"/>
        <v>0</v>
      </c>
      <c r="M79" s="16" t="b">
        <f t="shared" si="14"/>
        <v>1</v>
      </c>
      <c r="N79" s="28" t="b">
        <f t="shared" si="15"/>
        <v>1</v>
      </c>
      <c r="O79" s="15" t="b">
        <f t="shared" si="10"/>
        <v>1</v>
      </c>
      <c r="P79" s="26"/>
    </row>
    <row r="80" spans="1:16">
      <c r="A80" s="7"/>
      <c r="B80" s="5"/>
      <c r="C80" s="6" t="s">
        <v>6</v>
      </c>
      <c r="D80" s="36">
        <v>89.316900000000004</v>
      </c>
      <c r="E80" s="32">
        <v>27.993209</v>
      </c>
      <c r="F80" s="36">
        <v>89.316900000000004</v>
      </c>
      <c r="G80" s="32">
        <v>27.993209</v>
      </c>
      <c r="H80" s="19"/>
      <c r="I80" s="21">
        <f t="shared" si="9"/>
        <v>0</v>
      </c>
      <c r="J80" s="17">
        <f t="shared" si="11"/>
        <v>0</v>
      </c>
      <c r="K80" s="23">
        <f t="shared" si="12"/>
        <v>0</v>
      </c>
      <c r="L80" s="17">
        <f t="shared" si="13"/>
        <v>0</v>
      </c>
      <c r="M80" s="16" t="b">
        <f t="shared" si="14"/>
        <v>1</v>
      </c>
      <c r="N80" s="28" t="b">
        <f t="shared" si="15"/>
        <v>1</v>
      </c>
      <c r="O80" s="15" t="b">
        <f t="shared" si="10"/>
        <v>1</v>
      </c>
      <c r="P80" s="26"/>
    </row>
    <row r="81" spans="1:16" ht="14.65" thickBot="1">
      <c r="A81" s="10"/>
      <c r="B81" s="8"/>
      <c r="C81" s="9" t="s">
        <v>7</v>
      </c>
      <c r="D81" s="35">
        <v>52.678199999999997</v>
      </c>
      <c r="E81" s="33">
        <v>13.202140999999999</v>
      </c>
      <c r="F81" s="35">
        <v>52.678199999999997</v>
      </c>
      <c r="G81" s="33">
        <v>13.202140999999999</v>
      </c>
      <c r="H81" s="20"/>
      <c r="I81" s="22">
        <f t="shared" si="9"/>
        <v>0</v>
      </c>
      <c r="J81" s="18">
        <f t="shared" si="11"/>
        <v>0</v>
      </c>
      <c r="K81" s="24">
        <f t="shared" si="12"/>
        <v>0</v>
      </c>
      <c r="L81" s="18">
        <f t="shared" si="13"/>
        <v>0</v>
      </c>
      <c r="M81" s="13" t="b">
        <f t="shared" si="14"/>
        <v>1</v>
      </c>
      <c r="N81" s="12" t="b">
        <f t="shared" si="15"/>
        <v>1</v>
      </c>
      <c r="O81" s="14" t="b">
        <f t="shared" si="10"/>
        <v>1</v>
      </c>
      <c r="P81" s="26"/>
    </row>
    <row r="82" spans="1:16">
      <c r="A82" s="7" t="s">
        <v>49</v>
      </c>
      <c r="B82" s="2" t="s">
        <v>50</v>
      </c>
      <c r="C82" s="3" t="s">
        <v>2</v>
      </c>
      <c r="D82" s="36"/>
      <c r="E82" s="32"/>
      <c r="F82" s="36">
        <v>541.8356</v>
      </c>
      <c r="G82" s="32">
        <v>75.447867000000002</v>
      </c>
      <c r="H82" s="19"/>
      <c r="I82" s="21">
        <f t="shared" si="9"/>
        <v>541.8356</v>
      </c>
      <c r="J82" s="17" t="e">
        <f t="shared" si="11"/>
        <v>#DIV/0!</v>
      </c>
      <c r="K82" s="23">
        <f t="shared" si="12"/>
        <v>75.447867000000002</v>
      </c>
      <c r="L82" s="17">
        <f t="shared" si="13"/>
        <v>0</v>
      </c>
      <c r="M82" s="16" t="b">
        <f t="shared" si="14"/>
        <v>0</v>
      </c>
      <c r="N82" s="28" t="b">
        <f t="shared" si="15"/>
        <v>1</v>
      </c>
      <c r="O82" s="15" t="b">
        <f t="shared" si="10"/>
        <v>1</v>
      </c>
    </row>
    <row r="83" spans="1:16">
      <c r="A83" s="7"/>
      <c r="B83" s="5"/>
      <c r="C83" s="6" t="s">
        <v>3</v>
      </c>
      <c r="D83" s="36"/>
      <c r="E83" s="32"/>
      <c r="F83" s="36">
        <v>267.51420000000002</v>
      </c>
      <c r="G83" s="32">
        <v>74.083675999999997</v>
      </c>
      <c r="H83" s="19"/>
      <c r="I83" s="21">
        <f t="shared" si="9"/>
        <v>267.51420000000002</v>
      </c>
      <c r="J83" s="17" t="e">
        <f t="shared" si="11"/>
        <v>#DIV/0!</v>
      </c>
      <c r="K83" s="23">
        <f t="shared" si="12"/>
        <v>74.083675999999997</v>
      </c>
      <c r="L83" s="17">
        <f t="shared" si="13"/>
        <v>0</v>
      </c>
      <c r="M83" s="16" t="b">
        <f t="shared" si="14"/>
        <v>0</v>
      </c>
      <c r="N83" s="28" t="b">
        <f t="shared" si="15"/>
        <v>1</v>
      </c>
      <c r="O83" s="15" t="b">
        <f t="shared" si="10"/>
        <v>1</v>
      </c>
    </row>
    <row r="84" spans="1:16">
      <c r="A84" s="7"/>
      <c r="B84" s="5"/>
      <c r="C84" s="6" t="s">
        <v>4</v>
      </c>
      <c r="D84" s="36"/>
      <c r="E84" s="32"/>
      <c r="F84" s="36">
        <v>130.38550000000001</v>
      </c>
      <c r="G84" s="32">
        <v>74.387088000000006</v>
      </c>
      <c r="H84" s="19"/>
      <c r="I84" s="21">
        <f t="shared" si="9"/>
        <v>130.38550000000001</v>
      </c>
      <c r="J84" s="17" t="e">
        <f t="shared" si="11"/>
        <v>#DIV/0!</v>
      </c>
      <c r="K84" s="23">
        <f t="shared" si="12"/>
        <v>74.387088000000006</v>
      </c>
      <c r="L84" s="17">
        <f t="shared" si="13"/>
        <v>0</v>
      </c>
      <c r="M84" s="16" t="b">
        <f t="shared" si="14"/>
        <v>0</v>
      </c>
      <c r="N84" s="28" t="b">
        <f t="shared" si="15"/>
        <v>1</v>
      </c>
      <c r="O84" s="15" t="b">
        <f t="shared" si="10"/>
        <v>1</v>
      </c>
    </row>
    <row r="85" spans="1:16">
      <c r="A85" s="7"/>
      <c r="B85" s="5"/>
      <c r="C85" s="6" t="s">
        <v>5</v>
      </c>
      <c r="D85" s="36"/>
      <c r="E85" s="32"/>
      <c r="F85" s="36">
        <v>59.118499999999997</v>
      </c>
      <c r="G85" s="32">
        <v>77.007406000000003</v>
      </c>
      <c r="H85" s="19"/>
      <c r="I85" s="21">
        <f t="shared" si="9"/>
        <v>59.118499999999997</v>
      </c>
      <c r="J85" s="17" t="e">
        <f t="shared" si="11"/>
        <v>#DIV/0!</v>
      </c>
      <c r="K85" s="23">
        <f t="shared" si="12"/>
        <v>77.007406000000003</v>
      </c>
      <c r="L85" s="17">
        <f t="shared" si="13"/>
        <v>0</v>
      </c>
      <c r="M85" s="16" t="b">
        <f t="shared" si="14"/>
        <v>0</v>
      </c>
      <c r="N85" s="28" t="b">
        <f t="shared" si="15"/>
        <v>1</v>
      </c>
      <c r="O85" s="15" t="b">
        <f t="shared" si="10"/>
        <v>1</v>
      </c>
    </row>
    <row r="86" spans="1:16">
      <c r="A86" s="7"/>
      <c r="B86" s="5"/>
      <c r="C86" s="6" t="s">
        <v>6</v>
      </c>
      <c r="D86" s="36"/>
      <c r="E86" s="32"/>
      <c r="F86" s="36">
        <v>28.6313</v>
      </c>
      <c r="G86" s="32">
        <v>14.267042</v>
      </c>
      <c r="H86" s="19"/>
      <c r="I86" s="21">
        <f t="shared" si="9"/>
        <v>28.6313</v>
      </c>
      <c r="J86" s="17" t="e">
        <f t="shared" si="11"/>
        <v>#DIV/0!</v>
      </c>
      <c r="K86" s="23">
        <f t="shared" si="12"/>
        <v>14.267042</v>
      </c>
      <c r="L86" s="17">
        <f t="shared" si="13"/>
        <v>0</v>
      </c>
      <c r="M86" s="16" t="b">
        <f t="shared" si="14"/>
        <v>0</v>
      </c>
      <c r="N86" s="28" t="b">
        <f t="shared" si="15"/>
        <v>1</v>
      </c>
      <c r="O86" s="15" t="b">
        <f t="shared" si="10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>
        <v>15.6218</v>
      </c>
      <c r="G87" s="33">
        <v>7.6072610000000003</v>
      </c>
      <c r="H87" s="20"/>
      <c r="I87" s="22">
        <f t="shared" si="9"/>
        <v>15.6218</v>
      </c>
      <c r="J87" s="18" t="e">
        <f t="shared" si="11"/>
        <v>#DIV/0!</v>
      </c>
      <c r="K87" s="24">
        <f t="shared" si="12"/>
        <v>7.6072610000000003</v>
      </c>
      <c r="L87" s="18">
        <f t="shared" si="13"/>
        <v>0</v>
      </c>
      <c r="M87" s="13" t="b">
        <f t="shared" si="14"/>
        <v>0</v>
      </c>
      <c r="N87" s="12" t="b">
        <f t="shared" si="15"/>
        <v>1</v>
      </c>
      <c r="O87" s="14" t="b">
        <f t="shared" si="10"/>
        <v>1</v>
      </c>
    </row>
    <row r="88" spans="1:16">
      <c r="A88" s="31"/>
      <c r="B88" s="31"/>
      <c r="C88" s="31"/>
      <c r="D88" s="31"/>
      <c r="E88" s="31"/>
      <c r="F88" s="34"/>
      <c r="G88" s="34"/>
      <c r="H88" s="31"/>
      <c r="I88" s="31"/>
      <c r="J88" s="31"/>
      <c r="K88" s="31"/>
      <c r="L88" s="31"/>
      <c r="M88" s="31"/>
      <c r="N88" s="31"/>
      <c r="O88" s="31"/>
    </row>
    <row r="89" spans="1:16">
      <c r="A89" s="31"/>
      <c r="B89" s="31"/>
      <c r="C89" s="31"/>
      <c r="D89" s="31"/>
      <c r="E89" s="31"/>
      <c r="F89" s="34"/>
      <c r="G89" s="34"/>
      <c r="H89" s="31"/>
      <c r="I89" s="31"/>
      <c r="J89" s="31"/>
      <c r="K89" s="31"/>
      <c r="L89" s="31" t="s">
        <v>44</v>
      </c>
      <c r="M89" s="25">
        <f>COUNTIF(M4:M87,"=FALSE")</f>
        <v>6</v>
      </c>
      <c r="N89" s="25">
        <f t="shared" ref="N89:O89" si="16">COUNTIF(N4:N87,"=FALSE")</f>
        <v>0</v>
      </c>
      <c r="O89" s="25">
        <f t="shared" si="16"/>
        <v>0</v>
      </c>
    </row>
    <row r="90" spans="1:16">
      <c r="L90" s="31" t="s">
        <v>51</v>
      </c>
      <c r="M90" s="25">
        <f>COUNTIF(M4:M81,"=FALSE")</f>
        <v>0</v>
      </c>
      <c r="N90" s="25">
        <f t="shared" ref="N90:O90" si="17">COUNTIF(N4:N81,"=FALSE")</f>
        <v>0</v>
      </c>
      <c r="O90" s="25">
        <f t="shared" si="17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9" priority="9" operator="notEqual">
      <formula>TRUE</formula>
    </cfRule>
    <cfRule type="cellIs" dxfId="18" priority="10" operator="equal">
      <formula>TRUE</formula>
    </cfRule>
  </conditionalFormatting>
  <conditionalFormatting sqref="M82:O87">
    <cfRule type="cellIs" dxfId="17" priority="5" operator="notEqual">
      <formula>TRUE</formula>
    </cfRule>
    <cfRule type="cellIs" dxfId="16" priority="6" operator="equal">
      <formula>TRUE</formula>
    </cfRule>
  </conditionalFormatting>
  <conditionalFormatting sqref="M89:O89">
    <cfRule type="cellIs" dxfId="15" priority="3" operator="notEqual">
      <formula>0</formula>
    </cfRule>
    <cfRule type="cellIs" dxfId="14" priority="4" operator="equal">
      <formula>0</formula>
    </cfRule>
  </conditionalFormatting>
  <conditionalFormatting sqref="M90:O90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opLeftCell="A3" workbookViewId="0">
      <selection activeCell="D3" sqref="D3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37" t="str">
        <f>SFU_RA!D2</f>
        <v>Proposal: AG0217</v>
      </c>
      <c r="E2" s="38"/>
      <c r="F2" s="37" t="str">
        <f>SFU_RA!F2</f>
        <v>Cross-check: AG0317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3876.9272000000001</v>
      </c>
      <c r="E4" s="32">
        <v>53.954878999999998</v>
      </c>
      <c r="F4" s="36">
        <v>3876.9272000000001</v>
      </c>
      <c r="G4" s="32">
        <v>53.954999999999998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1.2100000000003774E-4</v>
      </c>
      <c r="L4" s="17">
        <f t="shared" ref="L4:L32" si="3">ABS(G4/E4-1)</f>
        <v>2.2426146113474488E-6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2552.3647999999998</v>
      </c>
      <c r="E5" s="32">
        <v>54.253873300000002</v>
      </c>
      <c r="F5" s="36">
        <v>2552.3647999999998</v>
      </c>
      <c r="G5" s="32">
        <v>54.253999999999998</v>
      </c>
      <c r="H5" s="19"/>
      <c r="I5" s="21">
        <f t="shared" si="0"/>
        <v>0</v>
      </c>
      <c r="J5" s="17">
        <f t="shared" si="1"/>
        <v>0</v>
      </c>
      <c r="K5" s="23">
        <f t="shared" si="2"/>
        <v>1.2669999999559423E-4</v>
      </c>
      <c r="L5" s="17">
        <f t="shared" si="3"/>
        <v>2.3353171356710334E-6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1611.0952</v>
      </c>
      <c r="E6" s="32">
        <v>51.726012500000003</v>
      </c>
      <c r="F6" s="36">
        <v>1611.0952</v>
      </c>
      <c r="G6" s="32">
        <v>51.725999999999999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1.2500000003967671E-5</v>
      </c>
      <c r="L6" s="17">
        <f t="shared" si="3"/>
        <v>2.4165790868391213E-7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1014.8488</v>
      </c>
      <c r="E7" s="32">
        <v>46.697472099999999</v>
      </c>
      <c r="F7" s="36">
        <v>1014.8488</v>
      </c>
      <c r="G7" s="32">
        <v>46.697000000000003</v>
      </c>
      <c r="H7" s="19"/>
      <c r="I7" s="21">
        <f t="shared" si="0"/>
        <v>0</v>
      </c>
      <c r="J7" s="17">
        <f t="shared" si="1"/>
        <v>0</v>
      </c>
      <c r="K7" s="23">
        <f t="shared" si="2"/>
        <v>4.7209999999608954E-4</v>
      </c>
      <c r="L7" s="17">
        <f t="shared" si="3"/>
        <v>1.0109754955966999E-5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629.79759999999999</v>
      </c>
      <c r="E8" s="32">
        <v>40.418591999999997</v>
      </c>
      <c r="F8" s="36">
        <v>629.79759999999999</v>
      </c>
      <c r="G8" s="32">
        <v>40.418999999999997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4.0800000000018599E-4</v>
      </c>
      <c r="L8" s="17">
        <f t="shared" si="3"/>
        <v>1.0094364494506181E-5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381.91520000000003</v>
      </c>
      <c r="E9" s="33">
        <v>33.922261499999998</v>
      </c>
      <c r="F9" s="35">
        <v>381.91520000000003</v>
      </c>
      <c r="G9" s="33">
        <v>33.921999999999997</v>
      </c>
      <c r="H9" s="20"/>
      <c r="I9" s="22">
        <f t="shared" si="0"/>
        <v>0</v>
      </c>
      <c r="J9" s="18">
        <f t="shared" si="1"/>
        <v>0</v>
      </c>
      <c r="K9" s="24">
        <f t="shared" si="2"/>
        <v>2.6150000000058071E-4</v>
      </c>
      <c r="L9" s="18">
        <f t="shared" si="3"/>
        <v>7.7088020797866363E-6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3400.4007999999999</v>
      </c>
      <c r="E10" s="32">
        <v>56.323593500000001</v>
      </c>
      <c r="F10" s="36">
        <v>3400.4007999999999</v>
      </c>
      <c r="G10" s="32">
        <v>56.323999999999998</v>
      </c>
      <c r="H10" s="19"/>
      <c r="I10" s="21">
        <f t="shared" si="0"/>
        <v>0</v>
      </c>
      <c r="J10" s="17">
        <f t="shared" si="1"/>
        <v>0</v>
      </c>
      <c r="K10" s="23">
        <f t="shared" si="2"/>
        <v>4.064999999968677E-4</v>
      </c>
      <c r="L10" s="17">
        <f t="shared" si="3"/>
        <v>7.2172241636359047E-6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2189.2168000000001</v>
      </c>
      <c r="E11" s="32">
        <v>55.778456200000001</v>
      </c>
      <c r="F11" s="36">
        <v>2189.2168000000001</v>
      </c>
      <c r="G11" s="32">
        <v>55.777999999999999</v>
      </c>
      <c r="H11" s="19"/>
      <c r="I11" s="21">
        <f t="shared" si="0"/>
        <v>0</v>
      </c>
      <c r="J11" s="17">
        <f t="shared" si="1"/>
        <v>0</v>
      </c>
      <c r="K11" s="23">
        <f t="shared" si="2"/>
        <v>4.5620000000212713E-4</v>
      </c>
      <c r="L11" s="17">
        <f t="shared" si="3"/>
        <v>8.1787849840475602E-6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1193.4623999999999</v>
      </c>
      <c r="E12" s="32">
        <v>52.769297899999998</v>
      </c>
      <c r="F12" s="36">
        <v>1193.4623999999999</v>
      </c>
      <c r="G12" s="32">
        <v>52.768999999999998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2.9789999999962902E-4</v>
      </c>
      <c r="L12" s="17">
        <f t="shared" si="3"/>
        <v>5.6453280952162288E-6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737.80399999999997</v>
      </c>
      <c r="E13" s="32">
        <v>53.815961600000001</v>
      </c>
      <c r="F13" s="36">
        <v>737.80399999999997</v>
      </c>
      <c r="G13" s="32">
        <v>53.816000000000003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3.8400000001104218E-5</v>
      </c>
      <c r="L13" s="17">
        <f t="shared" si="3"/>
        <v>7.1354295005932045E-7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451.58240000000001</v>
      </c>
      <c r="E14" s="32">
        <v>50.043610999999999</v>
      </c>
      <c r="F14" s="36">
        <v>451.58240000000001</v>
      </c>
      <c r="G14" s="32">
        <v>50.043999999999997</v>
      </c>
      <c r="H14" s="19"/>
      <c r="I14" s="21">
        <f t="shared" si="0"/>
        <v>0</v>
      </c>
      <c r="J14" s="17">
        <f t="shared" si="1"/>
        <v>0</v>
      </c>
      <c r="K14" s="23">
        <f t="shared" si="2"/>
        <v>3.8899999999841839E-4</v>
      </c>
      <c r="L14" s="17">
        <f t="shared" si="3"/>
        <v>7.7732200420843611E-6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266.59359999999998</v>
      </c>
      <c r="E15" s="33">
        <v>39.249890999999998</v>
      </c>
      <c r="F15" s="35">
        <v>266.59359999999998</v>
      </c>
      <c r="G15" s="33">
        <v>39.25</v>
      </c>
      <c r="H15" s="20"/>
      <c r="I15" s="22">
        <f t="shared" si="0"/>
        <v>0</v>
      </c>
      <c r="J15" s="18">
        <f t="shared" si="1"/>
        <v>0</v>
      </c>
      <c r="K15" s="24">
        <f t="shared" si="2"/>
        <v>1.0900000000191312E-4</v>
      </c>
      <c r="L15" s="18">
        <f t="shared" si="3"/>
        <v>2.7770777759617005E-6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2936.2431999999999</v>
      </c>
      <c r="E16" s="32">
        <v>47.083225300000002</v>
      </c>
      <c r="F16" s="36">
        <v>2936.2431999999999</v>
      </c>
      <c r="G16" s="32">
        <v>47.082999999999998</v>
      </c>
      <c r="H16" s="19"/>
      <c r="I16" s="21">
        <f t="shared" si="0"/>
        <v>0</v>
      </c>
      <c r="J16" s="17">
        <f t="shared" si="1"/>
        <v>0</v>
      </c>
      <c r="K16" s="23">
        <f t="shared" si="2"/>
        <v>2.2530000000386963E-4</v>
      </c>
      <c r="L16" s="17">
        <f t="shared" si="3"/>
        <v>4.7851437230406191E-6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1861.3512000000001</v>
      </c>
      <c r="E17" s="32">
        <v>48.975887999999998</v>
      </c>
      <c r="F17" s="36">
        <v>1861.3512000000001</v>
      </c>
      <c r="G17" s="32">
        <v>48.975999999999999</v>
      </c>
      <c r="H17" s="19"/>
      <c r="I17" s="21">
        <f t="shared" si="0"/>
        <v>0</v>
      </c>
      <c r="J17" s="17">
        <f t="shared" si="1"/>
        <v>0</v>
      </c>
      <c r="K17" s="23">
        <f t="shared" si="2"/>
        <v>1.1200000000144428E-4</v>
      </c>
      <c r="L17" s="17">
        <f t="shared" si="3"/>
        <v>2.2868395974651179E-6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1018.8104</v>
      </c>
      <c r="E18" s="32">
        <v>45.397977699999998</v>
      </c>
      <c r="F18" s="36">
        <v>1018.8104</v>
      </c>
      <c r="G18" s="32">
        <v>45.398000000000003</v>
      </c>
      <c r="H18" s="19"/>
      <c r="I18" s="21">
        <f t="shared" si="0"/>
        <v>0</v>
      </c>
      <c r="J18" s="17">
        <f t="shared" si="1"/>
        <v>0</v>
      </c>
      <c r="K18" s="23">
        <f t="shared" si="2"/>
        <v>2.2300000004804588E-5</v>
      </c>
      <c r="L18" s="17">
        <f t="shared" si="3"/>
        <v>4.9121130785145795E-7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540.43920000000003</v>
      </c>
      <c r="E19" s="32">
        <v>39.019963699999998</v>
      </c>
      <c r="F19" s="36">
        <v>540.43920000000003</v>
      </c>
      <c r="G19" s="32">
        <v>39.020000000000003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3.6300000004985122E-5</v>
      </c>
      <c r="L19" s="17">
        <f t="shared" si="3"/>
        <v>9.3029302350444709E-7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278.99439999999998</v>
      </c>
      <c r="E20" s="32">
        <v>34.4309048</v>
      </c>
      <c r="F20" s="36">
        <v>278.99439999999998</v>
      </c>
      <c r="G20" s="32">
        <v>34.430999999999997</v>
      </c>
      <c r="H20" s="19"/>
      <c r="I20" s="21">
        <f t="shared" si="0"/>
        <v>0</v>
      </c>
      <c r="J20" s="17">
        <f t="shared" si="1"/>
        <v>0</v>
      </c>
      <c r="K20" s="23">
        <f t="shared" si="2"/>
        <v>9.519999999696438E-5</v>
      </c>
      <c r="L20" s="17">
        <f t="shared" si="3"/>
        <v>2.7649578351329751E-6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143.77520000000001</v>
      </c>
      <c r="E21" s="33">
        <v>28.001037100000001</v>
      </c>
      <c r="F21" s="35">
        <v>143.77520000000001</v>
      </c>
      <c r="G21" s="33">
        <v>28.001000000000001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3.7100000000123146E-5</v>
      </c>
      <c r="L21" s="18">
        <f t="shared" si="3"/>
        <v>1.3249509247525992E-6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681.94470000000001</v>
      </c>
      <c r="E22" s="32">
        <v>54.9500454</v>
      </c>
      <c r="F22" s="36">
        <v>681.94470000000001</v>
      </c>
      <c r="G22" s="32">
        <v>54.95</v>
      </c>
      <c r="H22" s="19"/>
      <c r="I22" s="21">
        <f t="shared" si="0"/>
        <v>0</v>
      </c>
      <c r="J22" s="17">
        <f t="shared" si="1"/>
        <v>0</v>
      </c>
      <c r="K22" s="23">
        <f t="shared" si="2"/>
        <v>4.5399999997641771E-5</v>
      </c>
      <c r="L22" s="17">
        <f t="shared" si="3"/>
        <v>8.2620495878149569E-7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309.26100000000002</v>
      </c>
      <c r="E23" s="32">
        <v>51.907356900000003</v>
      </c>
      <c r="F23" s="36">
        <v>309.26100000000002</v>
      </c>
      <c r="G23" s="32">
        <v>51.906999999999996</v>
      </c>
      <c r="H23" s="19"/>
      <c r="I23" s="21">
        <f t="shared" si="0"/>
        <v>0</v>
      </c>
      <c r="J23" s="17">
        <f t="shared" si="1"/>
        <v>0</v>
      </c>
      <c r="K23" s="23">
        <f t="shared" si="2"/>
        <v>3.5690000000698774E-4</v>
      </c>
      <c r="L23" s="17">
        <f t="shared" si="3"/>
        <v>6.875711292653186E-6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162.97229999999999</v>
      </c>
      <c r="E24" s="32">
        <v>45.140781099999998</v>
      </c>
      <c r="F24" s="36">
        <v>162.97229999999999</v>
      </c>
      <c r="G24" s="32">
        <v>45.140999999999998</v>
      </c>
      <c r="H24" s="19"/>
      <c r="I24" s="21">
        <f t="shared" si="0"/>
        <v>0</v>
      </c>
      <c r="J24" s="17">
        <f t="shared" si="1"/>
        <v>0</v>
      </c>
      <c r="K24" s="23">
        <f t="shared" si="2"/>
        <v>2.1890000000013288E-4</v>
      </c>
      <c r="L24" s="17">
        <f t="shared" si="3"/>
        <v>4.8492736426375416E-6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88.330799999999996</v>
      </c>
      <c r="E25" s="32">
        <v>43.551316999999997</v>
      </c>
      <c r="F25" s="36">
        <v>88.330799999999996</v>
      </c>
      <c r="G25" s="32">
        <v>43.551000000000002</v>
      </c>
      <c r="H25" s="19"/>
      <c r="I25" s="21">
        <f t="shared" si="0"/>
        <v>0</v>
      </c>
      <c r="J25" s="17">
        <f t="shared" si="1"/>
        <v>0</v>
      </c>
      <c r="K25" s="23">
        <f t="shared" si="2"/>
        <v>3.169999999954598E-4</v>
      </c>
      <c r="L25" s="17">
        <f t="shared" si="3"/>
        <v>7.2787695489795468E-6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4">
        <v>44.533999999999999</v>
      </c>
      <c r="E26" s="32">
        <v>35.831062699999997</v>
      </c>
      <c r="F26" s="36">
        <v>44.533999999999999</v>
      </c>
      <c r="G26" s="32">
        <v>35.831000000000003</v>
      </c>
      <c r="H26" s="19"/>
      <c r="I26" s="21">
        <f t="shared" si="0"/>
        <v>0</v>
      </c>
      <c r="J26" s="17">
        <f t="shared" si="1"/>
        <v>0</v>
      </c>
      <c r="K26" s="23">
        <f t="shared" si="2"/>
        <v>6.2699999993753863E-5</v>
      </c>
      <c r="L26" s="17">
        <f t="shared" si="3"/>
        <v>1.7498783253522276E-6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26.849699999999999</v>
      </c>
      <c r="E27" s="33">
        <v>30.926430499999999</v>
      </c>
      <c r="F27" s="35">
        <v>26.849699999999999</v>
      </c>
      <c r="G27" s="33">
        <v>30.925999999999998</v>
      </c>
      <c r="H27" s="20"/>
      <c r="I27" s="22">
        <f t="shared" si="0"/>
        <v>0</v>
      </c>
      <c r="J27" s="18">
        <f t="shared" si="1"/>
        <v>0</v>
      </c>
      <c r="K27" s="24">
        <f t="shared" si="2"/>
        <v>4.3050000000022237E-4</v>
      </c>
      <c r="L27" s="18">
        <f t="shared" si="3"/>
        <v>1.3920132166611587E-5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1262.0840000000001</v>
      </c>
      <c r="E28" s="32">
        <v>71.219433699999996</v>
      </c>
      <c r="F28" s="36">
        <v>1262.0840000000001</v>
      </c>
      <c r="G28" s="32">
        <v>71.218999999999994</v>
      </c>
      <c r="H28" s="19"/>
      <c r="I28" s="21">
        <f t="shared" si="0"/>
        <v>0</v>
      </c>
      <c r="J28" s="17">
        <f t="shared" si="1"/>
        <v>0</v>
      </c>
      <c r="K28" s="23">
        <f t="shared" si="2"/>
        <v>4.3370000000209075E-4</v>
      </c>
      <c r="L28" s="17">
        <f t="shared" si="3"/>
        <v>6.0896299994839254E-6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600.7056</v>
      </c>
      <c r="E29" s="32">
        <v>68.082368099999997</v>
      </c>
      <c r="F29" s="36">
        <v>600.7056</v>
      </c>
      <c r="G29" s="32">
        <v>68.081999999999994</v>
      </c>
      <c r="H29" s="19"/>
      <c r="I29" s="21">
        <f t="shared" si="0"/>
        <v>0</v>
      </c>
      <c r="J29" s="17">
        <f t="shared" si="1"/>
        <v>0</v>
      </c>
      <c r="K29" s="23">
        <f t="shared" si="2"/>
        <v>3.6810000000286891E-4</v>
      </c>
      <c r="L29" s="17">
        <f t="shared" si="3"/>
        <v>5.4066861989721104E-6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376.26240000000001</v>
      </c>
      <c r="E30" s="32">
        <v>64.832689799999997</v>
      </c>
      <c r="F30" s="36">
        <v>376.26240000000001</v>
      </c>
      <c r="G30" s="32">
        <v>64.832999999999998</v>
      </c>
      <c r="H30" s="19"/>
      <c r="I30" s="21">
        <f t="shared" si="0"/>
        <v>0</v>
      </c>
      <c r="J30" s="17">
        <f t="shared" si="1"/>
        <v>0</v>
      </c>
      <c r="K30" s="23">
        <f t="shared" si="2"/>
        <v>3.1020000000125947E-4</v>
      </c>
      <c r="L30" s="17">
        <f t="shared" si="3"/>
        <v>4.7846233275361527E-6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197.06559999999999</v>
      </c>
      <c r="E31" s="32">
        <v>60.633848100000002</v>
      </c>
      <c r="F31" s="36">
        <v>197.06559999999999</v>
      </c>
      <c r="G31" s="32">
        <v>60.634</v>
      </c>
      <c r="H31" s="19"/>
      <c r="I31" s="21">
        <f t="shared" si="0"/>
        <v>0</v>
      </c>
      <c r="J31" s="17">
        <f t="shared" si="1"/>
        <v>0</v>
      </c>
      <c r="K31" s="23">
        <f t="shared" si="2"/>
        <v>1.5189999999876136E-4</v>
      </c>
      <c r="L31" s="17">
        <f t="shared" si="3"/>
        <v>2.5052013810089591E-6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99.24</v>
      </c>
      <c r="E32" s="32">
        <v>54.3758044</v>
      </c>
      <c r="F32" s="36">
        <v>99.24</v>
      </c>
      <c r="G32" s="32">
        <v>54.375999999999998</v>
      </c>
      <c r="H32" s="19"/>
      <c r="I32" s="21">
        <f t="shared" si="0"/>
        <v>0</v>
      </c>
      <c r="J32" s="17">
        <f t="shared" si="1"/>
        <v>0</v>
      </c>
      <c r="K32" s="23">
        <f t="shared" si="2"/>
        <v>1.9559999999785305E-4</v>
      </c>
      <c r="L32" s="17">
        <f t="shared" si="3"/>
        <v>3.5971881640062264E-6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50.112000000000002</v>
      </c>
      <c r="E33" s="33">
        <v>31.274131300000001</v>
      </c>
      <c r="F33" s="35">
        <v>50.112000000000002</v>
      </c>
      <c r="G33" s="33">
        <v>31.274000000000001</v>
      </c>
      <c r="H33" s="20"/>
      <c r="I33" s="22">
        <f t="shared" si="0"/>
        <v>0</v>
      </c>
      <c r="J33" s="18">
        <f t="shared" ref="J33:J45" si="7">ABS(F33/D33-1)</f>
        <v>0</v>
      </c>
      <c r="K33" s="24">
        <f t="shared" ref="K33:K45" si="8">ABS(E33-G33)</f>
        <v>1.3129999999961228E-4</v>
      </c>
      <c r="L33" s="18">
        <f t="shared" ref="L33:L45" si="9">ABS(G33/E33-1)</f>
        <v>4.1983580212345828E-6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4">
        <v>3756.9672</v>
      </c>
      <c r="E34" s="32">
        <v>72.467060399999994</v>
      </c>
      <c r="F34" s="36">
        <v>3756.9672</v>
      </c>
      <c r="G34" s="32">
        <v>72.466999999999999</v>
      </c>
      <c r="H34" s="19"/>
      <c r="I34" s="21">
        <f t="shared" si="0"/>
        <v>0</v>
      </c>
      <c r="J34" s="17">
        <f t="shared" si="7"/>
        <v>0</v>
      </c>
      <c r="K34" s="23">
        <f t="shared" si="8"/>
        <v>6.0399999995297549E-5</v>
      </c>
      <c r="L34" s="17">
        <f t="shared" si="9"/>
        <v>8.3348213186784648E-7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2036.5432000000001</v>
      </c>
      <c r="E35" s="32">
        <v>72.573072800000006</v>
      </c>
      <c r="F35" s="36">
        <v>2036.5432000000001</v>
      </c>
      <c r="G35" s="32">
        <v>72.572999999999993</v>
      </c>
      <c r="H35" s="19"/>
      <c r="I35" s="21">
        <f t="shared" si="0"/>
        <v>0</v>
      </c>
      <c r="J35" s="17">
        <f t="shared" si="7"/>
        <v>0</v>
      </c>
      <c r="K35" s="23">
        <f t="shared" si="8"/>
        <v>7.2800000012307464E-5</v>
      </c>
      <c r="L35" s="17">
        <f t="shared" si="9"/>
        <v>1.0031268788956993E-6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1075.3055999999999</v>
      </c>
      <c r="E36" s="32">
        <v>67.348175100000006</v>
      </c>
      <c r="F36" s="36">
        <v>1075.3055999999999</v>
      </c>
      <c r="G36" s="32">
        <v>67.347999999999999</v>
      </c>
      <c r="H36" s="19"/>
      <c r="I36" s="21">
        <f t="shared" si="0"/>
        <v>0</v>
      </c>
      <c r="J36" s="17">
        <f t="shared" si="7"/>
        <v>0</v>
      </c>
      <c r="K36" s="23">
        <f t="shared" si="8"/>
        <v>1.7510000000697801E-4</v>
      </c>
      <c r="L36" s="17">
        <f t="shared" si="9"/>
        <v>2.5999219689376574E-6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567.65359999999998</v>
      </c>
      <c r="E37" s="32">
        <v>63.592306499999999</v>
      </c>
      <c r="F37" s="36">
        <v>567.65359999999998</v>
      </c>
      <c r="G37" s="32">
        <v>63.591999999999999</v>
      </c>
      <c r="H37" s="19"/>
      <c r="I37" s="21">
        <f t="shared" si="0"/>
        <v>0</v>
      </c>
      <c r="J37" s="17">
        <f t="shared" si="7"/>
        <v>0</v>
      </c>
      <c r="K37" s="23">
        <f t="shared" si="8"/>
        <v>3.0650000000065347E-4</v>
      </c>
      <c r="L37" s="17">
        <f t="shared" si="9"/>
        <v>4.8197654224368947E-6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345.21039999999999</v>
      </c>
      <c r="E38" s="32">
        <v>62.0324095</v>
      </c>
      <c r="F38" s="36">
        <v>345.21039999999999</v>
      </c>
      <c r="G38" s="32">
        <v>62.031999999999996</v>
      </c>
      <c r="H38" s="19"/>
      <c r="I38" s="21">
        <f t="shared" si="0"/>
        <v>0</v>
      </c>
      <c r="J38" s="17">
        <f t="shared" si="7"/>
        <v>0</v>
      </c>
      <c r="K38" s="23">
        <f t="shared" si="8"/>
        <v>4.0950000000350428E-4</v>
      </c>
      <c r="L38" s="17">
        <f t="shared" si="9"/>
        <v>6.6013879406190412E-6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118.11839999999999</v>
      </c>
      <c r="E39" s="33">
        <v>48.175071899999999</v>
      </c>
      <c r="F39" s="35">
        <v>118.11839999999999</v>
      </c>
      <c r="G39" s="33">
        <v>48.174999999999997</v>
      </c>
      <c r="H39" s="20"/>
      <c r="I39" s="22">
        <f t="shared" si="0"/>
        <v>0</v>
      </c>
      <c r="J39" s="18">
        <f t="shared" si="7"/>
        <v>0</v>
      </c>
      <c r="K39" s="24">
        <f t="shared" si="8"/>
        <v>7.1900000001789977E-5</v>
      </c>
      <c r="L39" s="18">
        <f t="shared" si="9"/>
        <v>1.4924731228660448E-6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12146.171200000001</v>
      </c>
      <c r="E40" s="32">
        <v>73.367117100000002</v>
      </c>
      <c r="F40" s="36">
        <v>12146.171200000001</v>
      </c>
      <c r="G40" s="32">
        <v>73.367000000000004</v>
      </c>
      <c r="H40" s="19"/>
      <c r="I40" s="21">
        <f t="shared" si="0"/>
        <v>0</v>
      </c>
      <c r="J40" s="17">
        <f t="shared" si="7"/>
        <v>0</v>
      </c>
      <c r="K40" s="23">
        <f t="shared" si="8"/>
        <v>1.1709999999709453E-4</v>
      </c>
      <c r="L40" s="17">
        <f t="shared" si="9"/>
        <v>1.5960828859684639E-6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5772.9903999999997</v>
      </c>
      <c r="E41" s="32">
        <v>71.509009000000006</v>
      </c>
      <c r="F41" s="36">
        <v>5772.9903999999997</v>
      </c>
      <c r="G41" s="32">
        <v>71.509</v>
      </c>
      <c r="H41" s="19"/>
      <c r="I41" s="21">
        <f t="shared" si="0"/>
        <v>0</v>
      </c>
      <c r="J41" s="17">
        <f t="shared" si="7"/>
        <v>0</v>
      </c>
      <c r="K41" s="23">
        <f t="shared" si="8"/>
        <v>9.0000000056988938E-6</v>
      </c>
      <c r="L41" s="17">
        <f t="shared" si="9"/>
        <v>1.2585826780764364E-7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2618.8063999999999</v>
      </c>
      <c r="E42" s="32">
        <v>67.764639599999995</v>
      </c>
      <c r="F42" s="36">
        <v>2618.8063999999999</v>
      </c>
      <c r="G42" s="32">
        <v>67.765000000000001</v>
      </c>
      <c r="H42" s="19"/>
      <c r="I42" s="21">
        <f t="shared" si="0"/>
        <v>0</v>
      </c>
      <c r="J42" s="17">
        <f t="shared" si="7"/>
        <v>0</v>
      </c>
      <c r="K42" s="23">
        <f t="shared" si="8"/>
        <v>3.6040000000525652E-4</v>
      </c>
      <c r="L42" s="17">
        <f t="shared" si="9"/>
        <v>5.3184079800150386E-6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1149.2904000000001</v>
      </c>
      <c r="E43" s="32">
        <v>61.880630600000003</v>
      </c>
      <c r="F43" s="36">
        <v>1149.2904000000001</v>
      </c>
      <c r="G43" s="32">
        <v>61.881</v>
      </c>
      <c r="H43" s="19"/>
      <c r="I43" s="21">
        <f t="shared" si="0"/>
        <v>0</v>
      </c>
      <c r="J43" s="17">
        <f t="shared" si="7"/>
        <v>0</v>
      </c>
      <c r="K43" s="23">
        <f t="shared" si="8"/>
        <v>3.6939999999674455E-4</v>
      </c>
      <c r="L43" s="17">
        <f t="shared" si="9"/>
        <v>5.969557782758983E-6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487.04640000000001</v>
      </c>
      <c r="E44" s="32">
        <v>54.617117100000002</v>
      </c>
      <c r="F44" s="36">
        <v>487.04640000000001</v>
      </c>
      <c r="G44" s="32">
        <v>54.616999999999997</v>
      </c>
      <c r="H44" s="19"/>
      <c r="I44" s="21">
        <f t="shared" si="0"/>
        <v>0</v>
      </c>
      <c r="J44" s="17">
        <f t="shared" si="7"/>
        <v>0</v>
      </c>
      <c r="K44" s="23">
        <f t="shared" si="8"/>
        <v>1.1710000000419996E-4</v>
      </c>
      <c r="L44" s="17">
        <f t="shared" si="9"/>
        <v>2.1440164955643937E-6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187.2336</v>
      </c>
      <c r="E45" s="33">
        <v>47.438063100000001</v>
      </c>
      <c r="F45" s="35">
        <v>187.2336</v>
      </c>
      <c r="G45" s="33">
        <v>47.438000000000002</v>
      </c>
      <c r="H45" s="20"/>
      <c r="I45" s="22">
        <f t="shared" si="0"/>
        <v>0</v>
      </c>
      <c r="J45" s="18">
        <f t="shared" si="7"/>
        <v>0</v>
      </c>
      <c r="K45" s="24">
        <f t="shared" si="8"/>
        <v>6.3099999998428302E-5</v>
      </c>
      <c r="L45" s="18">
        <f t="shared" si="9"/>
        <v>1.3301554885325473E-6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tabSelected="1" topLeftCell="A5" workbookViewId="0">
      <selection activeCell="G4" sqref="G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37" t="str">
        <f>SFU_RA!D2</f>
        <v>Proposal: AG0217</v>
      </c>
      <c r="E2" s="38"/>
      <c r="F2" s="37" t="str">
        <f>SFU_RA!F2</f>
        <v>Cross-check: AG0317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2312.9032000000002</v>
      </c>
      <c r="E4" s="32">
        <v>51.997825499999998</v>
      </c>
      <c r="F4" s="36">
        <v>2312.9032000000002</v>
      </c>
      <c r="G4" s="32">
        <v>51.997999999999998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1.7449999999996635E-4</v>
      </c>
      <c r="L4" s="17">
        <f t="shared" ref="L4:L45" si="3">ABS(G4/E4-1)</f>
        <v>3.355909565794235E-6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1352.0784000000001</v>
      </c>
      <c r="E5" s="32">
        <v>51.1008426</v>
      </c>
      <c r="F5" s="36">
        <v>1352.0784000000001</v>
      </c>
      <c r="G5" s="32">
        <v>51.100999999999999</v>
      </c>
      <c r="H5" s="19"/>
      <c r="I5" s="21">
        <f t="shared" si="0"/>
        <v>0</v>
      </c>
      <c r="J5" s="17">
        <f t="shared" si="1"/>
        <v>0</v>
      </c>
      <c r="K5" s="23">
        <f t="shared" si="2"/>
        <v>1.5739999999908605E-4</v>
      </c>
      <c r="L5" s="17">
        <f t="shared" si="3"/>
        <v>3.0801840438243744E-6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756.98239999999998</v>
      </c>
      <c r="E6" s="32">
        <v>46.072302299999997</v>
      </c>
      <c r="F6" s="36">
        <v>756.98239999999998</v>
      </c>
      <c r="G6" s="32">
        <v>46.072000000000003</v>
      </c>
      <c r="H6" s="19"/>
      <c r="I6" s="21">
        <f t="shared" si="0"/>
        <v>0</v>
      </c>
      <c r="J6" s="17">
        <f t="shared" si="1"/>
        <v>0</v>
      </c>
      <c r="K6" s="23">
        <f t="shared" si="2"/>
        <v>3.0229999999420443E-4</v>
      </c>
      <c r="L6" s="17">
        <f t="shared" si="3"/>
        <v>6.5614259523449903E-6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410.13920000000002</v>
      </c>
      <c r="E7" s="32">
        <v>42.076651300000002</v>
      </c>
      <c r="F7" s="36">
        <v>410.13920000000002</v>
      </c>
      <c r="G7" s="32">
        <v>42.076999999999998</v>
      </c>
      <c r="H7" s="19"/>
      <c r="I7" s="21">
        <f t="shared" si="0"/>
        <v>0</v>
      </c>
      <c r="J7" s="17">
        <f t="shared" si="1"/>
        <v>0</v>
      </c>
      <c r="K7" s="23">
        <f t="shared" si="2"/>
        <v>3.4869999999642687E-4</v>
      </c>
      <c r="L7" s="17">
        <f t="shared" si="3"/>
        <v>8.2872564528546633E-6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218.4152</v>
      </c>
      <c r="E8" s="32">
        <v>31.4487633</v>
      </c>
      <c r="F8" s="36">
        <v>218.4152</v>
      </c>
      <c r="G8" s="32">
        <v>31.449000000000002</v>
      </c>
      <c r="H8" s="19"/>
      <c r="I8" s="21">
        <f t="shared" si="0"/>
        <v>0</v>
      </c>
      <c r="J8" s="17">
        <f t="shared" si="1"/>
        <v>0</v>
      </c>
      <c r="K8" s="23">
        <f t="shared" si="2"/>
        <v>2.3670000000208802E-4</v>
      </c>
      <c r="L8" s="17">
        <f t="shared" si="3"/>
        <v>7.5265280781167121E-6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123.14400000000001</v>
      </c>
      <c r="E9" s="33">
        <v>25.4688774</v>
      </c>
      <c r="F9" s="35">
        <v>123.14400000000001</v>
      </c>
      <c r="G9" s="33">
        <v>25.469000000000001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1.2260000000097193E-4</v>
      </c>
      <c r="L9" s="18">
        <f t="shared" si="3"/>
        <v>4.8137182520058275E-6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2029.1632</v>
      </c>
      <c r="E10" s="32">
        <v>56.323593500000001</v>
      </c>
      <c r="F10" s="36">
        <v>2029.1632</v>
      </c>
      <c r="G10" s="32">
        <v>56.323999999999998</v>
      </c>
      <c r="H10" s="19"/>
      <c r="I10" s="21">
        <f t="shared" si="0"/>
        <v>0</v>
      </c>
      <c r="J10" s="17">
        <f t="shared" si="1"/>
        <v>0</v>
      </c>
      <c r="K10" s="23">
        <f t="shared" si="2"/>
        <v>4.064999999968677E-4</v>
      </c>
      <c r="L10" s="17">
        <f t="shared" si="3"/>
        <v>7.2172241636359047E-6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1137.0856000000001</v>
      </c>
      <c r="E11" s="32">
        <v>56.105538600000003</v>
      </c>
      <c r="F11" s="36">
        <v>1137.0856000000001</v>
      </c>
      <c r="G11" s="32">
        <v>56.106000000000002</v>
      </c>
      <c r="H11" s="19"/>
      <c r="I11" s="21">
        <f t="shared" si="0"/>
        <v>0</v>
      </c>
      <c r="J11" s="17">
        <f t="shared" si="1"/>
        <v>0</v>
      </c>
      <c r="K11" s="23">
        <f t="shared" si="2"/>
        <v>4.6139999999894599E-4</v>
      </c>
      <c r="L11" s="17">
        <f t="shared" si="3"/>
        <v>8.2237870184798112E-6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513.55679999999995</v>
      </c>
      <c r="E12" s="32">
        <v>53.074574800000001</v>
      </c>
      <c r="F12" s="36">
        <v>513.55679999999995</v>
      </c>
      <c r="G12" s="32">
        <v>53.075000000000003</v>
      </c>
      <c r="H12" s="19"/>
      <c r="I12" s="21">
        <f t="shared" si="0"/>
        <v>0</v>
      </c>
      <c r="J12" s="17">
        <f t="shared" si="1"/>
        <v>0</v>
      </c>
      <c r="K12" s="23">
        <f t="shared" si="2"/>
        <v>4.252000000022349E-4</v>
      </c>
      <c r="L12" s="17">
        <f t="shared" si="3"/>
        <v>8.0113689389094134E-6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269.67520000000002</v>
      </c>
      <c r="E13" s="32">
        <v>46.990841699999997</v>
      </c>
      <c r="F13" s="36">
        <v>269.67520000000002</v>
      </c>
      <c r="G13" s="32">
        <v>46.991</v>
      </c>
      <c r="H13" s="19"/>
      <c r="I13" s="21">
        <f t="shared" si="0"/>
        <v>0</v>
      </c>
      <c r="J13" s="17">
        <f t="shared" si="1"/>
        <v>0</v>
      </c>
      <c r="K13" s="23">
        <f t="shared" si="2"/>
        <v>1.5830000000249811E-4</v>
      </c>
      <c r="L13" s="17">
        <f t="shared" si="3"/>
        <v>3.3687415308403246E-6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148.50960000000001</v>
      </c>
      <c r="E14" s="32">
        <v>42.738770199999998</v>
      </c>
      <c r="F14" s="36">
        <v>148.50960000000001</v>
      </c>
      <c r="G14" s="32">
        <v>42.738999999999997</v>
      </c>
      <c r="H14" s="19"/>
      <c r="I14" s="21">
        <f t="shared" si="0"/>
        <v>0</v>
      </c>
      <c r="J14" s="17">
        <f t="shared" si="1"/>
        <v>0</v>
      </c>
      <c r="K14" s="23">
        <f t="shared" si="2"/>
        <v>2.2979999999961365E-4</v>
      </c>
      <c r="L14" s="17">
        <f t="shared" si="3"/>
        <v>5.3768510166474215E-6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85.139200000000002</v>
      </c>
      <c r="E15" s="33">
        <v>37.178368900000002</v>
      </c>
      <c r="F15" s="35">
        <v>85.139200000000002</v>
      </c>
      <c r="G15" s="33">
        <v>37.177999999999997</v>
      </c>
      <c r="H15" s="20"/>
      <c r="I15" s="22">
        <f t="shared" si="0"/>
        <v>0</v>
      </c>
      <c r="J15" s="18">
        <f t="shared" si="1"/>
        <v>0</v>
      </c>
      <c r="K15" s="24">
        <f t="shared" si="2"/>
        <v>3.6890000000511236E-4</v>
      </c>
      <c r="L15" s="18">
        <f t="shared" si="3"/>
        <v>9.9224363768746215E-6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1761.9367999999999</v>
      </c>
      <c r="E16" s="32">
        <v>48.794399800000001</v>
      </c>
      <c r="F16" s="36">
        <v>1761.9367999999999</v>
      </c>
      <c r="G16" s="32">
        <v>48.793999999999997</v>
      </c>
      <c r="H16" s="19"/>
      <c r="I16" s="21">
        <f t="shared" si="0"/>
        <v>0</v>
      </c>
      <c r="J16" s="17">
        <f t="shared" si="1"/>
        <v>0</v>
      </c>
      <c r="K16" s="23">
        <f t="shared" si="2"/>
        <v>3.9980000000383598E-4</v>
      </c>
      <c r="L16" s="17">
        <f t="shared" si="3"/>
        <v>8.1935632294527494E-6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1025.7783999999999</v>
      </c>
      <c r="E17" s="32">
        <v>47.161006</v>
      </c>
      <c r="F17" s="36">
        <v>1025.7783999999999</v>
      </c>
      <c r="G17" s="32">
        <v>47.161000000000001</v>
      </c>
      <c r="H17" s="19"/>
      <c r="I17" s="21">
        <f t="shared" si="0"/>
        <v>0</v>
      </c>
      <c r="J17" s="17">
        <f t="shared" si="1"/>
        <v>0</v>
      </c>
      <c r="K17" s="23">
        <f t="shared" si="2"/>
        <v>5.999999999062311E-6</v>
      </c>
      <c r="L17" s="17">
        <f t="shared" si="3"/>
        <v>1.2722374920226542E-7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489.42160000000001</v>
      </c>
      <c r="E18" s="32">
        <v>40.886699499999999</v>
      </c>
      <c r="F18" s="36">
        <v>489.42160000000001</v>
      </c>
      <c r="G18" s="32">
        <v>40.887</v>
      </c>
      <c r="H18" s="19"/>
      <c r="I18" s="21">
        <f t="shared" si="0"/>
        <v>0</v>
      </c>
      <c r="J18" s="17">
        <f t="shared" si="1"/>
        <v>0</v>
      </c>
      <c r="K18" s="23">
        <f t="shared" si="2"/>
        <v>3.0050000000159116E-4</v>
      </c>
      <c r="L18" s="17">
        <f t="shared" si="3"/>
        <v>7.3495783146082516E-6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236.8888</v>
      </c>
      <c r="E19" s="32">
        <v>36.868032100000001</v>
      </c>
      <c r="F19" s="36">
        <v>236.8888</v>
      </c>
      <c r="G19" s="32">
        <v>36.868000000000002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3.2099999998536077E-5</v>
      </c>
      <c r="L19" s="17">
        <f t="shared" si="3"/>
        <v>8.7067299692211719E-7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126.7208</v>
      </c>
      <c r="E20" s="32">
        <v>25.926886199999998</v>
      </c>
      <c r="F20" s="36">
        <v>126.7208</v>
      </c>
      <c r="G20" s="32">
        <v>25.927</v>
      </c>
      <c r="H20" s="19"/>
      <c r="I20" s="21">
        <f t="shared" si="0"/>
        <v>0</v>
      </c>
      <c r="J20" s="17">
        <f t="shared" si="1"/>
        <v>0</v>
      </c>
      <c r="K20" s="23">
        <f t="shared" si="2"/>
        <v>1.1380000000116297E-4</v>
      </c>
      <c r="L20" s="17">
        <f t="shared" si="3"/>
        <v>4.389265996884717E-6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70.524000000000001</v>
      </c>
      <c r="E21" s="33">
        <v>20.508167</v>
      </c>
      <c r="F21" s="35">
        <v>70.524000000000001</v>
      </c>
      <c r="G21" s="33">
        <v>20.507999999999999</v>
      </c>
      <c r="H21" s="20"/>
      <c r="I21" s="22">
        <f t="shared" si="0"/>
        <v>0</v>
      </c>
      <c r="J21" s="18">
        <f t="shared" si="1"/>
        <v>0</v>
      </c>
      <c r="K21" s="24">
        <f t="shared" si="2"/>
        <v>1.6700000000113846E-4</v>
      </c>
      <c r="L21" s="18">
        <f t="shared" si="3"/>
        <v>8.1430973329910117E-6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545.95910000000003</v>
      </c>
      <c r="E22" s="32">
        <v>51.407811100000004</v>
      </c>
      <c r="F22" s="36">
        <v>545.95910000000003</v>
      </c>
      <c r="G22" s="32">
        <v>51.408000000000001</v>
      </c>
      <c r="H22" s="19"/>
      <c r="I22" s="21">
        <f t="shared" si="0"/>
        <v>0</v>
      </c>
      <c r="J22" s="17">
        <f t="shared" si="1"/>
        <v>0</v>
      </c>
      <c r="K22" s="23">
        <f t="shared" si="2"/>
        <v>1.888999999977159E-4</v>
      </c>
      <c r="L22" s="17">
        <f t="shared" si="3"/>
        <v>3.6745388678482982E-6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6">
        <v>233.42519999999999</v>
      </c>
      <c r="E23" s="32">
        <v>44.868301500000001</v>
      </c>
      <c r="F23" s="36">
        <v>233.42519999999999</v>
      </c>
      <c r="G23" s="32">
        <v>44.868000000000002</v>
      </c>
      <c r="H23" s="19"/>
      <c r="I23" s="21">
        <f t="shared" si="0"/>
        <v>0</v>
      </c>
      <c r="J23" s="17">
        <f t="shared" si="1"/>
        <v>0</v>
      </c>
      <c r="K23" s="23">
        <f t="shared" si="2"/>
        <v>3.014999999990664E-4</v>
      </c>
      <c r="L23" s="17">
        <f t="shared" si="3"/>
        <v>6.7196659985224727E-6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6">
        <v>127.7811</v>
      </c>
      <c r="E24" s="32">
        <v>47.2752044</v>
      </c>
      <c r="F24" s="36">
        <v>127.7811</v>
      </c>
      <c r="G24" s="32">
        <v>47.274999999999999</v>
      </c>
      <c r="H24" s="19"/>
      <c r="I24" s="21">
        <f t="shared" si="0"/>
        <v>0</v>
      </c>
      <c r="J24" s="17">
        <f t="shared" si="1"/>
        <v>0</v>
      </c>
      <c r="K24" s="23">
        <f t="shared" si="2"/>
        <v>2.0440000000121472E-4</v>
      </c>
      <c r="L24" s="17">
        <f t="shared" si="3"/>
        <v>4.3236195929052812E-6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6">
        <v>71.440299999999993</v>
      </c>
      <c r="E25" s="32">
        <v>45.322434199999996</v>
      </c>
      <c r="F25" s="36">
        <v>71.440299999999993</v>
      </c>
      <c r="G25" s="32">
        <v>45.322000000000003</v>
      </c>
      <c r="H25" s="19"/>
      <c r="I25" s="21">
        <f t="shared" si="0"/>
        <v>0</v>
      </c>
      <c r="J25" s="17">
        <f t="shared" si="1"/>
        <v>0</v>
      </c>
      <c r="K25" s="23">
        <f t="shared" si="2"/>
        <v>4.3419999999372294E-4</v>
      </c>
      <c r="L25" s="17">
        <f t="shared" si="3"/>
        <v>9.580244478391009E-6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6">
        <v>36.358499999999999</v>
      </c>
      <c r="E26" s="32">
        <v>37.556766600000003</v>
      </c>
      <c r="F26" s="36">
        <v>36.358499999999999</v>
      </c>
      <c r="G26" s="32">
        <v>37.557000000000002</v>
      </c>
      <c r="H26" s="19"/>
      <c r="I26" s="21">
        <f t="shared" si="0"/>
        <v>0</v>
      </c>
      <c r="J26" s="17">
        <f t="shared" si="1"/>
        <v>0</v>
      </c>
      <c r="K26" s="23">
        <f t="shared" si="2"/>
        <v>2.3339999999905103E-4</v>
      </c>
      <c r="L26" s="17">
        <f t="shared" si="3"/>
        <v>6.2145924990542056E-6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21.397500000000001</v>
      </c>
      <c r="E27" s="33">
        <v>33.242506800000001</v>
      </c>
      <c r="F27" s="35">
        <v>21.397500000000001</v>
      </c>
      <c r="G27" s="33">
        <v>33.243000000000002</v>
      </c>
      <c r="H27" s="20"/>
      <c r="I27" s="22">
        <f t="shared" si="0"/>
        <v>0</v>
      </c>
      <c r="J27" s="18">
        <f t="shared" si="1"/>
        <v>0</v>
      </c>
      <c r="K27" s="24">
        <f t="shared" si="2"/>
        <v>4.9320000000108166E-4</v>
      </c>
      <c r="L27" s="18">
        <f t="shared" si="3"/>
        <v>1.4836426234898781E-5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6">
        <v>766.75840000000005</v>
      </c>
      <c r="E28" s="32">
        <v>71.106821100000005</v>
      </c>
      <c r="F28" s="36">
        <v>766.75840000000005</v>
      </c>
      <c r="G28" s="32">
        <v>71.106999999999999</v>
      </c>
      <c r="H28" s="19"/>
      <c r="I28" s="21">
        <f t="shared" si="0"/>
        <v>0</v>
      </c>
      <c r="J28" s="17">
        <f t="shared" si="1"/>
        <v>0</v>
      </c>
      <c r="K28" s="23">
        <f t="shared" si="2"/>
        <v>1.7889999999454176E-4</v>
      </c>
      <c r="L28" s="17">
        <f t="shared" si="3"/>
        <v>2.5159330319102224E-6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347.4248</v>
      </c>
      <c r="E29" s="32">
        <v>65.283140299999999</v>
      </c>
      <c r="F29" s="36">
        <v>347.4248</v>
      </c>
      <c r="G29" s="32">
        <v>65.283000000000001</v>
      </c>
      <c r="H29" s="19"/>
      <c r="I29" s="21">
        <f t="shared" si="0"/>
        <v>0</v>
      </c>
      <c r="J29" s="17">
        <f t="shared" si="1"/>
        <v>0</v>
      </c>
      <c r="K29" s="23">
        <f t="shared" si="2"/>
        <v>1.4029999999820575E-4</v>
      </c>
      <c r="L29" s="17">
        <f t="shared" si="3"/>
        <v>2.1491000486983936E-6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216.11760000000001</v>
      </c>
      <c r="E30" s="32">
        <v>62.274774800000003</v>
      </c>
      <c r="F30" s="36">
        <v>216.11760000000001</v>
      </c>
      <c r="G30" s="32">
        <v>62.274999999999999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2.2519999999559559E-4</v>
      </c>
      <c r="L30" s="17">
        <f t="shared" si="3"/>
        <v>3.6162314631660308E-6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116.2056</v>
      </c>
      <c r="E31" s="32">
        <v>57.078507100000003</v>
      </c>
      <c r="F31" s="36">
        <v>116.2056</v>
      </c>
      <c r="G31" s="32">
        <v>57.079000000000001</v>
      </c>
      <c r="H31" s="19"/>
      <c r="I31" s="21">
        <f t="shared" si="0"/>
        <v>0</v>
      </c>
      <c r="J31" s="17">
        <f t="shared" si="1"/>
        <v>0</v>
      </c>
      <c r="K31" s="23">
        <f t="shared" si="2"/>
        <v>4.9289999999757583E-4</v>
      </c>
      <c r="L31" s="17">
        <f t="shared" si="3"/>
        <v>8.6354746302585994E-6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62.886400000000002</v>
      </c>
      <c r="E32" s="32">
        <v>48.970399</v>
      </c>
      <c r="F32" s="36">
        <v>62.886400000000002</v>
      </c>
      <c r="G32" s="32">
        <v>48.97</v>
      </c>
      <c r="H32" s="19"/>
      <c r="I32" s="21">
        <f t="shared" si="0"/>
        <v>0</v>
      </c>
      <c r="J32" s="17">
        <f t="shared" si="1"/>
        <v>0</v>
      </c>
      <c r="K32" s="23">
        <f t="shared" si="2"/>
        <v>3.9900000000159253E-4</v>
      </c>
      <c r="L32" s="17">
        <f t="shared" si="3"/>
        <v>8.1477792329698318E-6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33.912799999999997</v>
      </c>
      <c r="E33" s="33">
        <v>16.3288288</v>
      </c>
      <c r="F33" s="35">
        <v>33.912799999999997</v>
      </c>
      <c r="G33" s="33">
        <v>16.329000000000001</v>
      </c>
      <c r="H33" s="20"/>
      <c r="I33" s="22">
        <f t="shared" si="0"/>
        <v>0</v>
      </c>
      <c r="J33" s="18">
        <f t="shared" si="1"/>
        <v>0</v>
      </c>
      <c r="K33" s="24">
        <f t="shared" si="2"/>
        <v>1.7120000000048208E-4</v>
      </c>
      <c r="L33" s="18">
        <f t="shared" si="3"/>
        <v>1.0484524156417763E-5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6">
        <v>3076.1152000000002</v>
      </c>
      <c r="E34" s="32">
        <v>72.588217499999999</v>
      </c>
      <c r="F34" s="36">
        <v>3076.1152000000002</v>
      </c>
      <c r="G34" s="32">
        <v>72.587999999999994</v>
      </c>
      <c r="H34" s="19"/>
      <c r="I34" s="21">
        <f t="shared" si="0"/>
        <v>0</v>
      </c>
      <c r="J34" s="17">
        <f t="shared" si="1"/>
        <v>0</v>
      </c>
      <c r="K34" s="23">
        <f t="shared" si="2"/>
        <v>2.1750000000508862E-4</v>
      </c>
      <c r="L34" s="17">
        <f t="shared" si="3"/>
        <v>2.9963540570943081E-6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1548.2048</v>
      </c>
      <c r="E35" s="32">
        <v>72.648796000000004</v>
      </c>
      <c r="F35" s="36">
        <v>1548.2048</v>
      </c>
      <c r="G35" s="32">
        <v>72.649000000000001</v>
      </c>
      <c r="H35" s="19"/>
      <c r="I35" s="21">
        <f t="shared" si="0"/>
        <v>0</v>
      </c>
      <c r="J35" s="17">
        <f t="shared" si="1"/>
        <v>0</v>
      </c>
      <c r="K35" s="23">
        <f t="shared" si="2"/>
        <v>2.0399999999654028E-4</v>
      </c>
      <c r="L35" s="17">
        <f t="shared" si="3"/>
        <v>2.808030018730534E-6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785.50559999999996</v>
      </c>
      <c r="E36" s="32">
        <v>68.029683500000004</v>
      </c>
      <c r="F36" s="36">
        <v>785.50559999999996</v>
      </c>
      <c r="G36" s="32">
        <v>68.03</v>
      </c>
      <c r="H36" s="19"/>
      <c r="I36" s="21">
        <f t="shared" si="0"/>
        <v>0</v>
      </c>
      <c r="J36" s="17">
        <f t="shared" si="1"/>
        <v>0</v>
      </c>
      <c r="K36" s="23">
        <f t="shared" si="2"/>
        <v>3.1649999999672218E-4</v>
      </c>
      <c r="L36" s="17">
        <f t="shared" si="3"/>
        <v>4.6523808978626846E-6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383.15120000000002</v>
      </c>
      <c r="E37" s="32">
        <v>65.879145800000003</v>
      </c>
      <c r="F37" s="36">
        <v>383.15120000000002</v>
      </c>
      <c r="G37" s="32">
        <v>65.879000000000005</v>
      </c>
      <c r="H37" s="19"/>
      <c r="I37" s="21">
        <f t="shared" si="0"/>
        <v>0</v>
      </c>
      <c r="J37" s="17">
        <f t="shared" si="1"/>
        <v>0</v>
      </c>
      <c r="K37" s="23">
        <f t="shared" si="2"/>
        <v>1.4579999999853044E-4</v>
      </c>
      <c r="L37" s="17">
        <f t="shared" si="3"/>
        <v>2.21314344972523E-6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219.328</v>
      </c>
      <c r="E38" s="32">
        <v>60.548235699999999</v>
      </c>
      <c r="F38" s="36">
        <v>219.328</v>
      </c>
      <c r="G38" s="32">
        <v>60.548000000000002</v>
      </c>
      <c r="H38" s="19"/>
      <c r="I38" s="21">
        <f t="shared" si="0"/>
        <v>0</v>
      </c>
      <c r="J38" s="17">
        <f t="shared" si="1"/>
        <v>0</v>
      </c>
      <c r="K38" s="23">
        <f t="shared" si="2"/>
        <v>2.3569999999750735E-4</v>
      </c>
      <c r="L38" s="17">
        <f t="shared" si="3"/>
        <v>3.8927641288211134E-6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71.880799999999994</v>
      </c>
      <c r="E39" s="33">
        <v>52.1732546</v>
      </c>
      <c r="F39" s="35">
        <v>71.880799999999994</v>
      </c>
      <c r="G39" s="33">
        <v>52.173000000000002</v>
      </c>
      <c r="H39" s="20"/>
      <c r="I39" s="22">
        <f t="shared" si="0"/>
        <v>0</v>
      </c>
      <c r="J39" s="18">
        <f t="shared" si="1"/>
        <v>0</v>
      </c>
      <c r="K39" s="24">
        <f t="shared" si="2"/>
        <v>2.5459999999810634E-4</v>
      </c>
      <c r="L39" s="18">
        <f t="shared" si="3"/>
        <v>4.8798949183748164E-6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6">
        <v>12359.4256</v>
      </c>
      <c r="E40" s="32">
        <v>72.381756800000005</v>
      </c>
      <c r="F40" s="36">
        <v>12359.4256</v>
      </c>
      <c r="G40" s="32">
        <v>72.382000000000005</v>
      </c>
      <c r="H40" s="19"/>
      <c r="I40" s="21">
        <f t="shared" si="0"/>
        <v>0</v>
      </c>
      <c r="J40" s="17">
        <f t="shared" si="1"/>
        <v>0</v>
      </c>
      <c r="K40" s="23">
        <f t="shared" si="2"/>
        <v>2.4319999999988795E-4</v>
      </c>
      <c r="L40" s="17">
        <f t="shared" si="3"/>
        <v>3.3599626585445463E-6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5055.3872000000001</v>
      </c>
      <c r="E41" s="32">
        <v>71.143017999999998</v>
      </c>
      <c r="F41" s="36">
        <v>5055.3872000000001</v>
      </c>
      <c r="G41" s="32">
        <v>71.143000000000001</v>
      </c>
      <c r="H41" s="19"/>
      <c r="I41" s="21">
        <f t="shared" si="0"/>
        <v>0</v>
      </c>
      <c r="J41" s="17">
        <f t="shared" si="1"/>
        <v>0</v>
      </c>
      <c r="K41" s="23">
        <f t="shared" si="2"/>
        <v>1.7999999997186933E-5</v>
      </c>
      <c r="L41" s="17">
        <f t="shared" si="3"/>
        <v>2.5301147610345964E-7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2104.0608000000002</v>
      </c>
      <c r="E42" s="32">
        <v>65.990990999999994</v>
      </c>
      <c r="F42" s="36">
        <v>2104.0608000000002</v>
      </c>
      <c r="G42" s="32">
        <v>65.991</v>
      </c>
      <c r="H42" s="19"/>
      <c r="I42" s="21">
        <f t="shared" si="0"/>
        <v>0</v>
      </c>
      <c r="J42" s="17">
        <f t="shared" si="1"/>
        <v>0</v>
      </c>
      <c r="K42" s="23">
        <f t="shared" si="2"/>
        <v>9.0000000056988938E-6</v>
      </c>
      <c r="L42" s="17">
        <f t="shared" si="3"/>
        <v>1.3638225260237391E-7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861.29200000000003</v>
      </c>
      <c r="E43" s="32">
        <v>61.683558599999998</v>
      </c>
      <c r="F43" s="36">
        <v>861.29200000000003</v>
      </c>
      <c r="G43" s="32">
        <v>61.683999999999997</v>
      </c>
      <c r="H43" s="19"/>
      <c r="I43" s="21">
        <f t="shared" si="0"/>
        <v>0</v>
      </c>
      <c r="J43" s="17">
        <f t="shared" si="1"/>
        <v>0</v>
      </c>
      <c r="K43" s="23">
        <f t="shared" si="2"/>
        <v>4.4139999999970314E-4</v>
      </c>
      <c r="L43" s="17">
        <f t="shared" si="3"/>
        <v>7.1558776766345034E-6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318.78800000000001</v>
      </c>
      <c r="E44" s="32">
        <v>55.461711700000002</v>
      </c>
      <c r="F44" s="36">
        <v>318.78800000000001</v>
      </c>
      <c r="G44" s="32">
        <v>55.462000000000003</v>
      </c>
      <c r="H44" s="19"/>
      <c r="I44" s="21">
        <f t="shared" si="0"/>
        <v>0</v>
      </c>
      <c r="J44" s="17">
        <f t="shared" si="1"/>
        <v>0</v>
      </c>
      <c r="K44" s="23">
        <f t="shared" si="2"/>
        <v>2.8830000000112932E-4</v>
      </c>
      <c r="L44" s="17">
        <f t="shared" si="3"/>
        <v>5.1981807118739454E-6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106.9016</v>
      </c>
      <c r="E45" s="33">
        <v>38.260135099999999</v>
      </c>
      <c r="F45" s="35">
        <v>106.9016</v>
      </c>
      <c r="G45" s="33">
        <v>38.26</v>
      </c>
      <c r="H45" s="20"/>
      <c r="I45" s="22">
        <f t="shared" si="0"/>
        <v>0</v>
      </c>
      <c r="J45" s="18">
        <f t="shared" si="1"/>
        <v>0</v>
      </c>
      <c r="K45" s="24">
        <f t="shared" si="2"/>
        <v>1.3510000000138689E-4</v>
      </c>
      <c r="L45" s="18">
        <f t="shared" si="3"/>
        <v>3.5310905109886548E-6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SFU_RA</vt:lpstr>
      <vt:lpstr>SFU_LD</vt:lpstr>
      <vt:lpstr>TVD_RA</vt:lpstr>
      <vt:lpstr>TVD_LD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2024-01-24T12:03:19Z</dcterms:modified>
</cp:coreProperties>
</file>