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B\EE1 summary\toUpload\"/>
    </mc:Choice>
  </mc:AlternateContent>
  <bookViews>
    <workbookView xWindow="-105" yWindow="495" windowWidth="30930" windowHeight="16890" firstSheet="1" activeTab="1"/>
  </bookViews>
  <sheets>
    <sheet name="AhG11" sheetId="2" state="hidden" r:id="rId1"/>
    <sheet name="Summary Analysis" sheetId="6" r:id="rId2"/>
    <sheet name="EE1-filetrs" sheetId="3" state="hidden" r:id="rId3"/>
    <sheet name="EE1-SuperRes" sheetId="5" state="hidden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6" l="1"/>
  <c r="P5" i="6" l="1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P15" i="6"/>
  <c r="Q15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P18" i="6"/>
  <c r="Q18" i="6"/>
  <c r="R18" i="6"/>
  <c r="S18" i="6"/>
  <c r="T18" i="6"/>
  <c r="U18" i="6"/>
  <c r="V18" i="6"/>
  <c r="W18" i="6"/>
  <c r="X18" i="6"/>
  <c r="Y18" i="6"/>
  <c r="Z18" i="6"/>
  <c r="AA18" i="6"/>
  <c r="AB18" i="6"/>
  <c r="AC18" i="6"/>
  <c r="AD18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P22" i="6"/>
  <c r="Q22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P28" i="6"/>
  <c r="Q28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P31" i="6"/>
  <c r="Q31" i="6"/>
  <c r="R31" i="6"/>
  <c r="S31" i="6"/>
  <c r="T31" i="6"/>
  <c r="U31" i="6"/>
  <c r="V31" i="6"/>
  <c r="W31" i="6"/>
  <c r="X31" i="6"/>
  <c r="Y31" i="6"/>
  <c r="Z31" i="6"/>
  <c r="AA31" i="6"/>
  <c r="AB31" i="6"/>
  <c r="AC31" i="6"/>
  <c r="AD31" i="6"/>
  <c r="P32" i="6"/>
  <c r="Q32" i="6"/>
  <c r="R32" i="6"/>
  <c r="S32" i="6"/>
  <c r="T32" i="6"/>
  <c r="U32" i="6"/>
  <c r="V32" i="6"/>
  <c r="W32" i="6"/>
  <c r="X32" i="6"/>
  <c r="Y32" i="6"/>
  <c r="Z32" i="6"/>
  <c r="AA32" i="6"/>
  <c r="AB32" i="6"/>
  <c r="AC32" i="6"/>
  <c r="AD32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P35" i="6"/>
  <c r="Q35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P36" i="6"/>
  <c r="Q36" i="6"/>
  <c r="R36" i="6"/>
  <c r="S36" i="6"/>
  <c r="T36" i="6"/>
  <c r="U36" i="6"/>
  <c r="V36" i="6"/>
  <c r="W36" i="6"/>
  <c r="X36" i="6"/>
  <c r="Y36" i="6"/>
  <c r="Z36" i="6"/>
  <c r="AA36" i="6"/>
  <c r="AB36" i="6"/>
  <c r="AC36" i="6"/>
  <c r="AD36" i="6"/>
  <c r="P37" i="6"/>
  <c r="Q37" i="6"/>
  <c r="R37" i="6"/>
  <c r="S37" i="6"/>
  <c r="T37" i="6"/>
  <c r="U37" i="6"/>
  <c r="V37" i="6"/>
  <c r="W37" i="6"/>
  <c r="X37" i="6"/>
  <c r="Y37" i="6"/>
  <c r="Z37" i="6"/>
  <c r="AA37" i="6"/>
  <c r="AB37" i="6"/>
  <c r="AC37" i="6"/>
  <c r="AD37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P40" i="6"/>
  <c r="Q40" i="6"/>
  <c r="R40" i="6"/>
  <c r="S40" i="6"/>
  <c r="T40" i="6"/>
  <c r="U40" i="6"/>
  <c r="V40" i="6"/>
  <c r="W40" i="6"/>
  <c r="X40" i="6"/>
  <c r="Y40" i="6"/>
  <c r="Z40" i="6"/>
  <c r="AA40" i="6"/>
  <c r="AB40" i="6"/>
  <c r="AC40" i="6"/>
  <c r="AD40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AC50" i="6"/>
  <c r="AD50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AL7" i="6"/>
  <c r="AM7" i="6"/>
  <c r="AO7" i="6"/>
  <c r="AP7" i="6"/>
  <c r="AL8" i="6"/>
  <c r="AM8" i="6"/>
  <c r="AO8" i="6"/>
  <c r="AP8" i="6"/>
  <c r="AL9" i="6"/>
  <c r="AM9" i="6"/>
  <c r="AO9" i="6"/>
  <c r="AP9" i="6"/>
  <c r="AL10" i="6"/>
  <c r="AM10" i="6"/>
  <c r="AO10" i="6"/>
  <c r="AP10" i="6"/>
  <c r="AL11" i="6"/>
  <c r="AM11" i="6"/>
  <c r="AO11" i="6"/>
  <c r="AP11" i="6"/>
  <c r="AL12" i="6"/>
  <c r="AM12" i="6"/>
  <c r="AO12" i="6"/>
  <c r="AP12" i="6"/>
  <c r="AP21" i="6"/>
  <c r="AO21" i="6"/>
  <c r="AM21" i="6"/>
  <c r="AL21" i="6"/>
  <c r="AP20" i="6"/>
  <c r="AO20" i="6"/>
  <c r="AM20" i="6"/>
  <c r="AL20" i="6"/>
  <c r="AP19" i="6"/>
  <c r="AO19" i="6"/>
  <c r="AM19" i="6"/>
  <c r="AL19" i="6"/>
  <c r="AP17" i="6"/>
  <c r="AO17" i="6"/>
  <c r="AM17" i="6"/>
  <c r="AL17" i="6"/>
  <c r="AP15" i="6"/>
  <c r="AO15" i="6"/>
  <c r="AM15" i="6"/>
  <c r="AL15" i="6"/>
  <c r="G46" i="6" l="1"/>
  <c r="AP45" i="6" l="1"/>
  <c r="AO45" i="6"/>
  <c r="AM45" i="6"/>
  <c r="AL45" i="6"/>
  <c r="H45" i="6"/>
  <c r="G45" i="6"/>
  <c r="AP6" i="6" l="1"/>
  <c r="AO6" i="6"/>
  <c r="AP5" i="6"/>
  <c r="AO5" i="6"/>
  <c r="AP4" i="6"/>
  <c r="AO4" i="6"/>
  <c r="AM6" i="6"/>
  <c r="AL6" i="6"/>
  <c r="AM5" i="6"/>
  <c r="AL5" i="6"/>
  <c r="AM4" i="6"/>
  <c r="AL4" i="6"/>
  <c r="AH4" i="6"/>
  <c r="AP14" i="6" l="1"/>
  <c r="AO14" i="6"/>
  <c r="AM14" i="6"/>
  <c r="AL14" i="6"/>
  <c r="AP43" i="6" l="1"/>
  <c r="AO43" i="6"/>
  <c r="AM43" i="6"/>
  <c r="AL43" i="6"/>
  <c r="AP26" i="6" l="1"/>
  <c r="AO26" i="6"/>
  <c r="AM26" i="6"/>
  <c r="AL26" i="6"/>
  <c r="AP47" i="6" l="1"/>
  <c r="AO47" i="6"/>
  <c r="AM47" i="6"/>
  <c r="AL47" i="6"/>
  <c r="G50" i="6" l="1"/>
  <c r="AP50" i="6" l="1"/>
  <c r="AO50" i="6"/>
  <c r="AM50" i="6"/>
  <c r="AL50" i="6"/>
  <c r="AP18" i="6" l="1"/>
  <c r="AO18" i="6"/>
  <c r="AM18" i="6"/>
  <c r="AL18" i="6"/>
  <c r="AP16" i="6"/>
  <c r="AO16" i="6"/>
  <c r="AM16" i="6"/>
  <c r="AL16" i="6"/>
  <c r="AP23" i="6"/>
  <c r="AO23" i="6"/>
  <c r="AM23" i="6"/>
  <c r="AL23" i="6"/>
  <c r="AP22" i="6"/>
  <c r="AO22" i="6"/>
  <c r="AM22" i="6"/>
  <c r="AL22" i="6"/>
  <c r="AP48" i="6"/>
  <c r="AO48" i="6"/>
  <c r="AM48" i="6"/>
  <c r="AL48" i="6"/>
  <c r="AO46" i="6"/>
  <c r="AL46" i="6"/>
  <c r="AP46" i="6" l="1"/>
  <c r="AM46" i="6"/>
</calcChain>
</file>

<file path=xl/sharedStrings.xml><?xml version="1.0" encoding="utf-8"?>
<sst xmlns="http://schemas.openxmlformats.org/spreadsheetml/2006/main" count="671" uniqueCount="333">
  <si>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</si>
  <si>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</si>
  <si>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</si>
  <si>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</si>
  <si>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</si>
  <si>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</si>
  <si>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</si>
  <si>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</si>
  <si>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</si>
  <si>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</si>
  <si>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</si>
  <si>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</si>
  <si>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</si>
  <si>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</si>
  <si>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</si>
  <si>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</si>
  <si>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</si>
  <si>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</si>
  <si>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</si>
  <si>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</si>
  <si>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</si>
  <si>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</si>
  <si>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</si>
  <si>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</si>
  <si>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</si>
  <si>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</si>
  <si>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</si>
  <si>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</si>
  <si>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</si>
  <si>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</si>
  <si>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</si>
  <si>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</si>
  <si>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</si>
  <si>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</si>
  <si>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</si>
  <si>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</si>
  <si>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</si>
  <si>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</si>
  <si>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</si>
  <si>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</si>
  <si>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</si>
  <si>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</si>
  <si>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</si>
  <si>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</si>
  <si>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</si>
  <si>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</si>
  <si>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</si>
  <si>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</si>
  <si>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</si>
  <si>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</si>
  <si>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</si>
  <si>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</si>
  <si>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</si>
  <si>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</si>
  <si>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</si>
  <si>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</si>
  <si>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</si>
  <si>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</si>
  <si>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</si>
  <si>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</si>
  <si>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</si>
  <si>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</si>
  <si>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</si>
  <si>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</si>
  <si>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</si>
  <si>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</si>
  <si>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</si>
  <si>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</si>
  <si>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</si>
  <si>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</si>
  <si>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</si>
  <si>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</si>
  <si>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</si>
  <si>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</si>
  <si>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</si>
  <si>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</si>
  <si>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</si>
  <si>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</si>
  <si>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</si>
  <si>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</si>
  <si>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</si>
  <si>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</si>
  <si>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</si>
  <si>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</si>
  <si>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</si>
  <si>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</si>
  <si>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</si>
  <si>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</si>
  <si>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</si>
  <si>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</si>
  <si>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</si>
  <si>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</si>
  <si>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</si>
  <si>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</si>
  <si>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</si>
  <si>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</si>
  <si>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</si>
  <si>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</si>
  <si>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</si>
  <si>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</si>
  <si>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</si>
  <si>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</si>
  <si>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</si>
  <si>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</si>
  <si>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</si>
  <si>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</si>
  <si>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</si>
  <si>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</si>
  <si>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</si>
  <si>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</si>
  <si>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</si>
  <si>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</si>
  <si>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</si>
  <si>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</si>
  <si>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</si>
  <si>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</si>
  <si>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</si>
  <si>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</si>
  <si>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</si>
  <si>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</si>
  <si>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</si>
  <si>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</si>
  <si>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</si>
  <si>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</si>
  <si>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</si>
  <si>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</si>
  <si>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</si>
  <si>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</si>
  <si>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</si>
  <si>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</si>
  <si>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</si>
  <si>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</si>
  <si>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</si>
  <si>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</si>
  <si>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</si>
  <si>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</si>
  <si>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</si>
  <si>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</si>
  <si>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</si>
  <si>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</si>
  <si>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</si>
  <si>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</si>
  <si>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</si>
  <si>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</si>
  <si>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</si>
  <si>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</si>
  <si>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</si>
  <si>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</si>
  <si>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</si>
  <si>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</si>
  <si>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</si>
  <si>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</si>
  <si>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</si>
  <si>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</si>
  <si>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</si>
  <si>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</si>
  <si>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</si>
  <si>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</si>
  <si>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</si>
  <si>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</si>
  <si>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</si>
  <si>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</si>
  <si>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</si>
  <si>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</si>
  <si>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</si>
  <si>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</si>
  <si>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</si>
  <si>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</si>
  <si>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</si>
  <si>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</si>
  <si>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</si>
  <si>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</si>
  <si>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</si>
  <si>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</si>
  <si>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</si>
  <si>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</si>
  <si>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</si>
  <si>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</si>
  <si>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</si>
  <si>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</si>
  <si>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</si>
  <si>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</si>
  <si>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</si>
  <si>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</si>
  <si>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</si>
  <si>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</si>
  <si>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</si>
  <si>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</si>
  <si>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</si>
  <si>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</si>
  <si>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</si>
  <si>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</si>
  <si>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</si>
  <si>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</si>
  <si>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</si>
  <si>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</si>
  <si>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</si>
  <si>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</si>
  <si>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</si>
  <si>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</si>
  <si>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</si>
  <si>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</si>
  <si>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</si>
  <si>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</si>
  <si>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</si>
  <si>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</si>
  <si>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</si>
  <si>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</si>
  <si>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</si>
  <si>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</si>
  <si>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</si>
  <si>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</si>
  <si>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</si>
  <si>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</si>
  <si>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</si>
  <si>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</si>
  <si>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</si>
  <si>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</si>
  <si>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</si>
  <si>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</si>
  <si>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</si>
  <si>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</si>
  <si>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</si>
  <si>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</si>
  <si>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</si>
  <si>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</si>
  <si>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</si>
  <si>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</si>
  <si>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</si>
  <si>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</si>
  <si>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</si>
  <si>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</si>
  <si>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</si>
  <si>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</si>
  <si>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</si>
  <si>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</si>
  <si>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</si>
  <si>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</si>
  <si>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Y - Random Access(4K)</t>
  </si>
  <si>
    <t>Y - All Intra(4K)</t>
  </si>
  <si>
    <t>E2E AI video</t>
  </si>
  <si>
    <t>JVET-AA0059</t>
  </si>
  <si>
    <t xml:space="preserve"> NN-based post-filters</t>
  </si>
  <si>
    <t>Post Filter</t>
  </si>
  <si>
    <t>EE1-1.1</t>
  </si>
  <si>
    <t xml:space="preserve"> NN-based filters (not JVET-AA0111 or JVET-AA0088 based)</t>
  </si>
  <si>
    <t xml:space="preserve">E2E video </t>
  </si>
  <si>
    <t>EE1-3</t>
  </si>
  <si>
    <t>EE1-1.6</t>
  </si>
  <si>
    <t>EE1-2.1</t>
  </si>
  <si>
    <t>EE1-2.2</t>
  </si>
  <si>
    <t>EE1-2.3</t>
  </si>
  <si>
    <t>JVET-AA0088 in NCS</t>
  </si>
  <si>
    <t>JVET-AA0111 in NCS</t>
  </si>
  <si>
    <t>EE1-1.8.1</t>
    <phoneticPr fontId="18" type="noConversion"/>
  </si>
  <si>
    <t>EE1-1.8.2</t>
    <phoneticPr fontId="18" type="noConversion"/>
  </si>
  <si>
    <t>SADL, 615 for block</t>
  </si>
  <si>
    <t>JVET-AB0083</t>
  </si>
  <si>
    <t>JVET-AB0176</t>
  </si>
  <si>
    <t>Int 8</t>
    <phoneticPr fontId="18" type="noConversion"/>
  </si>
  <si>
    <t>RTX 3080
(UHD@60)</t>
    <phoneticPr fontId="18" type="noConversion"/>
  </si>
  <si>
    <t>Int 16</t>
    <phoneticPr fontId="18" type="noConversion"/>
  </si>
  <si>
    <t>RPR(JVET-Z0065)</t>
  </si>
  <si>
    <t>JVET-Z0065</t>
  </si>
  <si>
    <t>JVET-AB0076</t>
  </si>
  <si>
    <t>JVET-AB0077</t>
  </si>
  <si>
    <t>JVET-AB0084</t>
  </si>
  <si>
    <t>JVET-AB0176</t>
    <phoneticPr fontId="18" type="noConversion"/>
  </si>
  <si>
    <t>JVET-AB0053</t>
    <phoneticPr fontId="18" type="noConversion"/>
  </si>
  <si>
    <t>JVET-AB0073</t>
    <phoneticPr fontId="18" type="noConversion"/>
  </si>
  <si>
    <t>JVET-AB0052</t>
    <phoneticPr fontId="18" type="noConversion"/>
  </si>
  <si>
    <t>JVET-AB0068</t>
    <phoneticPr fontId="18" type="noConversion"/>
  </si>
  <si>
    <t>EE1-1.2.1</t>
    <phoneticPr fontId="18" type="noConversion"/>
  </si>
  <si>
    <t>SADL, 664 for block</t>
    <phoneticPr fontId="18" type="noConversion"/>
  </si>
  <si>
    <t>EE1-1.2.2</t>
    <phoneticPr fontId="18" type="noConversion"/>
  </si>
  <si>
    <t>SADL, 682 for block</t>
    <phoneticPr fontId="18" type="noConversion"/>
  </si>
  <si>
    <t>EE1-1.4.1</t>
    <phoneticPr fontId="18" type="noConversion"/>
  </si>
  <si>
    <t>EE1-1.4.2</t>
    <phoneticPr fontId="18" type="noConversion"/>
  </si>
  <si>
    <t>EE1-1.5.1</t>
    <phoneticPr fontId="18" type="noConversion"/>
  </si>
  <si>
    <t>EE1-1.5.2</t>
    <phoneticPr fontId="18" type="noConversion"/>
  </si>
  <si>
    <t>EE1-1.5.3</t>
    <phoneticPr fontId="18" type="noConversion"/>
  </si>
  <si>
    <t>EE1-1.5.4</t>
    <phoneticPr fontId="18" type="noConversion"/>
  </si>
  <si>
    <t>JVET-AB0109</t>
  </si>
  <si>
    <t>JVET-AB0048</t>
  </si>
  <si>
    <t>JVET-AB0109 (over NNVC 1.0)</t>
  </si>
  <si>
    <t>TF C++ 2.3.1 ( avg B and C only )</t>
  </si>
  <si>
    <t>SADL, 696 for block</t>
    <phoneticPr fontId="18" type="noConversion"/>
  </si>
  <si>
    <t>SADL, 682 for block</t>
    <phoneticPr fontId="18" type="noConversion"/>
  </si>
  <si>
    <t>SADL, 668 for block</t>
    <phoneticPr fontId="18" type="noConversion"/>
  </si>
  <si>
    <t>SADL, 682 for block</t>
    <phoneticPr fontId="18" type="noConversion"/>
  </si>
  <si>
    <t>Float 32</t>
    <phoneticPr fontId="18" type="noConversion"/>
  </si>
  <si>
    <t>Libtorch v1.7.1</t>
    <phoneticPr fontId="18" type="noConversion"/>
  </si>
  <si>
    <t>Libtorch v1.9</t>
    <phoneticPr fontId="18" type="noConversion"/>
  </si>
  <si>
    <t>Libtorch v1.9</t>
    <phoneticPr fontId="18" type="noConversion"/>
  </si>
  <si>
    <t>EE1-1.3.1</t>
  </si>
  <si>
    <t>JVET-AB0054</t>
  </si>
  <si>
    <t>filter1 weights {6,1,1}</t>
  </si>
  <si>
    <t>filter2</t>
  </si>
  <si>
    <t>EE1-1.3.2</t>
  </si>
  <si>
    <t>filter1 weights {8,1,1}</t>
  </si>
  <si>
    <t>JVET-AB0164</t>
  </si>
  <si>
    <t>int 16</t>
  </si>
  <si>
    <t>n=32, libtorch, 784 for block</t>
  </si>
  <si>
    <t>n=16, libtorch, 427 for block</t>
  </si>
  <si>
    <t>n=24, libtorch, 605 for block</t>
  </si>
  <si>
    <t>n=32, SADL, 784 for block</t>
  </si>
  <si>
    <t>n=16, SADL, 427 for block</t>
  </si>
  <si>
    <t>n=24, SADL, 605 for block</t>
  </si>
  <si>
    <t>EE1-1.7.5</t>
  </si>
  <si>
    <t>n={24,16}, SADL, 570 for block</t>
  </si>
  <si>
    <t>EE1-1.7.1</t>
  </si>
  <si>
    <t>EE1-1.7.2</t>
  </si>
  <si>
    <t xml:space="preserve">EE1-1.7.5 </t>
  </si>
  <si>
    <t>n={24,16}, libtorch, 570 for block</t>
  </si>
  <si>
    <t>JVET-AB0108</t>
    <phoneticPr fontId="18" type="noConversion"/>
  </si>
  <si>
    <t>JVET-AB0108</t>
  </si>
  <si>
    <t>JVET-AB0146</t>
    <phoneticPr fontId="18" type="noConversion"/>
  </si>
  <si>
    <t>JVET-AB0146</t>
  </si>
  <si>
    <t>JVET-AB0147</t>
    <phoneticPr fontId="18" type="noConversion"/>
  </si>
  <si>
    <t>JVET-AB0147</t>
  </si>
  <si>
    <t>SADL, 680 for block</t>
    <phoneticPr fontId="18" type="noConversion"/>
  </si>
  <si>
    <t>JVET-AB0158</t>
    <phoneticPr fontId="18" type="noConversion"/>
  </si>
  <si>
    <t>JVET-AB0158</t>
  </si>
  <si>
    <t>JVET-AB0159</t>
    <phoneticPr fontId="18" type="noConversion"/>
  </si>
  <si>
    <t>JVET-AB0159</t>
  </si>
  <si>
    <t>JVET-AB0160</t>
    <phoneticPr fontId="18" type="noConversion"/>
  </si>
  <si>
    <t>JVET-AB0160</t>
  </si>
  <si>
    <t>NCS-1.0,SADL, 615 for block</t>
  </si>
  <si>
    <t>NCS-1.0,SADL, 682 for block</t>
  </si>
  <si>
    <t>NN-filter architecture  "by Tencent,  InterDigital" (JVET-AA0088 ) vs AhG11 anchor (VTM)</t>
  </si>
  <si>
    <t>NN-filter architecture   "by Bytedance, Qualcomm, Ericsson, InterDigital" (JVET-AA0111) vs AhG11 anchor (VTM)</t>
  </si>
  <si>
    <t>filter1 weights {10,1,1}</t>
    <phoneticPr fontId="18" type="noConversion"/>
  </si>
  <si>
    <t>SADL, 34 for 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</si>
</sst>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i/>
      <u/>
      <sz val="11"/>
      <color theme="10"/>
      <name val="Calibri"/>
      <family val="3"/>
      <charset val="134"/>
      <scheme val="minor"/>
    </font>
    <font>
      <b/>
      <sz val="11"/>
      <name val="Calibri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47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10" fontId="0" fillId="0" borderId="0" xfId="4" applyNumberFormat="1" applyFont="1" applyFill="1"/>
    <xf numFmtId="0" fontId="21" fillId="0" borderId="0" xfId="0" applyFont="1"/>
    <xf numFmtId="0" fontId="0" fillId="0" borderId="0" xfId="4" applyNumberFormat="1" applyFont="1" applyFill="1"/>
    <xf numFmtId="0" fontId="21" fillId="7" borderId="0" xfId="0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11" fillId="8" borderId="5" xfId="0" applyFont="1" applyFill="1" applyBorder="1"/>
    <xf numFmtId="49" fontId="11" fillId="8" borderId="5" xfId="0" applyNumberFormat="1" applyFont="1" applyFill="1" applyBorder="1"/>
    <xf numFmtId="0" fontId="11" fillId="8" borderId="5" xfId="3" applyFont="1" applyFill="1" applyBorder="1" applyAlignment="1"/>
    <xf numFmtId="0" fontId="4" fillId="8" borderId="5" xfId="1" applyFill="1" applyBorder="1"/>
    <xf numFmtId="49" fontId="11" fillId="8" borderId="16" xfId="0" applyNumberFormat="1" applyFont="1" applyFill="1" applyBorder="1"/>
    <xf numFmtId="49" fontId="11" fillId="9" borderId="5" xfId="0" applyNumberFormat="1" applyFont="1" applyFill="1" applyBorder="1"/>
    <xf numFmtId="0" fontId="4" fillId="0" borderId="0" xfId="1"/>
    <xf numFmtId="164" fontId="1" fillId="8" borderId="14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164" fontId="1" fillId="8" borderId="15" xfId="4" applyNumberFormat="1" applyFont="1" applyFill="1" applyBorder="1" applyAlignment="1">
      <alignment horizontal="center" vertical="center"/>
    </xf>
    <xf numFmtId="49" fontId="11" fillId="9" borderId="16" xfId="0" applyNumberFormat="1" applyFont="1" applyFill="1" applyBorder="1"/>
    <xf numFmtId="0" fontId="1" fillId="8" borderId="5" xfId="0" applyFont="1" applyFill="1" applyBorder="1"/>
    <xf numFmtId="165" fontId="1" fillId="8" borderId="5" xfId="0" applyNumberFormat="1" applyFont="1" applyFill="1" applyBorder="1"/>
    <xf numFmtId="0" fontId="11" fillId="8" borderId="17" xfId="0" applyFont="1" applyFill="1" applyBorder="1"/>
    <xf numFmtId="164" fontId="20" fillId="8" borderId="14" xfId="4" applyNumberFormat="1" applyFont="1" applyFill="1" applyBorder="1" applyAlignment="1">
      <alignment horizontal="center" vertical="center"/>
    </xf>
    <xf numFmtId="164" fontId="20" fillId="8" borderId="15" xfId="4" applyNumberFormat="1" applyFont="1" applyFill="1" applyBorder="1" applyAlignment="1">
      <alignment horizontal="center" vertical="center"/>
    </xf>
    <xf numFmtId="164" fontId="20" fillId="8" borderId="0" xfId="4" applyNumberFormat="1" applyFont="1" applyFill="1" applyBorder="1" applyAlignment="1">
      <alignment horizontal="center" vertical="center"/>
    </xf>
    <xf numFmtId="165" fontId="11" fillId="8" borderId="5" xfId="0" applyNumberFormat="1" applyFont="1" applyFill="1" applyBorder="1"/>
    <xf numFmtId="165" fontId="22" fillId="8" borderId="5" xfId="0" applyNumberFormat="1" applyFont="1" applyFill="1" applyBorder="1"/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0" xfId="0" applyFont="1"/>
    <xf numFmtId="0" fontId="0" fillId="8" borderId="5" xfId="0" applyFill="1" applyBorder="1"/>
    <xf numFmtId="165" fontId="0" fillId="8" borderId="5" xfId="0" applyNumberFormat="1" applyFill="1" applyBorder="1"/>
    <xf numFmtId="164" fontId="0" fillId="8" borderId="14" xfId="4" applyNumberFormat="1" applyFont="1" applyFill="1" applyBorder="1" applyAlignment="1">
      <alignment horizontal="center" vertical="center"/>
    </xf>
    <xf numFmtId="164" fontId="0" fillId="8" borderId="0" xfId="4" applyNumberFormat="1" applyFont="1" applyFill="1" applyBorder="1" applyAlignment="1">
      <alignment horizontal="center" vertical="center"/>
    </xf>
    <xf numFmtId="164" fontId="0" fillId="8" borderId="15" xfId="4" applyNumberFormat="1" applyFont="1" applyFill="1" applyBorder="1" applyAlignment="1">
      <alignment horizontal="center" vertical="center"/>
    </xf>
    <xf numFmtId="0" fontId="7" fillId="0" borderId="0" xfId="0" applyFont="1"/>
    <xf numFmtId="0" fontId="15" fillId="0" borderId="0" xfId="0" applyFont="1"/>
    <xf numFmtId="0" fontId="0" fillId="8" borderId="16" xfId="0" applyFont="1" applyFill="1" applyBorder="1"/>
    <xf numFmtId="2" fontId="2" fillId="8" borderId="5" xfId="0" applyNumberFormat="1" applyFont="1" applyFill="1" applyBorder="1"/>
    <xf numFmtId="165" fontId="0" fillId="8" borderId="5" xfId="0" applyNumberFormat="1" applyFont="1" applyFill="1" applyBorder="1"/>
    <xf numFmtId="10" fontId="20" fillId="8" borderId="0" xfId="4" applyNumberFormat="1" applyFont="1" applyFill="1" applyBorder="1" applyAlignment="1">
      <alignment horizontal="center" vertical="center"/>
    </xf>
    <xf numFmtId="10" fontId="20" fillId="8" borderId="14" xfId="4" applyNumberFormat="1" applyFont="1" applyFill="1" applyBorder="1" applyAlignment="1">
      <alignment horizontal="center" vertical="center"/>
    </xf>
    <xf numFmtId="10" fontId="20" fillId="8" borderId="15" xfId="4" applyNumberFormat="1" applyFont="1" applyFill="1" applyBorder="1" applyAlignment="1">
      <alignment horizontal="center" vertical="center"/>
    </xf>
    <xf numFmtId="164" fontId="20" fillId="8" borderId="19" xfId="4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24" fillId="0" borderId="0" xfId="1" applyFont="1"/>
    <xf numFmtId="0" fontId="25" fillId="0" borderId="0" xfId="1" applyFont="1"/>
    <xf numFmtId="0" fontId="4" fillId="0" borderId="5" xfId="1" applyBorder="1"/>
    <xf numFmtId="0" fontId="4" fillId="0" borderId="17" xfId="1" applyBorder="1"/>
    <xf numFmtId="164" fontId="1" fillId="8" borderId="17" xfId="4" applyNumberFormat="1" applyFont="1" applyFill="1" applyBorder="1" applyAlignment="1">
      <alignment horizontal="center" vertical="center"/>
    </xf>
    <xf numFmtId="164" fontId="1" fillId="8" borderId="18" xfId="4" applyNumberFormat="1" applyFont="1" applyFill="1" applyBorder="1" applyAlignment="1">
      <alignment horizontal="center" vertical="center"/>
    </xf>
    <xf numFmtId="164" fontId="1" fillId="8" borderId="20" xfId="4" applyNumberFormat="1" applyFont="1" applyFill="1" applyBorder="1" applyAlignment="1">
      <alignment horizontal="center" vertical="center"/>
    </xf>
    <xf numFmtId="0" fontId="24" fillId="0" borderId="0" xfId="0" applyFont="1"/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0" fontId="0" fillId="0" borderId="0" xfId="0" applyFill="1"/>
    <xf numFmtId="49" fontId="11" fillId="9" borderId="18" xfId="0" applyNumberFormat="1" applyFont="1" applyFill="1" applyBorder="1"/>
    <xf numFmtId="0" fontId="11" fillId="8" borderId="21" xfId="3" applyFont="1" applyFill="1" applyBorder="1" applyAlignment="1"/>
    <xf numFmtId="0" fontId="11" fillId="8" borderId="21" xfId="0" applyFont="1" applyFill="1" applyBorder="1"/>
    <xf numFmtId="165" fontId="11" fillId="8" borderId="21" xfId="0" applyNumberFormat="1" applyFont="1" applyFill="1" applyBorder="1"/>
    <xf numFmtId="164" fontId="1" fillId="8" borderId="19" xfId="4" applyNumberFormat="1" applyFont="1" applyFill="1" applyBorder="1" applyAlignment="1">
      <alignment horizontal="center" vertical="center"/>
    </xf>
    <xf numFmtId="0" fontId="15" fillId="0" borderId="5" xfId="0" applyFont="1" applyBorder="1"/>
    <xf numFmtId="165" fontId="26" fillId="8" borderId="5" xfId="0" applyNumberFormat="1" applyFont="1" applyFill="1" applyBorder="1"/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colors>
    <mruColors>
      <color rgb="FFF4EE00"/>
      <color rgb="FFA5A5A5"/>
      <color rgb="FFFFD964"/>
      <color rgb="FFED7D31"/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36074842-E376-4A10-80E5-670F085314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AC4F9B91-4193-4E6E-ADBD-3D5A072DB2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6D78111D-7532-450C-A1E8-6BF974BF3B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1D70CFC6-7C04-42DF-8363-C6E148B131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F99D418C-2B6E-49DD-84FD-DAD5E1847E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E67C1092-3893-48F6-B4EF-18C416A993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C4972A5D-4A81-44EA-847A-F483B7CF29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4.4165985425415784E-3"/>
                  <c:y val="-2.1190666134822542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7C838C81-A3E7-4133-ACFC-FED2F9CAD11C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279-D94E-A1D3-447B3C0D2F2B}"/>
                </c:ext>
                <c:ext xmlns:c15="http://schemas.microsoft.com/office/drawing/2012/chart" uri="{CE6537A1-D6FC-4f65-9D91-7224C49458BB}">
                  <c15:layout>
                    <c:manualLayout>
                      <c:w val="9.7184264970813589E-2"/>
                      <c:h val="3.0938372556840846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396583C8-EAFE-44A4-90D8-638C3A68C5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B6A3F79D-D993-469F-98FE-AB3BDD5EC3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83BDA557-DE1C-47C3-B1AF-5362D6BFD1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>
                <c:manualLayout>
                  <c:x val="-2.2130432830249125E-2"/>
                  <c:y val="3.9888312724371711E-2"/>
                </c:manualLayout>
              </c:layout>
              <c:tx>
                <c:rich>
                  <a:bodyPr/>
                  <a:lstStyle/>
                  <a:p>
                    <a:fld id="{CE01731B-E787-4AB3-A27C-916DC252593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298-F34E-A49A-738E3C2D7DC2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113D250D-AD28-4A55-B1C2-4BEB8877B9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Analysis'!$H$4:$H$6,'Summary Analysis'!$H$14:$H$23)</c:f>
              <c:numCache>
                <c:formatCode>0.0</c:formatCode>
                <c:ptCount val="13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539</c:v>
                </c:pt>
                <c:pt idx="4">
                  <c:v>525</c:v>
                </c:pt>
                <c:pt idx="5">
                  <c:v>539</c:v>
                </c:pt>
                <c:pt idx="6">
                  <c:v>539</c:v>
                </c:pt>
                <c:pt idx="7">
                  <c:v>539</c:v>
                </c:pt>
                <c:pt idx="8">
                  <c:v>550</c:v>
                </c:pt>
                <c:pt idx="9">
                  <c:v>539</c:v>
                </c:pt>
                <c:pt idx="10">
                  <c:v>539</c:v>
                </c:pt>
                <c:pt idx="11">
                  <c:v>528</c:v>
                </c:pt>
                <c:pt idx="12">
                  <c:v>539</c:v>
                </c:pt>
              </c:numCache>
            </c:numRef>
          </c:xVal>
          <c:yVal>
            <c:numRef>
              <c:f>('Summary Analysis'!$Q$4:$Q$6,'Summary Analysis'!$Q$14:$Q$23)</c:f>
              <c:numCache>
                <c:formatCode>0.00%</c:formatCode>
                <c:ptCount val="13"/>
                <c:pt idx="0">
                  <c:v>-8.7129872116017443E-2</c:v>
                </c:pt>
                <c:pt idx="1">
                  <c:v>-8.9151525294936917E-2</c:v>
                </c:pt>
                <c:pt idx="2">
                  <c:v>-9.1842155454439481E-2</c:v>
                </c:pt>
                <c:pt idx="3">
                  <c:v>-9.4399999999999998E-2</c:v>
                </c:pt>
                <c:pt idx="4">
                  <c:v>-9.4899999999999998E-2</c:v>
                </c:pt>
                <c:pt idx="5">
                  <c:v>-9.4799999999999995E-2</c:v>
                </c:pt>
                <c:pt idx="6">
                  <c:v>-9.9099999999999994E-2</c:v>
                </c:pt>
                <c:pt idx="7">
                  <c:v>-0.10009999999999999</c:v>
                </c:pt>
                <c:pt idx="8">
                  <c:v>-9.5699999999999993E-2</c:v>
                </c:pt>
                <c:pt idx="9">
                  <c:v>-9.5200000000000007E-2</c:v>
                </c:pt>
                <c:pt idx="10">
                  <c:v>-9.3700000000000006E-2</c:v>
                </c:pt>
                <c:pt idx="11">
                  <c:v>-9.1399999999999995E-2</c:v>
                </c:pt>
                <c:pt idx="12">
                  <c:v>-9.7799999999999998E-2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Analysis'!$B$28:$B$43)</c15:f>
                <c15:dlblRangeCache>
                  <c:ptCount val="29"/>
                  <c:pt idx="0">
                    <c:v>JVET-AA0088 in NCS</c:v>
                  </c:pt>
                  <c:pt idx="1">
                    <c:v>EE1-1.8.1</c:v>
                  </c:pt>
                  <c:pt idx="2">
                    <c:v>EE1-1.8.2</c:v>
                  </c:pt>
                  <c:pt idx="3">
                    <c:v>JVET-AA0111 in NCS</c:v>
                  </c:pt>
                  <c:pt idx="4">
                    <c:v>EE1-1.2.1</c:v>
                  </c:pt>
                  <c:pt idx="5">
                    <c:v>EE1-1.2.2</c:v>
                  </c:pt>
                  <c:pt idx="6">
                    <c:v>EE1-1.4.1</c:v>
                  </c:pt>
                  <c:pt idx="7">
                    <c:v>EE1-1.4.2</c:v>
                  </c:pt>
                  <c:pt idx="8">
                    <c:v>EE1-1.5.1</c:v>
                  </c:pt>
                  <c:pt idx="9">
                    <c:v>EE1-1.5.2</c:v>
                  </c:pt>
                  <c:pt idx="10">
                    <c:v>EE1-1.5.3</c:v>
                  </c:pt>
                  <c:pt idx="11">
                    <c:v>EE1-1.5.4</c:v>
                  </c:pt>
                  <c:pt idx="12">
                    <c:v>EE1-1.6</c:v>
                  </c:pt>
                  <c:pt idx="13">
                    <c:v>EE1-1.7.1</c:v>
                  </c:pt>
                  <c:pt idx="14">
                    <c:v>EE1-1.7.2</c:v>
                  </c:pt>
                  <c:pt idx="15">
                    <c:v>EE1-1.7.2</c:v>
                  </c:pt>
                  <c:pt idx="16">
                    <c:v>EE1-1.7.2</c:v>
                  </c:pt>
                  <c:pt idx="17">
                    <c:v>EE1-1.7.5</c:v>
                  </c:pt>
                  <c:pt idx="18">
                    <c:v>EE1-1.7.5</c:v>
                  </c:pt>
                  <c:pt idx="19">
                    <c:v>EE1-1.7.5</c:v>
                  </c:pt>
                  <c:pt idx="20">
                    <c:v>EE1-1.7.5</c:v>
                  </c:pt>
                  <c:pt idx="21">
                    <c:v>EE1-1.7.5 </c:v>
                  </c:pt>
                  <c:pt idx="22">
                    <c:v>EE1-1.7.5</c:v>
                  </c:pt>
                  <c:pt idx="23">
                    <c:v>EE1-1.7.5</c:v>
                  </c:pt>
                  <c:pt idx="24">
                    <c:v>EE1-1.7.5</c:v>
                  </c:pt>
                  <c:pt idx="25">
                    <c:v>EE1-1.3.1</c:v>
                  </c:pt>
                  <c:pt idx="26">
                    <c:v>EE1-1.3.1</c:v>
                  </c:pt>
                  <c:pt idx="27">
                    <c:v>EE1-1.3.2</c:v>
                  </c:pt>
                  <c:pt idx="28">
                    <c:v>EE1-1.3.2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Analysis'!$R$2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Analysis'!$H$26:$H$26</c:f>
            </c:numRef>
          </c:xVal>
          <c:yVal>
            <c:numRef>
              <c:f>'Summary Analysis'!$R$26:$R$26</c:f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7BFD-474D-A031-42E1A0A0364A}"/>
            </c:ext>
            <c:ext xmlns:c15="http://schemas.microsoft.com/office/drawing/2012/chart" uri="{02D57815-91ED-43cb-92C2-25804820EDAC}">
              <c15:datalabelsRange>
                <c15:f>'Summary Analysis'!$B$26:$B$26</c15:f>
              </c15:datalabelsRange>
            </c:ext>
          </c:extLst>
        </c:ser>
        <c:ser>
          <c:idx val="0"/>
          <c:order val="2"/>
          <c:tx>
            <c:strRef>
              <c:f>'Summary Analysis'!$P$2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6C63510B-1484-4897-87AB-B887C8BB41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'Summary Analysis'!$H$48</c:f>
              <c:numCache>
                <c:formatCode>General</c:formatCode>
                <c:ptCount val="1"/>
                <c:pt idx="0">
                  <c:v>469</c:v>
                </c:pt>
              </c:numCache>
              <c:extLst xmlns:c16r2="http://schemas.microsoft.com/office/drawing/2015/06/chart" xmlns:c15="http://schemas.microsoft.com/office/drawing/2012/chart"/>
            </c:numRef>
          </c:xVal>
          <c:yVal>
            <c:numRef>
              <c:f>'Summary Analysis'!$P$48</c:f>
              <c:numCache>
                <c:formatCode>0.00%</c:formatCode>
                <c:ptCount val="1"/>
                <c:pt idx="0">
                  <c:v>-1.4152936170487074E-2</c:v>
                </c:pt>
              </c:numCache>
              <c:extLst xmlns:c16r2="http://schemas.microsoft.com/office/drawing/2015/06/chart" xmlns:c15="http://schemas.microsoft.com/office/drawing/2012/chart"/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0-7B45-2A4B-ABA3-085135FC07AC}"/>
            </c:ext>
            <c:ext xmlns:c15="http://schemas.microsoft.com/office/drawing/2012/chart" uri="{02D57815-91ED-43cb-92C2-25804820EDAC}">
              <c15:datalabelsRange>
                <c15:f>'Summary Analysis'!$B$48</c15:f>
                <c15:dlblRangeCache>
                  <c:ptCount val="1"/>
                  <c:pt idx="0">
                    <c:v>EE1-2.3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0CB3-EE43-BA1B-E2306521869C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ser>
          <c:idx val="4"/>
          <c:order val="4"/>
          <c:tx>
            <c:v>Post Filter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4EE00"/>
              </a:solidFill>
              <a:ln>
                <a:solidFill>
                  <a:srgbClr val="FFFF00"/>
                </a:solidFill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E49D1A9D-28CF-410A-ADBF-70B8E12AEF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'Summary Analysis'!$H$25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Analysis'!$R$25</c:f>
              <c:numCache>
                <c:formatCode>0.00%</c:formatCode>
                <c:ptCount val="1"/>
                <c:pt idx="0">
                  <c:v>-5.0255829507060507E-2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Analysis'!$B$25</c15:f>
                <c15:dlblRangeCache>
                  <c:ptCount val="1"/>
                  <c:pt idx="0">
                    <c:v>EE1-1.1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79025664"/>
        <c:axId val="-579025120"/>
        <c:extLst xmlns:c16r2="http://schemas.microsoft.com/office/drawing/2015/06/chart"/>
      </c:scatterChart>
      <c:valAx>
        <c:axId val="-579025664"/>
        <c:scaling>
          <c:logBase val="2"/>
          <c:orientation val="minMax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79025120"/>
        <c:crosses val="autoZero"/>
        <c:crossBetween val="midCat"/>
      </c:valAx>
      <c:valAx>
        <c:axId val="-579025120"/>
        <c:scaling>
          <c:orientation val="maxMin"/>
          <c:min val="-0.12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7902566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Analysis'!$T$2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49034AE9-5F5E-4D59-930A-169D3BEA6F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D5DBF2B-5679-49B1-99B3-4F8AAB4C76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A9689A4-E3D1-488A-A383-460CCE60D0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E9FF53F-7C73-4128-AAA3-5C39322ABC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94438AAB-85BB-407C-B901-5225F02FB8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BDC5F185-F8FE-4630-BDC2-3BB52A0EE5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7584D8A-698C-4F49-9A8C-06BB18A2D3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A36FBAA-FF7E-4833-B53D-F734618AFA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6D2590E-E983-477F-9C7F-7BCECA2F46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88D7F415-69A1-42F1-A635-7DCFC22C72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223740A8-8B27-45D2-9D3F-62727DD82B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419FB5D7-9598-4B9B-866B-83B6238660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E03930D0-5B2F-40B5-AC85-E71EFFB870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EDA38DD6-E4E6-49A9-9762-C0237B0632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BB289A16-AB31-44BD-85DA-494EB7B964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2B69DB67-602F-4D6D-B9C1-228771DE2C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F316659B-66C0-4D29-9761-8B17BCA5C0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AD5E1641-576A-406B-BA51-0D3A7A17C0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55CDA33E-380C-47D2-8771-1537993918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DD675FE9-3C48-4FE6-8499-DF30975E0D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18F317A7-993F-40C2-967E-77BACE9463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29D83890-218B-4335-9140-BC5E6ACEA5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0BCB688F-2152-47AB-A090-EF9A8590A1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374C0EC4-7124-4C50-95AF-7AAB8E789D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0A3B3480-A2CD-4FBE-AF56-33B24BF8D8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9D96A162-CADD-4987-A152-B04DD173EA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EC9B762B-CC4D-433A-81A9-00A5600FCA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343B47F0-711C-486F-8161-1558746E34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6D825888-7DC3-470B-A633-29FD4C0AA9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0B2B7FDC-477C-4516-A106-8375BC957D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Analysis'!$H$25,'Summary Analysis'!$H$4:$H$12,'Summary Analysis'!$H$14:$H$23,'Summary Analysis'!$H$28:$H$43)</c:f>
              <c:numCache>
                <c:formatCode>0.0</c:formatCode>
                <c:ptCount val="30"/>
                <c:pt idx="0">
                  <c:v>34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539</c:v>
                </c:pt>
                <c:pt idx="5">
                  <c:v>525</c:v>
                </c:pt>
                <c:pt idx="6">
                  <c:v>539</c:v>
                </c:pt>
                <c:pt idx="7">
                  <c:v>539</c:v>
                </c:pt>
                <c:pt idx="8">
                  <c:v>539</c:v>
                </c:pt>
                <c:pt idx="9">
                  <c:v>550</c:v>
                </c:pt>
                <c:pt idx="10">
                  <c:v>539</c:v>
                </c:pt>
                <c:pt idx="11">
                  <c:v>539</c:v>
                </c:pt>
                <c:pt idx="12">
                  <c:v>528</c:v>
                </c:pt>
                <c:pt idx="13">
                  <c:v>539</c:v>
                </c:pt>
                <c:pt idx="14">
                  <c:v>619</c:v>
                </c:pt>
                <c:pt idx="15">
                  <c:v>337</c:v>
                </c:pt>
                <c:pt idx="16">
                  <c:v>450</c:v>
                </c:pt>
                <c:pt idx="17">
                  <c:v>478</c:v>
                </c:pt>
                <c:pt idx="18">
                  <c:v>619</c:v>
                </c:pt>
                <c:pt idx="19">
                  <c:v>337</c:v>
                </c:pt>
                <c:pt idx="20">
                  <c:v>450</c:v>
                </c:pt>
                <c:pt idx="21">
                  <c:v>478</c:v>
                </c:pt>
                <c:pt idx="22">
                  <c:v>619</c:v>
                </c:pt>
                <c:pt idx="23">
                  <c:v>337</c:v>
                </c:pt>
                <c:pt idx="24">
                  <c:v>450</c:v>
                </c:pt>
                <c:pt idx="25">
                  <c:v>478</c:v>
                </c:pt>
                <c:pt idx="26">
                  <c:v>434</c:v>
                </c:pt>
                <c:pt idx="27">
                  <c:v>434</c:v>
                </c:pt>
                <c:pt idx="28">
                  <c:v>434</c:v>
                </c:pt>
                <c:pt idx="29">
                  <c:v>434</c:v>
                </c:pt>
              </c:numCache>
            </c:numRef>
          </c:xVal>
          <c:yVal>
            <c:numRef>
              <c:f>('Summary Analysis'!$T$25,'Summary Analysis'!$T$4:$T$12,'Summary Analysis'!$T$14:$T$23,'Summary Analysis'!$T$28:$T$43)</c:f>
              <c:numCache>
                <c:formatCode>0.00%</c:formatCode>
                <c:ptCount val="30"/>
                <c:pt idx="0">
                  <c:v>0</c:v>
                </c:pt>
                <c:pt idx="1">
                  <c:v>-0.1855461391119903</c:v>
                </c:pt>
                <c:pt idx="2">
                  <c:v>-0.18840613955555571</c:v>
                </c:pt>
                <c:pt idx="3">
                  <c:v>-0.1941095795120516</c:v>
                </c:pt>
                <c:pt idx="4">
                  <c:v>-0.20550000000000002</c:v>
                </c:pt>
                <c:pt idx="5">
                  <c:v>-0.20579999999999998</c:v>
                </c:pt>
                <c:pt idx="6">
                  <c:v>-0.20569999999999999</c:v>
                </c:pt>
                <c:pt idx="7">
                  <c:v>-0.20495000000000002</c:v>
                </c:pt>
                <c:pt idx="8">
                  <c:v>-0.20500000000000002</c:v>
                </c:pt>
                <c:pt idx="9">
                  <c:v>-0.20555000000000001</c:v>
                </c:pt>
                <c:pt idx="10">
                  <c:v>-0.2056</c:v>
                </c:pt>
                <c:pt idx="11">
                  <c:v>-0.20574999999999999</c:v>
                </c:pt>
                <c:pt idx="12">
                  <c:v>-0.2056</c:v>
                </c:pt>
                <c:pt idx="13">
                  <c:v>-0.20495000000000002</c:v>
                </c:pt>
                <c:pt idx="14">
                  <c:v>-0.23220000000000002</c:v>
                </c:pt>
                <c:pt idx="15">
                  <c:v>-0.19475000000000001</c:v>
                </c:pt>
                <c:pt idx="16">
                  <c:v>-0.19419999999999998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('Summary Analysis'!$B$25,'Summary Analysis'!$B$4:$B$12,'Summary Analysis'!$B$14:$B$23,'Summary Analysis'!$B$28:$B$43)</c15:f>
                <c15:dlblRangeCache>
                  <c:ptCount val="30"/>
                  <c:pt idx="0">
                    <c:v>EE1-1.1</c:v>
                  </c:pt>
                  <c:pt idx="1">
                    <c:v>JVET-AA0088 in NCS</c:v>
                  </c:pt>
                  <c:pt idx="2">
                    <c:v>EE1-1.8.1</c:v>
                  </c:pt>
                  <c:pt idx="3">
                    <c:v>EE1-1.8.2</c:v>
                  </c:pt>
                  <c:pt idx="4">
                    <c:v>JVET-AA0111 in NCS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EE1-1.4.1</c:v>
                  </c:pt>
                  <c:pt idx="8">
                    <c:v>EE1-1.4.2</c:v>
                  </c:pt>
                  <c:pt idx="9">
                    <c:v>EE1-1.5.1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EE1-1.5.4</c:v>
                  </c:pt>
                  <c:pt idx="13">
                    <c:v>EE1-1.6</c:v>
                  </c:pt>
                  <c:pt idx="14">
                    <c:v>EE1-1.7.1</c:v>
                  </c:pt>
                  <c:pt idx="15">
                    <c:v>EE1-1.7.2</c:v>
                  </c:pt>
                  <c:pt idx="16">
                    <c:v>EE1-1.7.2</c:v>
                  </c:pt>
                  <c:pt idx="17">
                    <c:v>EE1-1.7.2</c:v>
                  </c:pt>
                  <c:pt idx="18">
                    <c:v>EE1-1.7.5</c:v>
                  </c:pt>
                  <c:pt idx="19">
                    <c:v>EE1-1.7.5</c:v>
                  </c:pt>
                  <c:pt idx="20">
                    <c:v>EE1-1.7.5</c:v>
                  </c:pt>
                  <c:pt idx="21">
                    <c:v>EE1-1.7.5</c:v>
                  </c:pt>
                  <c:pt idx="22">
                    <c:v>EE1-1.7.5 </c:v>
                  </c:pt>
                  <c:pt idx="23">
                    <c:v>EE1-1.7.5</c:v>
                  </c:pt>
                  <c:pt idx="24">
                    <c:v>EE1-1.7.5</c:v>
                  </c:pt>
                  <c:pt idx="25">
                    <c:v>EE1-1.7.5</c:v>
                  </c:pt>
                  <c:pt idx="26">
                    <c:v>EE1-1.3.1</c:v>
                  </c:pt>
                  <c:pt idx="27">
                    <c:v>EE1-1.3.1</c:v>
                  </c:pt>
                  <c:pt idx="28">
                    <c:v>EE1-1.3.2</c:v>
                  </c:pt>
                  <c:pt idx="29">
                    <c:v>EE1-1.3.2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Analysis'!$U$2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Analysis'!$H$25:$H$26,'Summary Analysis'!$U$25:$U$26)</c:f>
              <c:numCache>
                <c:formatCode>0.00%</c:formatCode>
                <c:ptCount val="2"/>
                <c:pt idx="0" formatCode="0.0">
                  <c:v>34</c:v>
                </c:pt>
                <c:pt idx="1">
                  <c:v>-0.17690008220969697</c:v>
                </c:pt>
              </c:numCache>
            </c:numRef>
          </c:xVal>
          <c:yVal>
            <c:numRef>
              <c:f>'Summary Analysis'!$U$26:$U$26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</c:extLst>
        </c:ser>
        <c:ser>
          <c:idx val="0"/>
          <c:order val="2"/>
          <c:tx>
            <c:strRef>
              <c:f>'Summary Analysis'!$S$2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xVal>
            <c:numRef>
              <c:f>'Summary Analysis'!$H$45:$H$48</c:f>
              <c:numCache>
                <c:formatCode>General</c:formatCode>
                <c:ptCount val="4"/>
                <c:pt idx="0" formatCode="0.0">
                  <c:v>3.2000000000000001E-2</c:v>
                </c:pt>
                <c:pt idx="1">
                  <c:v>854</c:v>
                </c:pt>
                <c:pt idx="2">
                  <c:v>2044</c:v>
                </c:pt>
                <c:pt idx="3">
                  <c:v>469</c:v>
                </c:pt>
              </c:numCache>
            </c:numRef>
          </c:xVal>
          <c:yVal>
            <c:numRef>
              <c:f>'Summary Analysis'!$S$45:$S$48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-3.9281837435581023E-2</c:v>
                </c:pt>
                <c:pt idx="3">
                  <c:v>-8.7117200633320471E-3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2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E95B-4B4E-93DD-03F3C84FC84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0497088"/>
        <c:axId val="-550495456"/>
        <c:extLst xmlns:c16r2="http://schemas.microsoft.com/office/drawing/2015/06/chart"/>
      </c:scatterChart>
      <c:valAx>
        <c:axId val="-550497088"/>
        <c:scaling>
          <c:logBase val="2"/>
          <c:orientation val="minMax"/>
          <c:max val="1024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0495456"/>
        <c:crosses val="autoZero"/>
        <c:crossBetween val="midCat"/>
      </c:valAx>
      <c:valAx>
        <c:axId val="-550495456"/>
        <c:scaling>
          <c:orientation val="maxMin"/>
          <c:max val="-0.17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0497088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DE40829-1D5B-42AF-B8DD-A764B4EB5F2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84D-40A9-B1E4-BB057E8EC1F7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A342168B-663B-41D2-9DB0-CB7C8F6CC8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EC0D013-958F-499E-91FC-36452A9C0B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A829E24-E9BC-4931-BC56-A49D312D56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F7BBF00E-6688-4F46-A212-B18CBDA4CF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34D41D7B-0632-4596-9948-E3FF1BF9A2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A34729E5-3E09-4318-982C-BCB26B8EFA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4F24C5EF-CF10-4494-8F23-0ABE826B31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D16A73BA-6C8B-4DDE-81F2-7661BCE765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7E5C95E6-0E24-4180-884B-B60E01AE01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6549FA74-680C-4276-9E74-37CB00785A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C29F6BB3-3CAC-45A4-A241-3550A0FBA6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5F979EA1-A8D0-46F9-9F41-09D78DD7CD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0D0BE452-BDC7-4669-82E2-7E7A52CC8D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FCA69380-119B-46EC-BA1F-6A8968F3EF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3BF0B017-C7E6-4728-9612-4407381C64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B0531576-0D89-4519-B85D-3FABB82600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33904230-4E9D-4A70-9772-343D1EFD1A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D19C45EC-1B31-4AF8-A1BE-66B8CEB186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17D4DF4B-3BAA-42C8-AF5D-FD93402494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B1AD5D2C-07DD-4DCD-A18D-7E9005D10B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1DA07F58-379E-47A2-A4A6-6CD0D1C9BC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EE8D055C-3617-4ADF-876F-78A3ED677B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DE3E2832-7443-4CFD-8ADE-E2CE96B674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681CF592-316F-4F3A-B2D6-F38F2A3D2E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EA56D31B-CA8B-4061-9EAC-82D10E7626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29D5DE65-5B0D-4BFD-B3EC-0BAA686AE5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0C72F2D7-4691-4CAA-9AD0-7A2A3C1291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1DB2DF73-A392-4F63-9410-733C5D0FFB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Analysis'!$H$28:$H$43)</c:f>
              <c:numCache>
                <c:formatCode>0.0</c:formatCode>
                <c:ptCount val="29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539</c:v>
                </c:pt>
                <c:pt idx="4">
                  <c:v>525</c:v>
                </c:pt>
                <c:pt idx="5">
                  <c:v>539</c:v>
                </c:pt>
                <c:pt idx="6">
                  <c:v>539</c:v>
                </c:pt>
                <c:pt idx="7">
                  <c:v>539</c:v>
                </c:pt>
                <c:pt idx="8">
                  <c:v>550</c:v>
                </c:pt>
                <c:pt idx="9">
                  <c:v>539</c:v>
                </c:pt>
                <c:pt idx="10">
                  <c:v>539</c:v>
                </c:pt>
                <c:pt idx="11">
                  <c:v>528</c:v>
                </c:pt>
                <c:pt idx="12">
                  <c:v>539</c:v>
                </c:pt>
                <c:pt idx="13">
                  <c:v>619</c:v>
                </c:pt>
                <c:pt idx="14">
                  <c:v>337</c:v>
                </c:pt>
                <c:pt idx="15">
                  <c:v>450</c:v>
                </c:pt>
                <c:pt idx="16">
                  <c:v>478</c:v>
                </c:pt>
                <c:pt idx="17">
                  <c:v>619</c:v>
                </c:pt>
                <c:pt idx="18">
                  <c:v>337</c:v>
                </c:pt>
                <c:pt idx="19">
                  <c:v>450</c:v>
                </c:pt>
                <c:pt idx="20">
                  <c:v>478</c:v>
                </c:pt>
                <c:pt idx="21">
                  <c:v>619</c:v>
                </c:pt>
                <c:pt idx="22">
                  <c:v>337</c:v>
                </c:pt>
                <c:pt idx="23">
                  <c:v>450</c:v>
                </c:pt>
                <c:pt idx="24">
                  <c:v>478</c:v>
                </c:pt>
                <c:pt idx="25">
                  <c:v>434</c:v>
                </c:pt>
                <c:pt idx="26">
                  <c:v>434</c:v>
                </c:pt>
                <c:pt idx="27">
                  <c:v>434</c:v>
                </c:pt>
                <c:pt idx="28">
                  <c:v>434</c:v>
                </c:pt>
              </c:numCache>
            </c:numRef>
          </c:xVal>
          <c:yVal>
            <c:numRef>
              <c:f>('Summary Analysis'!$W$4:$W$12,'Summary Analysis'!$W$14:$W$23,'Summary Analysis'!$W$28:$W$43)</c:f>
              <c:numCache>
                <c:formatCode>0.00%</c:formatCode>
                <c:ptCount val="29"/>
                <c:pt idx="0">
                  <c:v>-6.5152454631173293E-2</c:v>
                </c:pt>
                <c:pt idx="1">
                  <c:v>-6.5152454631173293E-2</c:v>
                </c:pt>
                <c:pt idx="2">
                  <c:v>-6.6275895320300177E-2</c:v>
                </c:pt>
                <c:pt idx="3">
                  <c:v>-7.2599999999999998E-2</c:v>
                </c:pt>
                <c:pt idx="4">
                  <c:v>-7.5200000000000003E-2</c:v>
                </c:pt>
                <c:pt idx="5">
                  <c:v>-7.4899999999999994E-2</c:v>
                </c:pt>
                <c:pt idx="6">
                  <c:v>0</c:v>
                </c:pt>
                <c:pt idx="7">
                  <c:v>0</c:v>
                </c:pt>
                <c:pt idx="8">
                  <c:v>-7.3700000000000002E-2</c:v>
                </c:pt>
                <c:pt idx="9">
                  <c:v>-7.3899999999999993E-2</c:v>
                </c:pt>
                <c:pt idx="10">
                  <c:v>-7.3599999999999999E-2</c:v>
                </c:pt>
                <c:pt idx="11">
                  <c:v>-7.3300000000000004E-2</c:v>
                </c:pt>
                <c:pt idx="12">
                  <c:v>-7.5600000000000001E-2</c:v>
                </c:pt>
                <c:pt idx="13">
                  <c:v>-8.1699999999999995E-2</c:v>
                </c:pt>
                <c:pt idx="14">
                  <c:v>-7.4399999999999994E-2</c:v>
                </c:pt>
                <c:pt idx="15">
                  <c:v>-7.9200000000000007E-2</c:v>
                </c:pt>
                <c:pt idx="16">
                  <c:v>-7.9200000000000007E-2</c:v>
                </c:pt>
                <c:pt idx="17">
                  <c:v>-8.1799999999999998E-2</c:v>
                </c:pt>
                <c:pt idx="18">
                  <c:v>-7.4099999999999999E-2</c:v>
                </c:pt>
                <c:pt idx="19">
                  <c:v>-7.8899999999999998E-2</c:v>
                </c:pt>
                <c:pt idx="20">
                  <c:v>-7.8899999999999998E-2</c:v>
                </c:pt>
                <c:pt idx="21">
                  <c:v>-8.1600000000000006E-2</c:v>
                </c:pt>
                <c:pt idx="22">
                  <c:v>-7.3700000000000002E-2</c:v>
                </c:pt>
                <c:pt idx="23">
                  <c:v>-7.8700000000000006E-2</c:v>
                </c:pt>
                <c:pt idx="24">
                  <c:v>-7.8600000000000003E-2</c:v>
                </c:pt>
                <c:pt idx="25">
                  <c:v>-4.3612917422309522E-2</c:v>
                </c:pt>
                <c:pt idx="26">
                  <c:v>-4.5837347275127387E-2</c:v>
                </c:pt>
                <c:pt idx="27">
                  <c:v>-4.7757266027671344E-2</c:v>
                </c:pt>
                <c:pt idx="28">
                  <c:v>-4.3756680023399726E-2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Analysis'!$B$28:$B$43)</c15:f>
                <c15:dlblRangeCache>
                  <c:ptCount val="29"/>
                  <c:pt idx="0">
                    <c:v>JVET-AA0088 in NCS</c:v>
                  </c:pt>
                  <c:pt idx="1">
                    <c:v>EE1-1.8.1</c:v>
                  </c:pt>
                  <c:pt idx="2">
                    <c:v>EE1-1.8.2</c:v>
                  </c:pt>
                  <c:pt idx="3">
                    <c:v>JVET-AA0111 in NCS</c:v>
                  </c:pt>
                  <c:pt idx="4">
                    <c:v>EE1-1.2.1</c:v>
                  </c:pt>
                  <c:pt idx="5">
                    <c:v>EE1-1.2.2</c:v>
                  </c:pt>
                  <c:pt idx="6">
                    <c:v>EE1-1.4.1</c:v>
                  </c:pt>
                  <c:pt idx="7">
                    <c:v>EE1-1.4.2</c:v>
                  </c:pt>
                  <c:pt idx="8">
                    <c:v>EE1-1.5.1</c:v>
                  </c:pt>
                  <c:pt idx="9">
                    <c:v>EE1-1.5.2</c:v>
                  </c:pt>
                  <c:pt idx="10">
                    <c:v>EE1-1.5.3</c:v>
                  </c:pt>
                  <c:pt idx="11">
                    <c:v>EE1-1.5.4</c:v>
                  </c:pt>
                  <c:pt idx="12">
                    <c:v>EE1-1.6</c:v>
                  </c:pt>
                  <c:pt idx="13">
                    <c:v>EE1-1.7.1</c:v>
                  </c:pt>
                  <c:pt idx="14">
                    <c:v>EE1-1.7.2</c:v>
                  </c:pt>
                  <c:pt idx="15">
                    <c:v>EE1-1.7.2</c:v>
                  </c:pt>
                  <c:pt idx="16">
                    <c:v>EE1-1.7.2</c:v>
                  </c:pt>
                  <c:pt idx="17">
                    <c:v>EE1-1.7.5</c:v>
                  </c:pt>
                  <c:pt idx="18">
                    <c:v>EE1-1.7.5</c:v>
                  </c:pt>
                  <c:pt idx="19">
                    <c:v>EE1-1.7.5</c:v>
                  </c:pt>
                  <c:pt idx="20">
                    <c:v>EE1-1.7.5</c:v>
                  </c:pt>
                  <c:pt idx="21">
                    <c:v>EE1-1.7.5 </c:v>
                  </c:pt>
                  <c:pt idx="22">
                    <c:v>EE1-1.7.5</c:v>
                  </c:pt>
                  <c:pt idx="23">
                    <c:v>EE1-1.7.5</c:v>
                  </c:pt>
                  <c:pt idx="24">
                    <c:v>EE1-1.7.5</c:v>
                  </c:pt>
                  <c:pt idx="25">
                    <c:v>EE1-1.3.1</c:v>
                  </c:pt>
                  <c:pt idx="26">
                    <c:v>EE1-1.3.1</c:v>
                  </c:pt>
                  <c:pt idx="27">
                    <c:v>EE1-1.3.2</c:v>
                  </c:pt>
                  <c:pt idx="28">
                    <c:v>EE1-1.3.2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Analysis'!$X$2</c:f>
              <c:strCache>
                <c:ptCount val="1"/>
                <c:pt idx="0">
                  <c:v>Post Filter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xVal>
            <c:numRef>
              <c:f>'Summary Analysis'!$H$25:$H$26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Analysis'!$X$25:$X$26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2"/>
          <c:order val="2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xVal>
            <c:numRef>
              <c:f>'Summary Analysis'!$H$45:$H$48</c:f>
              <c:numCache>
                <c:formatCode>General</c:formatCode>
                <c:ptCount val="4"/>
                <c:pt idx="0" formatCode="0.0">
                  <c:v>3.2000000000000001E-2</c:v>
                </c:pt>
                <c:pt idx="1">
                  <c:v>854</c:v>
                </c:pt>
                <c:pt idx="2">
                  <c:v>2044</c:v>
                </c:pt>
                <c:pt idx="3">
                  <c:v>469</c:v>
                </c:pt>
              </c:numCache>
            </c:numRef>
          </c:xVal>
          <c:yVal>
            <c:numRef>
              <c:f>'Summary Analysis'!$V$45:$V$48</c:f>
              <c:numCache>
                <c:formatCode>0.00%</c:formatCode>
                <c:ptCount val="4"/>
                <c:pt idx="0">
                  <c:v>-5.6558821486216281E-3</c:v>
                </c:pt>
                <c:pt idx="1">
                  <c:v>0</c:v>
                </c:pt>
                <c:pt idx="2">
                  <c:v>0.14003451027535263</c:v>
                </c:pt>
                <c:pt idx="3">
                  <c:v>-1.3664795280317055E-2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51F9-9745-95D0-7DD16DA3EEE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0496000"/>
        <c:axId val="-550496544"/>
        <c:extLst xmlns:c16r2="http://schemas.microsoft.com/office/drawing/2015/06/chart"/>
      </c:scatterChart>
      <c:valAx>
        <c:axId val="-550496000"/>
        <c:scaling>
          <c:logBase val="2"/>
          <c:orientation val="minMax"/>
          <c:max val="1024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0496544"/>
        <c:crosses val="autoZero"/>
        <c:crossBetween val="midCat"/>
      </c:valAx>
      <c:valAx>
        <c:axId val="-550496544"/>
        <c:scaling>
          <c:orientation val="maxMin"/>
          <c:max val="-4.5000000000000012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049600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57C4F9B3-D5DC-4B87-810C-9A6123A61E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EB0A496-371A-467F-9C43-042C5316EB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710D-4716-A2C6-E0CB2C2484F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829F3061-BB66-47F0-9ACA-BBBCB0A4C6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ED441280-5DB2-4B02-9B91-7047E7E5D9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A95B7ED5-3F56-4163-9452-1340CF8F80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F9EAAB68-626F-47B4-A44D-3EE1E4C9F8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7DF61B5-2E02-4FAE-A266-FC29A426D9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61694CA-6263-4FFB-A035-F2B847EC76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0D02D676-F97D-4716-B4B9-441D262DD7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2E61BD87-15AD-4E42-A142-39E13A6795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C7CEC2F6-246D-4D5D-9172-F61799337F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4FA322EF-D3B9-44C7-8891-62E8B272CC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696DCD86-AFA1-4735-A5CA-AFF30D33D3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D824E9CF-5649-4DD5-90D2-34540E45FC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71E017D6-7319-4105-9481-A60E041762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6A4389DA-FFEC-4C52-873E-8942719357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564B2C98-336C-454F-8751-56B78FC566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40D9458D-C36F-4EC3-B2FA-64CFD3E904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CA7B9DFC-34AB-421D-81FE-E26043B224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0F6B25FA-B634-4447-A533-4F45E6C23C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8FCAEACA-15E1-420D-87F9-C5EB1BE7BF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C687C8B6-C9A7-4E52-AD13-B8AC68C754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7E19C329-817B-4685-B279-62DA9076BE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43D08FB7-A845-4BF0-8436-22C22F1C31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769F48C8-4C2D-4EDA-B6A9-55AB215BEA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18F4CE47-EB9F-44EB-AFDB-C5899C7F47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77A1EEFF-F002-4E28-9630-DC8A361732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9594EC86-59EC-4AFE-8AED-38320DB47D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Analysis'!$H$28:$H$43)</c:f>
              <c:numCache>
                <c:formatCode>0.0</c:formatCode>
                <c:ptCount val="29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539</c:v>
                </c:pt>
                <c:pt idx="4">
                  <c:v>525</c:v>
                </c:pt>
                <c:pt idx="5">
                  <c:v>539</c:v>
                </c:pt>
                <c:pt idx="6">
                  <c:v>539</c:v>
                </c:pt>
                <c:pt idx="7">
                  <c:v>539</c:v>
                </c:pt>
                <c:pt idx="8">
                  <c:v>550</c:v>
                </c:pt>
                <c:pt idx="9">
                  <c:v>539</c:v>
                </c:pt>
                <c:pt idx="10">
                  <c:v>539</c:v>
                </c:pt>
                <c:pt idx="11">
                  <c:v>528</c:v>
                </c:pt>
                <c:pt idx="12">
                  <c:v>539</c:v>
                </c:pt>
                <c:pt idx="13">
                  <c:v>619</c:v>
                </c:pt>
                <c:pt idx="14">
                  <c:v>337</c:v>
                </c:pt>
                <c:pt idx="15">
                  <c:v>450</c:v>
                </c:pt>
                <c:pt idx="16">
                  <c:v>478</c:v>
                </c:pt>
                <c:pt idx="17">
                  <c:v>619</c:v>
                </c:pt>
                <c:pt idx="18">
                  <c:v>337</c:v>
                </c:pt>
                <c:pt idx="19">
                  <c:v>450</c:v>
                </c:pt>
                <c:pt idx="20">
                  <c:v>478</c:v>
                </c:pt>
                <c:pt idx="21">
                  <c:v>619</c:v>
                </c:pt>
                <c:pt idx="22">
                  <c:v>337</c:v>
                </c:pt>
                <c:pt idx="23">
                  <c:v>450</c:v>
                </c:pt>
                <c:pt idx="24">
                  <c:v>478</c:v>
                </c:pt>
                <c:pt idx="25">
                  <c:v>434</c:v>
                </c:pt>
                <c:pt idx="26">
                  <c:v>434</c:v>
                </c:pt>
                <c:pt idx="27">
                  <c:v>434</c:v>
                </c:pt>
                <c:pt idx="28">
                  <c:v>434</c:v>
                </c:pt>
              </c:numCache>
            </c:numRef>
          </c:xVal>
          <c:yVal>
            <c:numRef>
              <c:f>('Summary Analysis'!$Z$4:$Z$12,'Summary Analysis'!$Z$14:$Z$23,'Summary Analysis'!$Z$28:$Z$43)</c:f>
              <c:numCache>
                <c:formatCode>0.00%</c:formatCode>
                <c:ptCount val="29"/>
                <c:pt idx="0">
                  <c:v>-0.1606540795523852</c:v>
                </c:pt>
                <c:pt idx="1">
                  <c:v>-0.1606540795523852</c:v>
                </c:pt>
                <c:pt idx="2">
                  <c:v>-0.1586293698677996</c:v>
                </c:pt>
                <c:pt idx="3">
                  <c:v>-0.20350000000000001</c:v>
                </c:pt>
                <c:pt idx="4">
                  <c:v>-0.20305000000000001</c:v>
                </c:pt>
                <c:pt idx="5">
                  <c:v>-0.2029</c:v>
                </c:pt>
                <c:pt idx="6">
                  <c:v>0</c:v>
                </c:pt>
                <c:pt idx="7">
                  <c:v>0</c:v>
                </c:pt>
                <c:pt idx="8">
                  <c:v>-0.20050000000000001</c:v>
                </c:pt>
                <c:pt idx="9">
                  <c:v>-0.20025000000000001</c:v>
                </c:pt>
                <c:pt idx="10">
                  <c:v>-0.20150000000000001</c:v>
                </c:pt>
                <c:pt idx="11">
                  <c:v>-0.20095000000000002</c:v>
                </c:pt>
                <c:pt idx="12">
                  <c:v>-0.20500000000000002</c:v>
                </c:pt>
                <c:pt idx="13">
                  <c:v>-0.18575</c:v>
                </c:pt>
                <c:pt idx="14">
                  <c:v>-0.18145</c:v>
                </c:pt>
                <c:pt idx="15">
                  <c:v>-0.17704999999999999</c:v>
                </c:pt>
                <c:pt idx="16">
                  <c:v>-0.17815</c:v>
                </c:pt>
                <c:pt idx="17">
                  <c:v>-0.1731</c:v>
                </c:pt>
                <c:pt idx="18">
                  <c:v>-0.18049999999999999</c:v>
                </c:pt>
                <c:pt idx="19">
                  <c:v>-0.17599999999999999</c:v>
                </c:pt>
                <c:pt idx="20">
                  <c:v>-0.17735000000000001</c:v>
                </c:pt>
                <c:pt idx="21">
                  <c:v>-0.17754999999999999</c:v>
                </c:pt>
                <c:pt idx="22">
                  <c:v>-0.17949999999999999</c:v>
                </c:pt>
                <c:pt idx="23">
                  <c:v>-0.17815</c:v>
                </c:pt>
                <c:pt idx="24">
                  <c:v>-0.17899999999999999</c:v>
                </c:pt>
                <c:pt idx="25">
                  <c:v>-0.12270566541376483</c:v>
                </c:pt>
                <c:pt idx="26">
                  <c:v>-0.12938858046454549</c:v>
                </c:pt>
                <c:pt idx="27">
                  <c:v>-0.10595841300069724</c:v>
                </c:pt>
                <c:pt idx="28">
                  <c:v>-0.10153958737371216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Analysis'!$B$28:$B$43)</c15:f>
                <c15:dlblRangeCache>
                  <c:ptCount val="29"/>
                  <c:pt idx="0">
                    <c:v>JVET-AA0088 in NCS</c:v>
                  </c:pt>
                  <c:pt idx="1">
                    <c:v>EE1-1.8.1</c:v>
                  </c:pt>
                  <c:pt idx="2">
                    <c:v>EE1-1.8.2</c:v>
                  </c:pt>
                  <c:pt idx="3">
                    <c:v>JVET-AA0111 in NCS</c:v>
                  </c:pt>
                  <c:pt idx="4">
                    <c:v>EE1-1.2.1</c:v>
                  </c:pt>
                  <c:pt idx="5">
                    <c:v>EE1-1.2.2</c:v>
                  </c:pt>
                  <c:pt idx="6">
                    <c:v>EE1-1.4.1</c:v>
                  </c:pt>
                  <c:pt idx="7">
                    <c:v>EE1-1.4.2</c:v>
                  </c:pt>
                  <c:pt idx="8">
                    <c:v>EE1-1.5.1</c:v>
                  </c:pt>
                  <c:pt idx="9">
                    <c:v>EE1-1.5.2</c:v>
                  </c:pt>
                  <c:pt idx="10">
                    <c:v>EE1-1.5.3</c:v>
                  </c:pt>
                  <c:pt idx="11">
                    <c:v>EE1-1.5.4</c:v>
                  </c:pt>
                  <c:pt idx="12">
                    <c:v>EE1-1.6</c:v>
                  </c:pt>
                  <c:pt idx="13">
                    <c:v>EE1-1.7.1</c:v>
                  </c:pt>
                  <c:pt idx="14">
                    <c:v>EE1-1.7.2</c:v>
                  </c:pt>
                  <c:pt idx="15">
                    <c:v>EE1-1.7.2</c:v>
                  </c:pt>
                  <c:pt idx="16">
                    <c:v>EE1-1.7.2</c:v>
                  </c:pt>
                  <c:pt idx="17">
                    <c:v>EE1-1.7.5</c:v>
                  </c:pt>
                  <c:pt idx="18">
                    <c:v>EE1-1.7.5</c:v>
                  </c:pt>
                  <c:pt idx="19">
                    <c:v>EE1-1.7.5</c:v>
                  </c:pt>
                  <c:pt idx="20">
                    <c:v>EE1-1.7.5</c:v>
                  </c:pt>
                  <c:pt idx="21">
                    <c:v>EE1-1.7.5 </c:v>
                  </c:pt>
                  <c:pt idx="22">
                    <c:v>EE1-1.7.5</c:v>
                  </c:pt>
                  <c:pt idx="23">
                    <c:v>EE1-1.7.5</c:v>
                  </c:pt>
                  <c:pt idx="24">
                    <c:v>EE1-1.7.5</c:v>
                  </c:pt>
                  <c:pt idx="25">
                    <c:v>EE1-1.3.1</c:v>
                  </c:pt>
                  <c:pt idx="26">
                    <c:v>EE1-1.3.1</c:v>
                  </c:pt>
                  <c:pt idx="27">
                    <c:v>EE1-1.3.2</c:v>
                  </c:pt>
                  <c:pt idx="28">
                    <c:v>EE1-1.3.2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Analysis'!$X$2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xVal>
            <c:numRef>
              <c:f>'Summary Analysis'!$H$25:$H$26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Analysis'!$AA$25:$AA$26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ser>
          <c:idx val="2"/>
          <c:order val="2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xVal>
            <c:numRef>
              <c:f>'Summary Analysis'!$H$45:$H$48</c:f>
              <c:numCache>
                <c:formatCode>General</c:formatCode>
                <c:ptCount val="4"/>
                <c:pt idx="0" formatCode="0.0">
                  <c:v>3.2000000000000001E-2</c:v>
                </c:pt>
                <c:pt idx="1">
                  <c:v>854</c:v>
                </c:pt>
                <c:pt idx="2">
                  <c:v>2044</c:v>
                </c:pt>
                <c:pt idx="3">
                  <c:v>469</c:v>
                </c:pt>
              </c:numCache>
            </c:numRef>
          </c:xVal>
          <c:yVal>
            <c:numRef>
              <c:f>'Summary Analysis'!$Y$45:$Y$48</c:f>
              <c:numCache>
                <c:formatCode>0.00%</c:formatCode>
                <c:ptCount val="4"/>
                <c:pt idx="0">
                  <c:v>2.9328177393697405E-2</c:v>
                </c:pt>
                <c:pt idx="1">
                  <c:v>0</c:v>
                </c:pt>
                <c:pt idx="2">
                  <c:v>-0.14892131557725377</c:v>
                </c:pt>
                <c:pt idx="3">
                  <c:v>3.9130006088558848E-4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CCA1-894F-B906-A8606953C95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0498176"/>
        <c:axId val="-550493280"/>
      </c:scatterChart>
      <c:valAx>
        <c:axId val="-550498176"/>
        <c:scaling>
          <c:logBase val="2"/>
          <c:orientation val="minMax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0493280"/>
        <c:crosses val="autoZero"/>
        <c:crossBetween val="midCat"/>
      </c:valAx>
      <c:valAx>
        <c:axId val="-550493280"/>
        <c:scaling>
          <c:orientation val="maxMin"/>
          <c:max val="-0.17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049817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35E8AF24-9B68-4FA0-BE79-5F14A7DE39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E5795D2-5F7B-4846-A22C-5A61E156D1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8DE7907-963E-4A91-9205-FC85BCB99D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E1DFF0E-876F-48B2-A780-5AC41990B5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41ABE7B-F973-43DB-86D1-35BABAA0D7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7C99CCA9-892A-4B8B-9502-2207D39E39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23225AB1-7332-41FD-A09E-747EE917C5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3BE41CCA-C4DF-489F-B754-602223E5BE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F224E9A4-A1CA-4400-A7F2-FC3A29C8DD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12511827-3A79-4ED1-BB7C-6E2151EAAF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C7AAD559-BD3A-4A35-8F8F-282545BAC8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C0089815-EC49-4E26-9DE6-21E7B9CAAB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B6AAF629-B47A-4B84-8791-F21FDB2DBC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EB00F174-DD6D-4685-987C-1625399A47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Analysis'!$AC$25,'Summary Analysis'!$AC$4:$AC$12,'Summary Analysis'!$AC$14:$AC$23,'Summary Analysis'!$AC$28:$AC$43)</c:f>
              <c:numCache>
                <c:formatCode>General</c:formatCode>
                <c:ptCount val="30"/>
                <c:pt idx="0">
                  <c:v>0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12.48</c:v>
                </c:pt>
                <c:pt idx="5">
                  <c:v>24.84</c:v>
                </c:pt>
                <c:pt idx="6">
                  <c:v>24.96</c:v>
                </c:pt>
                <c:pt idx="7">
                  <c:v>15.6</c:v>
                </c:pt>
                <c:pt idx="8">
                  <c:v>15.6</c:v>
                </c:pt>
                <c:pt idx="9">
                  <c:v>18.8</c:v>
                </c:pt>
                <c:pt idx="10">
                  <c:v>18.72</c:v>
                </c:pt>
                <c:pt idx="11">
                  <c:v>18.72</c:v>
                </c:pt>
                <c:pt idx="12">
                  <c:v>18.68</c:v>
                </c:pt>
                <c:pt idx="13">
                  <c:v>12.48</c:v>
                </c:pt>
                <c:pt idx="14">
                  <c:v>30.4</c:v>
                </c:pt>
                <c:pt idx="15">
                  <c:v>16</c:v>
                </c:pt>
                <c:pt idx="16">
                  <c:v>19.600000000000001</c:v>
                </c:pt>
                <c:pt idx="17">
                  <c:v>23.2</c:v>
                </c:pt>
                <c:pt idx="18">
                  <c:v>30.4</c:v>
                </c:pt>
                <c:pt idx="19">
                  <c:v>16</c:v>
                </c:pt>
                <c:pt idx="20">
                  <c:v>19.600000000000001</c:v>
                </c:pt>
                <c:pt idx="21">
                  <c:v>23.2</c:v>
                </c:pt>
                <c:pt idx="22">
                  <c:v>15.2</c:v>
                </c:pt>
                <c:pt idx="23">
                  <c:v>8</c:v>
                </c:pt>
                <c:pt idx="24">
                  <c:v>9.8000000000000007</c:v>
                </c:pt>
                <c:pt idx="25">
                  <c:v>11.6</c:v>
                </c:pt>
                <c:pt idx="26">
                  <c:v>5.2</c:v>
                </c:pt>
                <c:pt idx="27">
                  <c:v>26</c:v>
                </c:pt>
                <c:pt idx="28">
                  <c:v>5.2</c:v>
                </c:pt>
                <c:pt idx="29">
                  <c:v>5.2</c:v>
                </c:pt>
              </c:numCache>
            </c:numRef>
          </c:xVal>
          <c:yVal>
            <c:numRef>
              <c:f>('Summary Analysis'!$Q$25,'Summary Analysis'!$Q$4:$Q$12,'Summary Analysis'!$Q$14:$Q$23,'Summary Analysis'!$Q$28:$Q$43)</c:f>
              <c:numCache>
                <c:formatCode>0.00%</c:formatCode>
                <c:ptCount val="30"/>
                <c:pt idx="0">
                  <c:v>0</c:v>
                </c:pt>
                <c:pt idx="1">
                  <c:v>-8.7129872116017443E-2</c:v>
                </c:pt>
                <c:pt idx="2">
                  <c:v>-8.9151525294936917E-2</c:v>
                </c:pt>
                <c:pt idx="3">
                  <c:v>-9.1842155454439481E-2</c:v>
                </c:pt>
                <c:pt idx="4">
                  <c:v>-9.4399999999999998E-2</c:v>
                </c:pt>
                <c:pt idx="5">
                  <c:v>-9.4899999999999998E-2</c:v>
                </c:pt>
                <c:pt idx="6">
                  <c:v>-9.4799999999999995E-2</c:v>
                </c:pt>
                <c:pt idx="7">
                  <c:v>-9.9099999999999994E-2</c:v>
                </c:pt>
                <c:pt idx="8">
                  <c:v>-0.10009999999999999</c:v>
                </c:pt>
                <c:pt idx="9">
                  <c:v>-9.5699999999999993E-2</c:v>
                </c:pt>
                <c:pt idx="10">
                  <c:v>-9.5200000000000007E-2</c:v>
                </c:pt>
                <c:pt idx="11">
                  <c:v>-9.3700000000000006E-2</c:v>
                </c:pt>
                <c:pt idx="12">
                  <c:v>-9.1399999999999995E-2</c:v>
                </c:pt>
                <c:pt idx="13">
                  <c:v>-9.7799999999999998E-2</c:v>
                </c:pt>
                <c:pt idx="14">
                  <c:v>-0.10489999999999999</c:v>
                </c:pt>
                <c:pt idx="15">
                  <c:v>-9.1700000000000004E-2</c:v>
                </c:pt>
                <c:pt idx="16">
                  <c:v>-9.8500000000000004E-2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('Summary Analysis'!$B$25,'Summary Analysis'!$B$4:$B$6,'Summary Analysis'!$B$14:$B$23)</c15:f>
                <c15:dlblRangeCache>
                  <c:ptCount val="14"/>
                  <c:pt idx="0">
                    <c:v>EE1-1.1</c:v>
                  </c:pt>
                  <c:pt idx="1">
                    <c:v>JVET-AA0088 in NCS</c:v>
                  </c:pt>
                  <c:pt idx="2">
                    <c:v>EE1-1.8.1</c:v>
                  </c:pt>
                  <c:pt idx="3">
                    <c:v>EE1-1.8.2</c:v>
                  </c:pt>
                  <c:pt idx="4">
                    <c:v>JVET-AA0111 in NCS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EE1-1.4.1</c:v>
                  </c:pt>
                  <c:pt idx="8">
                    <c:v>EE1-1.4.2</c:v>
                  </c:pt>
                  <c:pt idx="9">
                    <c:v>EE1-1.5.1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EE1-1.5.4</c:v>
                  </c:pt>
                  <c:pt idx="13">
                    <c:v>EE1-1.6</c:v>
                  </c:pt>
                </c15:dlblRangeCache>
              </c15:datalabelsRange>
            </c:ext>
          </c:extLst>
        </c:ser>
        <c:ser>
          <c:idx val="2"/>
          <c:order val="1"/>
          <c:tx>
            <c:strRef>
              <c:f>'Summary Analysis'!$AD$2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16B8D1F3-23E8-483A-9F30-45AAFE3346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Analysis'!$AC$25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'Summary Analysis'!$Q$25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Analysis'!$B$25:$B$26</c15:f>
                <c15:dlblRangeCache>
                  <c:ptCount val="1"/>
                  <c:pt idx="0">
                    <c:v>EE1-1.1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Analysis'!$P$2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DEB788BB-CDE1-4078-B3A5-15EA81C593D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Analysis'!$AB$48</c:f>
              <c:numCache>
                <c:formatCode>General</c:formatCode>
                <c:ptCount val="1"/>
                <c:pt idx="0">
                  <c:v>17.920000000000002</c:v>
                </c:pt>
              </c:numCache>
            </c:numRef>
          </c:xVal>
          <c:yVal>
            <c:numRef>
              <c:f>'Summary Analysis'!$P$48</c:f>
              <c:numCache>
                <c:formatCode>0.00%</c:formatCode>
                <c:ptCount val="1"/>
                <c:pt idx="0">
                  <c:v>-1.4152936170487074E-2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Analysis'!$B$48</c15:f>
                <c15:dlblRangeCache>
                  <c:ptCount val="1"/>
                  <c:pt idx="0">
                    <c:v>EE1-2.3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550494912"/>
        <c:axId val="-550492736"/>
      </c:scatterChart>
      <c:valAx>
        <c:axId val="-550494912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0492736"/>
        <c:crosses val="autoZero"/>
        <c:crossBetween val="midCat"/>
      </c:valAx>
      <c:valAx>
        <c:axId val="-550492736"/>
        <c:scaling>
          <c:orientation val="maxMin"/>
          <c:max val="-1.0000000000000002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0494912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52</xdr:row>
      <xdr:rowOff>16931</xdr:rowOff>
    </xdr:from>
    <xdr:to>
      <xdr:col>10</xdr:col>
      <xdr:colOff>433</xdr:colOff>
      <xdr:row>78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578826</xdr:colOff>
      <xdr:row>52</xdr:row>
      <xdr:rowOff>0</xdr:rowOff>
    </xdr:from>
    <xdr:to>
      <xdr:col>21</xdr:col>
      <xdr:colOff>537882</xdr:colOff>
      <xdr:row>78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79</xdr:row>
      <xdr:rowOff>165868</xdr:rowOff>
    </xdr:from>
    <xdr:to>
      <xdr:col>10</xdr:col>
      <xdr:colOff>10774</xdr:colOff>
      <xdr:row>106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582705</xdr:colOff>
      <xdr:row>79</xdr:row>
      <xdr:rowOff>150091</xdr:rowOff>
    </xdr:from>
    <xdr:to>
      <xdr:col>21</xdr:col>
      <xdr:colOff>437028</xdr:colOff>
      <xdr:row>106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107</xdr:row>
      <xdr:rowOff>112889</xdr:rowOff>
    </xdr:from>
    <xdr:to>
      <xdr:col>10</xdr:col>
      <xdr:colOff>23987</xdr:colOff>
      <xdr:row>134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\Users\e00443164\AppData\Local\Microsoft\Windows\INetCache\e00443164\AppData\Local\Microsoft\e00443164\AppData\Local\Microsoft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2103" TargetMode="External"/><Relationship Id="rId18" Type="http://schemas.openxmlformats.org/officeDocument/2006/relationships/hyperlink" Target="https://jvet-experts.org/doc_end_user/current_document.php?id=11967" TargetMode="External"/><Relationship Id="rId26" Type="http://schemas.openxmlformats.org/officeDocument/2006/relationships/hyperlink" Target="https://jvet-experts.org/doc_end_user/current_document.php?id=12074" TargetMode="External"/><Relationship Id="rId3" Type="http://schemas.openxmlformats.org/officeDocument/2006/relationships/hyperlink" Target="https://jvet-experts.org/doc_end_user/documents/27_Teleconference/wg11/JVET-AA0059-v2.zip" TargetMode="External"/><Relationship Id="rId21" Type="http://schemas.openxmlformats.org/officeDocument/2006/relationships/hyperlink" Target="https://jvet-experts.org/doc_end_user/current_document.php?id=11967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jvet-experts.org/doc_end_user/documents/26_Teleconference/wg11/JVET-Z0065-v1.zip" TargetMode="External"/><Relationship Id="rId12" Type="http://schemas.openxmlformats.org/officeDocument/2006/relationships/hyperlink" Target="https://jvet-experts.org/doc_end_user/current_document.php?id=12036" TargetMode="External"/><Relationship Id="rId17" Type="http://schemas.openxmlformats.org/officeDocument/2006/relationships/hyperlink" Target="https://jvet-experts.org/doc_end_user/current_document.php?id=11988" TargetMode="External"/><Relationship Id="rId25" Type="http://schemas.openxmlformats.org/officeDocument/2006/relationships/hyperlink" Target="https://jvet-experts.org/doc_end_user/current_document.php?id=12073" TargetMode="External"/><Relationship Id="rId33" Type="http://schemas.openxmlformats.org/officeDocument/2006/relationships/hyperlink" Target="https://jvet-experts.org/doc_end_user/current_document.php?id=11969" TargetMode="External"/><Relationship Id="rId2" Type="http://schemas.openxmlformats.org/officeDocument/2006/relationships/hyperlink" Target="https://jvet-experts.org/doc_end_user/documents/26_Teleconference/wg11/JVET-Z0065-v1.zip" TargetMode="External"/><Relationship Id="rId16" Type="http://schemas.openxmlformats.org/officeDocument/2006/relationships/hyperlink" Target="https://jvet-experts.org/doc_end_user/current_document.php?id=11988" TargetMode="External"/><Relationship Id="rId20" Type="http://schemas.openxmlformats.org/officeDocument/2006/relationships/hyperlink" Target="https://jvet-experts.org/doc_end_user/current_document.php?id=11967" TargetMode="External"/><Relationship Id="rId29" Type="http://schemas.openxmlformats.org/officeDocument/2006/relationships/hyperlink" Target="https://jvet-experts.org/doc_end_user/current_document.php?id=12087" TargetMode="External"/><Relationship Id="rId1" Type="http://schemas.openxmlformats.org/officeDocument/2006/relationships/hyperlink" Target="https://jvet-experts.org/doc_end_user/documents/26_Teleconference/wg11/JVET-Z0065-v1.zip" TargetMode="External"/><Relationship Id="rId6" Type="http://schemas.openxmlformats.org/officeDocument/2006/relationships/hyperlink" Target="https://jvet-experts.org/doc_end_user/current_document.php?id=12103" TargetMode="External"/><Relationship Id="rId11" Type="http://schemas.openxmlformats.org/officeDocument/2006/relationships/hyperlink" Target="https://jvet-experts.org/doc_end_user/current_document.php?id=11963" TargetMode="External"/><Relationship Id="rId24" Type="http://schemas.openxmlformats.org/officeDocument/2006/relationships/hyperlink" Target="https://jvet-experts.org/doc_end_user/current_document.php?id=12035" TargetMode="External"/><Relationship Id="rId32" Type="http://schemas.openxmlformats.org/officeDocument/2006/relationships/hyperlink" Target="https://jvet-experts.org/doc_end_user/current_document.php?id=11969" TargetMode="External"/><Relationship Id="rId5" Type="http://schemas.openxmlformats.org/officeDocument/2006/relationships/hyperlink" Target="https://jvet-experts.org/doc_end_user/current_document.php?id=12010" TargetMode="External"/><Relationship Id="rId15" Type="http://schemas.openxmlformats.org/officeDocument/2006/relationships/hyperlink" Target="https://jvet-experts.org/doc_end_user/current_document.php?id=11968" TargetMode="External"/><Relationship Id="rId23" Type="http://schemas.openxmlformats.org/officeDocument/2006/relationships/hyperlink" Target="https://jvet-experts.org/doc_end_user/current_document.php?id=11991" TargetMode="External"/><Relationship Id="rId28" Type="http://schemas.openxmlformats.org/officeDocument/2006/relationships/hyperlink" Target="https://jvet-experts.org/doc_end_user/current_document.php?id=12086" TargetMode="External"/><Relationship Id="rId10" Type="http://schemas.openxmlformats.org/officeDocument/2006/relationships/hyperlink" Target="https://jvet-experts.org/doc_end_user/current_document.php?id=11500" TargetMode="External"/><Relationship Id="rId19" Type="http://schemas.openxmlformats.org/officeDocument/2006/relationships/hyperlink" Target="https://jvet-experts.org/doc_end_user/current_document.php?id=11967" TargetMode="External"/><Relationship Id="rId31" Type="http://schemas.openxmlformats.org/officeDocument/2006/relationships/hyperlink" Target="https://jvet-experts.org/doc_end_user/current_document.php?id=12091" TargetMode="External"/><Relationship Id="rId4" Type="http://schemas.openxmlformats.org/officeDocument/2006/relationships/hyperlink" Target="https://jvet-experts.org/doc_end_user/current_document.php?id=12010" TargetMode="External"/><Relationship Id="rId9" Type="http://schemas.openxmlformats.org/officeDocument/2006/relationships/hyperlink" Target="https://jvet-experts.org/doc_end_user/current_document.php?id=12011" TargetMode="External"/><Relationship Id="rId14" Type="http://schemas.openxmlformats.org/officeDocument/2006/relationships/hyperlink" Target="https://jvet-experts.org/doc_end_user/current_document.php?id=11968" TargetMode="External"/><Relationship Id="rId22" Type="http://schemas.openxmlformats.org/officeDocument/2006/relationships/hyperlink" Target="https://jvet-experts.org/doc_end_user/current_document.php?id=11983" TargetMode="External"/><Relationship Id="rId27" Type="http://schemas.openxmlformats.org/officeDocument/2006/relationships/hyperlink" Target="https://jvet-experts.org/doc_end_user/current_document.php?id=12085" TargetMode="External"/><Relationship Id="rId30" Type="http://schemas.openxmlformats.org/officeDocument/2006/relationships/hyperlink" Target="https://jvet-experts.org/doc_end_user/current_document.php?id=12091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jvet-experts.org/doc_end_user/current_document.php?id=11992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\Users\e00443164\AppData\Local\Microsoft\Windows\INetCache\e00443164\AppData\Local\Microsoft\e00443164\AppData\Local\Microsoft\e00443164\AppData\Local\Microsoft\e00443164\Downloads\current_document.php" TargetMode="External"/><Relationship Id="rId2" Type="http://schemas.openxmlformats.org/officeDocument/2006/relationships/hyperlink" Target="file:///C:\Users\e00443164\AppData\Local\Microsoft\Windows\INetCache\e00443164\AppData\Local\Microsoft\e00443164\AppData\Local\Microsoft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\Users\e00443164\AppData\Local\Microsoft\Windows\INetCache\e00443164\AppData\Local\Microsoft\e00443164\AppData\Local\Microsoft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140625" customWidth="1"/>
    <col min="2" max="2" width="14.140625" hidden="1" customWidth="1"/>
    <col min="3" max="3" width="37.140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140625" customWidth="1"/>
    <col min="11" max="11" width="28.7109375" hidden="1" customWidth="1"/>
    <col min="12" max="12" width="14.140625" customWidth="1"/>
    <col min="13" max="13" width="37.140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37" t="s">
        <v>191</v>
      </c>
      <c r="B1" s="137"/>
      <c r="C1" s="137"/>
      <c r="D1" s="137"/>
      <c r="E1" s="137"/>
      <c r="F1" s="137"/>
      <c r="G1" s="137"/>
      <c r="H1" s="137"/>
      <c r="I1" s="137"/>
      <c r="J1" s="137"/>
      <c r="L1" s="137" t="s">
        <v>192</v>
      </c>
      <c r="M1" s="137"/>
      <c r="N1" s="137"/>
      <c r="O1" s="137"/>
      <c r="P1" s="137"/>
      <c r="Q1" s="137"/>
      <c r="R1" s="137"/>
      <c r="S1" s="137"/>
      <c r="T1" s="137"/>
      <c r="U1" s="137"/>
    </row>
    <row r="2" spans="1:21" ht="30">
      <c r="A2" s="50"/>
      <c r="B2" s="51" t="s">
        <v>80</v>
      </c>
      <c r="C2" s="51" t="s">
        <v>79</v>
      </c>
      <c r="D2" s="51" t="s">
        <v>81</v>
      </c>
      <c r="E2" s="51" t="s">
        <v>28</v>
      </c>
      <c r="F2" s="51" t="s">
        <v>30</v>
      </c>
      <c r="G2" s="51" t="s">
        <v>33</v>
      </c>
      <c r="H2" s="51" t="s">
        <v>31</v>
      </c>
      <c r="I2" s="51" t="s">
        <v>29</v>
      </c>
      <c r="J2" s="52" t="s">
        <v>78</v>
      </c>
      <c r="K2" s="45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0"/>
      <c r="B3" s="61" t="s">
        <v>0</v>
      </c>
      <c r="C3" s="62" t="s">
        <v>1</v>
      </c>
      <c r="D3" s="61" t="s">
        <v>2</v>
      </c>
      <c r="E3" s="55" t="s">
        <v>68</v>
      </c>
      <c r="F3" s="55" t="s">
        <v>38</v>
      </c>
      <c r="G3" s="59" t="s">
        <v>32</v>
      </c>
      <c r="H3" s="53" t="s">
        <v>34</v>
      </c>
      <c r="I3" s="53" t="s">
        <v>47</v>
      </c>
      <c r="J3" s="53" t="s">
        <v>37</v>
      </c>
      <c r="K3" s="46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4" t="s">
        <v>139</v>
      </c>
      <c r="B4" s="63" t="s">
        <v>3</v>
      </c>
      <c r="C4" s="64" t="s">
        <v>4</v>
      </c>
      <c r="D4" s="64" t="s">
        <v>5</v>
      </c>
      <c r="E4" s="64" t="s">
        <v>69</v>
      </c>
      <c r="F4" s="64" t="s">
        <v>189</v>
      </c>
      <c r="G4" s="64" t="s">
        <v>188</v>
      </c>
      <c r="H4" s="64" t="s">
        <v>90</v>
      </c>
      <c r="I4" s="64" t="s">
        <v>48</v>
      </c>
      <c r="J4" s="64" t="s">
        <v>190</v>
      </c>
      <c r="K4" s="47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0"/>
      <c r="B5" s="61" t="s">
        <v>6</v>
      </c>
      <c r="C5" s="62" t="s">
        <v>7</v>
      </c>
      <c r="D5" s="62" t="s">
        <v>8</v>
      </c>
      <c r="E5" s="55" t="s">
        <v>83</v>
      </c>
      <c r="F5" s="55" t="s">
        <v>42</v>
      </c>
      <c r="G5" s="59" t="s">
        <v>43</v>
      </c>
      <c r="H5" s="53" t="s">
        <v>51</v>
      </c>
      <c r="I5" s="53" t="s">
        <v>50</v>
      </c>
      <c r="J5" s="55" t="s">
        <v>41</v>
      </c>
      <c r="K5" s="48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6"/>
      <c r="B6" s="63" t="s">
        <v>9</v>
      </c>
      <c r="C6" s="64" t="s">
        <v>10</v>
      </c>
      <c r="D6" s="64" t="s">
        <v>11</v>
      </c>
      <c r="E6" s="64" t="s">
        <v>68</v>
      </c>
      <c r="F6" s="64" t="s">
        <v>44</v>
      </c>
      <c r="G6" s="64" t="s">
        <v>45</v>
      </c>
      <c r="H6" s="64" t="s">
        <v>70</v>
      </c>
      <c r="I6" s="64" t="s">
        <v>49</v>
      </c>
      <c r="J6" s="64">
        <v>2000</v>
      </c>
      <c r="K6" s="47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0"/>
      <c r="B7" s="61" t="s">
        <v>12</v>
      </c>
      <c r="C7" s="62" t="s">
        <v>13</v>
      </c>
      <c r="D7" s="62" t="s">
        <v>14</v>
      </c>
      <c r="E7" s="55" t="s">
        <v>82</v>
      </c>
      <c r="F7" s="55"/>
      <c r="G7" s="55"/>
      <c r="H7" s="53" t="s">
        <v>89</v>
      </c>
      <c r="I7" s="55"/>
      <c r="J7" s="55"/>
      <c r="K7" s="46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6"/>
      <c r="B8" s="63" t="s">
        <v>15</v>
      </c>
      <c r="C8" s="64" t="s">
        <v>16</v>
      </c>
      <c r="D8" s="64" t="s">
        <v>17</v>
      </c>
      <c r="E8" s="64" t="s">
        <v>75</v>
      </c>
      <c r="F8" s="64" t="s">
        <v>56</v>
      </c>
      <c r="G8" s="64" t="s">
        <v>55</v>
      </c>
      <c r="H8" s="64" t="s">
        <v>87</v>
      </c>
      <c r="I8" s="64" t="s">
        <v>54</v>
      </c>
      <c r="J8" s="64" t="s">
        <v>53</v>
      </c>
      <c r="K8" s="47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7" t="s">
        <v>157</v>
      </c>
      <c r="B9" s="61" t="s">
        <v>18</v>
      </c>
      <c r="C9" s="62" t="s">
        <v>158</v>
      </c>
      <c r="D9" s="62" t="s">
        <v>20</v>
      </c>
      <c r="E9" s="53" t="s">
        <v>68</v>
      </c>
      <c r="F9" s="53" t="s">
        <v>161</v>
      </c>
      <c r="G9" s="60" t="s">
        <v>162</v>
      </c>
      <c r="H9" s="53" t="s">
        <v>160</v>
      </c>
      <c r="I9" s="53" t="s">
        <v>59</v>
      </c>
      <c r="J9" s="55">
        <v>1430</v>
      </c>
      <c r="K9" s="49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6"/>
      <c r="B10" s="63" t="s">
        <v>21</v>
      </c>
      <c r="C10" s="64" t="s">
        <v>22</v>
      </c>
      <c r="D10" s="64" t="s">
        <v>20</v>
      </c>
      <c r="E10" s="64" t="s">
        <v>68</v>
      </c>
      <c r="F10" s="64" t="s">
        <v>64</v>
      </c>
      <c r="G10" s="64" t="s">
        <v>63</v>
      </c>
      <c r="H10" s="64" t="s">
        <v>61</v>
      </c>
      <c r="I10" s="64" t="s">
        <v>62</v>
      </c>
      <c r="J10" s="64">
        <v>1430</v>
      </c>
      <c r="K10" s="47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7" t="s">
        <v>163</v>
      </c>
      <c r="B11" s="61" t="s">
        <v>23</v>
      </c>
      <c r="C11" s="62" t="s">
        <v>164</v>
      </c>
      <c r="D11" s="62" t="s">
        <v>20</v>
      </c>
      <c r="E11" s="53" t="s">
        <v>68</v>
      </c>
      <c r="F11" s="53" t="s">
        <v>165</v>
      </c>
      <c r="G11" s="60" t="s">
        <v>166</v>
      </c>
      <c r="H11" s="53" t="s">
        <v>65</v>
      </c>
      <c r="I11" s="53" t="s">
        <v>59</v>
      </c>
      <c r="J11" s="55">
        <v>1430</v>
      </c>
      <c r="K11" s="49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4" t="s">
        <v>145</v>
      </c>
      <c r="B12" s="63" t="s">
        <v>25</v>
      </c>
      <c r="C12" s="64" t="s">
        <v>26</v>
      </c>
      <c r="D12" s="64" t="s">
        <v>27</v>
      </c>
      <c r="E12" s="64" t="s">
        <v>67</v>
      </c>
      <c r="F12" s="65" t="s">
        <v>149</v>
      </c>
      <c r="G12" s="64" t="s">
        <v>147</v>
      </c>
      <c r="H12" s="64" t="s">
        <v>148</v>
      </c>
      <c r="I12" s="64" t="s">
        <v>73</v>
      </c>
      <c r="J12" s="64" t="s">
        <v>146</v>
      </c>
      <c r="K12" s="47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58" t="s">
        <v>140</v>
      </c>
      <c r="B13" s="55" t="s">
        <v>173</v>
      </c>
      <c r="C13" s="62" t="s">
        <v>141</v>
      </c>
      <c r="D13" s="55"/>
      <c r="E13" s="53" t="s">
        <v>68</v>
      </c>
      <c r="F13" s="66" t="s">
        <v>179</v>
      </c>
      <c r="G13" s="55"/>
      <c r="H13" s="53" t="s">
        <v>142</v>
      </c>
      <c r="I13" s="53" t="s">
        <v>143</v>
      </c>
      <c r="J13" s="55" t="s">
        <v>144</v>
      </c>
      <c r="Q13" s="5"/>
    </row>
    <row r="14" spans="1:21" ht="39">
      <c r="A14" s="54" t="s">
        <v>150</v>
      </c>
      <c r="B14" s="63" t="s">
        <v>173</v>
      </c>
      <c r="C14" s="64" t="s">
        <v>151</v>
      </c>
      <c r="D14" s="64"/>
      <c r="E14" s="64" t="s">
        <v>152</v>
      </c>
      <c r="F14" s="65" t="s">
        <v>153</v>
      </c>
      <c r="G14" s="64"/>
      <c r="H14" s="64" t="s">
        <v>154</v>
      </c>
      <c r="I14" s="64" t="s">
        <v>155</v>
      </c>
      <c r="J14" s="64" t="s">
        <v>156</v>
      </c>
      <c r="K14" s="47"/>
    </row>
    <row r="15" spans="1:21" ht="60">
      <c r="A15" s="58" t="s">
        <v>167</v>
      </c>
      <c r="B15" s="55" t="s">
        <v>173</v>
      </c>
      <c r="C15" s="62" t="s">
        <v>170</v>
      </c>
      <c r="D15" s="55"/>
      <c r="E15" s="53" t="s">
        <v>174</v>
      </c>
      <c r="F15" s="66" t="s">
        <v>178</v>
      </c>
      <c r="G15" s="60" t="s">
        <v>177</v>
      </c>
      <c r="H15" s="53" t="s">
        <v>176</v>
      </c>
      <c r="I15" s="53" t="s">
        <v>175</v>
      </c>
      <c r="J15" s="55">
        <v>150</v>
      </c>
    </row>
    <row r="16" spans="1:21" ht="30">
      <c r="A16" s="54" t="s">
        <v>168</v>
      </c>
      <c r="B16" s="63" t="s">
        <v>173</v>
      </c>
      <c r="C16" s="64" t="s">
        <v>171</v>
      </c>
      <c r="D16" s="64"/>
      <c r="E16" s="64" t="s">
        <v>184</v>
      </c>
      <c r="F16" s="65" t="s">
        <v>182</v>
      </c>
      <c r="G16" s="64" t="s">
        <v>183</v>
      </c>
      <c r="H16" s="64" t="s">
        <v>180</v>
      </c>
      <c r="I16" s="64" t="s">
        <v>181</v>
      </c>
      <c r="J16" s="64">
        <v>37</v>
      </c>
      <c r="K16" s="47"/>
    </row>
    <row r="17" spans="1:11" ht="60">
      <c r="A17" s="58" t="s">
        <v>169</v>
      </c>
      <c r="B17" s="55" t="s">
        <v>173</v>
      </c>
      <c r="C17" s="62" t="s">
        <v>172</v>
      </c>
      <c r="D17" s="55"/>
      <c r="E17" s="53" t="s">
        <v>152</v>
      </c>
      <c r="F17" s="66" t="s">
        <v>186</v>
      </c>
      <c r="G17" s="55"/>
      <c r="H17" s="53" t="s">
        <v>187</v>
      </c>
      <c r="I17" s="53" t="s">
        <v>185</v>
      </c>
      <c r="J17" s="55"/>
    </row>
    <row r="18" spans="1:11" ht="39">
      <c r="A18" s="54" t="s">
        <v>105</v>
      </c>
      <c r="B18" s="63" t="s">
        <v>91</v>
      </c>
      <c r="C18" s="64" t="s">
        <v>92</v>
      </c>
      <c r="D18" s="64" t="s">
        <v>93</v>
      </c>
      <c r="E18" s="64" t="s">
        <v>97</v>
      </c>
      <c r="F18" s="65" t="s">
        <v>116</v>
      </c>
      <c r="G18" s="64" t="s">
        <v>115</v>
      </c>
      <c r="H18" s="64" t="s">
        <v>112</v>
      </c>
      <c r="I18" s="64" t="s">
        <v>111</v>
      </c>
      <c r="J18" s="64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52"/>
  <sheetViews>
    <sheetView tabSelected="1" topLeftCell="B82" zoomScale="120" zoomScaleNormal="120" workbookViewId="0">
      <selection activeCell="B25" sqref="B25"/>
    </sheetView>
  </sheetViews>
  <sheetFormatPr defaultColWidth="8.7109375" defaultRowHeight="15"/>
  <cols>
    <col min="1" max="1" width="5.7109375" hidden="1" customWidth="1"/>
    <col min="2" max="2" width="30.140625" customWidth="1"/>
    <col min="3" max="3" width="12.5703125" customWidth="1"/>
    <col min="4" max="4" width="9.85546875" customWidth="1"/>
    <col min="5" max="5" width="13.42578125" customWidth="1"/>
    <col min="6" max="6" width="10.7109375" customWidth="1"/>
    <col min="7" max="7" width="8.28515625" customWidth="1"/>
    <col min="8" max="8" width="11.140625" customWidth="1"/>
    <col min="9" max="14" width="8.7109375" customWidth="1"/>
    <col min="15" max="15" width="34.85546875" customWidth="1"/>
    <col min="16" max="16" width="10.28515625" customWidth="1"/>
    <col min="17" max="17" width="10" customWidth="1"/>
    <col min="19" max="19" width="10" customWidth="1"/>
    <col min="20" max="20" width="9.7109375" customWidth="1"/>
    <col min="21" max="21" width="11" customWidth="1"/>
    <col min="22" max="22" width="10.28515625" customWidth="1"/>
    <col min="25" max="25" width="10.28515625" customWidth="1"/>
    <col min="26" max="26" width="10" customWidth="1"/>
    <col min="28" max="28" width="10.7109375" customWidth="1"/>
    <col min="32" max="32" width="10.7109375" customWidth="1"/>
    <col min="34" max="34" width="12.42578125" customWidth="1"/>
    <col min="38" max="38" width="10.28515625" customWidth="1"/>
    <col min="41" max="41" width="10.28515625" customWidth="1"/>
  </cols>
  <sheetData>
    <row r="1" spans="1:16378">
      <c r="A1" s="67"/>
      <c r="B1" s="68"/>
      <c r="C1" s="68"/>
      <c r="D1" s="68"/>
      <c r="E1" s="68"/>
      <c r="F1" s="68"/>
      <c r="G1" s="68"/>
      <c r="H1" s="69"/>
      <c r="I1" s="138" t="s">
        <v>218</v>
      </c>
      <c r="J1" s="139"/>
      <c r="K1" s="140"/>
      <c r="L1" s="138" t="s">
        <v>219</v>
      </c>
      <c r="M1" s="139"/>
      <c r="N1" s="140"/>
      <c r="O1" t="s">
        <v>221</v>
      </c>
      <c r="P1" s="138" t="s">
        <v>231</v>
      </c>
      <c r="Q1" s="139"/>
      <c r="R1" s="140"/>
      <c r="S1" s="138" t="s">
        <v>232</v>
      </c>
      <c r="T1" s="139"/>
      <c r="U1" s="140"/>
      <c r="V1" s="138" t="s">
        <v>233</v>
      </c>
      <c r="W1" s="139"/>
      <c r="X1" s="140"/>
      <c r="Y1" s="138" t="s">
        <v>234</v>
      </c>
      <c r="Z1" s="139"/>
      <c r="AA1" s="140"/>
      <c r="AB1" s="141" t="s">
        <v>228</v>
      </c>
      <c r="AC1" s="142"/>
      <c r="AD1" s="143"/>
      <c r="AF1" s="138" t="s">
        <v>224</v>
      </c>
      <c r="AG1" s="139"/>
      <c r="AH1" s="140"/>
      <c r="AJ1" s="138" t="s">
        <v>222</v>
      </c>
      <c r="AK1" s="139"/>
      <c r="AL1" s="138" t="s">
        <v>238</v>
      </c>
      <c r="AM1" s="139"/>
      <c r="AN1" s="140"/>
      <c r="AO1" s="138" t="s">
        <v>239</v>
      </c>
      <c r="AP1" s="139"/>
      <c r="AQ1" s="140"/>
    </row>
    <row r="2" spans="1:16378" ht="41.65" customHeight="1">
      <c r="A2" s="77"/>
      <c r="B2" s="78" t="s">
        <v>213</v>
      </c>
      <c r="C2" s="78" t="s">
        <v>28</v>
      </c>
      <c r="D2" s="78" t="s">
        <v>211</v>
      </c>
      <c r="E2" s="78" t="s">
        <v>206</v>
      </c>
      <c r="F2" s="78" t="s">
        <v>222</v>
      </c>
      <c r="G2" s="78" t="s">
        <v>229</v>
      </c>
      <c r="H2" s="79" t="s">
        <v>230</v>
      </c>
      <c r="I2" s="80" t="s">
        <v>214</v>
      </c>
      <c r="J2" s="78" t="s">
        <v>215</v>
      </c>
      <c r="K2" s="79" t="s">
        <v>216</v>
      </c>
      <c r="L2" s="80" t="s">
        <v>214</v>
      </c>
      <c r="M2" s="78" t="s">
        <v>215</v>
      </c>
      <c r="N2" s="79" t="s">
        <v>216</v>
      </c>
      <c r="P2" s="78" t="s">
        <v>209</v>
      </c>
      <c r="Q2" s="78" t="s">
        <v>210</v>
      </c>
      <c r="R2" s="78" t="s">
        <v>243</v>
      </c>
      <c r="S2" s="78" t="s">
        <v>209</v>
      </c>
      <c r="T2" s="78" t="s">
        <v>210</v>
      </c>
      <c r="U2" s="78" t="s">
        <v>243</v>
      </c>
      <c r="V2" s="78" t="s">
        <v>209</v>
      </c>
      <c r="W2" s="78" t="s">
        <v>210</v>
      </c>
      <c r="X2" s="78" t="s">
        <v>243</v>
      </c>
      <c r="Y2" s="78" t="s">
        <v>209</v>
      </c>
      <c r="Z2" s="78" t="s">
        <v>210</v>
      </c>
      <c r="AA2" s="78" t="s">
        <v>243</v>
      </c>
      <c r="AB2" s="78" t="s">
        <v>209</v>
      </c>
      <c r="AC2" s="78" t="s">
        <v>210</v>
      </c>
      <c r="AD2" s="78" t="s">
        <v>243</v>
      </c>
      <c r="AF2" s="78" t="s">
        <v>225</v>
      </c>
      <c r="AG2" s="78" t="s">
        <v>226</v>
      </c>
      <c r="AH2" s="78" t="s">
        <v>227</v>
      </c>
      <c r="AJ2" s="78" t="s">
        <v>236</v>
      </c>
      <c r="AK2" s="78" t="s">
        <v>237</v>
      </c>
      <c r="AL2" s="78" t="s">
        <v>209</v>
      </c>
      <c r="AM2" s="78" t="s">
        <v>210</v>
      </c>
      <c r="AN2" s="78" t="s">
        <v>220</v>
      </c>
      <c r="AO2" s="78" t="s">
        <v>209</v>
      </c>
      <c r="AP2" s="78" t="s">
        <v>210</v>
      </c>
      <c r="AQ2" s="78" t="s">
        <v>220</v>
      </c>
    </row>
    <row r="3" spans="1:16378" ht="19.5" customHeight="1">
      <c r="A3" s="144" t="s">
        <v>329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F3" s="78"/>
      <c r="AG3" s="78"/>
      <c r="AH3" s="78"/>
      <c r="AJ3" s="78"/>
      <c r="AK3" s="78"/>
      <c r="AL3" s="78"/>
      <c r="AM3" s="78"/>
      <c r="AN3" s="78"/>
      <c r="AO3" s="78"/>
      <c r="AP3" s="78"/>
      <c r="AQ3" s="78"/>
    </row>
    <row r="4" spans="1:16378" ht="14.65" customHeight="1">
      <c r="A4" s="81"/>
      <c r="B4" s="86" t="s">
        <v>252</v>
      </c>
      <c r="C4" s="83" t="s">
        <v>210</v>
      </c>
      <c r="D4" s="81" t="s">
        <v>212</v>
      </c>
      <c r="E4" s="87" t="s">
        <v>258</v>
      </c>
      <c r="F4" s="81" t="s">
        <v>235</v>
      </c>
      <c r="G4" s="99">
        <v>1.9</v>
      </c>
      <c r="H4" s="98">
        <v>485</v>
      </c>
      <c r="I4" s="95">
        <v>-8.7129872116017443E-2</v>
      </c>
      <c r="J4" s="97">
        <v>-0.18240270696314184</v>
      </c>
      <c r="K4" s="96">
        <v>-0.1886895712608388</v>
      </c>
      <c r="L4" s="95">
        <v>-6.5152454631173293E-2</v>
      </c>
      <c r="M4" s="97">
        <v>-0.15518197528403743</v>
      </c>
      <c r="N4" s="96">
        <v>-0.16612618382073296</v>
      </c>
      <c r="O4" s="71" t="s">
        <v>327</v>
      </c>
      <c r="P4" s="74" t="b">
        <f t="shared" ref="P4:R19" si="0">IF($C4=P$2,$I4,FALSE)</f>
        <v>0</v>
      </c>
      <c r="Q4" s="70">
        <f t="shared" si="0"/>
        <v>-8.7129872116017443E-2</v>
      </c>
      <c r="R4" s="74" t="b">
        <f t="shared" si="0"/>
        <v>0</v>
      </c>
      <c r="S4" s="74" t="b">
        <f t="shared" ref="S4:U19" si="1">IF($C4=S$2,($J4+$K4)/2,FALSE)</f>
        <v>0</v>
      </c>
      <c r="T4" s="70">
        <f t="shared" si="1"/>
        <v>-0.1855461391119903</v>
      </c>
      <c r="U4" s="74" t="b">
        <f t="shared" si="1"/>
        <v>0</v>
      </c>
      <c r="V4" s="74" t="b">
        <f t="shared" ref="V4:X19" si="2">IF($C4=V$2,$L4,FALSE)</f>
        <v>0</v>
      </c>
      <c r="W4" s="70">
        <f t="shared" si="2"/>
        <v>-6.5152454631173293E-2</v>
      </c>
      <c r="X4" s="74" t="b">
        <f>IF($C4=X$2,$L4,FALSE)</f>
        <v>0</v>
      </c>
      <c r="Y4" s="74" t="b">
        <f t="shared" ref="Y4:AA19" si="3">IF($C4=Y$2,($M4+$N4)/2,FALSE)</f>
        <v>0</v>
      </c>
      <c r="Z4" s="70">
        <f t="shared" si="3"/>
        <v>-0.1606540795523852</v>
      </c>
      <c r="AA4" s="74" t="b">
        <f>IF($C4=AA$2,($M4+$N4)/2,FALSE)</f>
        <v>0</v>
      </c>
      <c r="AB4" s="75" t="b">
        <f t="shared" ref="AB4:AD19" si="4">IF($C4=AB$2,VLOOKUP($F4,$AJ$4:$AK$6,2,FALSE)*$G4,FALSE)</f>
        <v>0</v>
      </c>
      <c r="AC4" s="72">
        <f t="shared" si="4"/>
        <v>3.8</v>
      </c>
      <c r="AD4" s="72" t="b">
        <f t="shared" si="4"/>
        <v>0</v>
      </c>
      <c r="AF4" s="100" t="s">
        <v>260</v>
      </c>
      <c r="AG4">
        <v>30</v>
      </c>
      <c r="AH4">
        <f>AG4*10^12/3840/2160/60/1000</f>
        <v>60.28163580246914</v>
      </c>
      <c r="AJ4" s="101" t="s">
        <v>235</v>
      </c>
      <c r="AK4" s="102">
        <v>2</v>
      </c>
      <c r="AL4" s="74" t="b">
        <f>IF($C4=AL$2,#REF!,FALSE)</f>
        <v>0</v>
      </c>
      <c r="AM4" s="70" t="e">
        <f>IF($C4=AM$2,#REF!,FALSE)</f>
        <v>#REF!</v>
      </c>
      <c r="AN4" s="74"/>
      <c r="AO4" s="74" t="b">
        <f>IF($C4=AO$2,#REF!,FALSE)</f>
        <v>0</v>
      </c>
      <c r="AP4" s="70" t="e">
        <f>IF($C4=AP$2,#REF!,FALSE)</f>
        <v>#REF!</v>
      </c>
      <c r="AQ4" s="74"/>
    </row>
    <row r="5" spans="1:16378">
      <c r="A5" s="81"/>
      <c r="B5" s="86" t="s">
        <v>254</v>
      </c>
      <c r="C5" s="83" t="s">
        <v>210</v>
      </c>
      <c r="D5" s="81" t="s">
        <v>212</v>
      </c>
      <c r="E5" s="87" t="s">
        <v>257</v>
      </c>
      <c r="F5" s="81" t="s">
        <v>235</v>
      </c>
      <c r="G5" s="99">
        <v>1.9</v>
      </c>
      <c r="H5" s="98">
        <v>485</v>
      </c>
      <c r="I5" s="95">
        <v>-8.9151525294936917E-2</v>
      </c>
      <c r="J5" s="97">
        <v>-0.18480294558718061</v>
      </c>
      <c r="K5" s="96">
        <v>-0.19200933352393082</v>
      </c>
      <c r="L5" s="95">
        <v>-6.5152454631173293E-2</v>
      </c>
      <c r="M5" s="97">
        <v>-0.15518197528403743</v>
      </c>
      <c r="N5" s="96">
        <v>-0.16612618382073296</v>
      </c>
      <c r="O5" s="71" t="s">
        <v>327</v>
      </c>
      <c r="P5" s="74" t="b">
        <f t="shared" si="0"/>
        <v>0</v>
      </c>
      <c r="Q5" s="70">
        <f t="shared" si="0"/>
        <v>-8.9151525294936917E-2</v>
      </c>
      <c r="R5" s="74" t="b">
        <f t="shared" si="0"/>
        <v>0</v>
      </c>
      <c r="S5" s="74" t="b">
        <f t="shared" si="1"/>
        <v>0</v>
      </c>
      <c r="T5" s="70">
        <f t="shared" si="1"/>
        <v>-0.18840613955555571</v>
      </c>
      <c r="U5" s="74" t="b">
        <f t="shared" si="1"/>
        <v>0</v>
      </c>
      <c r="V5" s="74" t="b">
        <f t="shared" si="2"/>
        <v>0</v>
      </c>
      <c r="W5" s="70">
        <f t="shared" si="2"/>
        <v>-6.5152454631173293E-2</v>
      </c>
      <c r="X5" s="74" t="b">
        <f t="shared" si="2"/>
        <v>0</v>
      </c>
      <c r="Y5" s="74" t="b">
        <f t="shared" si="3"/>
        <v>0</v>
      </c>
      <c r="Z5" s="70">
        <f t="shared" si="3"/>
        <v>-0.1606540795523852</v>
      </c>
      <c r="AA5" s="74" t="b">
        <f t="shared" si="3"/>
        <v>0</v>
      </c>
      <c r="AB5" s="75" t="b">
        <f t="shared" si="4"/>
        <v>0</v>
      </c>
      <c r="AC5" s="72">
        <f t="shared" si="4"/>
        <v>3.8</v>
      </c>
      <c r="AD5" s="72" t="b">
        <f t="shared" si="4"/>
        <v>0</v>
      </c>
      <c r="AJ5" s="102" t="s">
        <v>223</v>
      </c>
      <c r="AK5" s="102">
        <v>4</v>
      </c>
      <c r="AL5" s="74" t="b">
        <f>IF($C5=AL$2,#REF!,FALSE)</f>
        <v>0</v>
      </c>
      <c r="AM5" s="70" t="e">
        <f>IF($C5=AM$2,#REF!,FALSE)</f>
        <v>#REF!</v>
      </c>
      <c r="AN5" s="74"/>
      <c r="AO5" s="74" t="b">
        <f>IF($C5=AO$2,#REF!,FALSE)</f>
        <v>0</v>
      </c>
      <c r="AP5" s="70" t="e">
        <f>IF($C5=AP$2,#REF!,FALSE)</f>
        <v>#REF!</v>
      </c>
      <c r="AQ5" s="74"/>
    </row>
    <row r="6" spans="1:16378">
      <c r="A6" s="94"/>
      <c r="B6" s="86" t="s">
        <v>255</v>
      </c>
      <c r="C6" s="83" t="s">
        <v>210</v>
      </c>
      <c r="D6" s="81" t="s">
        <v>212</v>
      </c>
      <c r="E6" s="87" t="s">
        <v>257</v>
      </c>
      <c r="F6" s="81" t="s">
        <v>235</v>
      </c>
      <c r="G6" s="99">
        <v>1.9</v>
      </c>
      <c r="H6" s="98">
        <v>485</v>
      </c>
      <c r="I6" s="97">
        <v>-9.1842155454439481E-2</v>
      </c>
      <c r="J6" s="97">
        <v>-0.19648860781691727</v>
      </c>
      <c r="K6" s="96">
        <v>-0.19173055120718596</v>
      </c>
      <c r="L6" s="97">
        <v>-6.6275895320300177E-2</v>
      </c>
      <c r="M6" s="97">
        <v>-0.15330100195323138</v>
      </c>
      <c r="N6" s="96">
        <v>-0.16395773778236783</v>
      </c>
      <c r="O6" s="71" t="s">
        <v>327</v>
      </c>
      <c r="P6" s="74" t="b">
        <f t="shared" si="0"/>
        <v>0</v>
      </c>
      <c r="Q6" s="70">
        <f t="shared" si="0"/>
        <v>-9.1842155454439481E-2</v>
      </c>
      <c r="R6" s="74" t="b">
        <f t="shared" si="0"/>
        <v>0</v>
      </c>
      <c r="S6" s="74" t="b">
        <f t="shared" si="1"/>
        <v>0</v>
      </c>
      <c r="T6" s="70">
        <f t="shared" si="1"/>
        <v>-0.1941095795120516</v>
      </c>
      <c r="U6" s="74" t="b">
        <f t="shared" si="1"/>
        <v>0</v>
      </c>
      <c r="V6" s="74" t="b">
        <f t="shared" si="2"/>
        <v>0</v>
      </c>
      <c r="W6" s="70">
        <f t="shared" si="2"/>
        <v>-6.6275895320300177E-2</v>
      </c>
      <c r="X6" s="74" t="b">
        <f t="shared" si="2"/>
        <v>0</v>
      </c>
      <c r="Y6" s="74" t="b">
        <f t="shared" si="3"/>
        <v>0</v>
      </c>
      <c r="Z6" s="70">
        <f t="shared" si="3"/>
        <v>-0.1586293698677996</v>
      </c>
      <c r="AA6" s="74" t="b">
        <f t="shared" si="3"/>
        <v>0</v>
      </c>
      <c r="AB6" s="75" t="b">
        <f t="shared" si="4"/>
        <v>0</v>
      </c>
      <c r="AC6" s="72">
        <f t="shared" si="4"/>
        <v>3.8</v>
      </c>
      <c r="AD6" s="72" t="b">
        <f t="shared" si="4"/>
        <v>0</v>
      </c>
      <c r="AJ6" s="101" t="s">
        <v>259</v>
      </c>
      <c r="AK6" s="102">
        <v>1</v>
      </c>
      <c r="AL6" s="74" t="b">
        <f>IF($C6=AL$2,#REF!,FALSE)</f>
        <v>0</v>
      </c>
      <c r="AM6" s="70" t="e">
        <f>IF($C6=AM$2,#REF!,FALSE)</f>
        <v>#REF!</v>
      </c>
      <c r="AN6" s="74"/>
      <c r="AO6" s="74" t="b">
        <f>IF($C6=AO$2,#REF!,FALSE)</f>
        <v>0</v>
      </c>
      <c r="AP6" s="70" t="e">
        <f>IF($C6=AP$2,#REF!,FALSE)</f>
        <v>#REF!</v>
      </c>
      <c r="AQ6" s="74"/>
    </row>
    <row r="7" spans="1:16378" hidden="1">
      <c r="A7" s="94"/>
      <c r="B7" s="130" t="s">
        <v>314</v>
      </c>
      <c r="C7" s="83" t="s">
        <v>210</v>
      </c>
      <c r="D7" s="81" t="s">
        <v>212</v>
      </c>
      <c r="E7" s="87" t="s">
        <v>315</v>
      </c>
      <c r="F7" s="81" t="s">
        <v>235</v>
      </c>
      <c r="G7" s="99">
        <v>1.9</v>
      </c>
      <c r="H7" s="98">
        <v>485</v>
      </c>
      <c r="I7" s="89">
        <v>0</v>
      </c>
      <c r="J7" s="89">
        <v>0</v>
      </c>
      <c r="K7" s="90">
        <v>0</v>
      </c>
      <c r="L7" s="97">
        <v>-6.5077300293982565E-2</v>
      </c>
      <c r="M7" s="97">
        <v>-0.15726867337892983</v>
      </c>
      <c r="N7" s="96">
        <v>-0.16726480924234766</v>
      </c>
      <c r="O7" s="71" t="s">
        <v>256</v>
      </c>
      <c r="P7" s="74" t="b">
        <f t="shared" si="0"/>
        <v>0</v>
      </c>
      <c r="Q7" s="70">
        <f t="shared" si="0"/>
        <v>0</v>
      </c>
      <c r="R7" s="74" t="b">
        <f t="shared" si="0"/>
        <v>0</v>
      </c>
      <c r="S7" s="74" t="b">
        <f t="shared" si="1"/>
        <v>0</v>
      </c>
      <c r="T7" s="70">
        <f t="shared" si="1"/>
        <v>0</v>
      </c>
      <c r="U7" s="74" t="b">
        <f t="shared" si="1"/>
        <v>0</v>
      </c>
      <c r="V7" s="74" t="b">
        <f t="shared" si="2"/>
        <v>0</v>
      </c>
      <c r="W7" s="70">
        <f t="shared" si="2"/>
        <v>-6.5077300293982565E-2</v>
      </c>
      <c r="X7" s="74" t="b">
        <f t="shared" si="2"/>
        <v>0</v>
      </c>
      <c r="Y7" s="74" t="b">
        <f t="shared" si="3"/>
        <v>0</v>
      </c>
      <c r="Z7" s="70">
        <f t="shared" si="3"/>
        <v>-0.16226674131063873</v>
      </c>
      <c r="AA7" s="74" t="b">
        <f t="shared" si="3"/>
        <v>0</v>
      </c>
      <c r="AB7" s="75" t="b">
        <f t="shared" si="4"/>
        <v>0</v>
      </c>
      <c r="AC7" s="72">
        <f t="shared" si="4"/>
        <v>3.8</v>
      </c>
      <c r="AD7" s="72" t="b">
        <f t="shared" si="4"/>
        <v>0</v>
      </c>
      <c r="AJ7" s="101"/>
      <c r="AK7" s="102"/>
      <c r="AL7" s="74" t="b">
        <f>IF($C7=AL$2,#REF!,FALSE)</f>
        <v>0</v>
      </c>
      <c r="AM7" s="70" t="e">
        <f>IF($C7=AM$2,#REF!,FALSE)</f>
        <v>#REF!</v>
      </c>
      <c r="AN7" s="74"/>
      <c r="AO7" s="74" t="b">
        <f>IF($C7=AO$2,#REF!,FALSE)</f>
        <v>0</v>
      </c>
      <c r="AP7" s="70" t="e">
        <f>IF($C7=AP$2,#REF!,FALSE)</f>
        <v>#REF!</v>
      </c>
      <c r="AQ7" s="74"/>
    </row>
    <row r="8" spans="1:16378" hidden="1">
      <c r="A8" s="94"/>
      <c r="B8" s="130" t="s">
        <v>316</v>
      </c>
      <c r="C8" s="131" t="s">
        <v>210</v>
      </c>
      <c r="D8" s="132" t="s">
        <v>212</v>
      </c>
      <c r="E8" s="87" t="s">
        <v>317</v>
      </c>
      <c r="F8" s="81" t="s">
        <v>235</v>
      </c>
      <c r="G8" s="99">
        <v>1.9</v>
      </c>
      <c r="H8" s="133">
        <v>485</v>
      </c>
      <c r="I8" s="97">
        <v>-9.4279389831374377E-2</v>
      </c>
      <c r="J8" s="97">
        <v>-0.19682989374583934</v>
      </c>
      <c r="K8" s="96">
        <v>-0.19122420060081155</v>
      </c>
      <c r="L8" s="97">
        <v>-7.0599194317491856E-2</v>
      </c>
      <c r="M8" s="97">
        <v>-0.15370997543545661</v>
      </c>
      <c r="N8" s="96">
        <v>-0.16460527756807669</v>
      </c>
      <c r="O8" s="71" t="s">
        <v>256</v>
      </c>
      <c r="P8" s="74" t="b">
        <f t="shared" si="0"/>
        <v>0</v>
      </c>
      <c r="Q8" s="70">
        <f t="shared" si="0"/>
        <v>-9.4279389831374377E-2</v>
      </c>
      <c r="R8" s="74" t="b">
        <f t="shared" si="0"/>
        <v>0</v>
      </c>
      <c r="S8" s="74" t="b">
        <f t="shared" si="1"/>
        <v>0</v>
      </c>
      <c r="T8" s="70">
        <f t="shared" si="1"/>
        <v>-0.19402704717332545</v>
      </c>
      <c r="U8" s="74" t="b">
        <f t="shared" si="1"/>
        <v>0</v>
      </c>
      <c r="V8" s="74" t="b">
        <f t="shared" si="2"/>
        <v>0</v>
      </c>
      <c r="W8" s="70">
        <f t="shared" si="2"/>
        <v>-7.0599194317491856E-2</v>
      </c>
      <c r="X8" s="74" t="b">
        <f t="shared" si="2"/>
        <v>0</v>
      </c>
      <c r="Y8" s="74" t="b">
        <f t="shared" si="3"/>
        <v>0</v>
      </c>
      <c r="Z8" s="70">
        <f t="shared" si="3"/>
        <v>-0.15915762650176665</v>
      </c>
      <c r="AA8" s="74" t="b">
        <f t="shared" si="3"/>
        <v>0</v>
      </c>
      <c r="AB8" s="75" t="b">
        <f t="shared" si="4"/>
        <v>0</v>
      </c>
      <c r="AC8" s="72">
        <f t="shared" si="4"/>
        <v>3.8</v>
      </c>
      <c r="AD8" s="72" t="b">
        <f t="shared" si="4"/>
        <v>0</v>
      </c>
      <c r="AJ8" s="101"/>
      <c r="AK8" s="102"/>
      <c r="AL8" s="74" t="b">
        <f>IF($C8=AL$2,#REF!,FALSE)</f>
        <v>0</v>
      </c>
      <c r="AM8" s="70" t="e">
        <f>IF($C8=AM$2,#REF!,FALSE)</f>
        <v>#REF!</v>
      </c>
      <c r="AN8" s="74"/>
      <c r="AO8" s="74" t="b">
        <f>IF($C8=AO$2,#REF!,FALSE)</f>
        <v>0</v>
      </c>
      <c r="AP8" s="70" t="e">
        <f>IF($C8=AP$2,#REF!,FALSE)</f>
        <v>#REF!</v>
      </c>
      <c r="AQ8" s="74"/>
    </row>
    <row r="9" spans="1:16378" hidden="1">
      <c r="A9" s="94"/>
      <c r="B9" s="130" t="s">
        <v>318</v>
      </c>
      <c r="C9" s="83" t="s">
        <v>210</v>
      </c>
      <c r="D9" s="81" t="s">
        <v>212</v>
      </c>
      <c r="E9" s="87" t="s">
        <v>319</v>
      </c>
      <c r="F9" s="81" t="s">
        <v>235</v>
      </c>
      <c r="G9" s="99">
        <v>5.0199999999999996</v>
      </c>
      <c r="H9" s="98">
        <v>537</v>
      </c>
      <c r="I9" s="89">
        <v>0</v>
      </c>
      <c r="J9" s="89">
        <v>0</v>
      </c>
      <c r="K9" s="90">
        <v>0</v>
      </c>
      <c r="L9" s="97">
        <v>-7.0599194317491856E-2</v>
      </c>
      <c r="M9" s="97">
        <v>-0.15370997543545661</v>
      </c>
      <c r="N9" s="96">
        <v>-0.16460527756807669</v>
      </c>
      <c r="O9" s="71" t="s">
        <v>320</v>
      </c>
      <c r="P9" s="74" t="b">
        <f t="shared" si="0"/>
        <v>0</v>
      </c>
      <c r="Q9" s="70">
        <f t="shared" si="0"/>
        <v>0</v>
      </c>
      <c r="R9" s="74" t="b">
        <f t="shared" si="0"/>
        <v>0</v>
      </c>
      <c r="S9" s="74" t="b">
        <f t="shared" si="1"/>
        <v>0</v>
      </c>
      <c r="T9" s="70">
        <f t="shared" si="1"/>
        <v>0</v>
      </c>
      <c r="U9" s="74" t="b">
        <f t="shared" si="1"/>
        <v>0</v>
      </c>
      <c r="V9" s="74" t="b">
        <f t="shared" si="2"/>
        <v>0</v>
      </c>
      <c r="W9" s="70">
        <f t="shared" si="2"/>
        <v>-7.0599194317491856E-2</v>
      </c>
      <c r="X9" s="74" t="b">
        <f t="shared" si="2"/>
        <v>0</v>
      </c>
      <c r="Y9" s="74" t="b">
        <f t="shared" si="3"/>
        <v>0</v>
      </c>
      <c r="Z9" s="70">
        <f t="shared" si="3"/>
        <v>-0.15915762650176665</v>
      </c>
      <c r="AA9" s="74" t="b">
        <f t="shared" si="3"/>
        <v>0</v>
      </c>
      <c r="AB9" s="75" t="b">
        <f t="shared" si="4"/>
        <v>0</v>
      </c>
      <c r="AC9" s="72">
        <f t="shared" si="4"/>
        <v>10.039999999999999</v>
      </c>
      <c r="AD9" s="72" t="b">
        <f t="shared" si="4"/>
        <v>0</v>
      </c>
      <c r="AJ9" s="101"/>
      <c r="AK9" s="102"/>
      <c r="AL9" s="74" t="b">
        <f>IF($C9=AL$2,#REF!,FALSE)</f>
        <v>0</v>
      </c>
      <c r="AM9" s="70" t="e">
        <f>IF($C9=AM$2,#REF!,FALSE)</f>
        <v>#REF!</v>
      </c>
      <c r="AN9" s="74"/>
      <c r="AO9" s="74" t="b">
        <f>IF($C9=AO$2,#REF!,FALSE)</f>
        <v>0</v>
      </c>
      <c r="AP9" s="70" t="e">
        <f>IF($C9=AP$2,#REF!,FALSE)</f>
        <v>#REF!</v>
      </c>
      <c r="AQ9" s="74"/>
    </row>
    <row r="10" spans="1:16378" hidden="1">
      <c r="A10" s="94"/>
      <c r="B10" s="130" t="s">
        <v>321</v>
      </c>
      <c r="C10" s="131" t="s">
        <v>210</v>
      </c>
      <c r="D10" s="132" t="s">
        <v>212</v>
      </c>
      <c r="E10" s="87" t="s">
        <v>322</v>
      </c>
      <c r="F10" s="81" t="s">
        <v>235</v>
      </c>
      <c r="G10" s="99">
        <v>1.9</v>
      </c>
      <c r="H10" s="98">
        <v>485</v>
      </c>
      <c r="I10" s="97">
        <v>-8.7213201574891444E-2</v>
      </c>
      <c r="J10" s="97">
        <v>-0.19256629655799473</v>
      </c>
      <c r="K10" s="96">
        <v>-0.19324173393885147</v>
      </c>
      <c r="L10" s="97">
        <v>-6.5152454631173293E-2</v>
      </c>
      <c r="M10" s="97">
        <v>-0.15518197528403743</v>
      </c>
      <c r="N10" s="96">
        <v>-0.16612618382073296</v>
      </c>
      <c r="O10" s="71" t="s">
        <v>256</v>
      </c>
      <c r="P10" s="74" t="b">
        <f t="shared" si="0"/>
        <v>0</v>
      </c>
      <c r="Q10" s="70">
        <f t="shared" si="0"/>
        <v>-8.7213201574891444E-2</v>
      </c>
      <c r="R10" s="74" t="b">
        <f t="shared" si="0"/>
        <v>0</v>
      </c>
      <c r="S10" s="74" t="b">
        <f t="shared" si="1"/>
        <v>0</v>
      </c>
      <c r="T10" s="70">
        <f t="shared" si="1"/>
        <v>-0.1929040152484231</v>
      </c>
      <c r="U10" s="74" t="b">
        <f t="shared" si="1"/>
        <v>0</v>
      </c>
      <c r="V10" s="74" t="b">
        <f t="shared" si="2"/>
        <v>0</v>
      </c>
      <c r="W10" s="70">
        <f t="shared" si="2"/>
        <v>-6.5152454631173293E-2</v>
      </c>
      <c r="X10" s="74" t="b">
        <f t="shared" si="2"/>
        <v>0</v>
      </c>
      <c r="Y10" s="74" t="b">
        <f t="shared" si="3"/>
        <v>0</v>
      </c>
      <c r="Z10" s="70">
        <f t="shared" si="3"/>
        <v>-0.1606540795523852</v>
      </c>
      <c r="AA10" s="74" t="b">
        <f t="shared" si="3"/>
        <v>0</v>
      </c>
      <c r="AB10" s="75" t="b">
        <f t="shared" si="4"/>
        <v>0</v>
      </c>
      <c r="AC10" s="72">
        <f t="shared" si="4"/>
        <v>3.8</v>
      </c>
      <c r="AD10" s="72" t="b">
        <f t="shared" si="4"/>
        <v>0</v>
      </c>
      <c r="AJ10" s="101"/>
      <c r="AK10" s="102"/>
      <c r="AL10" s="74" t="b">
        <f>IF($C10=AL$2,#REF!,FALSE)</f>
        <v>0</v>
      </c>
      <c r="AM10" s="70" t="e">
        <f>IF($C10=AM$2,#REF!,FALSE)</f>
        <v>#REF!</v>
      </c>
      <c r="AN10" s="74"/>
      <c r="AO10" s="74" t="b">
        <f>IF($C10=AO$2,#REF!,FALSE)</f>
        <v>0</v>
      </c>
      <c r="AP10" s="70" t="e">
        <f>IF($C10=AP$2,#REF!,FALSE)</f>
        <v>#REF!</v>
      </c>
      <c r="AQ10" s="74"/>
    </row>
    <row r="11" spans="1:16378" hidden="1">
      <c r="A11" s="94"/>
      <c r="B11" s="130" t="s">
        <v>323</v>
      </c>
      <c r="C11" s="83" t="s">
        <v>210</v>
      </c>
      <c r="D11" s="81" t="s">
        <v>212</v>
      </c>
      <c r="E11" s="87" t="s">
        <v>324</v>
      </c>
      <c r="F11" s="81" t="s">
        <v>235</v>
      </c>
      <c r="G11" s="99">
        <v>1.9</v>
      </c>
      <c r="H11" s="98">
        <v>485</v>
      </c>
      <c r="I11" s="97">
        <v>-8.7953063944772841E-2</v>
      </c>
      <c r="J11" s="97">
        <v>-0.19086689676860633</v>
      </c>
      <c r="K11" s="96">
        <v>-0.19121743149212764</v>
      </c>
      <c r="L11" s="97">
        <v>-6.5152454631173293E-2</v>
      </c>
      <c r="M11" s="97">
        <v>-0.15518197528403743</v>
      </c>
      <c r="N11" s="96">
        <v>-0.16612618382073296</v>
      </c>
      <c r="O11" s="71" t="s">
        <v>256</v>
      </c>
      <c r="P11" s="74" t="b">
        <f t="shared" si="0"/>
        <v>0</v>
      </c>
      <c r="Q11" s="70">
        <f t="shared" si="0"/>
        <v>-8.7953063944772841E-2</v>
      </c>
      <c r="R11" s="74" t="b">
        <f t="shared" si="0"/>
        <v>0</v>
      </c>
      <c r="S11" s="74" t="b">
        <f t="shared" si="1"/>
        <v>0</v>
      </c>
      <c r="T11" s="70">
        <f t="shared" si="1"/>
        <v>-0.19104216413036698</v>
      </c>
      <c r="U11" s="74" t="b">
        <f t="shared" si="1"/>
        <v>0</v>
      </c>
      <c r="V11" s="74" t="b">
        <f t="shared" si="2"/>
        <v>0</v>
      </c>
      <c r="W11" s="70">
        <f t="shared" si="2"/>
        <v>-6.5152454631173293E-2</v>
      </c>
      <c r="X11" s="74" t="b">
        <f t="shared" si="2"/>
        <v>0</v>
      </c>
      <c r="Y11" s="74" t="b">
        <f t="shared" si="3"/>
        <v>0</v>
      </c>
      <c r="Z11" s="70">
        <f t="shared" si="3"/>
        <v>-0.1606540795523852</v>
      </c>
      <c r="AA11" s="74" t="b">
        <f t="shared" si="3"/>
        <v>0</v>
      </c>
      <c r="AB11" s="75" t="b">
        <f t="shared" si="4"/>
        <v>0</v>
      </c>
      <c r="AC11" s="72">
        <f t="shared" si="4"/>
        <v>3.8</v>
      </c>
      <c r="AD11" s="72" t="b">
        <f t="shared" si="4"/>
        <v>0</v>
      </c>
      <c r="AJ11" s="101"/>
      <c r="AK11" s="102"/>
      <c r="AL11" s="74" t="b">
        <f>IF($C11=AL$2,#REF!,FALSE)</f>
        <v>0</v>
      </c>
      <c r="AM11" s="70" t="e">
        <f>IF($C11=AM$2,#REF!,FALSE)</f>
        <v>#REF!</v>
      </c>
      <c r="AN11" s="74"/>
      <c r="AO11" s="74" t="b">
        <f>IF($C11=AO$2,#REF!,FALSE)</f>
        <v>0</v>
      </c>
      <c r="AP11" s="70" t="e">
        <f>IF($C11=AP$2,#REF!,FALSE)</f>
        <v>#REF!</v>
      </c>
      <c r="AQ11" s="74"/>
    </row>
    <row r="12" spans="1:16378" hidden="1">
      <c r="A12" s="94"/>
      <c r="B12" s="130" t="s">
        <v>325</v>
      </c>
      <c r="C12" s="131" t="s">
        <v>210</v>
      </c>
      <c r="D12" s="132" t="s">
        <v>212</v>
      </c>
      <c r="E12" s="87" t="s">
        <v>326</v>
      </c>
      <c r="F12" s="81" t="s">
        <v>235</v>
      </c>
      <c r="G12" s="99">
        <v>1.9</v>
      </c>
      <c r="H12" s="133">
        <v>485</v>
      </c>
      <c r="I12" s="89">
        <v>0</v>
      </c>
      <c r="J12" s="89">
        <v>0</v>
      </c>
      <c r="K12" s="134">
        <v>0</v>
      </c>
      <c r="L12" s="97">
        <v>-6.5152454631173293E-2</v>
      </c>
      <c r="M12" s="97">
        <v>-0.15518197528403743</v>
      </c>
      <c r="N12" s="116">
        <v>-0.16612618382073296</v>
      </c>
      <c r="O12" s="71" t="s">
        <v>256</v>
      </c>
      <c r="P12" s="74" t="b">
        <f t="shared" si="0"/>
        <v>0</v>
      </c>
      <c r="Q12" s="70">
        <f t="shared" si="0"/>
        <v>0</v>
      </c>
      <c r="R12" s="74" t="b">
        <f t="shared" si="0"/>
        <v>0</v>
      </c>
      <c r="S12" s="74" t="b">
        <f t="shared" si="1"/>
        <v>0</v>
      </c>
      <c r="T12" s="70">
        <f t="shared" si="1"/>
        <v>0</v>
      </c>
      <c r="U12" s="74" t="b">
        <f t="shared" si="1"/>
        <v>0</v>
      </c>
      <c r="V12" s="74" t="b">
        <f t="shared" si="2"/>
        <v>0</v>
      </c>
      <c r="W12" s="70">
        <f t="shared" si="2"/>
        <v>-6.5152454631173293E-2</v>
      </c>
      <c r="X12" s="74" t="b">
        <f t="shared" si="2"/>
        <v>0</v>
      </c>
      <c r="Y12" s="74" t="b">
        <f t="shared" si="3"/>
        <v>0</v>
      </c>
      <c r="Z12" s="70">
        <f t="shared" si="3"/>
        <v>-0.1606540795523852</v>
      </c>
      <c r="AA12" s="74" t="b">
        <f t="shared" si="3"/>
        <v>0</v>
      </c>
      <c r="AB12" s="75" t="b">
        <f t="shared" si="4"/>
        <v>0</v>
      </c>
      <c r="AC12" s="72">
        <f t="shared" si="4"/>
        <v>3.8</v>
      </c>
      <c r="AD12" s="72" t="b">
        <f t="shared" si="4"/>
        <v>0</v>
      </c>
      <c r="AJ12" s="101"/>
      <c r="AK12" s="102"/>
      <c r="AL12" s="74" t="b">
        <f>IF($C12=AL$2,#REF!,FALSE)</f>
        <v>0</v>
      </c>
      <c r="AM12" s="70" t="e">
        <f>IF($C12=AM$2,#REF!,FALSE)</f>
        <v>#REF!</v>
      </c>
      <c r="AN12" s="74"/>
      <c r="AO12" s="74" t="b">
        <f>IF($C12=AO$2,#REF!,FALSE)</f>
        <v>0</v>
      </c>
      <c r="AP12" s="70" t="e">
        <f>IF($C12=AP$2,#REF!,FALSE)</f>
        <v>#REF!</v>
      </c>
      <c r="AQ12" s="74"/>
    </row>
    <row r="13" spans="1:16378" s="76" customFormat="1">
      <c r="A13" s="144" t="s">
        <v>330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73"/>
      <c r="P13" s="74"/>
      <c r="Q13" s="70"/>
      <c r="R13" s="74"/>
      <c r="S13" s="74"/>
      <c r="T13" s="70"/>
      <c r="U13" s="74"/>
      <c r="V13" s="74"/>
      <c r="W13" s="70"/>
      <c r="X13" s="74"/>
      <c r="Y13" s="74"/>
      <c r="Z13" s="70"/>
      <c r="AA13" s="74"/>
      <c r="AB13" s="75"/>
      <c r="AC13" s="72"/>
      <c r="AD13" s="72"/>
      <c r="AE13"/>
      <c r="AF13"/>
      <c r="AG13"/>
      <c r="AH13"/>
      <c r="AI13"/>
      <c r="AJ13"/>
      <c r="AK13"/>
      <c r="AL13" s="74"/>
      <c r="AM13" s="70"/>
      <c r="AN13" s="74"/>
      <c r="AO13" s="74"/>
      <c r="AP13" s="70"/>
      <c r="AQ13" s="74"/>
    </row>
    <row r="14" spans="1:16378" s="76" customFormat="1">
      <c r="A14" s="81" t="s">
        <v>217</v>
      </c>
      <c r="B14" s="86" t="s">
        <v>253</v>
      </c>
      <c r="C14" s="83" t="s">
        <v>210</v>
      </c>
      <c r="D14" s="81" t="s">
        <v>212</v>
      </c>
      <c r="E14" s="84" t="s">
        <v>267</v>
      </c>
      <c r="F14" s="110" t="s">
        <v>261</v>
      </c>
      <c r="G14" s="111">
        <v>6.24</v>
      </c>
      <c r="H14" s="112">
        <v>539</v>
      </c>
      <c r="I14" s="114">
        <v>-9.4399999999999998E-2</v>
      </c>
      <c r="J14" s="97">
        <v>-0.20730000000000001</v>
      </c>
      <c r="K14" s="96">
        <v>-0.20369999999999999</v>
      </c>
      <c r="L14" s="114">
        <v>-7.2599999999999998E-2</v>
      </c>
      <c r="M14" s="97">
        <v>-0.2014</v>
      </c>
      <c r="N14" s="96">
        <v>-0.2056</v>
      </c>
      <c r="O14" s="117" t="s">
        <v>328</v>
      </c>
      <c r="P14" s="74" t="b">
        <f t="shared" si="0"/>
        <v>0</v>
      </c>
      <c r="Q14" s="70">
        <f t="shared" si="0"/>
        <v>-9.4399999999999998E-2</v>
      </c>
      <c r="R14" s="74" t="b">
        <f t="shared" si="0"/>
        <v>0</v>
      </c>
      <c r="S14" s="74" t="b">
        <f t="shared" si="1"/>
        <v>0</v>
      </c>
      <c r="T14" s="70">
        <f t="shared" si="1"/>
        <v>-0.20550000000000002</v>
      </c>
      <c r="U14" s="74" t="b">
        <f t="shared" si="1"/>
        <v>0</v>
      </c>
      <c r="V14" s="74" t="b">
        <f t="shared" si="2"/>
        <v>0</v>
      </c>
      <c r="W14" s="70">
        <f t="shared" si="2"/>
        <v>-7.2599999999999998E-2</v>
      </c>
      <c r="X14" s="74" t="b">
        <f t="shared" si="2"/>
        <v>0</v>
      </c>
      <c r="Y14" s="74" t="b">
        <f t="shared" si="3"/>
        <v>0</v>
      </c>
      <c r="Z14" s="70">
        <f t="shared" si="3"/>
        <v>-0.20350000000000001</v>
      </c>
      <c r="AA14" s="74" t="b">
        <f t="shared" si="3"/>
        <v>0</v>
      </c>
      <c r="AB14" s="75" t="b">
        <f t="shared" si="4"/>
        <v>0</v>
      </c>
      <c r="AC14" s="72">
        <f t="shared" si="4"/>
        <v>12.48</v>
      </c>
      <c r="AD14" s="72" t="b">
        <f t="shared" si="4"/>
        <v>0</v>
      </c>
      <c r="AE14"/>
      <c r="AF14"/>
      <c r="AG14"/>
      <c r="AH14"/>
      <c r="AI14"/>
      <c r="AJ14"/>
      <c r="AK14"/>
      <c r="AL14" s="74" t="b">
        <f>IF($C14=AL$2,#REF!,FALSE)</f>
        <v>0</v>
      </c>
      <c r="AM14" s="70" t="e">
        <f>IF($C14=AM$2,#REF!,FALSE)</f>
        <v>#REF!</v>
      </c>
      <c r="AN14" s="74"/>
      <c r="AO14" s="74" t="b">
        <f>IF($C14=AO$2,#REF!,FALSE)</f>
        <v>0</v>
      </c>
      <c r="AP14" s="70" t="e">
        <f>IF($C14=AP$2,#REF!,FALSE)</f>
        <v>#REF!</v>
      </c>
      <c r="AQ14" s="7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</row>
    <row r="15" spans="1:16378" s="76" customFormat="1">
      <c r="A15" s="81" t="s">
        <v>217</v>
      </c>
      <c r="B15" s="91" t="s">
        <v>272</v>
      </c>
      <c r="C15" s="83" t="s">
        <v>210</v>
      </c>
      <c r="D15" s="81" t="s">
        <v>212</v>
      </c>
      <c r="E15" s="84" t="s">
        <v>268</v>
      </c>
      <c r="F15" s="110" t="s">
        <v>223</v>
      </c>
      <c r="G15" s="111">
        <v>6.21</v>
      </c>
      <c r="H15" s="112">
        <v>525</v>
      </c>
      <c r="I15" s="114">
        <v>-9.4899999999999998E-2</v>
      </c>
      <c r="J15" s="97">
        <v>-0.2069</v>
      </c>
      <c r="K15" s="96">
        <v>-0.20469999999999999</v>
      </c>
      <c r="L15" s="114">
        <v>-7.5200000000000003E-2</v>
      </c>
      <c r="M15" s="97">
        <v>-0.20050000000000001</v>
      </c>
      <c r="N15" s="96">
        <v>-0.2056</v>
      </c>
      <c r="O15" s="117" t="s">
        <v>273</v>
      </c>
      <c r="P15" s="74" t="b">
        <f t="shared" si="0"/>
        <v>0</v>
      </c>
      <c r="Q15" s="70">
        <f t="shared" si="0"/>
        <v>-9.4899999999999998E-2</v>
      </c>
      <c r="R15" s="74" t="b">
        <f t="shared" si="0"/>
        <v>0</v>
      </c>
      <c r="S15" s="74" t="b">
        <f t="shared" si="1"/>
        <v>0</v>
      </c>
      <c r="T15" s="70">
        <f t="shared" si="1"/>
        <v>-0.20579999999999998</v>
      </c>
      <c r="U15" s="74" t="b">
        <f t="shared" si="1"/>
        <v>0</v>
      </c>
      <c r="V15" s="74" t="b">
        <f t="shared" si="2"/>
        <v>0</v>
      </c>
      <c r="W15" s="70">
        <f t="shared" si="2"/>
        <v>-7.5200000000000003E-2</v>
      </c>
      <c r="X15" s="74" t="b">
        <f t="shared" si="2"/>
        <v>0</v>
      </c>
      <c r="Y15" s="74" t="b">
        <f t="shared" si="3"/>
        <v>0</v>
      </c>
      <c r="Z15" s="70">
        <f t="shared" si="3"/>
        <v>-0.20305000000000001</v>
      </c>
      <c r="AA15" s="74" t="b">
        <f t="shared" si="3"/>
        <v>0</v>
      </c>
      <c r="AB15" s="75" t="b">
        <f t="shared" si="4"/>
        <v>0</v>
      </c>
      <c r="AC15" s="72">
        <f t="shared" si="4"/>
        <v>24.84</v>
      </c>
      <c r="AD15" s="72" t="b">
        <f t="shared" si="4"/>
        <v>0</v>
      </c>
      <c r="AE15"/>
      <c r="AF15"/>
      <c r="AG15"/>
      <c r="AH15"/>
      <c r="AI15"/>
      <c r="AJ15"/>
      <c r="AK15"/>
      <c r="AL15" s="74" t="b">
        <f>IF($C15=AL$2,#REF!,FALSE)</f>
        <v>0</v>
      </c>
      <c r="AM15" s="70" t="e">
        <f>IF($C15=AM$2,#REF!,FALSE)</f>
        <v>#REF!</v>
      </c>
      <c r="AN15" s="74"/>
      <c r="AO15" s="74" t="b">
        <f>IF($C15=AO$2,#REF!,FALSE)</f>
        <v>0</v>
      </c>
      <c r="AP15" s="70" t="e">
        <f>IF($C15=AP$2,#REF!,FALSE)</f>
        <v>#REF!</v>
      </c>
      <c r="AQ15" s="74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</row>
    <row r="16" spans="1:16378" s="76" customFormat="1">
      <c r="A16" s="81" t="s">
        <v>217</v>
      </c>
      <c r="B16" s="91" t="s">
        <v>274</v>
      </c>
      <c r="C16" s="83" t="s">
        <v>210</v>
      </c>
      <c r="D16" s="81" t="s">
        <v>212</v>
      </c>
      <c r="E16" s="84" t="s">
        <v>268</v>
      </c>
      <c r="F16" s="110" t="s">
        <v>223</v>
      </c>
      <c r="G16" s="111">
        <v>6.24</v>
      </c>
      <c r="H16" s="112">
        <v>539</v>
      </c>
      <c r="I16" s="114">
        <v>-9.4799999999999995E-2</v>
      </c>
      <c r="J16" s="97">
        <v>-0.20710000000000001</v>
      </c>
      <c r="K16" s="96">
        <v>-0.20430000000000001</v>
      </c>
      <c r="L16" s="114">
        <v>-7.4899999999999994E-2</v>
      </c>
      <c r="M16" s="97">
        <v>-0.20019999999999999</v>
      </c>
      <c r="N16" s="96">
        <v>-0.2056</v>
      </c>
      <c r="O16" s="117" t="s">
        <v>275</v>
      </c>
      <c r="P16" s="74" t="b">
        <f t="shared" si="0"/>
        <v>0</v>
      </c>
      <c r="Q16" s="70">
        <f t="shared" si="0"/>
        <v>-9.4799999999999995E-2</v>
      </c>
      <c r="R16" s="74" t="b">
        <f t="shared" si="0"/>
        <v>0</v>
      </c>
      <c r="S16" s="74" t="b">
        <f t="shared" si="1"/>
        <v>0</v>
      </c>
      <c r="T16" s="70">
        <f t="shared" si="1"/>
        <v>-0.20569999999999999</v>
      </c>
      <c r="U16" s="74" t="b">
        <f t="shared" si="1"/>
        <v>0</v>
      </c>
      <c r="V16" s="74" t="b">
        <f t="shared" si="2"/>
        <v>0</v>
      </c>
      <c r="W16" s="70">
        <f t="shared" si="2"/>
        <v>-7.4899999999999994E-2</v>
      </c>
      <c r="X16" s="74" t="b">
        <f t="shared" si="2"/>
        <v>0</v>
      </c>
      <c r="Y16" s="74" t="b">
        <f t="shared" si="3"/>
        <v>0</v>
      </c>
      <c r="Z16" s="70">
        <f t="shared" si="3"/>
        <v>-0.2029</v>
      </c>
      <c r="AA16" s="74" t="b">
        <f t="shared" si="3"/>
        <v>0</v>
      </c>
      <c r="AB16" s="75" t="b">
        <f t="shared" si="4"/>
        <v>0</v>
      </c>
      <c r="AC16" s="72">
        <f t="shared" si="4"/>
        <v>24.96</v>
      </c>
      <c r="AD16" s="72" t="b">
        <f t="shared" si="4"/>
        <v>0</v>
      </c>
      <c r="AE16"/>
      <c r="AF16"/>
      <c r="AG16"/>
      <c r="AH16"/>
      <c r="AI16"/>
      <c r="AJ16"/>
      <c r="AK16"/>
      <c r="AL16" s="74" t="b">
        <f>IF($C16=AL$2,#REF!,FALSE)</f>
        <v>0</v>
      </c>
      <c r="AM16" s="70" t="e">
        <f>IF($C16=AM$2,#REF!,FALSE)</f>
        <v>#REF!</v>
      </c>
      <c r="AN16" s="74"/>
      <c r="AO16" s="74" t="b">
        <f>IF($C16=AO$2,#REF!,FALSE)</f>
        <v>0</v>
      </c>
      <c r="AP16" s="70" t="e">
        <f>IF($C16=AP$2,#REF!,FALSE)</f>
        <v>#REF!</v>
      </c>
      <c r="AQ16" s="74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</row>
    <row r="17" spans="1:16378" s="76" customFormat="1">
      <c r="A17" s="81" t="s">
        <v>217</v>
      </c>
      <c r="B17" s="91" t="s">
        <v>276</v>
      </c>
      <c r="C17" s="83" t="s">
        <v>210</v>
      </c>
      <c r="D17" s="81" t="s">
        <v>212</v>
      </c>
      <c r="E17" s="87" t="s">
        <v>269</v>
      </c>
      <c r="F17" s="110" t="s">
        <v>261</v>
      </c>
      <c r="G17" s="111">
        <v>7.8</v>
      </c>
      <c r="H17" s="112">
        <v>539</v>
      </c>
      <c r="I17" s="95">
        <v>-9.9099999999999994E-2</v>
      </c>
      <c r="J17" s="97">
        <v>-0.20660000000000001</v>
      </c>
      <c r="K17" s="96">
        <v>-0.20330000000000001</v>
      </c>
      <c r="L17" s="88"/>
      <c r="M17" s="89"/>
      <c r="N17" s="90"/>
      <c r="O17" s="118" t="s">
        <v>328</v>
      </c>
      <c r="P17" s="74" t="b">
        <f t="shared" si="0"/>
        <v>0</v>
      </c>
      <c r="Q17" s="70">
        <f t="shared" si="0"/>
        <v>-9.9099999999999994E-2</v>
      </c>
      <c r="R17" s="74" t="b">
        <f t="shared" si="0"/>
        <v>0</v>
      </c>
      <c r="S17" s="74" t="b">
        <f t="shared" si="1"/>
        <v>0</v>
      </c>
      <c r="T17" s="70">
        <f t="shared" si="1"/>
        <v>-0.20495000000000002</v>
      </c>
      <c r="U17" s="74" t="b">
        <f t="shared" si="1"/>
        <v>0</v>
      </c>
      <c r="V17" s="74" t="b">
        <f t="shared" si="2"/>
        <v>0</v>
      </c>
      <c r="W17" s="70">
        <f t="shared" si="2"/>
        <v>0</v>
      </c>
      <c r="X17" s="74" t="b">
        <f t="shared" si="2"/>
        <v>0</v>
      </c>
      <c r="Y17" s="74" t="b">
        <f t="shared" si="3"/>
        <v>0</v>
      </c>
      <c r="Z17" s="70">
        <f t="shared" si="3"/>
        <v>0</v>
      </c>
      <c r="AA17" s="74" t="b">
        <f t="shared" si="3"/>
        <v>0</v>
      </c>
      <c r="AB17" s="75" t="b">
        <f t="shared" si="4"/>
        <v>0</v>
      </c>
      <c r="AC17" s="72">
        <f t="shared" si="4"/>
        <v>15.6</v>
      </c>
      <c r="AD17" s="72" t="b">
        <f t="shared" si="4"/>
        <v>0</v>
      </c>
      <c r="AE17"/>
      <c r="AF17"/>
      <c r="AG17"/>
      <c r="AH17"/>
      <c r="AI17"/>
      <c r="AJ17"/>
      <c r="AK17"/>
      <c r="AL17" s="74" t="b">
        <f>IF($C17=AL$2,#REF!,FALSE)</f>
        <v>0</v>
      </c>
      <c r="AM17" s="70" t="e">
        <f>IF($C17=AM$2,#REF!,FALSE)</f>
        <v>#REF!</v>
      </c>
      <c r="AN17" s="74"/>
      <c r="AO17" s="74" t="b">
        <f>IF($C17=AO$2,#REF!,FALSE)</f>
        <v>0</v>
      </c>
      <c r="AP17" s="70" t="e">
        <f>IF($C17=AP$2,#REF!,FALSE)</f>
        <v>#REF!</v>
      </c>
      <c r="AQ17" s="74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</row>
    <row r="18" spans="1:16378" s="76" customFormat="1">
      <c r="A18" s="81" t="s">
        <v>217</v>
      </c>
      <c r="B18" s="91" t="s">
        <v>277</v>
      </c>
      <c r="C18" s="83" t="s">
        <v>210</v>
      </c>
      <c r="D18" s="81" t="s">
        <v>212</v>
      </c>
      <c r="E18" s="120" t="s">
        <v>269</v>
      </c>
      <c r="F18" s="110" t="s">
        <v>261</v>
      </c>
      <c r="G18" s="111">
        <v>7.8</v>
      </c>
      <c r="H18" s="112">
        <v>539</v>
      </c>
      <c r="I18" s="95">
        <v>-0.10009999999999999</v>
      </c>
      <c r="J18" s="97">
        <v>-0.20669999999999999</v>
      </c>
      <c r="K18" s="96">
        <v>-0.20330000000000001</v>
      </c>
      <c r="L18" s="88"/>
      <c r="M18" s="89"/>
      <c r="N18" s="90"/>
      <c r="O18" s="118" t="s">
        <v>328</v>
      </c>
      <c r="P18" s="74" t="b">
        <f t="shared" si="0"/>
        <v>0</v>
      </c>
      <c r="Q18" s="70">
        <f t="shared" si="0"/>
        <v>-0.10009999999999999</v>
      </c>
      <c r="R18" s="74" t="b">
        <f t="shared" si="0"/>
        <v>0</v>
      </c>
      <c r="S18" s="74" t="b">
        <f t="shared" si="1"/>
        <v>0</v>
      </c>
      <c r="T18" s="70">
        <f t="shared" si="1"/>
        <v>-0.20500000000000002</v>
      </c>
      <c r="U18" s="74" t="b">
        <f t="shared" si="1"/>
        <v>0</v>
      </c>
      <c r="V18" s="74" t="b">
        <f t="shared" si="2"/>
        <v>0</v>
      </c>
      <c r="W18" s="70">
        <f t="shared" si="2"/>
        <v>0</v>
      </c>
      <c r="X18" s="74" t="b">
        <f t="shared" si="2"/>
        <v>0</v>
      </c>
      <c r="Y18" s="74" t="b">
        <f t="shared" si="3"/>
        <v>0</v>
      </c>
      <c r="Z18" s="70">
        <f t="shared" si="3"/>
        <v>0</v>
      </c>
      <c r="AA18" s="74" t="b">
        <f t="shared" si="3"/>
        <v>0</v>
      </c>
      <c r="AB18" s="75" t="b">
        <f t="shared" si="4"/>
        <v>0</v>
      </c>
      <c r="AC18" s="72">
        <f t="shared" si="4"/>
        <v>15.6</v>
      </c>
      <c r="AD18" s="72" t="b">
        <f t="shared" si="4"/>
        <v>0</v>
      </c>
      <c r="AE18"/>
      <c r="AF18"/>
      <c r="AG18"/>
      <c r="AH18"/>
      <c r="AI18"/>
      <c r="AJ18"/>
      <c r="AK18"/>
      <c r="AL18" s="74" t="b">
        <f>IF($C18=AL$2,#REF!,FALSE)</f>
        <v>0</v>
      </c>
      <c r="AM18" s="70" t="e">
        <f>IF($C18=AM$2,#REF!,FALSE)</f>
        <v>#REF!</v>
      </c>
      <c r="AN18" s="74"/>
      <c r="AO18" s="74" t="b">
        <f>IF($C18=AO$2,#REF!,FALSE)</f>
        <v>0</v>
      </c>
      <c r="AP18" s="70" t="e">
        <f>IF($C18=AP$2,#REF!,FALSE)</f>
        <v>#REF!</v>
      </c>
      <c r="AQ18" s="74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</row>
    <row r="19" spans="1:16378" s="76" customFormat="1">
      <c r="A19" s="81" t="s">
        <v>217</v>
      </c>
      <c r="B19" s="91" t="s">
        <v>278</v>
      </c>
      <c r="C19" s="83" t="s">
        <v>210</v>
      </c>
      <c r="D19" s="81" t="s">
        <v>212</v>
      </c>
      <c r="E19" s="87" t="s">
        <v>270</v>
      </c>
      <c r="F19" s="110" t="s">
        <v>223</v>
      </c>
      <c r="G19" s="111">
        <v>4.7</v>
      </c>
      <c r="H19" s="112">
        <v>550</v>
      </c>
      <c r="I19" s="114">
        <v>-9.5699999999999993E-2</v>
      </c>
      <c r="J19" s="113">
        <v>-0.20680000000000001</v>
      </c>
      <c r="K19" s="115">
        <v>-0.20430000000000001</v>
      </c>
      <c r="L19" s="114">
        <v>-7.3700000000000002E-2</v>
      </c>
      <c r="M19" s="113">
        <v>-0.1981</v>
      </c>
      <c r="N19" s="115">
        <v>-0.2029</v>
      </c>
      <c r="O19" s="117" t="s">
        <v>286</v>
      </c>
      <c r="P19" s="74" t="b">
        <f t="shared" si="0"/>
        <v>0</v>
      </c>
      <c r="Q19" s="70">
        <f t="shared" si="0"/>
        <v>-9.5699999999999993E-2</v>
      </c>
      <c r="R19" s="74" t="b">
        <f t="shared" si="0"/>
        <v>0</v>
      </c>
      <c r="S19" s="74" t="b">
        <f t="shared" si="1"/>
        <v>0</v>
      </c>
      <c r="T19" s="70">
        <f t="shared" si="1"/>
        <v>-0.20555000000000001</v>
      </c>
      <c r="U19" s="74" t="b">
        <f t="shared" si="1"/>
        <v>0</v>
      </c>
      <c r="V19" s="74" t="b">
        <f t="shared" si="2"/>
        <v>0</v>
      </c>
      <c r="W19" s="70">
        <f t="shared" si="2"/>
        <v>-7.3700000000000002E-2</v>
      </c>
      <c r="X19" s="74" t="b">
        <f t="shared" si="2"/>
        <v>0</v>
      </c>
      <c r="Y19" s="74" t="b">
        <f t="shared" si="3"/>
        <v>0</v>
      </c>
      <c r="Z19" s="70">
        <f t="shared" si="3"/>
        <v>-0.20050000000000001</v>
      </c>
      <c r="AA19" s="74" t="b">
        <f t="shared" si="3"/>
        <v>0</v>
      </c>
      <c r="AB19" s="75" t="b">
        <f t="shared" si="4"/>
        <v>0</v>
      </c>
      <c r="AC19" s="72">
        <f t="shared" si="4"/>
        <v>18.8</v>
      </c>
      <c r="AD19" s="72" t="b">
        <f t="shared" si="4"/>
        <v>0</v>
      </c>
      <c r="AE19"/>
      <c r="AF19"/>
      <c r="AG19"/>
      <c r="AH19"/>
      <c r="AI19"/>
      <c r="AJ19"/>
      <c r="AK19"/>
      <c r="AL19" s="74" t="b">
        <f>IF($C19=AL$2,#REF!,FALSE)</f>
        <v>0</v>
      </c>
      <c r="AM19" s="70" t="e">
        <f>IF($C19=AM$2,#REF!,FALSE)</f>
        <v>#REF!</v>
      </c>
      <c r="AN19" s="74"/>
      <c r="AO19" s="74" t="b">
        <f>IF($C19=AO$2,#REF!,FALSE)</f>
        <v>0</v>
      </c>
      <c r="AP19" s="70" t="e">
        <f>IF($C19=AP$2,#REF!,FALSE)</f>
        <v>#REF!</v>
      </c>
      <c r="AQ19" s="74"/>
    </row>
    <row r="20" spans="1:16378" s="76" customFormat="1">
      <c r="A20" s="81" t="s">
        <v>217</v>
      </c>
      <c r="B20" s="91" t="s">
        <v>279</v>
      </c>
      <c r="C20" s="83" t="s">
        <v>210</v>
      </c>
      <c r="D20" s="81" t="s">
        <v>212</v>
      </c>
      <c r="E20" s="120" t="s">
        <v>270</v>
      </c>
      <c r="F20" s="110" t="s">
        <v>223</v>
      </c>
      <c r="G20" s="111">
        <v>4.68</v>
      </c>
      <c r="H20" s="112">
        <v>539</v>
      </c>
      <c r="I20" s="114">
        <v>-9.5200000000000007E-2</v>
      </c>
      <c r="J20" s="113">
        <v>-0.2072</v>
      </c>
      <c r="K20" s="115">
        <v>-0.20399999999999999</v>
      </c>
      <c r="L20" s="114">
        <v>-7.3899999999999993E-2</v>
      </c>
      <c r="M20" s="113">
        <v>-0.19750000000000001</v>
      </c>
      <c r="N20" s="115">
        <v>-0.20300000000000001</v>
      </c>
      <c r="O20" s="117" t="s">
        <v>287</v>
      </c>
      <c r="P20" s="74" t="b">
        <f t="shared" ref="P20:R50" si="5">IF($C20=P$2,$I20,FALSE)</f>
        <v>0</v>
      </c>
      <c r="Q20" s="70">
        <f t="shared" si="5"/>
        <v>-9.5200000000000007E-2</v>
      </c>
      <c r="R20" s="74" t="b">
        <f t="shared" si="5"/>
        <v>0</v>
      </c>
      <c r="S20" s="74" t="b">
        <f t="shared" ref="S20:U50" si="6">IF($C20=S$2,($J20+$K20)/2,FALSE)</f>
        <v>0</v>
      </c>
      <c r="T20" s="70">
        <f t="shared" si="6"/>
        <v>-0.2056</v>
      </c>
      <c r="U20" s="74" t="b">
        <f t="shared" si="6"/>
        <v>0</v>
      </c>
      <c r="V20" s="74" t="b">
        <f t="shared" ref="V20:X50" si="7">IF($C20=V$2,$L20,FALSE)</f>
        <v>0</v>
      </c>
      <c r="W20" s="70">
        <f t="shared" si="7"/>
        <v>-7.3899999999999993E-2</v>
      </c>
      <c r="X20" s="74" t="b">
        <f t="shared" si="7"/>
        <v>0</v>
      </c>
      <c r="Y20" s="74" t="b">
        <f t="shared" ref="Y20:AA50" si="8">IF($C20=Y$2,($M20+$N20)/2,FALSE)</f>
        <v>0</v>
      </c>
      <c r="Z20" s="70">
        <f t="shared" si="8"/>
        <v>-0.20025000000000001</v>
      </c>
      <c r="AA20" s="74" t="b">
        <f t="shared" si="8"/>
        <v>0</v>
      </c>
      <c r="AB20" s="75" t="b">
        <f t="shared" ref="AB20:AD50" si="9">IF($C20=AB$2,VLOOKUP($F20,$AJ$4:$AK$6,2,FALSE)*$G20,FALSE)</f>
        <v>0</v>
      </c>
      <c r="AC20" s="72">
        <f t="shared" si="9"/>
        <v>18.72</v>
      </c>
      <c r="AD20" s="72" t="b">
        <f t="shared" si="9"/>
        <v>0</v>
      </c>
      <c r="AE20"/>
      <c r="AF20"/>
      <c r="AG20"/>
      <c r="AH20"/>
      <c r="AI20"/>
      <c r="AJ20"/>
      <c r="AK20"/>
      <c r="AL20" s="74" t="b">
        <f>IF($C20=AL$2,#REF!,FALSE)</f>
        <v>0</v>
      </c>
      <c r="AM20" s="70" t="e">
        <f>IF($C20=AM$2,#REF!,FALSE)</f>
        <v>#REF!</v>
      </c>
      <c r="AN20" s="74"/>
      <c r="AO20" s="74" t="b">
        <f>IF($C20=AO$2,#REF!,FALSE)</f>
        <v>0</v>
      </c>
      <c r="AP20" s="70" t="e">
        <f>IF($C20=AP$2,#REF!,FALSE)</f>
        <v>#REF!</v>
      </c>
      <c r="AQ20" s="74"/>
    </row>
    <row r="21" spans="1:16378" s="76" customFormat="1">
      <c r="A21" s="81" t="s">
        <v>217</v>
      </c>
      <c r="B21" s="91" t="s">
        <v>280</v>
      </c>
      <c r="C21" s="83" t="s">
        <v>210</v>
      </c>
      <c r="D21" s="81" t="s">
        <v>212</v>
      </c>
      <c r="E21" s="87" t="s">
        <v>270</v>
      </c>
      <c r="F21" s="110" t="s">
        <v>223</v>
      </c>
      <c r="G21" s="111">
        <v>4.68</v>
      </c>
      <c r="H21" s="112">
        <v>539</v>
      </c>
      <c r="I21" s="114">
        <v>-9.3700000000000006E-2</v>
      </c>
      <c r="J21" s="113">
        <v>-0.20699999999999999</v>
      </c>
      <c r="K21" s="115">
        <v>-0.20449999999999999</v>
      </c>
      <c r="L21" s="114">
        <f>-7.36%</f>
        <v>-7.3599999999999999E-2</v>
      </c>
      <c r="M21" s="113">
        <v>-0.1991</v>
      </c>
      <c r="N21" s="115">
        <v>-0.2039</v>
      </c>
      <c r="O21" s="117" t="s">
        <v>275</v>
      </c>
      <c r="P21" s="74" t="b">
        <f t="shared" si="5"/>
        <v>0</v>
      </c>
      <c r="Q21" s="70">
        <f t="shared" si="5"/>
        <v>-9.3700000000000006E-2</v>
      </c>
      <c r="R21" s="74" t="b">
        <f t="shared" si="5"/>
        <v>0</v>
      </c>
      <c r="S21" s="74" t="b">
        <f t="shared" si="6"/>
        <v>0</v>
      </c>
      <c r="T21" s="70">
        <f t="shared" si="6"/>
        <v>-0.20574999999999999</v>
      </c>
      <c r="U21" s="74" t="b">
        <f t="shared" si="6"/>
        <v>0</v>
      </c>
      <c r="V21" s="74" t="b">
        <f t="shared" si="7"/>
        <v>0</v>
      </c>
      <c r="W21" s="70">
        <f t="shared" si="7"/>
        <v>-7.3599999999999999E-2</v>
      </c>
      <c r="X21" s="74" t="b">
        <f t="shared" si="7"/>
        <v>0</v>
      </c>
      <c r="Y21" s="74" t="b">
        <f t="shared" si="8"/>
        <v>0</v>
      </c>
      <c r="Z21" s="70">
        <f t="shared" si="8"/>
        <v>-0.20150000000000001</v>
      </c>
      <c r="AA21" s="74" t="b">
        <f t="shared" si="8"/>
        <v>0</v>
      </c>
      <c r="AB21" s="75" t="b">
        <f t="shared" si="9"/>
        <v>0</v>
      </c>
      <c r="AC21" s="72">
        <f t="shared" si="9"/>
        <v>18.72</v>
      </c>
      <c r="AD21" s="72" t="b">
        <f t="shared" si="9"/>
        <v>0</v>
      </c>
      <c r="AE21"/>
      <c r="AF21"/>
      <c r="AG21"/>
      <c r="AH21"/>
      <c r="AI21"/>
      <c r="AJ21"/>
      <c r="AK21"/>
      <c r="AL21" s="74" t="b">
        <f>IF($C21=AL$2,#REF!,FALSE)</f>
        <v>0</v>
      </c>
      <c r="AM21" s="70" t="e">
        <f>IF($C21=AM$2,#REF!,FALSE)</f>
        <v>#REF!</v>
      </c>
      <c r="AN21" s="74"/>
      <c r="AO21" s="74" t="b">
        <f>IF($C21=AO$2,#REF!,FALSE)</f>
        <v>0</v>
      </c>
      <c r="AP21" s="70" t="e">
        <f>IF($C21=AP$2,#REF!,FALSE)</f>
        <v>#REF!</v>
      </c>
      <c r="AQ21" s="74"/>
    </row>
    <row r="22" spans="1:16378" s="76" customFormat="1">
      <c r="A22" s="81" t="s">
        <v>217</v>
      </c>
      <c r="B22" s="91" t="s">
        <v>281</v>
      </c>
      <c r="C22" s="83" t="s">
        <v>210</v>
      </c>
      <c r="D22" s="81" t="s">
        <v>212</v>
      </c>
      <c r="E22" s="120" t="s">
        <v>270</v>
      </c>
      <c r="F22" s="110" t="s">
        <v>223</v>
      </c>
      <c r="G22" s="111">
        <v>4.67</v>
      </c>
      <c r="H22" s="112">
        <v>528</v>
      </c>
      <c r="I22" s="114">
        <v>-9.1399999999999995E-2</v>
      </c>
      <c r="J22" s="113">
        <v>-0.20680000000000001</v>
      </c>
      <c r="K22" s="115">
        <v>-0.2044</v>
      </c>
      <c r="L22" s="114">
        <v>-7.3300000000000004E-2</v>
      </c>
      <c r="M22" s="113">
        <v>-0.19850000000000001</v>
      </c>
      <c r="N22" s="115">
        <v>-0.2034</v>
      </c>
      <c r="O22" s="117" t="s">
        <v>288</v>
      </c>
      <c r="P22" s="74" t="b">
        <f t="shared" si="5"/>
        <v>0</v>
      </c>
      <c r="Q22" s="70">
        <f t="shared" si="5"/>
        <v>-9.1399999999999995E-2</v>
      </c>
      <c r="R22" s="74" t="b">
        <f t="shared" si="5"/>
        <v>0</v>
      </c>
      <c r="S22" s="74" t="b">
        <f t="shared" si="6"/>
        <v>0</v>
      </c>
      <c r="T22" s="70">
        <f t="shared" si="6"/>
        <v>-0.2056</v>
      </c>
      <c r="U22" s="74" t="b">
        <f t="shared" si="6"/>
        <v>0</v>
      </c>
      <c r="V22" s="74" t="b">
        <f t="shared" si="7"/>
        <v>0</v>
      </c>
      <c r="W22" s="70">
        <f t="shared" si="7"/>
        <v>-7.3300000000000004E-2</v>
      </c>
      <c r="X22" s="74" t="b">
        <f t="shared" si="7"/>
        <v>0</v>
      </c>
      <c r="Y22" s="74" t="b">
        <f t="shared" si="8"/>
        <v>0</v>
      </c>
      <c r="Z22" s="70">
        <f t="shared" si="8"/>
        <v>-0.20095000000000002</v>
      </c>
      <c r="AA22" s="74" t="b">
        <f t="shared" si="8"/>
        <v>0</v>
      </c>
      <c r="AB22" s="75" t="b">
        <f t="shared" si="9"/>
        <v>0</v>
      </c>
      <c r="AC22" s="72">
        <f t="shared" si="9"/>
        <v>18.68</v>
      </c>
      <c r="AD22" s="72" t="b">
        <f t="shared" si="9"/>
        <v>0</v>
      </c>
      <c r="AE22"/>
      <c r="AF22"/>
      <c r="AG22"/>
      <c r="AH22"/>
      <c r="AI22"/>
      <c r="AJ22"/>
      <c r="AK22"/>
      <c r="AL22" s="74" t="b">
        <f>IF($C22=AL$2,#REF!,FALSE)</f>
        <v>0</v>
      </c>
      <c r="AM22" s="70" t="e">
        <f>IF($C22=AM$2,#REF!,FALSE)</f>
        <v>#REF!</v>
      </c>
      <c r="AN22" s="74"/>
      <c r="AO22" s="74" t="b">
        <f>IF($C22=AO$2,#REF!,FALSE)</f>
        <v>0</v>
      </c>
      <c r="AP22" s="70" t="e">
        <f>IF($C22=AP$2,#REF!,FALSE)</f>
        <v>#REF!</v>
      </c>
      <c r="AQ22" s="74"/>
    </row>
    <row r="23" spans="1:16378" s="76" customFormat="1">
      <c r="A23" s="81" t="s">
        <v>217</v>
      </c>
      <c r="B23" s="91" t="s">
        <v>248</v>
      </c>
      <c r="C23" s="83" t="s">
        <v>210</v>
      </c>
      <c r="D23" s="81" t="s">
        <v>212</v>
      </c>
      <c r="E23" s="87" t="s">
        <v>271</v>
      </c>
      <c r="F23" s="110" t="s">
        <v>261</v>
      </c>
      <c r="G23" s="111">
        <v>6.24</v>
      </c>
      <c r="H23" s="112">
        <v>539</v>
      </c>
      <c r="I23" s="114">
        <v>-9.7799999999999998E-2</v>
      </c>
      <c r="J23" s="113">
        <v>-0.20660000000000001</v>
      </c>
      <c r="K23" s="115">
        <v>-0.20330000000000001</v>
      </c>
      <c r="L23" s="114">
        <v>-7.5600000000000001E-2</v>
      </c>
      <c r="M23" s="113">
        <v>-0.20300000000000001</v>
      </c>
      <c r="N23" s="115">
        <v>-0.20699999999999999</v>
      </c>
      <c r="O23" s="118" t="s">
        <v>289</v>
      </c>
      <c r="P23" s="74" t="b">
        <f t="shared" si="5"/>
        <v>0</v>
      </c>
      <c r="Q23" s="70">
        <f t="shared" si="5"/>
        <v>-9.7799999999999998E-2</v>
      </c>
      <c r="R23" s="74" t="b">
        <f t="shared" si="5"/>
        <v>0</v>
      </c>
      <c r="S23" s="74" t="b">
        <f t="shared" si="6"/>
        <v>0</v>
      </c>
      <c r="T23" s="70">
        <f t="shared" si="6"/>
        <v>-0.20495000000000002</v>
      </c>
      <c r="U23" s="74" t="b">
        <f t="shared" si="6"/>
        <v>0</v>
      </c>
      <c r="V23" s="74" t="b">
        <f t="shared" si="7"/>
        <v>0</v>
      </c>
      <c r="W23" s="70">
        <f t="shared" si="7"/>
        <v>-7.5600000000000001E-2</v>
      </c>
      <c r="X23" s="74" t="b">
        <f t="shared" si="7"/>
        <v>0</v>
      </c>
      <c r="Y23" s="74" t="b">
        <f t="shared" si="8"/>
        <v>0</v>
      </c>
      <c r="Z23" s="70">
        <f t="shared" si="8"/>
        <v>-0.20500000000000002</v>
      </c>
      <c r="AA23" s="74" t="b">
        <f t="shared" si="8"/>
        <v>0</v>
      </c>
      <c r="AB23" s="75" t="b">
        <f t="shared" si="9"/>
        <v>0</v>
      </c>
      <c r="AC23" s="72">
        <f t="shared" si="9"/>
        <v>12.48</v>
      </c>
      <c r="AD23" s="72" t="b">
        <f t="shared" si="9"/>
        <v>0</v>
      </c>
      <c r="AE23"/>
      <c r="AF23"/>
      <c r="AG23"/>
      <c r="AH23"/>
      <c r="AI23"/>
      <c r="AJ23"/>
      <c r="AK23"/>
      <c r="AL23" s="74" t="b">
        <f>IF($C23=AL$2,#REF!,FALSE)</f>
        <v>0</v>
      </c>
      <c r="AM23" s="70" t="e">
        <f>IF($C23=AM$2,#REF!,FALSE)</f>
        <v>#REF!</v>
      </c>
      <c r="AN23" s="74"/>
      <c r="AO23" s="74" t="b">
        <f>IF($C23=AO$2,#REF!,FALSE)</f>
        <v>0</v>
      </c>
      <c r="AP23" s="70" t="e">
        <f>IF($C23=AP$2,#REF!,FALSE)</f>
        <v>#REF!</v>
      </c>
      <c r="AQ23" s="74"/>
    </row>
    <row r="24" spans="1:16378">
      <c r="A24" s="144" t="s">
        <v>242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71"/>
      <c r="P24" s="74"/>
      <c r="Q24" s="70"/>
      <c r="R24" s="74"/>
      <c r="S24" s="74"/>
      <c r="T24" s="70"/>
      <c r="U24" s="74"/>
      <c r="V24" s="74"/>
      <c r="W24" s="70"/>
      <c r="X24" s="74"/>
      <c r="Y24" s="74"/>
      <c r="Z24" s="70"/>
      <c r="AA24" s="74"/>
      <c r="AB24" s="75"/>
      <c r="AC24" s="72"/>
      <c r="AD24" s="72"/>
      <c r="AL24" s="74"/>
      <c r="AM24" s="70"/>
      <c r="AN24" s="74"/>
      <c r="AO24" s="74"/>
      <c r="AP24" s="70"/>
      <c r="AQ24" s="74"/>
    </row>
    <row r="25" spans="1:16378">
      <c r="A25" s="81"/>
      <c r="B25" s="86" t="s">
        <v>244</v>
      </c>
      <c r="C25" s="83" t="s">
        <v>243</v>
      </c>
      <c r="D25" s="81" t="s">
        <v>212</v>
      </c>
      <c r="E25" s="120" t="s">
        <v>283</v>
      </c>
      <c r="F25" s="110" t="s">
        <v>261</v>
      </c>
      <c r="G25" s="99">
        <v>0.4</v>
      </c>
      <c r="H25" s="112">
        <v>34</v>
      </c>
      <c r="I25" s="95">
        <v>-5.0255829507060507E-2</v>
      </c>
      <c r="J25" s="97">
        <v>-0.18509773467760138</v>
      </c>
      <c r="K25" s="96">
        <v>-0.16870242974179256</v>
      </c>
      <c r="L25" s="88"/>
      <c r="M25" s="89"/>
      <c r="N25" s="90"/>
      <c r="O25" s="118" t="s">
        <v>332</v>
      </c>
      <c r="P25" s="74" t="b">
        <f t="shared" si="5"/>
        <v>0</v>
      </c>
      <c r="Q25" s="70" t="b">
        <f t="shared" si="5"/>
        <v>0</v>
      </c>
      <c r="R25" s="74">
        <f t="shared" si="5"/>
        <v>-5.0255829507060507E-2</v>
      </c>
      <c r="S25" s="74" t="b">
        <f t="shared" si="6"/>
        <v>0</v>
      </c>
      <c r="T25" s="70" t="b">
        <f t="shared" si="6"/>
        <v>0</v>
      </c>
      <c r="U25" s="74">
        <f t="shared" si="6"/>
        <v>-0.17690008220969697</v>
      </c>
      <c r="V25" s="74" t="b">
        <f t="shared" si="7"/>
        <v>0</v>
      </c>
      <c r="W25" s="70" t="b">
        <f t="shared" si="7"/>
        <v>0</v>
      </c>
      <c r="X25" s="74">
        <f t="shared" si="7"/>
        <v>0</v>
      </c>
      <c r="Y25" s="74" t="b">
        <f t="shared" si="8"/>
        <v>0</v>
      </c>
      <c r="Z25" s="70" t="b">
        <f t="shared" si="8"/>
        <v>0</v>
      </c>
      <c r="AA25" s="74">
        <f t="shared" si="8"/>
        <v>0</v>
      </c>
      <c r="AB25" s="75" t="b">
        <f t="shared" si="9"/>
        <v>0</v>
      </c>
      <c r="AC25" s="72" t="b">
        <f t="shared" si="9"/>
        <v>0</v>
      </c>
      <c r="AD25" s="72">
        <f t="shared" si="9"/>
        <v>0.8</v>
      </c>
      <c r="AL25" s="74"/>
      <c r="AM25" s="70"/>
      <c r="AN25" s="74"/>
      <c r="AO25" s="74"/>
      <c r="AP25" s="70"/>
      <c r="AQ25" s="74"/>
    </row>
    <row r="26" spans="1:16378" hidden="1">
      <c r="A26" s="81" t="s">
        <v>217</v>
      </c>
      <c r="B26" s="86" t="s">
        <v>284</v>
      </c>
      <c r="C26" s="83" t="s">
        <v>243</v>
      </c>
      <c r="D26" s="81" t="s">
        <v>212</v>
      </c>
      <c r="E26" s="87" t="s">
        <v>282</v>
      </c>
      <c r="F26" s="110" t="s">
        <v>290</v>
      </c>
      <c r="G26" s="99">
        <v>0.4</v>
      </c>
      <c r="H26" s="112">
        <v>34</v>
      </c>
      <c r="I26" s="88">
        <v>-4.7100000000000003E-2</v>
      </c>
      <c r="J26" s="89">
        <v>-0.2064</v>
      </c>
      <c r="K26" s="90">
        <v>-0.17180000000000001</v>
      </c>
      <c r="L26" s="88"/>
      <c r="M26" s="89"/>
      <c r="N26" s="90"/>
      <c r="O26" s="119" t="s">
        <v>285</v>
      </c>
      <c r="P26" s="74" t="b">
        <f t="shared" si="5"/>
        <v>0</v>
      </c>
      <c r="Q26" s="70" t="b">
        <f t="shared" si="5"/>
        <v>0</v>
      </c>
      <c r="R26" s="74">
        <f t="shared" si="5"/>
        <v>-4.7100000000000003E-2</v>
      </c>
      <c r="S26" s="74" t="b">
        <f t="shared" si="6"/>
        <v>0</v>
      </c>
      <c r="T26" s="70" t="b">
        <f t="shared" si="6"/>
        <v>0</v>
      </c>
      <c r="U26" s="74">
        <f t="shared" si="6"/>
        <v>-0.18909999999999999</v>
      </c>
      <c r="V26" s="74" t="b">
        <f t="shared" si="7"/>
        <v>0</v>
      </c>
      <c r="W26" s="70" t="b">
        <f t="shared" si="7"/>
        <v>0</v>
      </c>
      <c r="X26" s="74">
        <f t="shared" si="7"/>
        <v>0</v>
      </c>
      <c r="Y26" s="74" t="b">
        <f t="shared" si="8"/>
        <v>0</v>
      </c>
      <c r="Z26" s="70" t="b">
        <f t="shared" si="8"/>
        <v>0</v>
      </c>
      <c r="AA26" s="74">
        <f t="shared" si="8"/>
        <v>0</v>
      </c>
      <c r="AB26" s="75" t="b">
        <f t="shared" si="9"/>
        <v>0</v>
      </c>
      <c r="AC26" s="72" t="b">
        <f t="shared" si="9"/>
        <v>0</v>
      </c>
      <c r="AD26" s="72">
        <f t="shared" si="9"/>
        <v>1.6</v>
      </c>
      <c r="AL26" s="74" t="b">
        <f>IF($C26=AL$2,#REF!,FALSE)</f>
        <v>0</v>
      </c>
      <c r="AM26" s="70" t="b">
        <f>IF($C26=AM$2,#REF!,FALSE)</f>
        <v>0</v>
      </c>
      <c r="AN26" s="74"/>
      <c r="AO26" s="74" t="b">
        <f>IF($C26=AO$2,#REF!,FALSE)</f>
        <v>0</v>
      </c>
      <c r="AP26" s="70" t="b">
        <f>IF($C26=AP$2,#REF!,FALSE)</f>
        <v>0</v>
      </c>
      <c r="AQ26" s="74"/>
    </row>
    <row r="27" spans="1:16378">
      <c r="A27" s="144" t="s">
        <v>245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71"/>
      <c r="P27" s="74"/>
      <c r="Q27" s="70"/>
      <c r="R27" s="74"/>
      <c r="S27" s="74"/>
      <c r="T27" s="70"/>
      <c r="U27" s="74"/>
      <c r="V27" s="74"/>
      <c r="W27" s="70"/>
      <c r="X27" s="74"/>
      <c r="Y27" s="74"/>
      <c r="Z27" s="70"/>
      <c r="AA27" s="74"/>
      <c r="AB27" s="75"/>
      <c r="AC27" s="72"/>
      <c r="AD27" s="72"/>
      <c r="AL27" s="74"/>
      <c r="AM27" s="70"/>
      <c r="AN27" s="74"/>
      <c r="AO27" s="74"/>
      <c r="AP27" s="70"/>
      <c r="AQ27" s="74"/>
    </row>
    <row r="28" spans="1:16378">
      <c r="A28" s="81"/>
      <c r="B28" s="86" t="s">
        <v>310</v>
      </c>
      <c r="C28" s="83" t="s">
        <v>210</v>
      </c>
      <c r="D28" s="81" t="s">
        <v>212</v>
      </c>
      <c r="E28" s="120" t="s">
        <v>300</v>
      </c>
      <c r="F28" s="81" t="s">
        <v>223</v>
      </c>
      <c r="G28" s="99">
        <v>7.6</v>
      </c>
      <c r="H28" s="98">
        <v>619</v>
      </c>
      <c r="I28" s="126">
        <v>-0.10489999999999999</v>
      </c>
      <c r="J28" s="127">
        <v>-0.2248</v>
      </c>
      <c r="K28" s="128">
        <v>-0.23960000000000001</v>
      </c>
      <c r="L28" s="126">
        <v>-8.1699999999999995E-2</v>
      </c>
      <c r="M28" s="127">
        <v>-0.185</v>
      </c>
      <c r="N28" s="128">
        <v>-0.1865</v>
      </c>
      <c r="O28" s="129" t="s">
        <v>302</v>
      </c>
      <c r="P28" s="74" t="b">
        <f t="shared" si="5"/>
        <v>0</v>
      </c>
      <c r="Q28" s="70">
        <f t="shared" si="5"/>
        <v>-0.10489999999999999</v>
      </c>
      <c r="R28" s="74" t="b">
        <f t="shared" si="5"/>
        <v>0</v>
      </c>
      <c r="S28" s="74" t="b">
        <f t="shared" si="6"/>
        <v>0</v>
      </c>
      <c r="T28" s="70">
        <f t="shared" si="6"/>
        <v>-0.23220000000000002</v>
      </c>
      <c r="U28" s="74" t="b">
        <f t="shared" si="6"/>
        <v>0</v>
      </c>
      <c r="V28" s="74" t="b">
        <f t="shared" si="7"/>
        <v>0</v>
      </c>
      <c r="W28" s="70">
        <f t="shared" si="7"/>
        <v>-8.1699999999999995E-2</v>
      </c>
      <c r="X28" s="74" t="b">
        <f t="shared" si="7"/>
        <v>0</v>
      </c>
      <c r="Y28" s="74" t="b">
        <f t="shared" si="8"/>
        <v>0</v>
      </c>
      <c r="Z28" s="70">
        <f t="shared" si="8"/>
        <v>-0.18575</v>
      </c>
      <c r="AA28" s="74" t="b">
        <f t="shared" si="8"/>
        <v>0</v>
      </c>
      <c r="AB28" s="75" t="b">
        <f t="shared" si="9"/>
        <v>0</v>
      </c>
      <c r="AC28" s="72">
        <f t="shared" si="9"/>
        <v>30.4</v>
      </c>
      <c r="AD28" s="72" t="b">
        <f t="shared" si="9"/>
        <v>0</v>
      </c>
      <c r="AL28" s="74"/>
      <c r="AM28" s="70"/>
      <c r="AN28" s="74"/>
      <c r="AO28" s="74"/>
      <c r="AP28" s="70"/>
      <c r="AQ28" s="74"/>
    </row>
    <row r="29" spans="1:16378">
      <c r="A29" s="81"/>
      <c r="B29" s="86" t="s">
        <v>311</v>
      </c>
      <c r="C29" s="83" t="s">
        <v>210</v>
      </c>
      <c r="D29" s="81" t="s">
        <v>212</v>
      </c>
      <c r="E29" s="120" t="s">
        <v>300</v>
      </c>
      <c r="F29" s="81" t="s">
        <v>223</v>
      </c>
      <c r="G29" s="99">
        <v>4</v>
      </c>
      <c r="H29" s="98">
        <v>337</v>
      </c>
      <c r="I29" s="126">
        <v>-9.1700000000000004E-2</v>
      </c>
      <c r="J29" s="127">
        <v>-0.1958</v>
      </c>
      <c r="K29" s="128">
        <v>-0.19370000000000001</v>
      </c>
      <c r="L29" s="126">
        <v>-7.4399999999999994E-2</v>
      </c>
      <c r="M29" s="127">
        <v>-0.17660000000000001</v>
      </c>
      <c r="N29" s="128">
        <v>-0.18629999999999999</v>
      </c>
      <c r="O29" s="129" t="s">
        <v>303</v>
      </c>
      <c r="P29" s="74" t="b">
        <f t="shared" si="5"/>
        <v>0</v>
      </c>
      <c r="Q29" s="70">
        <f t="shared" si="5"/>
        <v>-9.1700000000000004E-2</v>
      </c>
      <c r="R29" s="74" t="b">
        <f t="shared" si="5"/>
        <v>0</v>
      </c>
      <c r="S29" s="74" t="b">
        <f t="shared" si="6"/>
        <v>0</v>
      </c>
      <c r="T29" s="70">
        <f t="shared" si="6"/>
        <v>-0.19475000000000001</v>
      </c>
      <c r="U29" s="74" t="b">
        <f t="shared" si="6"/>
        <v>0</v>
      </c>
      <c r="V29" s="74" t="b">
        <f t="shared" si="7"/>
        <v>0</v>
      </c>
      <c r="W29" s="70">
        <f t="shared" si="7"/>
        <v>-7.4399999999999994E-2</v>
      </c>
      <c r="X29" s="74" t="b">
        <f t="shared" si="7"/>
        <v>0</v>
      </c>
      <c r="Y29" s="74" t="b">
        <f t="shared" si="8"/>
        <v>0</v>
      </c>
      <c r="Z29" s="70">
        <f t="shared" si="8"/>
        <v>-0.18145</v>
      </c>
      <c r="AA29" s="74" t="b">
        <f t="shared" si="8"/>
        <v>0</v>
      </c>
      <c r="AB29" s="75" t="b">
        <f t="shared" si="9"/>
        <v>0</v>
      </c>
      <c r="AC29" s="72">
        <f t="shared" si="9"/>
        <v>16</v>
      </c>
      <c r="AD29" s="72" t="b">
        <f t="shared" si="9"/>
        <v>0</v>
      </c>
      <c r="AL29" s="74"/>
      <c r="AM29" s="70"/>
      <c r="AN29" s="74"/>
      <c r="AO29" s="74"/>
      <c r="AP29" s="70"/>
      <c r="AQ29" s="74"/>
    </row>
    <row r="30" spans="1:16378">
      <c r="A30" s="81"/>
      <c r="B30" s="86" t="s">
        <v>311</v>
      </c>
      <c r="C30" s="83" t="s">
        <v>210</v>
      </c>
      <c r="D30" s="81" t="s">
        <v>212</v>
      </c>
      <c r="E30" s="120" t="s">
        <v>300</v>
      </c>
      <c r="F30" s="81" t="s">
        <v>223</v>
      </c>
      <c r="G30" s="99">
        <v>4.9000000000000004</v>
      </c>
      <c r="H30" s="98">
        <v>450</v>
      </c>
      <c r="I30" s="126">
        <v>-9.8500000000000004E-2</v>
      </c>
      <c r="J30" s="127">
        <v>-0.1951</v>
      </c>
      <c r="K30" s="128">
        <v>-0.1933</v>
      </c>
      <c r="L30" s="126">
        <v>-7.9200000000000007E-2</v>
      </c>
      <c r="M30" s="127">
        <v>-0.17130000000000001</v>
      </c>
      <c r="N30" s="128">
        <v>-0.18279999999999999</v>
      </c>
      <c r="O30" s="129" t="s">
        <v>313</v>
      </c>
      <c r="P30" s="74" t="b">
        <f t="shared" si="5"/>
        <v>0</v>
      </c>
      <c r="Q30" s="70">
        <f t="shared" si="5"/>
        <v>-9.8500000000000004E-2</v>
      </c>
      <c r="R30" s="74" t="b">
        <f t="shared" si="5"/>
        <v>0</v>
      </c>
      <c r="S30" s="74" t="b">
        <f t="shared" si="6"/>
        <v>0</v>
      </c>
      <c r="T30" s="70">
        <f t="shared" si="6"/>
        <v>-0.19419999999999998</v>
      </c>
      <c r="U30" s="74" t="b">
        <f t="shared" si="6"/>
        <v>0</v>
      </c>
      <c r="V30" s="74" t="b">
        <f t="shared" si="7"/>
        <v>0</v>
      </c>
      <c r="W30" s="70">
        <f t="shared" si="7"/>
        <v>-7.9200000000000007E-2</v>
      </c>
      <c r="X30" s="74" t="b">
        <f t="shared" si="7"/>
        <v>0</v>
      </c>
      <c r="Y30" s="74" t="b">
        <f t="shared" si="8"/>
        <v>0</v>
      </c>
      <c r="Z30" s="70">
        <f t="shared" si="8"/>
        <v>-0.17704999999999999</v>
      </c>
      <c r="AA30" s="74" t="b">
        <f t="shared" si="8"/>
        <v>0</v>
      </c>
      <c r="AB30" s="75" t="b">
        <f t="shared" si="9"/>
        <v>0</v>
      </c>
      <c r="AC30" s="72">
        <f t="shared" si="9"/>
        <v>19.600000000000001</v>
      </c>
      <c r="AD30" s="72" t="b">
        <f t="shared" si="9"/>
        <v>0</v>
      </c>
      <c r="AL30" s="74"/>
      <c r="AM30" s="70"/>
      <c r="AN30" s="74"/>
      <c r="AO30" s="74"/>
      <c r="AP30" s="70"/>
      <c r="AQ30" s="74"/>
    </row>
    <row r="31" spans="1:16378">
      <c r="A31" s="81"/>
      <c r="B31" s="86" t="s">
        <v>311</v>
      </c>
      <c r="C31" s="83" t="s">
        <v>210</v>
      </c>
      <c r="D31" s="81" t="s">
        <v>212</v>
      </c>
      <c r="E31" s="120" t="s">
        <v>300</v>
      </c>
      <c r="F31" s="81" t="s">
        <v>223</v>
      </c>
      <c r="G31" s="99">
        <v>5.8</v>
      </c>
      <c r="H31" s="98">
        <v>478</v>
      </c>
      <c r="I31" s="126"/>
      <c r="J31" s="127"/>
      <c r="K31" s="128"/>
      <c r="L31" s="126">
        <v>-7.9200000000000007E-2</v>
      </c>
      <c r="M31" s="127">
        <v>-0.17180000000000001</v>
      </c>
      <c r="N31" s="128">
        <v>-0.1845</v>
      </c>
      <c r="O31" s="129" t="s">
        <v>304</v>
      </c>
      <c r="P31" s="74" t="b">
        <f t="shared" si="5"/>
        <v>0</v>
      </c>
      <c r="Q31" s="70">
        <f t="shared" si="5"/>
        <v>0</v>
      </c>
      <c r="R31" s="74" t="b">
        <f t="shared" si="5"/>
        <v>0</v>
      </c>
      <c r="S31" s="74" t="b">
        <f t="shared" si="6"/>
        <v>0</v>
      </c>
      <c r="T31" s="70">
        <f t="shared" si="6"/>
        <v>0</v>
      </c>
      <c r="U31" s="74" t="b">
        <f t="shared" si="6"/>
        <v>0</v>
      </c>
      <c r="V31" s="74" t="b">
        <f t="shared" si="7"/>
        <v>0</v>
      </c>
      <c r="W31" s="70">
        <f t="shared" si="7"/>
        <v>-7.9200000000000007E-2</v>
      </c>
      <c r="X31" s="74" t="b">
        <f t="shared" si="7"/>
        <v>0</v>
      </c>
      <c r="Y31" s="74" t="b">
        <f t="shared" si="8"/>
        <v>0</v>
      </c>
      <c r="Z31" s="70">
        <f t="shared" si="8"/>
        <v>-0.17815</v>
      </c>
      <c r="AA31" s="74" t="b">
        <f t="shared" si="8"/>
        <v>0</v>
      </c>
      <c r="AB31" s="75" t="b">
        <f t="shared" si="9"/>
        <v>0</v>
      </c>
      <c r="AC31" s="72">
        <f t="shared" si="9"/>
        <v>23.2</v>
      </c>
      <c r="AD31" s="72" t="b">
        <f t="shared" si="9"/>
        <v>0</v>
      </c>
      <c r="AL31" s="74"/>
      <c r="AM31" s="70"/>
      <c r="AN31" s="74"/>
      <c r="AO31" s="74"/>
      <c r="AP31" s="70"/>
      <c r="AQ31" s="74"/>
    </row>
    <row r="32" spans="1:16378">
      <c r="A32" s="81"/>
      <c r="B32" s="86" t="s">
        <v>308</v>
      </c>
      <c r="C32" s="83" t="s">
        <v>210</v>
      </c>
      <c r="D32" s="81" t="s">
        <v>212</v>
      </c>
      <c r="E32" s="120" t="s">
        <v>300</v>
      </c>
      <c r="F32" s="81" t="s">
        <v>223</v>
      </c>
      <c r="G32" s="99">
        <v>7.6</v>
      </c>
      <c r="H32" s="98">
        <v>619</v>
      </c>
      <c r="I32" s="88"/>
      <c r="J32" s="89"/>
      <c r="K32" s="90"/>
      <c r="L32" s="126">
        <v>-8.1799999999999998E-2</v>
      </c>
      <c r="M32" s="127">
        <v>-0.1653</v>
      </c>
      <c r="N32" s="128">
        <v>-0.18090000000000001</v>
      </c>
      <c r="O32" t="s">
        <v>305</v>
      </c>
      <c r="P32" s="74" t="b">
        <f t="shared" si="5"/>
        <v>0</v>
      </c>
      <c r="Q32" s="70">
        <f t="shared" si="5"/>
        <v>0</v>
      </c>
      <c r="R32" s="74" t="b">
        <f t="shared" si="5"/>
        <v>0</v>
      </c>
      <c r="S32" s="74" t="b">
        <f t="shared" si="6"/>
        <v>0</v>
      </c>
      <c r="T32" s="70">
        <f t="shared" si="6"/>
        <v>0</v>
      </c>
      <c r="U32" s="74" t="b">
        <f t="shared" si="6"/>
        <v>0</v>
      </c>
      <c r="V32" s="74" t="b">
        <f t="shared" si="7"/>
        <v>0</v>
      </c>
      <c r="W32" s="70">
        <f t="shared" si="7"/>
        <v>-8.1799999999999998E-2</v>
      </c>
      <c r="X32" s="74" t="b">
        <f t="shared" si="7"/>
        <v>0</v>
      </c>
      <c r="Y32" s="74" t="b">
        <f t="shared" si="8"/>
        <v>0</v>
      </c>
      <c r="Z32" s="70">
        <f t="shared" si="8"/>
        <v>-0.1731</v>
      </c>
      <c r="AA32" s="74" t="b">
        <f t="shared" si="8"/>
        <v>0</v>
      </c>
      <c r="AB32" s="75" t="b">
        <f t="shared" si="9"/>
        <v>0</v>
      </c>
      <c r="AC32" s="72">
        <f t="shared" si="9"/>
        <v>30.4</v>
      </c>
      <c r="AD32" s="72" t="b">
        <f t="shared" si="9"/>
        <v>0</v>
      </c>
      <c r="AL32" s="74"/>
      <c r="AM32" s="70"/>
      <c r="AN32" s="74"/>
      <c r="AO32" s="74"/>
      <c r="AP32" s="70"/>
      <c r="AQ32" s="74"/>
    </row>
    <row r="33" spans="1:43">
      <c r="A33" s="81"/>
      <c r="B33" s="86" t="s">
        <v>308</v>
      </c>
      <c r="C33" s="83" t="s">
        <v>210</v>
      </c>
      <c r="D33" s="81" t="s">
        <v>212</v>
      </c>
      <c r="E33" s="120" t="s">
        <v>300</v>
      </c>
      <c r="F33" s="81" t="s">
        <v>223</v>
      </c>
      <c r="G33" s="99">
        <v>4</v>
      </c>
      <c r="H33" s="98">
        <v>337</v>
      </c>
      <c r="I33" s="88"/>
      <c r="J33" s="89"/>
      <c r="K33" s="90"/>
      <c r="L33" s="126">
        <v>-7.4099999999999999E-2</v>
      </c>
      <c r="M33" s="127">
        <v>-0.1749</v>
      </c>
      <c r="N33" s="128">
        <v>-0.18609999999999999</v>
      </c>
      <c r="O33" t="s">
        <v>306</v>
      </c>
      <c r="P33" s="74" t="b">
        <f t="shared" si="5"/>
        <v>0</v>
      </c>
      <c r="Q33" s="70">
        <f t="shared" si="5"/>
        <v>0</v>
      </c>
      <c r="R33" s="74" t="b">
        <f t="shared" si="5"/>
        <v>0</v>
      </c>
      <c r="S33" s="74" t="b">
        <f t="shared" si="6"/>
        <v>0</v>
      </c>
      <c r="T33" s="70">
        <f t="shared" si="6"/>
        <v>0</v>
      </c>
      <c r="U33" s="74" t="b">
        <f t="shared" si="6"/>
        <v>0</v>
      </c>
      <c r="V33" s="74" t="b">
        <f t="shared" si="7"/>
        <v>0</v>
      </c>
      <c r="W33" s="70">
        <f t="shared" si="7"/>
        <v>-7.4099999999999999E-2</v>
      </c>
      <c r="X33" s="74" t="b">
        <f t="shared" si="7"/>
        <v>0</v>
      </c>
      <c r="Y33" s="74" t="b">
        <f t="shared" si="8"/>
        <v>0</v>
      </c>
      <c r="Z33" s="70">
        <f t="shared" si="8"/>
        <v>-0.18049999999999999</v>
      </c>
      <c r="AA33" s="74" t="b">
        <f t="shared" si="8"/>
        <v>0</v>
      </c>
      <c r="AB33" s="75" t="b">
        <f t="shared" si="9"/>
        <v>0</v>
      </c>
      <c r="AC33" s="72">
        <f t="shared" si="9"/>
        <v>16</v>
      </c>
      <c r="AD33" s="72" t="b">
        <f t="shared" si="9"/>
        <v>0</v>
      </c>
      <c r="AL33" s="74"/>
      <c r="AM33" s="70"/>
      <c r="AN33" s="74"/>
      <c r="AO33" s="74"/>
      <c r="AP33" s="70"/>
      <c r="AQ33" s="74"/>
    </row>
    <row r="34" spans="1:43">
      <c r="A34" s="81"/>
      <c r="B34" s="86" t="s">
        <v>308</v>
      </c>
      <c r="C34" s="83" t="s">
        <v>210</v>
      </c>
      <c r="D34" s="81" t="s">
        <v>212</v>
      </c>
      <c r="E34" s="120" t="s">
        <v>300</v>
      </c>
      <c r="F34" s="81" t="s">
        <v>223</v>
      </c>
      <c r="G34" s="99">
        <v>4.9000000000000004</v>
      </c>
      <c r="H34" s="98">
        <v>450</v>
      </c>
      <c r="I34" s="88"/>
      <c r="J34" s="89"/>
      <c r="K34" s="90"/>
      <c r="L34" s="126">
        <v>-7.8899999999999998E-2</v>
      </c>
      <c r="M34" s="127">
        <v>-0.1696</v>
      </c>
      <c r="N34" s="128">
        <v>-0.18240000000000001</v>
      </c>
      <c r="O34" t="s">
        <v>309</v>
      </c>
      <c r="P34" s="74" t="b">
        <f t="shared" si="5"/>
        <v>0</v>
      </c>
      <c r="Q34" s="70">
        <f t="shared" si="5"/>
        <v>0</v>
      </c>
      <c r="R34" s="74" t="b">
        <f t="shared" si="5"/>
        <v>0</v>
      </c>
      <c r="S34" s="74" t="b">
        <f t="shared" si="6"/>
        <v>0</v>
      </c>
      <c r="T34" s="70">
        <f t="shared" si="6"/>
        <v>0</v>
      </c>
      <c r="U34" s="74" t="b">
        <f t="shared" si="6"/>
        <v>0</v>
      </c>
      <c r="V34" s="74" t="b">
        <f t="shared" si="7"/>
        <v>0</v>
      </c>
      <c r="W34" s="70">
        <f t="shared" si="7"/>
        <v>-7.8899999999999998E-2</v>
      </c>
      <c r="X34" s="74" t="b">
        <f t="shared" si="7"/>
        <v>0</v>
      </c>
      <c r="Y34" s="74" t="b">
        <f t="shared" si="8"/>
        <v>0</v>
      </c>
      <c r="Z34" s="70">
        <f t="shared" si="8"/>
        <v>-0.17599999999999999</v>
      </c>
      <c r="AA34" s="74" t="b">
        <f t="shared" si="8"/>
        <v>0</v>
      </c>
      <c r="AB34" s="75" t="b">
        <f t="shared" si="9"/>
        <v>0</v>
      </c>
      <c r="AC34" s="72">
        <f t="shared" si="9"/>
        <v>19.600000000000001</v>
      </c>
      <c r="AD34" s="72" t="b">
        <f t="shared" si="9"/>
        <v>0</v>
      </c>
      <c r="AL34" s="74"/>
      <c r="AM34" s="70"/>
      <c r="AN34" s="74"/>
      <c r="AO34" s="74"/>
      <c r="AP34" s="70"/>
      <c r="AQ34" s="74"/>
    </row>
    <row r="35" spans="1:43">
      <c r="A35" s="81"/>
      <c r="B35" s="86" t="s">
        <v>308</v>
      </c>
      <c r="C35" s="83" t="s">
        <v>210</v>
      </c>
      <c r="D35" s="81" t="s">
        <v>212</v>
      </c>
      <c r="E35" s="120" t="s">
        <v>300</v>
      </c>
      <c r="F35" s="81" t="s">
        <v>223</v>
      </c>
      <c r="G35" s="99">
        <v>5.8</v>
      </c>
      <c r="H35" s="98">
        <v>478</v>
      </c>
      <c r="I35" s="88"/>
      <c r="J35" s="89"/>
      <c r="K35" s="90"/>
      <c r="L35" s="126">
        <v>-7.8899999999999998E-2</v>
      </c>
      <c r="M35" s="127">
        <v>-0.1704</v>
      </c>
      <c r="N35" s="128">
        <v>-0.18429999999999999</v>
      </c>
      <c r="O35" t="s">
        <v>307</v>
      </c>
      <c r="P35" s="74" t="b">
        <f t="shared" si="5"/>
        <v>0</v>
      </c>
      <c r="Q35" s="70">
        <f t="shared" si="5"/>
        <v>0</v>
      </c>
      <c r="R35" s="74" t="b">
        <f t="shared" si="5"/>
        <v>0</v>
      </c>
      <c r="S35" s="74" t="b">
        <f t="shared" si="6"/>
        <v>0</v>
      </c>
      <c r="T35" s="70">
        <f t="shared" si="6"/>
        <v>0</v>
      </c>
      <c r="U35" s="74" t="b">
        <f t="shared" si="6"/>
        <v>0</v>
      </c>
      <c r="V35" s="74" t="b">
        <f t="shared" si="7"/>
        <v>0</v>
      </c>
      <c r="W35" s="70">
        <f t="shared" si="7"/>
        <v>-7.8899999999999998E-2</v>
      </c>
      <c r="X35" s="74" t="b">
        <f t="shared" si="7"/>
        <v>0</v>
      </c>
      <c r="Y35" s="74" t="b">
        <f t="shared" si="8"/>
        <v>0</v>
      </c>
      <c r="Z35" s="70">
        <f t="shared" si="8"/>
        <v>-0.17735000000000001</v>
      </c>
      <c r="AA35" s="74" t="b">
        <f t="shared" si="8"/>
        <v>0</v>
      </c>
      <c r="AB35" s="75" t="b">
        <f t="shared" si="9"/>
        <v>0</v>
      </c>
      <c r="AC35" s="72">
        <f t="shared" si="9"/>
        <v>23.2</v>
      </c>
      <c r="AD35" s="72" t="b">
        <f t="shared" si="9"/>
        <v>0</v>
      </c>
      <c r="AL35" s="74"/>
      <c r="AM35" s="70"/>
      <c r="AN35" s="74"/>
      <c r="AO35" s="74"/>
      <c r="AP35" s="70"/>
      <c r="AQ35" s="74"/>
    </row>
    <row r="36" spans="1:43">
      <c r="A36" s="81"/>
      <c r="B36" s="86" t="s">
        <v>312</v>
      </c>
      <c r="C36" s="83" t="s">
        <v>210</v>
      </c>
      <c r="D36" s="81" t="s">
        <v>212</v>
      </c>
      <c r="E36" s="120" t="s">
        <v>300</v>
      </c>
      <c r="F36" s="81" t="s">
        <v>301</v>
      </c>
      <c r="G36" s="99">
        <v>7.6</v>
      </c>
      <c r="H36" s="98">
        <v>619</v>
      </c>
      <c r="I36" s="88"/>
      <c r="J36" s="89"/>
      <c r="K36" s="90"/>
      <c r="L36" s="126">
        <v>-8.1600000000000006E-2</v>
      </c>
      <c r="M36" s="127">
        <v>-0.16889999999999999</v>
      </c>
      <c r="N36" s="128">
        <v>-0.1862</v>
      </c>
      <c r="O36" t="s">
        <v>305</v>
      </c>
      <c r="P36" s="74" t="b">
        <f t="shared" si="5"/>
        <v>0</v>
      </c>
      <c r="Q36" s="70">
        <f t="shared" si="5"/>
        <v>0</v>
      </c>
      <c r="R36" s="74" t="b">
        <f t="shared" si="5"/>
        <v>0</v>
      </c>
      <c r="S36" s="74" t="b">
        <f t="shared" si="6"/>
        <v>0</v>
      </c>
      <c r="T36" s="70">
        <f t="shared" si="6"/>
        <v>0</v>
      </c>
      <c r="U36" s="74" t="b">
        <f t="shared" si="6"/>
        <v>0</v>
      </c>
      <c r="V36" s="74" t="b">
        <f t="shared" si="7"/>
        <v>0</v>
      </c>
      <c r="W36" s="70">
        <f t="shared" si="7"/>
        <v>-8.1600000000000006E-2</v>
      </c>
      <c r="X36" s="74" t="b">
        <f t="shared" si="7"/>
        <v>0</v>
      </c>
      <c r="Y36" s="74" t="b">
        <f t="shared" si="8"/>
        <v>0</v>
      </c>
      <c r="Z36" s="70">
        <f t="shared" si="8"/>
        <v>-0.17754999999999999</v>
      </c>
      <c r="AA36" s="74" t="b">
        <f t="shared" si="8"/>
        <v>0</v>
      </c>
      <c r="AB36" s="75" t="b">
        <f t="shared" si="9"/>
        <v>0</v>
      </c>
      <c r="AC36" s="72">
        <f t="shared" si="9"/>
        <v>15.2</v>
      </c>
      <c r="AD36" s="72" t="b">
        <f t="shared" si="9"/>
        <v>0</v>
      </c>
      <c r="AL36" s="74"/>
      <c r="AM36" s="70"/>
      <c r="AN36" s="74"/>
      <c r="AO36" s="74"/>
      <c r="AP36" s="70"/>
      <c r="AQ36" s="74"/>
    </row>
    <row r="37" spans="1:43">
      <c r="A37" s="81"/>
      <c r="B37" s="86" t="s">
        <v>308</v>
      </c>
      <c r="C37" s="83" t="s">
        <v>210</v>
      </c>
      <c r="D37" s="81" t="s">
        <v>212</v>
      </c>
      <c r="E37" s="120" t="s">
        <v>300</v>
      </c>
      <c r="F37" s="81" t="s">
        <v>301</v>
      </c>
      <c r="G37" s="99">
        <v>4</v>
      </c>
      <c r="H37" s="98">
        <v>337</v>
      </c>
      <c r="I37" s="88"/>
      <c r="J37" s="89"/>
      <c r="K37" s="90"/>
      <c r="L37" s="126">
        <v>-7.3700000000000002E-2</v>
      </c>
      <c r="M37" s="127">
        <v>-0.1736</v>
      </c>
      <c r="N37" s="128">
        <v>-0.18540000000000001</v>
      </c>
      <c r="O37" t="s">
        <v>306</v>
      </c>
      <c r="P37" s="74" t="b">
        <f t="shared" si="5"/>
        <v>0</v>
      </c>
      <c r="Q37" s="70">
        <f t="shared" si="5"/>
        <v>0</v>
      </c>
      <c r="R37" s="74" t="b">
        <f t="shared" si="5"/>
        <v>0</v>
      </c>
      <c r="S37" s="74" t="b">
        <f t="shared" si="6"/>
        <v>0</v>
      </c>
      <c r="T37" s="70">
        <f t="shared" si="6"/>
        <v>0</v>
      </c>
      <c r="U37" s="74" t="b">
        <f t="shared" si="6"/>
        <v>0</v>
      </c>
      <c r="V37" s="74" t="b">
        <f t="shared" si="7"/>
        <v>0</v>
      </c>
      <c r="W37" s="70">
        <f t="shared" si="7"/>
        <v>-7.3700000000000002E-2</v>
      </c>
      <c r="X37" s="74" t="b">
        <f t="shared" si="7"/>
        <v>0</v>
      </c>
      <c r="Y37" s="74" t="b">
        <f t="shared" si="8"/>
        <v>0</v>
      </c>
      <c r="Z37" s="70">
        <f t="shared" si="8"/>
        <v>-0.17949999999999999</v>
      </c>
      <c r="AA37" s="74" t="b">
        <f t="shared" si="8"/>
        <v>0</v>
      </c>
      <c r="AB37" s="75" t="b">
        <f t="shared" si="9"/>
        <v>0</v>
      </c>
      <c r="AC37" s="72">
        <f t="shared" si="9"/>
        <v>8</v>
      </c>
      <c r="AD37" s="72" t="b">
        <f t="shared" si="9"/>
        <v>0</v>
      </c>
      <c r="AL37" s="74"/>
      <c r="AM37" s="70"/>
      <c r="AN37" s="74"/>
      <c r="AO37" s="74"/>
      <c r="AP37" s="70"/>
      <c r="AQ37" s="74"/>
    </row>
    <row r="38" spans="1:43">
      <c r="A38" s="81"/>
      <c r="B38" s="86" t="s">
        <v>308</v>
      </c>
      <c r="C38" s="83" t="s">
        <v>210</v>
      </c>
      <c r="D38" s="81" t="s">
        <v>212</v>
      </c>
      <c r="E38" s="120" t="s">
        <v>300</v>
      </c>
      <c r="F38" s="81" t="s">
        <v>301</v>
      </c>
      <c r="G38" s="99">
        <v>4.9000000000000004</v>
      </c>
      <c r="H38" s="98">
        <v>450</v>
      </c>
      <c r="I38" s="88"/>
      <c r="J38" s="89"/>
      <c r="K38" s="90"/>
      <c r="L38" s="126">
        <v>-7.8700000000000006E-2</v>
      </c>
      <c r="M38" s="127">
        <v>-0.1719</v>
      </c>
      <c r="N38" s="128">
        <v>-0.18440000000000001</v>
      </c>
      <c r="O38" t="s">
        <v>309</v>
      </c>
      <c r="P38" s="74" t="b">
        <f t="shared" si="5"/>
        <v>0</v>
      </c>
      <c r="Q38" s="70">
        <f t="shared" si="5"/>
        <v>0</v>
      </c>
      <c r="R38" s="74" t="b">
        <f t="shared" si="5"/>
        <v>0</v>
      </c>
      <c r="S38" s="74" t="b">
        <f t="shared" si="6"/>
        <v>0</v>
      </c>
      <c r="T38" s="70">
        <f t="shared" si="6"/>
        <v>0</v>
      </c>
      <c r="U38" s="74" t="b">
        <f t="shared" si="6"/>
        <v>0</v>
      </c>
      <c r="V38" s="74" t="b">
        <f t="shared" si="7"/>
        <v>0</v>
      </c>
      <c r="W38" s="70">
        <f t="shared" si="7"/>
        <v>-7.8700000000000006E-2</v>
      </c>
      <c r="X38" s="74" t="b">
        <f t="shared" si="7"/>
        <v>0</v>
      </c>
      <c r="Y38" s="74" t="b">
        <f t="shared" si="8"/>
        <v>0</v>
      </c>
      <c r="Z38" s="70">
        <f t="shared" si="8"/>
        <v>-0.17815</v>
      </c>
      <c r="AA38" s="74" t="b">
        <f t="shared" si="8"/>
        <v>0</v>
      </c>
      <c r="AB38" s="75" t="b">
        <f t="shared" si="9"/>
        <v>0</v>
      </c>
      <c r="AC38" s="72">
        <f t="shared" si="9"/>
        <v>9.8000000000000007</v>
      </c>
      <c r="AD38" s="72" t="b">
        <f t="shared" si="9"/>
        <v>0</v>
      </c>
      <c r="AL38" s="74"/>
      <c r="AM38" s="70"/>
      <c r="AN38" s="74"/>
      <c r="AO38" s="74"/>
      <c r="AP38" s="70"/>
      <c r="AQ38" s="74"/>
    </row>
    <row r="39" spans="1:43">
      <c r="A39" s="81"/>
      <c r="B39" s="86" t="s">
        <v>308</v>
      </c>
      <c r="C39" s="83" t="s">
        <v>210</v>
      </c>
      <c r="D39" s="81" t="s">
        <v>212</v>
      </c>
      <c r="E39" s="120" t="s">
        <v>300</v>
      </c>
      <c r="F39" s="81" t="s">
        <v>301</v>
      </c>
      <c r="G39" s="99">
        <v>5.8</v>
      </c>
      <c r="H39" s="98">
        <v>478</v>
      </c>
      <c r="I39" s="88"/>
      <c r="J39" s="89"/>
      <c r="K39" s="90"/>
      <c r="L39" s="126">
        <v>-7.8600000000000003E-2</v>
      </c>
      <c r="M39" s="127">
        <v>-0.17230000000000001</v>
      </c>
      <c r="N39" s="128">
        <v>-0.1857</v>
      </c>
      <c r="O39" t="s">
        <v>307</v>
      </c>
      <c r="P39" s="74" t="b">
        <f t="shared" si="5"/>
        <v>0</v>
      </c>
      <c r="Q39" s="70">
        <f t="shared" si="5"/>
        <v>0</v>
      </c>
      <c r="R39" s="74" t="b">
        <f t="shared" si="5"/>
        <v>0</v>
      </c>
      <c r="S39" s="74" t="b">
        <f t="shared" si="6"/>
        <v>0</v>
      </c>
      <c r="T39" s="70">
        <f t="shared" si="6"/>
        <v>0</v>
      </c>
      <c r="U39" s="74" t="b">
        <f t="shared" si="6"/>
        <v>0</v>
      </c>
      <c r="V39" s="74" t="b">
        <f t="shared" si="7"/>
        <v>0</v>
      </c>
      <c r="W39" s="70">
        <f t="shared" si="7"/>
        <v>-7.8600000000000003E-2</v>
      </c>
      <c r="X39" s="74" t="b">
        <f t="shared" si="7"/>
        <v>0</v>
      </c>
      <c r="Y39" s="74" t="b">
        <f t="shared" si="8"/>
        <v>0</v>
      </c>
      <c r="Z39" s="70">
        <f t="shared" si="8"/>
        <v>-0.17899999999999999</v>
      </c>
      <c r="AA39" s="74" t="b">
        <f t="shared" si="8"/>
        <v>0</v>
      </c>
      <c r="AB39" s="75" t="b">
        <f t="shared" si="9"/>
        <v>0</v>
      </c>
      <c r="AC39" s="72">
        <f t="shared" si="9"/>
        <v>11.6</v>
      </c>
      <c r="AD39" s="72" t="b">
        <f t="shared" si="9"/>
        <v>0</v>
      </c>
      <c r="AL39" s="74"/>
      <c r="AM39" s="70"/>
      <c r="AN39" s="74"/>
      <c r="AO39" s="74"/>
      <c r="AP39" s="70"/>
      <c r="AQ39" s="74"/>
    </row>
    <row r="40" spans="1:43">
      <c r="A40" s="81"/>
      <c r="B40" s="86" t="s">
        <v>294</v>
      </c>
      <c r="C40" s="83" t="s">
        <v>210</v>
      </c>
      <c r="D40" s="81" t="s">
        <v>212</v>
      </c>
      <c r="E40" s="120" t="s">
        <v>295</v>
      </c>
      <c r="F40" s="81" t="s">
        <v>223</v>
      </c>
      <c r="G40" s="99">
        <v>1.3</v>
      </c>
      <c r="H40" s="98">
        <v>434</v>
      </c>
      <c r="I40" s="88"/>
      <c r="J40" s="89"/>
      <c r="K40" s="90"/>
      <c r="L40" s="126">
        <v>-4.3612917422309522E-2</v>
      </c>
      <c r="M40" s="127">
        <v>-0.12589233495152757</v>
      </c>
      <c r="N40" s="128">
        <v>-0.11951899587600209</v>
      </c>
      <c r="O40" t="s">
        <v>296</v>
      </c>
      <c r="P40" s="74" t="b">
        <f t="shared" si="5"/>
        <v>0</v>
      </c>
      <c r="Q40" s="70">
        <f t="shared" si="5"/>
        <v>0</v>
      </c>
      <c r="R40" s="74" t="b">
        <f t="shared" si="5"/>
        <v>0</v>
      </c>
      <c r="S40" s="74" t="b">
        <f t="shared" si="6"/>
        <v>0</v>
      </c>
      <c r="T40" s="70">
        <f t="shared" si="6"/>
        <v>0</v>
      </c>
      <c r="U40" s="74" t="b">
        <f t="shared" si="6"/>
        <v>0</v>
      </c>
      <c r="V40" s="74" t="b">
        <f t="shared" si="7"/>
        <v>0</v>
      </c>
      <c r="W40" s="70">
        <f t="shared" si="7"/>
        <v>-4.3612917422309522E-2</v>
      </c>
      <c r="X40" s="74" t="b">
        <f t="shared" si="7"/>
        <v>0</v>
      </c>
      <c r="Y40" s="74" t="b">
        <f t="shared" si="8"/>
        <v>0</v>
      </c>
      <c r="Z40" s="70">
        <f t="shared" si="8"/>
        <v>-0.12270566541376483</v>
      </c>
      <c r="AA40" s="74" t="b">
        <f t="shared" si="8"/>
        <v>0</v>
      </c>
      <c r="AB40" s="75" t="b">
        <f t="shared" si="9"/>
        <v>0</v>
      </c>
      <c r="AC40" s="72">
        <f t="shared" si="9"/>
        <v>5.2</v>
      </c>
      <c r="AD40" s="72" t="b">
        <f t="shared" si="9"/>
        <v>0</v>
      </c>
      <c r="AL40" s="74"/>
      <c r="AM40" s="70"/>
      <c r="AN40" s="74"/>
      <c r="AO40" s="74"/>
      <c r="AP40" s="70"/>
      <c r="AQ40" s="74"/>
    </row>
    <row r="41" spans="1:43">
      <c r="A41" s="81"/>
      <c r="B41" s="86" t="s">
        <v>294</v>
      </c>
      <c r="C41" s="83" t="s">
        <v>210</v>
      </c>
      <c r="D41" s="81" t="s">
        <v>212</v>
      </c>
      <c r="E41" s="120" t="s">
        <v>295</v>
      </c>
      <c r="F41" s="81" t="s">
        <v>223</v>
      </c>
      <c r="G41" s="99">
        <v>6.5</v>
      </c>
      <c r="H41" s="98">
        <v>434</v>
      </c>
      <c r="I41" s="88"/>
      <c r="J41" s="89"/>
      <c r="K41" s="90"/>
      <c r="L41" s="126">
        <v>-4.5837347275127387E-2</v>
      </c>
      <c r="M41" s="127">
        <v>-0.12670412913500376</v>
      </c>
      <c r="N41" s="128">
        <v>-0.13207303179408722</v>
      </c>
      <c r="O41" t="s">
        <v>297</v>
      </c>
      <c r="P41" s="74" t="b">
        <f t="shared" si="5"/>
        <v>0</v>
      </c>
      <c r="Q41" s="70">
        <f t="shared" si="5"/>
        <v>0</v>
      </c>
      <c r="R41" s="74" t="b">
        <f t="shared" si="5"/>
        <v>0</v>
      </c>
      <c r="S41" s="74" t="b">
        <f t="shared" si="6"/>
        <v>0</v>
      </c>
      <c r="T41" s="70">
        <f t="shared" si="6"/>
        <v>0</v>
      </c>
      <c r="U41" s="74" t="b">
        <f t="shared" si="6"/>
        <v>0</v>
      </c>
      <c r="V41" s="74" t="b">
        <f t="shared" si="7"/>
        <v>0</v>
      </c>
      <c r="W41" s="70">
        <f t="shared" si="7"/>
        <v>-4.5837347275127387E-2</v>
      </c>
      <c r="X41" s="74" t="b">
        <f t="shared" si="7"/>
        <v>0</v>
      </c>
      <c r="Y41" s="74" t="b">
        <f t="shared" si="8"/>
        <v>0</v>
      </c>
      <c r="Z41" s="70">
        <f t="shared" si="8"/>
        <v>-0.12938858046454549</v>
      </c>
      <c r="AA41" s="74" t="b">
        <f t="shared" si="8"/>
        <v>0</v>
      </c>
      <c r="AB41" s="75" t="b">
        <f t="shared" si="9"/>
        <v>0</v>
      </c>
      <c r="AC41" s="72">
        <f t="shared" si="9"/>
        <v>26</v>
      </c>
      <c r="AD41" s="72" t="b">
        <f t="shared" si="9"/>
        <v>0</v>
      </c>
      <c r="AL41" s="74"/>
      <c r="AM41" s="70"/>
      <c r="AN41" s="74"/>
      <c r="AO41" s="74"/>
      <c r="AP41" s="70"/>
      <c r="AQ41" s="74"/>
    </row>
    <row r="42" spans="1:43">
      <c r="A42" s="81"/>
      <c r="B42" s="86" t="s">
        <v>298</v>
      </c>
      <c r="C42" s="83" t="s">
        <v>210</v>
      </c>
      <c r="D42" s="81" t="s">
        <v>212</v>
      </c>
      <c r="E42" s="120" t="s">
        <v>295</v>
      </c>
      <c r="F42" s="81" t="s">
        <v>223</v>
      </c>
      <c r="G42" s="99">
        <v>1.3</v>
      </c>
      <c r="H42" s="98">
        <v>434</v>
      </c>
      <c r="I42" s="88"/>
      <c r="J42" s="89"/>
      <c r="K42" s="90"/>
      <c r="L42" s="126">
        <v>-4.7757266027671344E-2</v>
      </c>
      <c r="M42" s="127">
        <v>-0.10948806899590374</v>
      </c>
      <c r="N42" s="128">
        <v>-0.10242875700549073</v>
      </c>
      <c r="O42" t="s">
        <v>299</v>
      </c>
      <c r="P42" s="74" t="b">
        <f t="shared" si="5"/>
        <v>0</v>
      </c>
      <c r="Q42" s="70">
        <f t="shared" si="5"/>
        <v>0</v>
      </c>
      <c r="R42" s="74" t="b">
        <f t="shared" si="5"/>
        <v>0</v>
      </c>
      <c r="S42" s="74" t="b">
        <f t="shared" si="6"/>
        <v>0</v>
      </c>
      <c r="T42" s="70">
        <f t="shared" si="6"/>
        <v>0</v>
      </c>
      <c r="U42" s="74" t="b">
        <f t="shared" si="6"/>
        <v>0</v>
      </c>
      <c r="V42" s="74" t="b">
        <f t="shared" si="7"/>
        <v>0</v>
      </c>
      <c r="W42" s="70">
        <f t="shared" si="7"/>
        <v>-4.7757266027671344E-2</v>
      </c>
      <c r="X42" s="74" t="b">
        <f t="shared" si="7"/>
        <v>0</v>
      </c>
      <c r="Y42" s="74" t="b">
        <f t="shared" si="8"/>
        <v>0</v>
      </c>
      <c r="Z42" s="70">
        <f t="shared" si="8"/>
        <v>-0.10595841300069724</v>
      </c>
      <c r="AA42" s="74" t="b">
        <f t="shared" si="8"/>
        <v>0</v>
      </c>
      <c r="AB42" s="75" t="b">
        <f t="shared" si="9"/>
        <v>0</v>
      </c>
      <c r="AC42" s="72">
        <f t="shared" si="9"/>
        <v>5.2</v>
      </c>
      <c r="AD42" s="72" t="b">
        <f t="shared" si="9"/>
        <v>0</v>
      </c>
      <c r="AL42" s="74"/>
      <c r="AM42" s="70"/>
      <c r="AN42" s="74"/>
      <c r="AO42" s="74"/>
      <c r="AP42" s="70"/>
      <c r="AQ42" s="74"/>
    </row>
    <row r="43" spans="1:43">
      <c r="A43" s="81" t="s">
        <v>217</v>
      </c>
      <c r="B43" s="86" t="s">
        <v>298</v>
      </c>
      <c r="C43" s="83" t="s">
        <v>210</v>
      </c>
      <c r="D43" s="81" t="s">
        <v>212</v>
      </c>
      <c r="E43" s="120" t="s">
        <v>295</v>
      </c>
      <c r="F43" s="81" t="s">
        <v>223</v>
      </c>
      <c r="G43" s="136">
        <v>1.3</v>
      </c>
      <c r="H43" s="98">
        <v>434</v>
      </c>
      <c r="I43" s="88"/>
      <c r="J43" s="89"/>
      <c r="K43" s="90"/>
      <c r="L43" s="126">
        <v>-4.3756680023399726E-2</v>
      </c>
      <c r="M43" s="127">
        <v>-0.11110187868329194</v>
      </c>
      <c r="N43" s="128">
        <v>-9.1977296064132394E-2</v>
      </c>
      <c r="O43" t="s">
        <v>331</v>
      </c>
      <c r="P43" s="74" t="b">
        <f t="shared" si="5"/>
        <v>0</v>
      </c>
      <c r="Q43" s="70">
        <f t="shared" si="5"/>
        <v>0</v>
      </c>
      <c r="R43" s="74" t="b">
        <f t="shared" si="5"/>
        <v>0</v>
      </c>
      <c r="S43" s="74" t="b">
        <f t="shared" si="6"/>
        <v>0</v>
      </c>
      <c r="T43" s="70">
        <f t="shared" si="6"/>
        <v>0</v>
      </c>
      <c r="U43" s="74" t="b">
        <f t="shared" si="6"/>
        <v>0</v>
      </c>
      <c r="V43" s="74" t="b">
        <f t="shared" si="7"/>
        <v>0</v>
      </c>
      <c r="W43" s="70">
        <f t="shared" si="7"/>
        <v>-4.3756680023399726E-2</v>
      </c>
      <c r="X43" s="74" t="b">
        <f t="shared" si="7"/>
        <v>0</v>
      </c>
      <c r="Y43" s="74" t="b">
        <f t="shared" si="8"/>
        <v>0</v>
      </c>
      <c r="Z43" s="70">
        <f t="shared" si="8"/>
        <v>-0.10153958737371216</v>
      </c>
      <c r="AA43" s="74" t="b">
        <f t="shared" si="8"/>
        <v>0</v>
      </c>
      <c r="AB43" s="75" t="b">
        <f t="shared" si="9"/>
        <v>0</v>
      </c>
      <c r="AC43" s="72">
        <f t="shared" si="9"/>
        <v>5.2</v>
      </c>
      <c r="AD43" s="72" t="b">
        <f t="shared" si="9"/>
        <v>0</v>
      </c>
      <c r="AL43" s="74" t="b">
        <f>IF($C43=AL$2,#REF!,FALSE)</f>
        <v>0</v>
      </c>
      <c r="AM43" s="70" t="e">
        <f>IF($C43=AM$2,#REF!,FALSE)</f>
        <v>#REF!</v>
      </c>
      <c r="AN43" s="74"/>
      <c r="AO43" s="74" t="b">
        <f>IF($C43=AO$2,#REF!,FALSE)</f>
        <v>0</v>
      </c>
      <c r="AP43" s="70" t="e">
        <f>IF($C43=AP$2,#REF!,FALSE)</f>
        <v>#REF!</v>
      </c>
      <c r="AQ43" s="74"/>
    </row>
    <row r="44" spans="1:43" s="76" customFormat="1">
      <c r="A44" s="144" t="s">
        <v>209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73"/>
      <c r="P44" s="74"/>
      <c r="Q44" s="70"/>
      <c r="R44" s="74"/>
      <c r="S44" s="74"/>
      <c r="T44" s="70"/>
      <c r="U44" s="74"/>
      <c r="V44" s="74"/>
      <c r="W44" s="70"/>
      <c r="X44" s="74"/>
      <c r="Y44" s="74"/>
      <c r="Z44" s="70"/>
      <c r="AA44" s="74"/>
      <c r="AB44" s="75"/>
      <c r="AC44" s="72"/>
      <c r="AD44" s="72"/>
      <c r="AE44"/>
      <c r="AF44"/>
      <c r="AG44"/>
      <c r="AH44"/>
      <c r="AI44"/>
      <c r="AJ44"/>
      <c r="AK44"/>
      <c r="AL44" s="74"/>
      <c r="AM44" s="70"/>
      <c r="AN44" s="74"/>
      <c r="AO44" s="74"/>
      <c r="AP44" s="70"/>
      <c r="AQ44" s="74"/>
    </row>
    <row r="45" spans="1:43" s="76" customFormat="1" ht="16.149999999999999" customHeight="1">
      <c r="A45" s="81" t="s">
        <v>217</v>
      </c>
      <c r="B45" s="86" t="s">
        <v>262</v>
      </c>
      <c r="C45" s="83" t="s">
        <v>209</v>
      </c>
      <c r="D45" s="81" t="s">
        <v>212</v>
      </c>
      <c r="E45" s="87" t="s">
        <v>263</v>
      </c>
      <c r="F45" s="103" t="s">
        <v>235</v>
      </c>
      <c r="G45" s="104">
        <f>(16*8+32*4)/1000000</f>
        <v>2.5599999999999999E-4</v>
      </c>
      <c r="H45" s="104">
        <f>(8+8+2*(4+4))/1000</f>
        <v>3.2000000000000001E-2</v>
      </c>
      <c r="I45" s="105"/>
      <c r="J45" s="106"/>
      <c r="K45" s="107"/>
      <c r="L45" s="105">
        <v>-5.6558821486216281E-3</v>
      </c>
      <c r="M45" s="106">
        <v>3.1400214347619873E-2</v>
      </c>
      <c r="N45" s="107">
        <v>2.7256140439774937E-2</v>
      </c>
      <c r="O45" s="87"/>
      <c r="P45" s="74">
        <f t="shared" si="5"/>
        <v>0</v>
      </c>
      <c r="Q45" s="70" t="b">
        <f t="shared" si="5"/>
        <v>0</v>
      </c>
      <c r="R45" s="74" t="b">
        <f t="shared" si="5"/>
        <v>0</v>
      </c>
      <c r="S45" s="74">
        <f t="shared" si="6"/>
        <v>0</v>
      </c>
      <c r="T45" s="70" t="b">
        <f t="shared" si="6"/>
        <v>0</v>
      </c>
      <c r="U45" s="74" t="b">
        <f t="shared" si="6"/>
        <v>0</v>
      </c>
      <c r="V45" s="74">
        <f t="shared" si="7"/>
        <v>-5.6558821486216281E-3</v>
      </c>
      <c r="W45" s="70" t="b">
        <f t="shared" si="7"/>
        <v>0</v>
      </c>
      <c r="X45" s="74" t="b">
        <f t="shared" si="7"/>
        <v>0</v>
      </c>
      <c r="Y45" s="74">
        <f t="shared" si="8"/>
        <v>2.9328177393697405E-2</v>
      </c>
      <c r="Z45" s="70" t="b">
        <f t="shared" si="8"/>
        <v>0</v>
      </c>
      <c r="AA45" s="74" t="b">
        <f t="shared" si="8"/>
        <v>0</v>
      </c>
      <c r="AB45" s="75">
        <f t="shared" si="9"/>
        <v>5.1199999999999998E-4</v>
      </c>
      <c r="AC45" s="72" t="b">
        <f t="shared" si="9"/>
        <v>0</v>
      </c>
      <c r="AD45" s="72" t="b">
        <f t="shared" si="9"/>
        <v>0</v>
      </c>
      <c r="AE45"/>
      <c r="AL45" s="74" t="e">
        <f>IF($C45=AL$2,#REF!,FALSE)</f>
        <v>#REF!</v>
      </c>
      <c r="AM45" s="70" t="b">
        <f>IF($C45=AM$2,#REF!,FALSE)</f>
        <v>0</v>
      </c>
      <c r="AN45" s="74"/>
      <c r="AO45" s="74" t="e">
        <f>IF($C45=AO$2,#REF!,FALSE)</f>
        <v>#REF!</v>
      </c>
      <c r="AP45" s="70" t="b">
        <f>IF($C45=AP$2,#REF!,FALSE)</f>
        <v>0</v>
      </c>
      <c r="AQ45" s="74"/>
    </row>
    <row r="46" spans="1:43" s="76" customFormat="1" ht="15" customHeight="1">
      <c r="A46" s="81" t="s">
        <v>217</v>
      </c>
      <c r="B46" s="86" t="s">
        <v>249</v>
      </c>
      <c r="C46" s="83" t="s">
        <v>209</v>
      </c>
      <c r="D46" s="81" t="s">
        <v>212</v>
      </c>
      <c r="E46" s="120" t="s">
        <v>264</v>
      </c>
      <c r="F46" s="103" t="s">
        <v>223</v>
      </c>
      <c r="G46" s="99">
        <f>12466755/1000000</f>
        <v>12.466754999999999</v>
      </c>
      <c r="H46" s="108">
        <v>854</v>
      </c>
      <c r="I46" s="88"/>
      <c r="J46" s="89"/>
      <c r="K46" s="90"/>
      <c r="L46" s="88"/>
      <c r="M46" s="89"/>
      <c r="N46" s="90"/>
      <c r="O46" s="125" t="s">
        <v>291</v>
      </c>
      <c r="P46" s="74">
        <f t="shared" si="5"/>
        <v>0</v>
      </c>
      <c r="Q46" s="70" t="b">
        <f t="shared" si="5"/>
        <v>0</v>
      </c>
      <c r="R46" s="74" t="b">
        <f t="shared" si="5"/>
        <v>0</v>
      </c>
      <c r="S46" s="74">
        <f t="shared" si="6"/>
        <v>0</v>
      </c>
      <c r="T46" s="70" t="b">
        <f t="shared" si="6"/>
        <v>0</v>
      </c>
      <c r="U46" s="74" t="b">
        <f t="shared" si="6"/>
        <v>0</v>
      </c>
      <c r="V46" s="74">
        <f t="shared" si="7"/>
        <v>0</v>
      </c>
      <c r="W46" s="70" t="b">
        <f t="shared" si="7"/>
        <v>0</v>
      </c>
      <c r="X46" s="74" t="b">
        <f t="shared" si="7"/>
        <v>0</v>
      </c>
      <c r="Y46" s="74">
        <f t="shared" si="8"/>
        <v>0</v>
      </c>
      <c r="Z46" s="70" t="b">
        <f t="shared" si="8"/>
        <v>0</v>
      </c>
      <c r="AA46" s="74" t="b">
        <f t="shared" si="8"/>
        <v>0</v>
      </c>
      <c r="AB46" s="75">
        <f t="shared" si="9"/>
        <v>49.867019999999997</v>
      </c>
      <c r="AC46" s="72" t="b">
        <f t="shared" si="9"/>
        <v>0</v>
      </c>
      <c r="AD46" s="72" t="b">
        <f t="shared" si="9"/>
        <v>0</v>
      </c>
      <c r="AE46"/>
      <c r="AL46" s="74" t="e">
        <f>IF($C46=AL$2,#REF!,FALSE)</f>
        <v>#REF!</v>
      </c>
      <c r="AM46" s="70" t="b">
        <f>IF($C46=AM$2,#REF!,FALSE)</f>
        <v>0</v>
      </c>
      <c r="AN46" s="74"/>
      <c r="AO46" s="74" t="e">
        <f>IF($C46=AO$2,#REF!,FALSE)</f>
        <v>#REF!</v>
      </c>
      <c r="AP46" s="70" t="b">
        <f>IF($C46=AP$2,#REF!,FALSE)</f>
        <v>0</v>
      </c>
      <c r="AQ46" s="74"/>
    </row>
    <row r="47" spans="1:43" s="76" customFormat="1">
      <c r="A47" s="81" t="s">
        <v>217</v>
      </c>
      <c r="B47" s="86" t="s">
        <v>250</v>
      </c>
      <c r="C47" s="83" t="s">
        <v>209</v>
      </c>
      <c r="D47" s="81" t="s">
        <v>212</v>
      </c>
      <c r="E47" s="120" t="s">
        <v>265</v>
      </c>
      <c r="F47" s="103" t="s">
        <v>223</v>
      </c>
      <c r="G47" s="99">
        <v>31</v>
      </c>
      <c r="H47" s="135">
        <v>2044</v>
      </c>
      <c r="I47" s="95">
        <v>0.54035593023418638</v>
      </c>
      <c r="J47" s="97">
        <v>-1.4374503123776194E-2</v>
      </c>
      <c r="K47" s="96">
        <v>-6.4189171747385851E-2</v>
      </c>
      <c r="L47" s="95">
        <v>0.14003451027535263</v>
      </c>
      <c r="M47" s="97">
        <v>-0.10240405412304661</v>
      </c>
      <c r="N47" s="96">
        <v>-0.19543857703146095</v>
      </c>
      <c r="O47" s="125" t="s">
        <v>292</v>
      </c>
      <c r="P47" s="74">
        <f t="shared" si="5"/>
        <v>0.54035593023418638</v>
      </c>
      <c r="Q47" s="70" t="b">
        <f t="shared" si="5"/>
        <v>0</v>
      </c>
      <c r="R47" s="74" t="b">
        <f t="shared" si="5"/>
        <v>0</v>
      </c>
      <c r="S47" s="74">
        <f t="shared" si="6"/>
        <v>-3.9281837435581023E-2</v>
      </c>
      <c r="T47" s="70" t="b">
        <f t="shared" si="6"/>
        <v>0</v>
      </c>
      <c r="U47" s="74" t="b">
        <f t="shared" si="6"/>
        <v>0</v>
      </c>
      <c r="V47" s="74">
        <f t="shared" si="7"/>
        <v>0.14003451027535263</v>
      </c>
      <c r="W47" s="70" t="b">
        <f t="shared" si="7"/>
        <v>0</v>
      </c>
      <c r="X47" s="74" t="b">
        <f t="shared" si="7"/>
        <v>0</v>
      </c>
      <c r="Y47" s="74">
        <f t="shared" si="8"/>
        <v>-0.14892131557725377</v>
      </c>
      <c r="Z47" s="70" t="b">
        <f t="shared" si="8"/>
        <v>0</v>
      </c>
      <c r="AA47" s="74" t="b">
        <f t="shared" si="8"/>
        <v>0</v>
      </c>
      <c r="AB47" s="75">
        <f t="shared" si="9"/>
        <v>124</v>
      </c>
      <c r="AC47" s="72" t="b">
        <f t="shared" si="9"/>
        <v>0</v>
      </c>
      <c r="AD47" s="72" t="b">
        <f t="shared" si="9"/>
        <v>0</v>
      </c>
      <c r="AE47"/>
      <c r="AF47"/>
      <c r="AG47"/>
      <c r="AH47"/>
      <c r="AI47"/>
      <c r="AJ47"/>
      <c r="AK47"/>
      <c r="AL47" s="74" t="e">
        <f>IF($C47=AL$2,#REF!,FALSE)</f>
        <v>#REF!</v>
      </c>
      <c r="AM47" s="70" t="b">
        <f>IF($C47=AM$2,#REF!,FALSE)</f>
        <v>0</v>
      </c>
      <c r="AN47" s="74"/>
      <c r="AO47" s="74" t="e">
        <f>IF($C47=AO$2,#REF!,FALSE)</f>
        <v>#REF!</v>
      </c>
      <c r="AP47" s="70" t="b">
        <f>IF($C47=AP$2,#REF!,FALSE)</f>
        <v>0</v>
      </c>
      <c r="AQ47" s="74"/>
    </row>
    <row r="48" spans="1:43">
      <c r="A48" s="81" t="s">
        <v>217</v>
      </c>
      <c r="B48" s="86" t="s">
        <v>251</v>
      </c>
      <c r="C48" s="83" t="s">
        <v>209</v>
      </c>
      <c r="D48" s="81" t="s">
        <v>212</v>
      </c>
      <c r="E48" s="87" t="s">
        <v>266</v>
      </c>
      <c r="F48" s="103" t="s">
        <v>223</v>
      </c>
      <c r="G48" s="99">
        <v>4.4800000000000004</v>
      </c>
      <c r="H48" s="109">
        <v>469</v>
      </c>
      <c r="I48" s="114">
        <v>-1.4152936170487074E-2</v>
      </c>
      <c r="J48" s="113">
        <v>-8.7372165573524601E-3</v>
      </c>
      <c r="K48" s="115">
        <v>-8.6862235693116359E-3</v>
      </c>
      <c r="L48" s="114">
        <v>-1.3664795280317055E-2</v>
      </c>
      <c r="M48" s="113">
        <v>2.1200171955399038E-3</v>
      </c>
      <c r="N48" s="115">
        <v>-1.3374170737687268E-3</v>
      </c>
      <c r="O48" s="125" t="s">
        <v>293</v>
      </c>
      <c r="P48" s="74">
        <f t="shared" si="5"/>
        <v>-1.4152936170487074E-2</v>
      </c>
      <c r="Q48" s="70" t="b">
        <f t="shared" si="5"/>
        <v>0</v>
      </c>
      <c r="R48" s="74" t="b">
        <f t="shared" si="5"/>
        <v>0</v>
      </c>
      <c r="S48" s="74">
        <f t="shared" si="6"/>
        <v>-8.7117200633320471E-3</v>
      </c>
      <c r="T48" s="70" t="b">
        <f t="shared" si="6"/>
        <v>0</v>
      </c>
      <c r="U48" s="74" t="b">
        <f t="shared" si="6"/>
        <v>0</v>
      </c>
      <c r="V48" s="74">
        <f t="shared" si="7"/>
        <v>-1.3664795280317055E-2</v>
      </c>
      <c r="W48" s="70" t="b">
        <f t="shared" si="7"/>
        <v>0</v>
      </c>
      <c r="X48" s="74" t="b">
        <f t="shared" si="7"/>
        <v>0</v>
      </c>
      <c r="Y48" s="74">
        <f t="shared" si="8"/>
        <v>3.9130006088558848E-4</v>
      </c>
      <c r="Z48" s="70" t="b">
        <f t="shared" si="8"/>
        <v>0</v>
      </c>
      <c r="AA48" s="74" t="b">
        <f t="shared" si="8"/>
        <v>0</v>
      </c>
      <c r="AB48" s="75">
        <f t="shared" si="9"/>
        <v>17.920000000000002</v>
      </c>
      <c r="AC48" s="72" t="b">
        <f t="shared" si="9"/>
        <v>0</v>
      </c>
      <c r="AD48" s="72" t="b">
        <f t="shared" si="9"/>
        <v>0</v>
      </c>
      <c r="AL48" s="74" t="e">
        <f>IF($C48=AL$2,#REF!,FALSE)</f>
        <v>#REF!</v>
      </c>
      <c r="AM48" s="70" t="b">
        <f>IF($C48=AM$2,#REF!,FALSE)</f>
        <v>0</v>
      </c>
      <c r="AN48" s="74"/>
      <c r="AO48" s="74" t="e">
        <f>IF($C48=AO$2,#REF!,FALSE)</f>
        <v>#REF!</v>
      </c>
      <c r="AP48" s="70" t="b">
        <f>IF($C48=AP$2,#REF!,FALSE)</f>
        <v>0</v>
      </c>
      <c r="AQ48" s="74"/>
    </row>
    <row r="49" spans="1:43" s="76" customFormat="1">
      <c r="A49" s="144" t="s">
        <v>246</v>
      </c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73"/>
      <c r="P49" s="74"/>
      <c r="Q49" s="70"/>
      <c r="R49" s="74"/>
      <c r="S49" s="74"/>
      <c r="T49" s="70"/>
      <c r="U49" s="74"/>
      <c r="V49" s="74"/>
      <c r="W49" s="70"/>
      <c r="X49" s="74"/>
      <c r="Y49" s="74"/>
      <c r="Z49" s="70"/>
      <c r="AA49" s="74"/>
      <c r="AB49" s="75"/>
      <c r="AC49" s="72"/>
      <c r="AD49" s="72"/>
      <c r="AE49"/>
      <c r="AF49"/>
      <c r="AG49"/>
      <c r="AH49"/>
      <c r="AI49"/>
      <c r="AJ49"/>
      <c r="AK49"/>
      <c r="AL49" s="74"/>
      <c r="AM49" s="70"/>
      <c r="AN49" s="74"/>
      <c r="AO49" s="74"/>
      <c r="AP49" s="70"/>
      <c r="AQ49" s="74"/>
    </row>
    <row r="50" spans="1:43" s="76" customFormat="1" ht="17.25" hidden="1" customHeight="1">
      <c r="A50" s="81" t="s">
        <v>217</v>
      </c>
      <c r="B50" s="86" t="s">
        <v>247</v>
      </c>
      <c r="C50" s="83" t="s">
        <v>240</v>
      </c>
      <c r="D50" s="81" t="s">
        <v>212</v>
      </c>
      <c r="E50" s="121"/>
      <c r="F50" s="92" t="s">
        <v>223</v>
      </c>
      <c r="G50" s="93">
        <f>5*(10.8+5.4)</f>
        <v>81.000000000000014</v>
      </c>
      <c r="H50" s="93" t="s">
        <v>37</v>
      </c>
      <c r="I50" s="122">
        <v>9.8050907437939816E-2</v>
      </c>
      <c r="J50" s="123">
        <v>9.0903316588218389E-2</v>
      </c>
      <c r="K50" s="124">
        <v>8.0023373621265423E-2</v>
      </c>
      <c r="L50" s="122"/>
      <c r="M50" s="123"/>
      <c r="N50" s="124"/>
      <c r="O50" s="87" t="s">
        <v>241</v>
      </c>
      <c r="P50" s="74" t="b">
        <f t="shared" si="5"/>
        <v>0</v>
      </c>
      <c r="Q50" s="70" t="b">
        <f t="shared" si="5"/>
        <v>0</v>
      </c>
      <c r="R50" s="74" t="b">
        <f t="shared" si="5"/>
        <v>0</v>
      </c>
      <c r="S50" s="74" t="b">
        <f t="shared" si="6"/>
        <v>0</v>
      </c>
      <c r="T50" s="70" t="b">
        <f t="shared" si="6"/>
        <v>0</v>
      </c>
      <c r="U50" s="74" t="b">
        <f t="shared" si="6"/>
        <v>0</v>
      </c>
      <c r="V50" s="74" t="b">
        <f t="shared" si="7"/>
        <v>0</v>
      </c>
      <c r="W50" s="70" t="b">
        <f t="shared" si="7"/>
        <v>0</v>
      </c>
      <c r="X50" s="74" t="b">
        <f t="shared" si="7"/>
        <v>0</v>
      </c>
      <c r="Y50" s="74" t="b">
        <f t="shared" si="8"/>
        <v>0</v>
      </c>
      <c r="Z50" s="70" t="b">
        <f t="shared" si="8"/>
        <v>0</v>
      </c>
      <c r="AA50" s="74" t="b">
        <f t="shared" si="8"/>
        <v>0</v>
      </c>
      <c r="AB50" s="75" t="b">
        <f t="shared" si="9"/>
        <v>0</v>
      </c>
      <c r="AC50" s="72" t="b">
        <f t="shared" si="9"/>
        <v>0</v>
      </c>
      <c r="AD50" s="72" t="b">
        <f t="shared" si="9"/>
        <v>0</v>
      </c>
      <c r="AE50"/>
      <c r="AL50" s="74" t="b">
        <f>IF($C50=AL$2,#REF!,FALSE)</f>
        <v>0</v>
      </c>
      <c r="AM50" s="70" t="b">
        <f>IF($C50=AM$2,#REF!,FALSE)</f>
        <v>0</v>
      </c>
      <c r="AN50" s="74"/>
      <c r="AO50" s="74" t="b">
        <f>IF($C50=AO$2,#REF!,FALSE)</f>
        <v>0</v>
      </c>
      <c r="AP50" s="70" t="b">
        <f>IF($C50=AP$2,#REF!,FALSE)</f>
        <v>0</v>
      </c>
      <c r="AQ50" s="74"/>
    </row>
    <row r="51" spans="1:43">
      <c r="A51" s="85"/>
    </row>
    <row r="52" spans="1:43">
      <c r="A52" s="82"/>
    </row>
  </sheetData>
  <mergeCells count="17">
    <mergeCell ref="A44:N44"/>
    <mergeCell ref="V1:X1"/>
    <mergeCell ref="A49:N49"/>
    <mergeCell ref="AL1:AN1"/>
    <mergeCell ref="S1:U1"/>
    <mergeCell ref="L1:N1"/>
    <mergeCell ref="I1:K1"/>
    <mergeCell ref="P1:R1"/>
    <mergeCell ref="A3:N3"/>
    <mergeCell ref="A24:N24"/>
    <mergeCell ref="A13:N13"/>
    <mergeCell ref="A27:N27"/>
    <mergeCell ref="AO1:AQ1"/>
    <mergeCell ref="AJ1:AK1"/>
    <mergeCell ref="AB1:AD1"/>
    <mergeCell ref="AF1:AH1"/>
    <mergeCell ref="Y1:AA1"/>
  </mergeCells>
  <phoneticPr fontId="18" type="noConversion"/>
  <hyperlinks>
    <hyperlink ref="B46" r:id="rId1" display="https://jvet-experts.org/doc_end_user/documents/26_Teleconference/wg11/JVET-Z0065-v1.zip"/>
    <hyperlink ref="B47" r:id="rId2" display="https://jvet-experts.org/doc_end_user/documents/26_Teleconference/wg11/JVET-Z0065-v1.zip"/>
    <hyperlink ref="O50" r:id="rId3" display="https://jvet-experts.org/doc_end_user/documents/27_Teleconference/wg11/JVET-AA0059-v2.zip"/>
    <hyperlink ref="E5" r:id="rId4" display="https://jvet-experts.org/doc_end_user/current_document.php?id=12010"/>
    <hyperlink ref="E6" r:id="rId5" display="https://jvet-experts.org/doc_end_user/current_document.php?id=12010"/>
    <hyperlink ref="E4" r:id="rId6" display="https://jvet-experts.org/doc_end_user/current_document.php?id=12103"/>
    <hyperlink ref="B45" r:id="rId7" display="https://jvet-experts.org/doc_end_user/documents/26_Teleconference/wg11/JVET-Z0065-v1.zip"/>
    <hyperlink ref="E47" r:id="rId8" display="https://jvet-experts.org/doc_end_user/current_document.php?id=11992"/>
    <hyperlink ref="E48" r:id="rId9" display="https://jvet-experts.org/doc_end_user/current_document.php?id=12011"/>
    <hyperlink ref="E45" r:id="rId10" display="https://jvet-experts.org/doc_end_user/current_document.php?id=11500"/>
    <hyperlink ref="E25" r:id="rId11"/>
    <hyperlink ref="E26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46" r:id="rId23"/>
    <hyperlink ref="E7" r:id="rId24" display="https://jvet-experts.org/doc_end_user/current_document.php?id=12035"/>
    <hyperlink ref="E8" r:id="rId25" display="https://jvet-experts.org/doc_end_user/current_document.php?id=12073"/>
    <hyperlink ref="E9" r:id="rId26" display="https://jvet-experts.org/doc_end_user/current_document.php?id=12074"/>
    <hyperlink ref="E10" r:id="rId27" display="https://jvet-experts.org/doc_end_user/current_document.php?id=12085"/>
    <hyperlink ref="E11" r:id="rId28" display="https://jvet-experts.org/doc_end_user/current_document.php?id=12086"/>
    <hyperlink ref="E12" r:id="rId29" display="https://jvet-experts.org/doc_end_user/current_document.php?id=12087"/>
    <hyperlink ref="E28" r:id="rId30"/>
    <hyperlink ref="E29:E39" r:id="rId31" display="JVET-AB0164"/>
    <hyperlink ref="E40" r:id="rId32"/>
    <hyperlink ref="E41:E43" r:id="rId33" display="JVET-AB0054"/>
  </hyperlinks>
  <pageMargins left="0.7" right="0.7" top="0.75" bottom="0.75" header="0.3" footer="0.3"/>
  <pageSetup orientation="portrait" horizontalDpi="180" verticalDpi="180" r:id="rId34"/>
  <drawing r:id="rId3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140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140625" customWidth="1"/>
    <col min="8" max="8" width="7.140625" style="5" customWidth="1"/>
    <col min="9" max="9" width="37" customWidth="1"/>
    <col min="10" max="10" width="15" customWidth="1"/>
    <col min="11" max="11" width="8.140625" customWidth="1"/>
    <col min="12" max="12" width="27.28515625" hidden="1" customWidth="1"/>
  </cols>
  <sheetData>
    <row r="1" spans="1:12" ht="10.15" customHeight="1">
      <c r="J1" s="146"/>
      <c r="K1" s="146"/>
      <c r="L1" s="21"/>
    </row>
    <row r="2" spans="1:12" ht="40.1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5">
        <v>624</v>
      </c>
      <c r="L4" s="28" t="s">
        <v>101</v>
      </c>
    </row>
    <row r="5" spans="1:12" ht="40.1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5" t="s">
        <v>130</v>
      </c>
      <c r="J5" s="34" t="s">
        <v>131</v>
      </c>
      <c r="K5" s="34">
        <v>23</v>
      </c>
      <c r="L5" s="26" t="s">
        <v>132</v>
      </c>
    </row>
    <row r="6" spans="1:12" ht="40.15" customHeight="1"/>
    <row r="7" spans="1:12" ht="40.15" customHeight="1"/>
    <row r="8" spans="1:12" ht="40.15" customHeight="1"/>
    <row r="9" spans="1:12" ht="40.15" customHeight="1">
      <c r="H9"/>
    </row>
    <row r="10" spans="1:12" ht="40.1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109375" defaultRowHeight="15"/>
  <cols>
    <col min="1" max="1" width="12.140625" customWidth="1"/>
    <col min="2" max="2" width="19.42578125" customWidth="1"/>
    <col min="3" max="3" width="31.140625" customWidth="1"/>
    <col min="4" max="4" width="7.140625" style="5" customWidth="1"/>
    <col min="5" max="5" width="37" customWidth="1"/>
    <col min="6" max="6" width="15" customWidth="1"/>
    <col min="7" max="7" width="8.140625" customWidth="1"/>
  </cols>
  <sheetData>
    <row r="1" spans="1:7">
      <c r="F1" s="146"/>
      <c r="G1" s="146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6" t="s">
        <v>124</v>
      </c>
      <c r="C3" s="37" t="s">
        <v>202</v>
      </c>
      <c r="D3" s="38" t="s">
        <v>205</v>
      </c>
      <c r="E3" s="39" t="s">
        <v>194</v>
      </c>
      <c r="F3" s="40" t="s">
        <v>195</v>
      </c>
      <c r="G3" s="40">
        <v>122</v>
      </c>
    </row>
    <row r="4" spans="1:7" ht="75.75" thickBot="1">
      <c r="A4" s="24" t="s">
        <v>119</v>
      </c>
      <c r="B4" s="36" t="s">
        <v>95</v>
      </c>
      <c r="C4" s="37" t="s">
        <v>203</v>
      </c>
      <c r="D4" s="38" t="s">
        <v>204</v>
      </c>
      <c r="E4" s="39" t="s">
        <v>98</v>
      </c>
      <c r="F4" s="41" t="s">
        <v>196</v>
      </c>
      <c r="G4" s="41">
        <v>344</v>
      </c>
    </row>
    <row r="5" spans="1:7" ht="30.75" thickBot="1">
      <c r="A5" s="24" t="s">
        <v>120</v>
      </c>
      <c r="B5" s="24" t="s">
        <v>91</v>
      </c>
      <c r="C5" s="37" t="s">
        <v>207</v>
      </c>
      <c r="D5" s="38"/>
      <c r="E5" s="41" t="s">
        <v>112</v>
      </c>
      <c r="F5" s="40" t="s">
        <v>197</v>
      </c>
      <c r="G5" s="40" t="s">
        <v>198</v>
      </c>
    </row>
    <row r="6" spans="1:7" ht="45.75" thickBot="1">
      <c r="A6" s="42" t="s">
        <v>121</v>
      </c>
      <c r="B6" s="43" t="s">
        <v>138</v>
      </c>
      <c r="C6" s="37" t="s">
        <v>199</v>
      </c>
      <c r="D6" s="38" t="s">
        <v>115</v>
      </c>
      <c r="E6" s="44" t="s">
        <v>135</v>
      </c>
      <c r="F6" s="40" t="s">
        <v>193</v>
      </c>
      <c r="G6" s="40">
        <v>32</v>
      </c>
    </row>
    <row r="7" spans="1:7" ht="45.75" thickBot="1">
      <c r="A7" s="42" t="s">
        <v>122</v>
      </c>
      <c r="B7" s="43" t="s">
        <v>138</v>
      </c>
      <c r="C7" s="37" t="s">
        <v>200</v>
      </c>
      <c r="D7" s="38" t="s">
        <v>115</v>
      </c>
      <c r="E7" s="44" t="s">
        <v>136</v>
      </c>
      <c r="F7" s="40" t="s">
        <v>193</v>
      </c>
      <c r="G7" s="40">
        <v>32</v>
      </c>
    </row>
    <row r="8" spans="1:7" ht="45.75" thickBot="1">
      <c r="A8" s="42" t="s">
        <v>123</v>
      </c>
      <c r="B8" s="43" t="s">
        <v>138</v>
      </c>
      <c r="C8" s="37" t="s">
        <v>201</v>
      </c>
      <c r="D8" s="38" t="s">
        <v>115</v>
      </c>
      <c r="E8" s="44" t="s">
        <v>137</v>
      </c>
      <c r="F8" s="40" t="s">
        <v>193</v>
      </c>
      <c r="G8" s="40">
        <v>32</v>
      </c>
    </row>
    <row r="10" spans="1:7" ht="14.6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AhG11</vt:lpstr>
      <vt:lpstr>Summary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2022-10-20T16:39:10Z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1666251817</vt:lpwstr>
  </property>
</Properties>
</file>