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A\JVET-AA0023\ToUpload\"/>
    </mc:Choice>
  </mc:AlternateContent>
  <bookViews>
    <workbookView xWindow="-105" yWindow="-105" windowWidth="30930" windowHeight="16890" firstSheet="1" activeTab="1"/>
  </bookViews>
  <sheets>
    <sheet name="AhG11" sheetId="2" state="hidden" r:id="rId1"/>
    <sheet name="Summary Analysis" sheetId="6" r:id="rId2"/>
    <sheet name="EE1-filetrs" sheetId="3" state="hidden" r:id="rId3"/>
    <sheet name="EE1-SuperRes" sheetId="5" state="hidden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3" i="6" l="1"/>
  <c r="AO13" i="6"/>
  <c r="AM13" i="6"/>
  <c r="AL13" i="6"/>
  <c r="AD13" i="6"/>
  <c r="AC13" i="6"/>
  <c r="AB13" i="6"/>
  <c r="AA13" i="6"/>
  <c r="Z13" i="6"/>
  <c r="Y13" i="6"/>
  <c r="X13" i="6"/>
  <c r="W13" i="6"/>
  <c r="V13" i="6"/>
  <c r="U13" i="6"/>
  <c r="T13" i="6"/>
  <c r="S13" i="6"/>
  <c r="R13" i="6"/>
  <c r="Q13" i="6"/>
  <c r="P13" i="6"/>
  <c r="AP12" i="6"/>
  <c r="AO12" i="6"/>
  <c r="AM12" i="6"/>
  <c r="AL12" i="6"/>
  <c r="AD12" i="6"/>
  <c r="AC12" i="6"/>
  <c r="AB12" i="6"/>
  <c r="AA12" i="6"/>
  <c r="Z12" i="6"/>
  <c r="Y12" i="6"/>
  <c r="X12" i="6"/>
  <c r="W12" i="6"/>
  <c r="V12" i="6"/>
  <c r="U12" i="6"/>
  <c r="T12" i="6"/>
  <c r="S12" i="6"/>
  <c r="R12" i="6"/>
  <c r="Q12" i="6"/>
  <c r="P12" i="6"/>
  <c r="AP11" i="6"/>
  <c r="AO11" i="6"/>
  <c r="AM11" i="6"/>
  <c r="AL11" i="6"/>
  <c r="AD11" i="6"/>
  <c r="AC11" i="6"/>
  <c r="AB11" i="6"/>
  <c r="AA11" i="6"/>
  <c r="Z11" i="6"/>
  <c r="Y11" i="6"/>
  <c r="X11" i="6"/>
  <c r="W11" i="6"/>
  <c r="V11" i="6"/>
  <c r="U11" i="6"/>
  <c r="T11" i="6"/>
  <c r="S11" i="6"/>
  <c r="R11" i="6"/>
  <c r="Q11" i="6"/>
  <c r="P11" i="6"/>
  <c r="AD29" i="6" l="1"/>
  <c r="AD31" i="6"/>
  <c r="AD30" i="6"/>
  <c r="AD4" i="6"/>
  <c r="AD38" i="6"/>
  <c r="AD37" i="6"/>
  <c r="AD35" i="6"/>
  <c r="AD34" i="6"/>
  <c r="AD33" i="6"/>
  <c r="AD27" i="6"/>
  <c r="AD26" i="6"/>
  <c r="AD25" i="6"/>
  <c r="AD24" i="6"/>
  <c r="AD23" i="6"/>
  <c r="AD22" i="6"/>
  <c r="AD21" i="6"/>
  <c r="AD19" i="6"/>
  <c r="AD18" i="6"/>
  <c r="AD17" i="6"/>
  <c r="AD15" i="6"/>
  <c r="AD14" i="6"/>
  <c r="AD10" i="6"/>
  <c r="AD9" i="6"/>
  <c r="AD8" i="6"/>
  <c r="AD7" i="6"/>
  <c r="AD6" i="6"/>
  <c r="AD5" i="6"/>
  <c r="AL4" i="6"/>
  <c r="AA31" i="6"/>
  <c r="AA30" i="6"/>
  <c r="AA29" i="6"/>
  <c r="W29" i="6"/>
  <c r="U29" i="6"/>
  <c r="R29" i="6"/>
  <c r="Q29" i="6"/>
  <c r="AC15" i="6"/>
  <c r="AB15" i="6"/>
  <c r="AA15" i="6"/>
  <c r="Z15" i="6"/>
  <c r="Y15" i="6"/>
  <c r="X15" i="6"/>
  <c r="W15" i="6"/>
  <c r="V15" i="6"/>
  <c r="U15" i="6"/>
  <c r="T15" i="6"/>
  <c r="S15" i="6"/>
  <c r="R15" i="6"/>
  <c r="Q15" i="6"/>
  <c r="P15" i="6"/>
  <c r="AC14" i="6"/>
  <c r="AB14" i="6"/>
  <c r="AA14" i="6"/>
  <c r="Z14" i="6"/>
  <c r="Y14" i="6"/>
  <c r="X14" i="6"/>
  <c r="W14" i="6"/>
  <c r="V14" i="6"/>
  <c r="U14" i="6"/>
  <c r="T14" i="6"/>
  <c r="S14" i="6"/>
  <c r="R14" i="6"/>
  <c r="Q14" i="6"/>
  <c r="P14" i="6"/>
  <c r="AC10" i="6"/>
  <c r="AB10" i="6"/>
  <c r="AA10" i="6"/>
  <c r="Z10" i="6"/>
  <c r="Y10" i="6"/>
  <c r="X10" i="6"/>
  <c r="W10" i="6"/>
  <c r="V10" i="6"/>
  <c r="U10" i="6"/>
  <c r="T10" i="6"/>
  <c r="S10" i="6"/>
  <c r="R10" i="6"/>
  <c r="Q10" i="6"/>
  <c r="P10" i="6"/>
  <c r="AC9" i="6"/>
  <c r="AB9" i="6"/>
  <c r="AA9" i="6"/>
  <c r="Z9" i="6"/>
  <c r="Y9" i="6"/>
  <c r="X9" i="6"/>
  <c r="W9" i="6"/>
  <c r="V9" i="6"/>
  <c r="U9" i="6"/>
  <c r="T9" i="6"/>
  <c r="S9" i="6"/>
  <c r="R9" i="6"/>
  <c r="Q9" i="6"/>
  <c r="P9" i="6"/>
  <c r="AB8" i="6"/>
  <c r="AA8" i="6"/>
  <c r="Z8" i="6"/>
  <c r="Y8" i="6"/>
  <c r="X8" i="6"/>
  <c r="W8" i="6"/>
  <c r="V8" i="6"/>
  <c r="U8" i="6"/>
  <c r="T8" i="6"/>
  <c r="S8" i="6"/>
  <c r="R8" i="6"/>
  <c r="Q8" i="6"/>
  <c r="P8" i="6"/>
  <c r="AB7" i="6"/>
  <c r="AA7" i="6"/>
  <c r="Z7" i="6"/>
  <c r="Y7" i="6"/>
  <c r="X7" i="6"/>
  <c r="W7" i="6"/>
  <c r="V7" i="6"/>
  <c r="U7" i="6"/>
  <c r="T7" i="6"/>
  <c r="S7" i="6"/>
  <c r="R7" i="6"/>
  <c r="Q7" i="6"/>
  <c r="P7" i="6"/>
  <c r="AB6" i="6"/>
  <c r="AA6" i="6"/>
  <c r="Z6" i="6"/>
  <c r="Y6" i="6"/>
  <c r="X6" i="6"/>
  <c r="W6" i="6"/>
  <c r="V6" i="6"/>
  <c r="U6" i="6"/>
  <c r="T6" i="6"/>
  <c r="S6" i="6"/>
  <c r="R6" i="6"/>
  <c r="Q6" i="6"/>
  <c r="P6" i="6"/>
  <c r="AB5" i="6"/>
  <c r="AA5" i="6"/>
  <c r="Z5" i="6"/>
  <c r="Y5" i="6"/>
  <c r="X5" i="6"/>
  <c r="W5" i="6"/>
  <c r="V5" i="6"/>
  <c r="U5" i="6"/>
  <c r="T5" i="6"/>
  <c r="S5" i="6"/>
  <c r="R5" i="6"/>
  <c r="Q5" i="6"/>
  <c r="P5" i="6"/>
  <c r="AC38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AP31" i="6"/>
  <c r="AO31" i="6"/>
  <c r="AM31" i="6"/>
  <c r="AL31" i="6"/>
  <c r="AC31" i="6"/>
  <c r="AB31" i="6"/>
  <c r="Z31" i="6"/>
  <c r="Y31" i="6"/>
  <c r="X31" i="6" s="1"/>
  <c r="W31" i="6"/>
  <c r="V31" i="6"/>
  <c r="U31" i="6"/>
  <c r="T31" i="6"/>
  <c r="S31" i="6"/>
  <c r="R31" i="6"/>
  <c r="Q31" i="6"/>
  <c r="P31" i="6"/>
  <c r="AP30" i="6"/>
  <c r="AO30" i="6"/>
  <c r="AM30" i="6"/>
  <c r="AL30" i="6"/>
  <c r="AC30" i="6"/>
  <c r="AB30" i="6"/>
  <c r="Z30" i="6"/>
  <c r="Y30" i="6"/>
  <c r="X30" i="6" s="1"/>
  <c r="W30" i="6"/>
  <c r="V30" i="6"/>
  <c r="U30" i="6"/>
  <c r="T30" i="6"/>
  <c r="S30" i="6"/>
  <c r="R30" i="6"/>
  <c r="Q30" i="6"/>
  <c r="P30" i="6"/>
  <c r="AP29" i="6"/>
  <c r="AO29" i="6"/>
  <c r="AM29" i="6"/>
  <c r="AL29" i="6"/>
  <c r="AC29" i="6"/>
  <c r="AB29" i="6"/>
  <c r="Z29" i="6"/>
  <c r="Y29" i="6"/>
  <c r="X29" i="6" s="1"/>
  <c r="V29" i="6"/>
  <c r="T29" i="6"/>
  <c r="S29" i="6"/>
  <c r="P29" i="6"/>
  <c r="G8" i="6" l="1"/>
  <c r="AC8" i="6" s="1"/>
  <c r="G27" i="6" l="1"/>
  <c r="AC27" i="6" s="1"/>
  <c r="G26" i="6"/>
  <c r="G25" i="6"/>
  <c r="G24" i="6"/>
  <c r="AC34" i="6" l="1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AC33" i="6"/>
  <c r="AA33" i="6"/>
  <c r="Z33" i="6"/>
  <c r="Y33" i="6"/>
  <c r="X33" i="6"/>
  <c r="W33" i="6"/>
  <c r="V33" i="6"/>
  <c r="U33" i="6"/>
  <c r="T33" i="6"/>
  <c r="S33" i="6"/>
  <c r="R33" i="6"/>
  <c r="Q33" i="6"/>
  <c r="P33" i="6"/>
  <c r="G7" i="6"/>
  <c r="AC7" i="6" s="1"/>
  <c r="G6" i="6"/>
  <c r="AC6" i="6" s="1"/>
  <c r="AP34" i="6" l="1"/>
  <c r="AO34" i="6"/>
  <c r="AM34" i="6"/>
  <c r="AL34" i="6"/>
  <c r="G38" i="6" l="1"/>
  <c r="G37" i="6"/>
  <c r="AP37" i="6" l="1"/>
  <c r="AO37" i="6"/>
  <c r="AM37" i="6"/>
  <c r="AL37" i="6"/>
  <c r="AC37" i="6"/>
  <c r="AB37" i="6"/>
  <c r="AA37" i="6"/>
  <c r="Z37" i="6"/>
  <c r="Y37" i="6"/>
  <c r="X37" i="6"/>
  <c r="W37" i="6"/>
  <c r="V37" i="6"/>
  <c r="U37" i="6"/>
  <c r="T37" i="6"/>
  <c r="S37" i="6"/>
  <c r="R37" i="6"/>
  <c r="Q37" i="6"/>
  <c r="P37" i="6"/>
  <c r="AP23" i="6" l="1"/>
  <c r="AO23" i="6"/>
  <c r="AM23" i="6"/>
  <c r="AL23" i="6"/>
  <c r="AP22" i="6"/>
  <c r="AO22" i="6"/>
  <c r="AM22" i="6"/>
  <c r="AL22" i="6"/>
  <c r="AP21" i="6"/>
  <c r="AO21" i="6"/>
  <c r="AM21" i="6"/>
  <c r="AL21" i="6"/>
  <c r="AP27" i="6"/>
  <c r="AO27" i="6"/>
  <c r="AM27" i="6"/>
  <c r="AL27" i="6"/>
  <c r="AP26" i="6"/>
  <c r="AO26" i="6"/>
  <c r="AM26" i="6"/>
  <c r="AL26" i="6"/>
  <c r="AP9" i="6"/>
  <c r="AO9" i="6"/>
  <c r="AM9" i="6"/>
  <c r="AL9" i="6"/>
  <c r="AP25" i="6"/>
  <c r="AO25" i="6"/>
  <c r="AM25" i="6"/>
  <c r="AL25" i="6"/>
  <c r="AP24" i="6"/>
  <c r="AO24" i="6"/>
  <c r="AM24" i="6"/>
  <c r="AL24" i="6"/>
  <c r="AP35" i="6"/>
  <c r="AO35" i="6"/>
  <c r="AM35" i="6"/>
  <c r="AL35" i="6"/>
  <c r="AP7" i="6"/>
  <c r="AO7" i="6"/>
  <c r="AM7" i="6"/>
  <c r="AL7" i="6"/>
  <c r="AP5" i="6"/>
  <c r="AO5" i="6"/>
  <c r="AM5" i="6"/>
  <c r="AL5" i="6"/>
  <c r="AP4" i="6"/>
  <c r="AO4" i="6"/>
  <c r="AM4" i="6"/>
  <c r="AP19" i="6"/>
  <c r="AO19" i="6"/>
  <c r="AM19" i="6"/>
  <c r="AL19" i="6"/>
  <c r="AP8" i="6"/>
  <c r="AO8" i="6"/>
  <c r="AM8" i="6"/>
  <c r="AL8" i="6"/>
  <c r="AP18" i="6"/>
  <c r="AO18" i="6"/>
  <c r="AM18" i="6"/>
  <c r="AL18" i="6"/>
  <c r="AP17" i="6"/>
  <c r="AO17" i="6"/>
  <c r="AM17" i="6"/>
  <c r="AL17" i="6"/>
  <c r="AP10" i="6"/>
  <c r="AO10" i="6"/>
  <c r="AM10" i="6"/>
  <c r="AL10" i="6"/>
  <c r="AO33" i="6"/>
  <c r="AL33" i="6"/>
  <c r="AC23" i="6"/>
  <c r="AB23" i="6"/>
  <c r="AA23" i="6"/>
  <c r="Z23" i="6"/>
  <c r="Y23" i="6"/>
  <c r="X23" i="6"/>
  <c r="W23" i="6"/>
  <c r="V23" i="6"/>
  <c r="U23" i="6"/>
  <c r="T23" i="6"/>
  <c r="S23" i="6"/>
  <c r="R23" i="6"/>
  <c r="Q23" i="6"/>
  <c r="P23" i="6"/>
  <c r="AC22" i="6"/>
  <c r="AB22" i="6"/>
  <c r="AA22" i="6"/>
  <c r="Z22" i="6"/>
  <c r="Y22" i="6"/>
  <c r="X22" i="6"/>
  <c r="W22" i="6"/>
  <c r="V22" i="6"/>
  <c r="U22" i="6"/>
  <c r="T22" i="6"/>
  <c r="S22" i="6"/>
  <c r="R22" i="6"/>
  <c r="Q22" i="6"/>
  <c r="P22" i="6"/>
  <c r="AC21" i="6"/>
  <c r="AB21" i="6"/>
  <c r="AA21" i="6"/>
  <c r="Z21" i="6"/>
  <c r="Y21" i="6"/>
  <c r="X21" i="6"/>
  <c r="W21" i="6"/>
  <c r="V21" i="6"/>
  <c r="U21" i="6"/>
  <c r="T21" i="6"/>
  <c r="S21" i="6"/>
  <c r="R21" i="6"/>
  <c r="Q21" i="6"/>
  <c r="P21" i="6"/>
  <c r="G5" i="6" l="1"/>
  <c r="AC5" i="6" s="1"/>
  <c r="G4" i="6"/>
  <c r="AC4" i="6" s="1"/>
  <c r="AC25" i="6"/>
  <c r="AC24" i="6"/>
  <c r="AB27" i="6"/>
  <c r="AC26" i="6"/>
  <c r="AB26" i="6"/>
  <c r="AB25" i="6"/>
  <c r="AB24" i="6"/>
  <c r="AC35" i="6"/>
  <c r="AB35" i="6"/>
  <c r="AB4" i="6"/>
  <c r="AC19" i="6"/>
  <c r="AB19" i="6"/>
  <c r="AC18" i="6"/>
  <c r="AB18" i="6"/>
  <c r="AC17" i="6"/>
  <c r="AB17" i="6"/>
  <c r="AA27" i="6"/>
  <c r="Z27" i="6"/>
  <c r="Y27" i="6"/>
  <c r="AA26" i="6"/>
  <c r="Z26" i="6"/>
  <c r="Y26" i="6"/>
  <c r="AA25" i="6"/>
  <c r="Z25" i="6"/>
  <c r="Y25" i="6"/>
  <c r="AA24" i="6"/>
  <c r="Z24" i="6"/>
  <c r="Y24" i="6"/>
  <c r="AA35" i="6"/>
  <c r="Z35" i="6"/>
  <c r="Y35" i="6"/>
  <c r="AA19" i="6"/>
  <c r="Z19" i="6"/>
  <c r="Y19" i="6"/>
  <c r="AA18" i="6"/>
  <c r="Z18" i="6"/>
  <c r="Y18" i="6"/>
  <c r="AA17" i="6"/>
  <c r="Z17" i="6"/>
  <c r="Y17" i="6"/>
  <c r="AA4" i="6"/>
  <c r="X27" i="6"/>
  <c r="W27" i="6"/>
  <c r="V27" i="6"/>
  <c r="X26" i="6"/>
  <c r="W26" i="6"/>
  <c r="V26" i="6"/>
  <c r="X25" i="6"/>
  <c r="W25" i="6"/>
  <c r="V25" i="6"/>
  <c r="X24" i="6"/>
  <c r="W24" i="6"/>
  <c r="V24" i="6"/>
  <c r="X35" i="6"/>
  <c r="W35" i="6"/>
  <c r="V35" i="6"/>
  <c r="X4" i="6"/>
  <c r="W4" i="6"/>
  <c r="V4" i="6"/>
  <c r="X19" i="6"/>
  <c r="W19" i="6"/>
  <c r="V19" i="6"/>
  <c r="X18" i="6"/>
  <c r="W18" i="6"/>
  <c r="V18" i="6"/>
  <c r="X17" i="6"/>
  <c r="W17" i="6"/>
  <c r="V17" i="6"/>
  <c r="U27" i="6"/>
  <c r="T27" i="6"/>
  <c r="S27" i="6"/>
  <c r="U26" i="6"/>
  <c r="T26" i="6"/>
  <c r="S26" i="6"/>
  <c r="U25" i="6"/>
  <c r="T25" i="6"/>
  <c r="S25" i="6"/>
  <c r="U24" i="6"/>
  <c r="T24" i="6"/>
  <c r="S24" i="6"/>
  <c r="U35" i="6"/>
  <c r="T35" i="6"/>
  <c r="S35" i="6"/>
  <c r="U19" i="6"/>
  <c r="T19" i="6"/>
  <c r="S19" i="6"/>
  <c r="U18" i="6"/>
  <c r="T18" i="6"/>
  <c r="S18" i="6"/>
  <c r="U17" i="6"/>
  <c r="T17" i="6"/>
  <c r="S17" i="6"/>
  <c r="U4" i="6"/>
  <c r="R27" i="6"/>
  <c r="Q27" i="6"/>
  <c r="P27" i="6"/>
  <c r="R26" i="6"/>
  <c r="Q26" i="6"/>
  <c r="P26" i="6"/>
  <c r="R25" i="6"/>
  <c r="Q25" i="6"/>
  <c r="P25" i="6"/>
  <c r="R24" i="6"/>
  <c r="Q24" i="6"/>
  <c r="P24" i="6"/>
  <c r="R35" i="6"/>
  <c r="Q35" i="6"/>
  <c r="P35" i="6"/>
  <c r="R19" i="6"/>
  <c r="Q19" i="6"/>
  <c r="P19" i="6"/>
  <c r="R18" i="6"/>
  <c r="Q18" i="6"/>
  <c r="P18" i="6"/>
  <c r="R17" i="6"/>
  <c r="Q17" i="6"/>
  <c r="P17" i="6"/>
  <c r="R4" i="6"/>
  <c r="Z4" i="6" l="1"/>
  <c r="T4" i="6"/>
  <c r="Q4" i="6"/>
  <c r="Y4" i="6" l="1"/>
  <c r="S4" i="6"/>
  <c r="P4" i="6"/>
  <c r="AP33" i="6"/>
  <c r="AM33" i="6"/>
  <c r="AH4" i="6"/>
  <c r="H33" i="6"/>
  <c r="G33" i="6"/>
  <c r="AB33" i="6" s="1"/>
</calcChain>
</file>

<file path=xl/sharedStrings.xml><?xml version="1.0" encoding="utf-8"?>
<sst xmlns="http://schemas.openxmlformats.org/spreadsheetml/2006/main" count="609" uniqueCount="312">
  <si>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</si>
  <si>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</si>
  <si>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</si>
  <si>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</si>
  <si>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</si>
  <si>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</si>
  <si>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</si>
  <si>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</si>
  <si>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</si>
  <si>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</si>
  <si>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</si>
  <si>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</si>
  <si>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</si>
  <si>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</si>
  <si>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</si>
  <si>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</si>
  <si>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</si>
  <si>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</si>
  <si>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</si>
  <si>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</si>
  <si>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</si>
  <si>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</si>
  <si>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</si>
  <si>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</si>
  <si>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</si>
  <si>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</si>
  <si>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</si>
  <si>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</si>
  <si>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</si>
  <si>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</si>
  <si>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</si>
  <si>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</si>
  <si>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</si>
  <si>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</si>
  <si>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</si>
  <si>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</si>
  <si>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</si>
  <si>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</si>
  <si>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</si>
  <si>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</si>
  <si>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</si>
  <si>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</si>
  <si>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</si>
  <si>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</si>
  <si>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</si>
  <si>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</si>
  <si>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</si>
  <si>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</si>
  <si>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</si>
  <si>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</si>
  <si>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</si>
  <si>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</si>
  <si>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</si>
  <si>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</si>
  <si>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</si>
  <si>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</si>
  <si>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</si>
  <si>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</si>
  <si>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</si>
  <si>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</si>
  <si>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</si>
  <si>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</si>
  <si>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</si>
  <si>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</si>
  <si>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</si>
  <si>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</si>
  <si>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</si>
  <si>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</si>
  <si>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</si>
  <si>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</si>
  <si>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</si>
  <si>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</si>
  <si>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</si>
  <si>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</si>
  <si>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</si>
  <si>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</si>
  <si>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</si>
  <si>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</si>
  <si>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</si>
  <si>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</si>
  <si>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</si>
  <si>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</si>
  <si>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</si>
  <si>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</si>
  <si>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</si>
  <si>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</si>
  <si>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</si>
  <si>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</si>
  <si>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</si>
  <si>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</si>
  <si>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</si>
  <si>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</si>
  <si>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</si>
  <si>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</si>
  <si>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</si>
  <si>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</si>
  <si>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</si>
  <si>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</si>
  <si>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</si>
  <si>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</si>
  <si>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</si>
  <si>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</si>
  <si>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</si>
  <si>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</si>
  <si>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</si>
  <si>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</si>
  <si>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</si>
  <si>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</si>
  <si>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</si>
  <si>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</si>
  <si>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</si>
  <si>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</si>
  <si>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</si>
  <si>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</si>
  <si>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</si>
  <si>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</si>
  <si>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</si>
  <si>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</si>
  <si>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</si>
  <si>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</si>
  <si>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</si>
  <si>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</si>
  <si>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</si>
  <si>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</si>
  <si>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</si>
  <si>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</si>
  <si>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</si>
  <si>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</si>
  <si>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</si>
  <si>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</si>
  <si>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</si>
  <si>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</si>
  <si>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</si>
  <si>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</si>
  <si>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</si>
  <si>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</si>
  <si>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</si>
  <si>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</si>
  <si>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</si>
  <si>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</si>
  <si>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</si>
  <si>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</si>
  <si>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</si>
  <si>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</si>
  <si>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</si>
  <si>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</si>
  <si>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</si>
  <si>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</si>
  <si>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</si>
  <si>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</si>
  <si>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</si>
  <si>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</si>
  <si>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</si>
  <si>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</si>
  <si>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</si>
  <si>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</si>
  <si>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</si>
  <si>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</si>
  <si>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</si>
  <si>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</si>
  <si>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</si>
  <si>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</si>
  <si>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</si>
  <si>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</si>
  <si>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</si>
  <si>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</si>
  <si>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</si>
  <si>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</si>
  <si>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</si>
  <si>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</si>
  <si>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</si>
  <si>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</si>
  <si>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</si>
  <si>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</si>
  <si>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</si>
  <si>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</si>
  <si>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</si>
  <si>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</si>
  <si>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</si>
  <si>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</si>
  <si>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</si>
  <si>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</si>
  <si>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</si>
  <si>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</si>
  <si>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</si>
  <si>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</si>
  <si>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</si>
  <si>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</si>
  <si>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</si>
  <si>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</si>
  <si>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</si>
  <si>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</si>
  <si>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</si>
  <si>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</si>
  <si>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</si>
  <si>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</si>
  <si>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</si>
  <si>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</si>
  <si>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</si>
  <si>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</si>
  <si>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</si>
  <si>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</si>
  <si>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</si>
  <si>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</si>
  <si>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</si>
  <si>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</si>
  <si>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</si>
  <si>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</si>
  <si>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</si>
  <si>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</si>
  <si>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</si>
  <si>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</si>
  <si>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</si>
  <si>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</si>
  <si>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</si>
  <si>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</si>
  <si>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</si>
  <si>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</si>
  <si>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</si>
  <si>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</si>
  <si>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</si>
  <si>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</si>
  <si>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</si>
  <si>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</si>
  <si>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</si>
  <si>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</si>
  <si>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</si>
  <si>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</si>
  <si>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RTX 3080
(UHD@60)</t>
  </si>
  <si>
    <t>Total Memory of All Parameters</t>
  </si>
  <si>
    <t>Total Number of Parameters (Millions)</t>
  </si>
  <si>
    <t>Worst Case Complexity (kMAC/pixel)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</si>
  <si>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</si>
  <si>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</si>
  <si>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</si>
  <si>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</si>
  <si>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</si>
  <si>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</si>
  <si>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</si>
  <si>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Y - Random Access(4K)</t>
  </si>
  <si>
    <t>Y - All Intra(4K)</t>
  </si>
  <si>
    <t>JVET-Z0065</t>
  </si>
  <si>
    <t>EE1-1.4.1</t>
  </si>
  <si>
    <t>EE1-1.4.2</t>
  </si>
  <si>
    <t>JVET-Z0091</t>
  </si>
  <si>
    <t>JVET-Z0094</t>
  </si>
  <si>
    <t>JVET-Z0098</t>
  </si>
  <si>
    <t>JVET-Z0106</t>
  </si>
  <si>
    <t>JVET-Z0113</t>
  </si>
  <si>
    <t>Int 8</t>
    <phoneticPr fontId="18" type="noConversion"/>
  </si>
  <si>
    <t>RPR filter</t>
  </si>
  <si>
    <t>Nnfilter</t>
  </si>
  <si>
    <t>PyTorch v1.9</t>
  </si>
  <si>
    <t>AhG11</t>
  </si>
  <si>
    <t>E2E AI video</t>
  </si>
  <si>
    <t>JVET-AA0059</t>
  </si>
  <si>
    <r>
      <rPr>
        <i/>
        <sz val="11"/>
        <color rgb="FFFF0000"/>
        <rFont val="Calibri"/>
        <family val="2"/>
        <scheme val="minor"/>
      </rPr>
      <t>w/oA2,</t>
    </r>
    <r>
      <rPr>
        <i/>
        <sz val="11"/>
        <rFont val="Calibri"/>
        <family val="2"/>
        <scheme val="minor"/>
      </rPr>
      <t xml:space="preserve"> PyTorch 1.6</t>
    </r>
  </si>
  <si>
    <t>EE1-3.1.1 (no xCheck)</t>
  </si>
  <si>
    <t>EE1-3.1.2 (no xCheck)</t>
  </si>
  <si>
    <t>JVET-AA0066</t>
  </si>
  <si>
    <t>Int 32</t>
  </si>
  <si>
    <r>
      <rPr>
        <sz val="11"/>
        <rFont val="Calibri"/>
        <family val="2"/>
        <scheme val="minor"/>
      </rPr>
      <t xml:space="preserve">x158 </t>
    </r>
    <r>
      <rPr>
        <i/>
        <sz val="11"/>
        <rFont val="Calibri"/>
        <family val="2"/>
        <scheme val="minor"/>
      </rPr>
      <t xml:space="preserve">(SADL), </t>
    </r>
    <r>
      <rPr>
        <sz val="11"/>
        <rFont val="Calibri"/>
        <family val="2"/>
        <scheme val="minor"/>
      </rPr>
      <t xml:space="preserve">x46 </t>
    </r>
    <r>
      <rPr>
        <i/>
        <sz val="11"/>
        <rFont val="Calibri"/>
        <family val="2"/>
        <scheme val="minor"/>
      </rPr>
      <t>(C++ TF)</t>
    </r>
  </si>
  <si>
    <r>
      <rPr>
        <sz val="11"/>
        <rFont val="Calibri"/>
        <family val="2"/>
        <scheme val="minor"/>
      </rPr>
      <t xml:space="preserve">x336 </t>
    </r>
    <r>
      <rPr>
        <i/>
        <sz val="11"/>
        <rFont val="Calibri"/>
        <family val="2"/>
        <scheme val="minor"/>
      </rPr>
      <t>(SADL)</t>
    </r>
  </si>
  <si>
    <r>
      <t>x304 (SADL),</t>
    </r>
    <r>
      <rPr>
        <i/>
        <sz val="11"/>
        <color rgb="FFFF0000"/>
        <rFont val="Calibri"/>
        <family val="2"/>
        <scheme val="minor"/>
      </rPr>
      <t xml:space="preserve"> w/o 4K classes</t>
    </r>
  </si>
  <si>
    <t>EE1-2.1 (no xCheck)</t>
  </si>
  <si>
    <t>JVET-AA0071 </t>
  </si>
  <si>
    <t>Nnfilter, Libtorch 1.3</t>
  </si>
  <si>
    <t xml:space="preserve">JVET-AA0081 </t>
  </si>
  <si>
    <t>EE1-1.2.1(w/o part and att)</t>
  </si>
  <si>
    <t>EE1-1.2.2(2.1 w/o BS)</t>
  </si>
  <si>
    <t>EE1-1.1.1 ECM (VTM trained)</t>
  </si>
  <si>
    <t>EE1-1.1.2 ECM (ECM trained)</t>
  </si>
  <si>
    <t>EE1-1.1.3 ECM (VTM f.tuned)</t>
  </si>
  <si>
    <t>JVET-AA0087</t>
  </si>
  <si>
    <t>JVET-AA0085 </t>
  </si>
  <si>
    <t>EE1-1.4.1.0(prev)</t>
  </si>
  <si>
    <t>EE1-1.4.2.0(prev)</t>
  </si>
  <si>
    <t>EE1-1.2.0 (long retrain, prev)</t>
  </si>
  <si>
    <t>EE1-2.1.0 (prev, NN)</t>
  </si>
  <si>
    <t>EE1-2.1.1(prev, RPR)</t>
  </si>
  <si>
    <t>ECM-4.0</t>
  </si>
  <si>
    <t>EE1-1.5.3</t>
  </si>
  <si>
    <t>EE1-1.5.2</t>
  </si>
  <si>
    <t>EE1-1.6.1.0 (prev)</t>
  </si>
  <si>
    <t>JVET-AA0111 </t>
  </si>
  <si>
    <t>EE1-1.6.2</t>
  </si>
  <si>
    <t>EE1-1.6.3</t>
  </si>
  <si>
    <t>int 16</t>
  </si>
  <si>
    <t>JVET-AA0088</t>
  </si>
  <si>
    <t>EE1-1.3.1</t>
  </si>
  <si>
    <t>JVET-AA0122 </t>
  </si>
  <si>
    <t>EE1-1.3.2</t>
  </si>
  <si>
    <t xml:space="preserve"> NN-based post-filters</t>
  </si>
  <si>
    <t>SADL, 615 for block</t>
  </si>
  <si>
    <t>SADL, 682 for block</t>
  </si>
  <si>
    <t>NN-filter architechure "by Bytedance, Qualcomm, Ericsson, InterDigital" (JVET-Y0143 or JVET-X0065)</t>
  </si>
  <si>
    <t>NN-filter architechure "by Tencent,  InterDigital" (JVET-Y0078 or JVET-Y0080) vs AnG11 anchor (VTM)</t>
  </si>
  <si>
    <t>NN-filter architechure "by Tencent,  InterDigital" (JVET-Y0078 or JVET-Y0080) vs (ECM-4.0)</t>
  </si>
  <si>
    <t>Loop Filter ECM</t>
  </si>
  <si>
    <t>EE1-1.7.1</t>
  </si>
  <si>
    <t>EE1-1.7.2</t>
  </si>
  <si>
    <t>EE1-1.7.3</t>
  </si>
  <si>
    <t>Post Filter</t>
  </si>
  <si>
    <t>SADL, 615 for block</t>
    <phoneticPr fontId="18" type="noConversion"/>
  </si>
  <si>
    <t>SADL, 507 for block</t>
    <phoneticPr fontId="18" type="noConversion"/>
  </si>
  <si>
    <t>Libtorch, 507 for block</t>
    <phoneticPr fontId="18" type="noConversion"/>
  </si>
  <si>
    <t>Libtorch, 615 for block</t>
    <phoneticPr fontId="18" type="noConversion"/>
  </si>
  <si>
    <t>EE1-1.5.1.0 VTM (prev)</t>
    <phoneticPr fontId="18" type="noConversion"/>
  </si>
  <si>
    <t>EE1-1.6.1 (tr xCheck)</t>
  </si>
  <si>
    <t>EE1-1.5.1.1 (oppo, Pseudo)</t>
  </si>
  <si>
    <t>EE1-1.5.1.2 (oppo, Real)</t>
  </si>
  <si>
    <t>EE1-1.5.1.3 (Qualcomm, Pseudo)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</si>
</sst>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2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FF0000"/>
      <name val="Calibri"/>
      <family val="3"/>
      <charset val="134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146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0" fillId="0" borderId="5" xfId="0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0" xfId="0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0" borderId="0" xfId="0" applyFill="1"/>
    <xf numFmtId="10" fontId="0" fillId="0" borderId="0" xfId="4" applyNumberFormat="1" applyFont="1" applyFill="1"/>
    <xf numFmtId="0" fontId="21" fillId="0" borderId="0" xfId="0" applyFont="1" applyFill="1"/>
    <xf numFmtId="0" fontId="0" fillId="0" borderId="0" xfId="0" applyFill="1" applyAlignment="1">
      <alignment wrapText="1"/>
    </xf>
    <xf numFmtId="0" fontId="0" fillId="0" borderId="0" xfId="4" applyNumberFormat="1" applyFont="1" applyFill="1"/>
    <xf numFmtId="0" fontId="21" fillId="7" borderId="0" xfId="0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Border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22" fillId="0" borderId="0" xfId="0" applyFont="1" applyFill="1" applyAlignment="1">
      <alignment wrapText="1"/>
    </xf>
    <xf numFmtId="0" fontId="22" fillId="0" borderId="0" xfId="0" applyFont="1" applyFill="1"/>
    <xf numFmtId="0" fontId="23" fillId="0" borderId="0" xfId="0" applyFont="1"/>
    <xf numFmtId="0" fontId="11" fillId="8" borderId="5" xfId="0" applyFont="1" applyFill="1" applyBorder="1"/>
    <xf numFmtId="49" fontId="11" fillId="8" borderId="5" xfId="0" applyNumberFormat="1" applyFont="1" applyFill="1" applyBorder="1"/>
    <xf numFmtId="0" fontId="11" fillId="8" borderId="5" xfId="3" applyFont="1" applyFill="1" applyBorder="1" applyAlignment="1"/>
    <xf numFmtId="0" fontId="15" fillId="8" borderId="5" xfId="0" applyFont="1" applyFill="1" applyBorder="1"/>
    <xf numFmtId="0" fontId="4" fillId="8" borderId="5" xfId="1" applyFill="1" applyBorder="1"/>
    <xf numFmtId="165" fontId="11" fillId="8" borderId="5" xfId="0" applyNumberFormat="1" applyFont="1" applyFill="1" applyBorder="1"/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64" fontId="11" fillId="8" borderId="15" xfId="4" applyNumberFormat="1" applyFont="1" applyFill="1" applyBorder="1" applyAlignment="1">
      <alignment horizontal="center" vertical="center"/>
    </xf>
    <xf numFmtId="49" fontId="11" fillId="8" borderId="16" xfId="0" applyNumberFormat="1" applyFont="1" applyFill="1" applyBorder="1"/>
    <xf numFmtId="0" fontId="11" fillId="8" borderId="16" xfId="0" applyFont="1" applyFill="1" applyBorder="1"/>
    <xf numFmtId="165" fontId="24" fillId="8" borderId="5" xfId="0" applyNumberFormat="1" applyFont="1" applyFill="1" applyBorder="1"/>
    <xf numFmtId="165" fontId="24" fillId="8" borderId="16" xfId="0" applyNumberFormat="1" applyFont="1" applyFill="1" applyBorder="1"/>
    <xf numFmtId="0" fontId="11" fillId="8" borderId="16" xfId="3" applyFont="1" applyFill="1" applyBorder="1" applyAlignment="1"/>
    <xf numFmtId="165" fontId="11" fillId="8" borderId="16" xfId="0" applyNumberFormat="1" applyFont="1" applyFill="1" applyBorder="1"/>
    <xf numFmtId="165" fontId="11" fillId="8" borderId="0" xfId="0" applyNumberFormat="1" applyFont="1" applyFill="1" applyBorder="1"/>
    <xf numFmtId="49" fontId="11" fillId="9" borderId="5" xfId="0" applyNumberFormat="1" applyFont="1" applyFill="1" applyBorder="1"/>
    <xf numFmtId="0" fontId="4" fillId="0" borderId="0" xfId="1"/>
    <xf numFmtId="164" fontId="1" fillId="8" borderId="14" xfId="4" applyNumberFormat="1" applyFont="1" applyFill="1" applyBorder="1" applyAlignment="1">
      <alignment horizontal="center" vertical="center"/>
    </xf>
    <xf numFmtId="164" fontId="1" fillId="8" borderId="0" xfId="4" applyNumberFormat="1" applyFont="1" applyFill="1" applyBorder="1" applyAlignment="1">
      <alignment horizontal="center" vertical="center"/>
    </xf>
    <xf numFmtId="164" fontId="1" fillId="8" borderId="15" xfId="4" applyNumberFormat="1" applyFont="1" applyFill="1" applyBorder="1" applyAlignment="1">
      <alignment horizontal="center" vertical="center"/>
    </xf>
    <xf numFmtId="165" fontId="11" fillId="8" borderId="14" xfId="0" applyNumberFormat="1" applyFont="1" applyFill="1" applyBorder="1"/>
    <xf numFmtId="49" fontId="11" fillId="9" borderId="16" xfId="0" applyNumberFormat="1" applyFont="1" applyFill="1" applyBorder="1"/>
    <xf numFmtId="2" fontId="24" fillId="8" borderId="5" xfId="0" applyNumberFormat="1" applyFont="1" applyFill="1" applyBorder="1"/>
    <xf numFmtId="0" fontId="11" fillId="9" borderId="5" xfId="0" applyFont="1" applyFill="1" applyBorder="1"/>
    <xf numFmtId="0" fontId="4" fillId="0" borderId="0" xfId="1" applyAlignment="1">
      <alignment vertical="center" wrapText="1"/>
    </xf>
    <xf numFmtId="0" fontId="11" fillId="0" borderId="16" xfId="0" applyFont="1" applyFill="1" applyBorder="1"/>
    <xf numFmtId="49" fontId="11" fillId="0" borderId="16" xfId="0" applyNumberFormat="1" applyFont="1" applyFill="1" applyBorder="1"/>
    <xf numFmtId="0" fontId="11" fillId="0" borderId="16" xfId="3" applyFont="1" applyFill="1" applyBorder="1" applyAlignment="1"/>
    <xf numFmtId="0" fontId="4" fillId="0" borderId="5" xfId="1" applyFill="1" applyBorder="1"/>
    <xf numFmtId="165" fontId="24" fillId="0" borderId="16" xfId="0" applyNumberFormat="1" applyFont="1" applyFill="1" applyBorder="1"/>
    <xf numFmtId="165" fontId="11" fillId="0" borderId="16" xfId="0" applyNumberFormat="1" applyFont="1" applyFill="1" applyBorder="1"/>
    <xf numFmtId="164" fontId="11" fillId="0" borderId="14" xfId="4" applyNumberFormat="1" applyFont="1" applyFill="1" applyBorder="1" applyAlignment="1">
      <alignment horizontal="center" vertical="center"/>
    </xf>
    <xf numFmtId="164" fontId="11" fillId="0" borderId="0" xfId="4" applyNumberFormat="1" applyFont="1" applyFill="1" applyBorder="1" applyAlignment="1">
      <alignment horizontal="center" vertical="center"/>
    </xf>
    <xf numFmtId="164" fontId="11" fillId="0" borderId="15" xfId="4" applyNumberFormat="1" applyFont="1" applyFill="1" applyBorder="1" applyAlignment="1">
      <alignment horizontal="center" vertical="center"/>
    </xf>
    <xf numFmtId="0" fontId="11" fillId="0" borderId="5" xfId="0" applyFont="1" applyFill="1" applyBorder="1"/>
    <xf numFmtId="49" fontId="11" fillId="0" borderId="5" xfId="0" applyNumberFormat="1" applyFont="1" applyFill="1" applyBorder="1"/>
    <xf numFmtId="0" fontId="11" fillId="0" borderId="5" xfId="3" applyFont="1" applyFill="1" applyBorder="1" applyAlignment="1"/>
    <xf numFmtId="165" fontId="24" fillId="0" borderId="5" xfId="0" applyNumberFormat="1" applyFont="1" applyFill="1" applyBorder="1"/>
    <xf numFmtId="165" fontId="11" fillId="0" borderId="5" xfId="0" applyNumberFormat="1" applyFont="1" applyFill="1" applyBorder="1"/>
    <xf numFmtId="0" fontId="0" fillId="0" borderId="0" xfId="0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49" fontId="24" fillId="9" borderId="5" xfId="0" applyNumberFormat="1" applyFont="1" applyFill="1" applyBorder="1"/>
    <xf numFmtId="49" fontId="24" fillId="9" borderId="16" xfId="0" applyNumberFormat="1" applyFont="1" applyFill="1" applyBorder="1"/>
    <xf numFmtId="10" fontId="11" fillId="8" borderId="14" xfId="4" applyNumberFormat="1" applyFont="1" applyFill="1" applyBorder="1" applyAlignment="1">
      <alignment horizontal="center" vertical="center"/>
    </xf>
    <xf numFmtId="10" fontId="11" fillId="8" borderId="0" xfId="4" applyNumberFormat="1" applyFont="1" applyFill="1" applyBorder="1" applyAlignment="1">
      <alignment horizontal="center" vertical="center"/>
    </xf>
    <xf numFmtId="10" fontId="11" fillId="8" borderId="15" xfId="4" applyNumberFormat="1" applyFont="1" applyFill="1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'Summary Analysis'!$Q$2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5.2105038460172259E-3"/>
                  <c:y val="3.2409254088552053E-2"/>
                </c:manualLayout>
              </c:layout>
              <c:tx>
                <c:rich>
                  <a:bodyPr/>
                  <a:lstStyle/>
                  <a:p>
                    <a:fld id="{564EA00B-2781-4C11-A9D0-001C7D37935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2.41226439720253E-2"/>
                  <c:y val="4.9860390905464699E-3"/>
                </c:manualLayout>
              </c:layout>
              <c:tx>
                <c:rich>
                  <a:bodyPr/>
                  <a:lstStyle/>
                  <a:p>
                    <a:fld id="{C249B32B-7108-4598-8FE6-AE84F76B5508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42B19657-B66E-4CB8-BAC4-2827B46DA4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2.2399597974023522E-2"/>
                  <c:y val="-2.7423214998005676E-2"/>
                </c:manualLayout>
              </c:layout>
              <c:tx>
                <c:rich>
                  <a:bodyPr/>
                  <a:lstStyle/>
                  <a:p>
                    <a:fld id="{23F92617-C6C0-4848-B1A3-9F525C9D636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A8986C90-57DB-4EA4-B330-2C9534CD119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>
                <c:manualLayout>
                  <c:x val="-2.4143350515360276E-2"/>
                  <c:y val="3.4902273633825198E-2"/>
                </c:manualLayout>
              </c:layout>
              <c:tx>
                <c:rich>
                  <a:bodyPr/>
                  <a:lstStyle/>
                  <a:p>
                    <a:fld id="{AF412E06-2709-46F9-9432-F677EBFADC4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6"/>
              <c:layout>
                <c:manualLayout>
                  <c:x val="-6.8093639477689611E-3"/>
                  <c:y val="5.2353410450738026E-2"/>
                </c:manualLayout>
              </c:layout>
              <c:tx>
                <c:rich>
                  <a:bodyPr/>
                  <a:lstStyle/>
                  <a:p>
                    <a:fld id="{660132E0-4E86-4EFD-88DB-34BEF16FADF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CB3-EE43-BA1B-E2306521869C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>
                <c:manualLayout>
                  <c:x val="1.7023409869422343E-2"/>
                  <c:y val="-9.9720781810929398E-3"/>
                </c:manualLayout>
              </c:layout>
              <c:tx>
                <c:rich>
                  <a:bodyPr/>
                  <a:lstStyle/>
                  <a:p>
                    <a:fld id="{080A8DC8-8039-40AD-9DCB-EF9EC2EF310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628E-405F-AB34-B674B9D299F3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9AFCFD7C-FCD8-49D0-812D-F09EE00D03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C5112517-1D2A-4D62-9C41-E902FB5D88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54241E42-636C-4774-B905-EC9F16DBDB5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46DB5E03-C2EC-48D8-B0DA-3C5D5BD309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834924BB-D0BC-4693-8FD5-8A7F6B8228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A7A25CF5-62AC-4A66-B1C9-7C80F323E2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>
                <c:manualLayout>
                  <c:x val="4.3819495896505398E-2"/>
                  <c:y val="-2.2437175907459115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fld id="{A69DED01-947A-4A4F-BFF0-C76DFC171951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28E-405F-AB34-B674B9D299F3}"/>
                </c:ext>
                <c:ext xmlns:c15="http://schemas.microsoft.com/office/drawing/2012/chart" uri="{CE6537A1-D6FC-4f65-9D91-7224C49458BB}">
                  <c15:layout>
                    <c:manualLayout>
                      <c:w val="0.26522450793497143"/>
                      <c:h val="4.8389509373753491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15"/>
              <c:layout>
                <c:manualLayout>
                  <c:x val="-2.2130432830249125E-2"/>
                  <c:y val="3.9888312724371711E-2"/>
                </c:manualLayout>
              </c:layout>
              <c:tx>
                <c:rich>
                  <a:bodyPr/>
                  <a:lstStyle/>
                  <a:p>
                    <a:fld id="{2DE3FFA3-7674-41AC-BEC5-F319AA67629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28E-405F-AB34-B674B9D299F3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8060E1D9-80F0-466C-861D-6DD929EFD3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>
                <c:manualLayout>
                  <c:x val="-9.0224072307938746E-2"/>
                  <c:y val="3.9888312724371759E-2"/>
                </c:manualLayout>
              </c:layout>
              <c:tx>
                <c:rich>
                  <a:bodyPr/>
                  <a:lstStyle/>
                  <a:p>
                    <a:fld id="{9396EE12-63D3-4152-8BB2-D7DC2E0FF2E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8"/>
              <c:layout>
                <c:manualLayout>
                  <c:x val="1.8725750856364645E-2"/>
                  <c:y val="-2.7423214998005631E-2"/>
                </c:manualLayout>
              </c:layout>
              <c:tx>
                <c:rich>
                  <a:bodyPr/>
                  <a:lstStyle/>
                  <a:p>
                    <a:fld id="{882185C4-A763-46C0-811B-388568431B2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Analysis'!$H$4:$H$15,'Summary Analysis'!$H$21:$H$27)</c:f>
              <c:numCache>
                <c:formatCode>0.0</c:formatCode>
                <c:ptCount val="19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2">
                  <c:v>649</c:v>
                </c:pt>
                <c:pt idx="13">
                  <c:v>635</c:v>
                </c:pt>
                <c:pt idx="14">
                  <c:v>625</c:v>
                </c:pt>
                <c:pt idx="15">
                  <c:v>649</c:v>
                </c:pt>
                <c:pt idx="16">
                  <c:v>649</c:v>
                </c:pt>
                <c:pt idx="17">
                  <c:v>539</c:v>
                </c:pt>
                <c:pt idx="18">
                  <c:v>539</c:v>
                </c:pt>
              </c:numCache>
            </c:numRef>
          </c:xVal>
          <c:yVal>
            <c:numRef>
              <c:f>('Summary Analysis'!$Q$4:$Q$15,'Summary Analysis'!$Q$21:$Q$27)</c:f>
              <c:numCache>
                <c:formatCode>0.00%</c:formatCode>
                <c:ptCount val="19"/>
                <c:pt idx="0">
                  <c:v>-8.7538528843402241E-2</c:v>
                </c:pt>
                <c:pt idx="1">
                  <c:v>-8.7631965107998741E-2</c:v>
                </c:pt>
                <c:pt idx="2">
                  <c:v>-9.1499999999999998E-2</c:v>
                </c:pt>
                <c:pt idx="3">
                  <c:v>-9.1700000000000004E-2</c:v>
                </c:pt>
                <c:pt idx="4">
                  <c:v>-9.0391886662896159E-2</c:v>
                </c:pt>
                <c:pt idx="5">
                  <c:v>-8.9717453273171516E-2</c:v>
                </c:pt>
                <c:pt idx="6">
                  <c:v>-8.6804499958050563E-2</c:v>
                </c:pt>
                <c:pt idx="7">
                  <c:v>-8.7003317171396144E-2</c:v>
                </c:pt>
                <c:pt idx="8">
                  <c:v>-8.6443317966405628E-2</c:v>
                </c:pt>
                <c:pt idx="9">
                  <c:v>-8.6446813894191565E-2</c:v>
                </c:pt>
                <c:pt idx="10">
                  <c:v>-8.8400000000000006E-2</c:v>
                </c:pt>
                <c:pt idx="11">
                  <c:v>-8.9499999999999996E-2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-0.1018454750403469</c:v>
                </c:pt>
                <c:pt idx="16">
                  <c:v>-9.7900000000000001E-2</c:v>
                </c:pt>
                <c:pt idx="17">
                  <c:v>-0.1019</c:v>
                </c:pt>
                <c:pt idx="18">
                  <c:v>-0.10199999999999999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('Summary Analysis'!$B$4:$B$15,'Summary Analysis'!$B$21:$B$27,'Summary Analysis'!$B$29:$B$31)</c15:f>
                <c15:dlblRangeCache>
                  <c:ptCount val="22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EE1-1.5.1.0 VTM (prev)</c:v>
                  </c:pt>
                  <c:pt idx="7">
                    <c:v>EE1-1.5.1.1 (oppo, Pseudo)</c:v>
                  </c:pt>
                  <c:pt idx="8">
                    <c:v>EE1-1.5.1.2 (oppo, Real)</c:v>
                  </c:pt>
                  <c:pt idx="9">
                    <c:v>EE1-1.5.1.3 (Qualcomm, Pseudo)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EE1-1.2.0 (long retrain, prev)</c:v>
                  </c:pt>
                  <c:pt idx="13">
                    <c:v>EE1-1.2.1(w/o part and att)</c:v>
                  </c:pt>
                  <c:pt idx="14">
                    <c:v>EE1-1.2.2(2.1 w/o BS)</c:v>
                  </c:pt>
                  <c:pt idx="15">
                    <c:v>EE1-1.6.1.0 (prev)</c:v>
                  </c:pt>
                  <c:pt idx="16">
                    <c:v>EE1-1.6.1 (tr xCheck)</c:v>
                  </c:pt>
                  <c:pt idx="17">
                    <c:v>EE1-1.6.2</c:v>
                  </c:pt>
                  <c:pt idx="18">
                    <c:v>EE1-1.6.3</c:v>
                  </c:pt>
                  <c:pt idx="19">
                    <c:v>EE1-1.7.1</c:v>
                  </c:pt>
                  <c:pt idx="20">
                    <c:v>EE1-1.7.2</c:v>
                  </c:pt>
                  <c:pt idx="21">
                    <c:v>EE1-1.7.3</c:v>
                  </c:pt>
                </c15:dlblRangeCache>
              </c15:datalabelsRange>
            </c:ext>
          </c:extLst>
        </c:ser>
        <c:ser>
          <c:idx val="3"/>
          <c:order val="2"/>
          <c:tx>
            <c:strRef>
              <c:f>'Summary Analysis'!$R$2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F0BB5E8E-09F2-4A68-9535-5F85DA94CE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33D6003-C93E-4353-B142-A5B991D2F3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12333505-3719-4219-8746-0264C5C6AA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xVal>
            <c:numRef>
              <c:f>'Summary Analysis'!$H$29:$H$31</c:f>
              <c:numCache>
                <c:formatCode>0.0</c:formatCode>
                <c:ptCount val="3"/>
                <c:pt idx="0">
                  <c:v>34</c:v>
                </c:pt>
                <c:pt idx="1">
                  <c:v>34</c:v>
                </c:pt>
                <c:pt idx="2">
                  <c:v>34</c:v>
                </c:pt>
              </c:numCache>
            </c:numRef>
          </c:xVal>
          <c:yVal>
            <c:numRef>
              <c:f>'Summary Analysis'!$R$29:$R$31</c:f>
              <c:numCache>
                <c:formatCode>0.00%</c:formatCode>
                <c:ptCount val="3"/>
                <c:pt idx="0">
                  <c:v>-5.009987186198199E-2</c:v>
                </c:pt>
                <c:pt idx="1">
                  <c:v>-5.009987186198199E-2</c:v>
                </c:pt>
                <c:pt idx="2">
                  <c:v>-4.313222745006301E-2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1-7BFD-474D-A031-42E1A0A0364A}"/>
            </c:ext>
            <c:ext xmlns:c15="http://schemas.microsoft.com/office/drawing/2012/chart" uri="{02D57815-91ED-43cb-92C2-25804820EDAC}">
              <c15:datalabelsRange>
                <c15:f>'Summary Analysis'!$B$29:$B$31</c15:f>
                <c15:dlblRangeCache>
                  <c:ptCount val="3"/>
                  <c:pt idx="0">
                    <c:v>EE1-1.7.1</c:v>
                  </c:pt>
                  <c:pt idx="1">
                    <c:v>EE1-1.7.2</c:v>
                  </c:pt>
                  <c:pt idx="2">
                    <c:v>EE1-1.7.3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0CB3-EE43-BA1B-E2306521869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438624"/>
        <c:axId val="133545004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Analysis'!$P$2</c15:sqref>
                        </c15:formulaRef>
                      </c:ext>
                    </c:extLst>
                    <c:strCache>
                      <c:ptCount val="1"/>
                      <c:pt idx="0">
                        <c:v>Super Resolution</c:v>
                      </c:pt>
                    </c:strCache>
                  </c:strRef>
                </c:tx>
                <c:spPr>
                  <a:ln w="19050">
                    <a:noFill/>
                  </a:ln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Analysis'!$H$35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361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Analysis'!$P$35</c15:sqref>
                        </c15:formulaRef>
                      </c:ext>
                    </c:extLst>
                    <c:numCache>
                      <c:formatCode>0.00%</c:formatCode>
                      <c:ptCount val="1"/>
                      <c:pt idx="0">
                        <c:v>-1.4565043952043418E-2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0-7B45-2A4B-ABA3-085135FC07AC}"/>
                  </c:ext>
                </c:extLst>
              </c15:ser>
            </c15:filteredScatterSeries>
          </c:ext>
        </c:extLst>
      </c:scatterChart>
      <c:valAx>
        <c:axId val="1335438624"/>
        <c:scaling>
          <c:logBase val="2"/>
          <c:orientation val="minMax"/>
          <c:min val="3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450048"/>
        <c:crosses val="autoZero"/>
        <c:crossBetween val="midCat"/>
      </c:valAx>
      <c:valAx>
        <c:axId val="1335450048"/>
        <c:scaling>
          <c:orientation val="maxMin"/>
          <c:max val="-4.0000000000000008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43862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tx>
            <c:strRef>
              <c:f>'Summary Analysis'!$T$2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1075B63E-2EE2-49C7-9079-72F1A341ED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F2301BB-51FF-4289-9ECD-5D6616BDBDD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6380E2CA-FE6C-4FCB-94F1-9C4BF1D0B0D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0C936A1-CEDA-4A94-9BCD-96D353077B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4285E009-1422-4B3B-8F27-08B3558191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3264D7DB-892F-407A-BA66-239F2AC354E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>
                <c:manualLayout>
                  <c:x val="-3.7444134162628226E-3"/>
                  <c:y val="1.7450557897672945E-2"/>
                </c:manualLayout>
              </c:layout>
              <c:tx>
                <c:rich>
                  <a:bodyPr/>
                  <a:lstStyle/>
                  <a:p>
                    <a:fld id="{A2D71B59-B4AD-4D6E-989A-92F3599AD70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11E7-4ADE-95CA-C5AC1E4AFBA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48F7A28E-7027-4C2C-BAC9-ED30FF4B236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A612A78C-F797-4C31-9C67-321D29014C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50CF8F9C-7713-4D94-86F8-5FCFBEE313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8C604F4D-2618-4CD3-90C3-8BB9BF92E1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349495C0-59A8-414B-AF7D-7E504C2AF4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>
                <c:manualLayout>
                  <c:x val="0"/>
                  <c:y val="-3.2408178952821269E-2"/>
                </c:manualLayout>
              </c:layout>
              <c:tx>
                <c:rich>
                  <a:bodyPr/>
                  <a:lstStyle/>
                  <a:p>
                    <a:fld id="{F5298678-4BA4-4CD9-A5DB-F50A1EE6427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11E7-4ADE-95CA-C5AC1E4AFBAE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BA5A09C1-BB2B-4350-AC4C-98DCF162EA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>
                <c:manualLayout>
                  <c:x val="2.0594273789445078E-2"/>
                  <c:y val="2.243643158272237E-2"/>
                </c:manualLayout>
              </c:layout>
              <c:tx>
                <c:rich>
                  <a:bodyPr/>
                  <a:lstStyle/>
                  <a:p>
                    <a:fld id="{5136008E-95D3-4DDA-90D8-B7A094E0C0E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Analysis'!$H$4:$H$15,'Summary Analysis'!$H$24,'Summary Analysis'!$H$26:$H$27)</c:f>
              <c:numCache>
                <c:formatCode>0.0</c:formatCode>
                <c:ptCount val="15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2">
                  <c:v>649</c:v>
                </c:pt>
                <c:pt idx="13">
                  <c:v>539</c:v>
                </c:pt>
                <c:pt idx="14">
                  <c:v>539</c:v>
                </c:pt>
              </c:numCache>
            </c:numRef>
          </c:xVal>
          <c:yVal>
            <c:numRef>
              <c:f>('Summary Analysis'!$T$4:$T$15,'Summary Analysis'!$T$24,'Summary Analysis'!$T$26:$T$27)</c:f>
              <c:numCache>
                <c:formatCode>0.00%</c:formatCode>
                <c:ptCount val="15"/>
                <c:pt idx="0">
                  <c:v>-0.19629009619310719</c:v>
                </c:pt>
                <c:pt idx="1">
                  <c:v>-0.19618736627752009</c:v>
                </c:pt>
                <c:pt idx="2">
                  <c:v>-0.19384999999999999</c:v>
                </c:pt>
                <c:pt idx="3">
                  <c:v>-0.1986</c:v>
                </c:pt>
                <c:pt idx="4">
                  <c:v>-0.19746440980789454</c:v>
                </c:pt>
                <c:pt idx="5">
                  <c:v>-0.19213354903823129</c:v>
                </c:pt>
                <c:pt idx="6">
                  <c:v>-0.18798346962080612</c:v>
                </c:pt>
                <c:pt idx="7">
                  <c:v>-0.19465064234943757</c:v>
                </c:pt>
                <c:pt idx="8">
                  <c:v>-0.18642350465382301</c:v>
                </c:pt>
                <c:pt idx="9">
                  <c:v>-0.19579106120001671</c:v>
                </c:pt>
                <c:pt idx="10">
                  <c:v>-0.18925</c:v>
                </c:pt>
                <c:pt idx="11">
                  <c:v>-0.18864999999999998</c:v>
                </c:pt>
                <c:pt idx="12">
                  <c:v>-0.22138489616634202</c:v>
                </c:pt>
                <c:pt idx="13">
                  <c:v>-0.21960000000000002</c:v>
                </c:pt>
                <c:pt idx="14">
                  <c:v>-0.21909999999999999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170-7344-A11C-86A706D781DC}"/>
            </c:ext>
            <c:ext xmlns:c15="http://schemas.microsoft.com/office/drawing/2012/chart" uri="{02D57815-91ED-43cb-92C2-25804820EDAC}">
              <c15:datalabelsRange>
                <c15:f>('Summary Analysis'!$B$4:$B$15,'Summary Analysis'!$B$24,'Summary Analysis'!$B$26:$B$27)</c15:f>
                <c15:dlblRangeCache>
                  <c:ptCount val="15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EE1-1.5.1.0 VTM (prev)</c:v>
                  </c:pt>
                  <c:pt idx="7">
                    <c:v>EE1-1.5.1.1 (oppo, Pseudo)</c:v>
                  </c:pt>
                  <c:pt idx="8">
                    <c:v>EE1-1.5.1.2 (oppo, Real)</c:v>
                  </c:pt>
                  <c:pt idx="9">
                    <c:v>EE1-1.5.1.3 (Qualcomm, Pseudo)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EE1-1.6.1.0 (prev)</c:v>
                  </c:pt>
                  <c:pt idx="13">
                    <c:v>EE1-1.6.2</c:v>
                  </c:pt>
                  <c:pt idx="14">
                    <c:v>EE1-1.6.3</c:v>
                  </c:pt>
                </c15:dlblRangeCache>
              </c15:datalabelsRange>
            </c:ext>
          </c:extLst>
        </c:ser>
        <c:ser>
          <c:idx val="3"/>
          <c:order val="2"/>
          <c:tx>
            <c:strRef>
              <c:f>'Summary Analysis'!$U$2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D477FF89-7224-4492-B77B-E9E7BCEE0C1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F763C35-4493-492C-A001-C9DB094773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E80A4E7-BEBC-443B-B2AC-8C1B1A897B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Analysis'!$H$29:$H$31</c:f>
              <c:numCache>
                <c:formatCode>0.0</c:formatCode>
                <c:ptCount val="3"/>
                <c:pt idx="0">
                  <c:v>34</c:v>
                </c:pt>
                <c:pt idx="1">
                  <c:v>34</c:v>
                </c:pt>
                <c:pt idx="2">
                  <c:v>34</c:v>
                </c:pt>
              </c:numCache>
            </c:numRef>
          </c:xVal>
          <c:yVal>
            <c:numRef>
              <c:f>'Summary Analysis'!$U$29:$U$31</c:f>
              <c:numCache>
                <c:formatCode>0.00%</c:formatCode>
                <c:ptCount val="3"/>
                <c:pt idx="0">
                  <c:v>-0.18136875834770216</c:v>
                </c:pt>
                <c:pt idx="1">
                  <c:v>-0.18136875834770216</c:v>
                </c:pt>
                <c:pt idx="2">
                  <c:v>-0.17315967219176354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4-B942-BAF4-201ECCCE87FD}"/>
            </c:ext>
            <c:ext xmlns:c15="http://schemas.microsoft.com/office/drawing/2012/chart" uri="{02D57815-91ED-43cb-92C2-25804820EDAC}">
              <c15:datalabelsRange>
                <c15:f>'Summary Analysis'!$B$29:$B$31</c15:f>
                <c15:dlblRangeCache>
                  <c:ptCount val="3"/>
                  <c:pt idx="0">
                    <c:v>EE1-1.7.1</c:v>
                  </c:pt>
                  <c:pt idx="1">
                    <c:v>EE1-1.7.2</c:v>
                  </c:pt>
                  <c:pt idx="2">
                    <c:v>EE1-1.7.3</c:v>
                  </c:pt>
                </c15:dlblRangeCache>
              </c15:datalabelsRange>
            </c:ext>
          </c:extLst>
        </c:ser>
        <c:ser>
          <c:idx val="2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1-E95B-4B4E-93DD-03F3C84FC84A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447872"/>
        <c:axId val="1335445152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Analysis'!$S$2</c15:sqref>
                        </c15:formulaRef>
                      </c:ext>
                    </c:extLst>
                    <c:strCache>
                      <c:ptCount val="1"/>
                      <c:pt idx="0">
                        <c:v>Super Resolution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Analysis'!$H$35</c15:sqref>
                        </c15:formulaRef>
                      </c:ext>
                    </c:extLst>
                    <c:numCache>
                      <c:formatCode>0.0</c:formatCode>
                      <c:ptCount val="1"/>
                      <c:pt idx="0">
                        <c:v>361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Analysis'!$S$35</c15:sqref>
                        </c15:formulaRef>
                      </c:ext>
                    </c:extLst>
                    <c:numCache>
                      <c:formatCode>0.00%</c:formatCode>
                      <c:ptCount val="1"/>
                      <c:pt idx="0">
                        <c:v>1.0590019337288347E-2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13-5170-7344-A11C-86A706D781DC}"/>
                  </c:ext>
                </c:extLst>
              </c15:ser>
            </c15:filteredScatterSeries>
          </c:ext>
        </c:extLst>
      </c:scatterChart>
      <c:valAx>
        <c:axId val="1335447872"/>
        <c:scaling>
          <c:logBase val="2"/>
          <c:orientation val="minMax"/>
          <c:max val="1024"/>
          <c:min val="3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445152"/>
        <c:crosses val="autoZero"/>
        <c:crossBetween val="midCat"/>
      </c:valAx>
      <c:valAx>
        <c:axId val="1335445152"/>
        <c:scaling>
          <c:orientation val="maxMin"/>
          <c:max val="-0.17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</a:t>
                </a:r>
                <a:r>
                  <a:rPr lang="en-US" baseline="0"/>
                  <a:t> Cb/2 + Cr/2 )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447872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'Summary Analysis'!$H$35</c:f>
              <c:numCache>
                <c:formatCode>0.0</c:formatCode>
                <c:ptCount val="1"/>
                <c:pt idx="0">
                  <c:v>361</c:v>
                </c:pt>
              </c:numCache>
            </c:numRef>
          </c:xVal>
          <c:yVal>
            <c:numRef>
              <c:f>'Summary Analysis'!$V$35</c:f>
              <c:numCache>
                <c:formatCode>0.00%</c:formatCode>
                <c:ptCount val="1"/>
                <c:pt idx="0">
                  <c:v>-1.1833761009237751E-2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C-86D5-5147-9782-532FB3DE8A37}"/>
            </c:ext>
          </c:extLst>
        </c:ser>
        <c:ser>
          <c:idx val="0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0552867567310309E-2"/>
                  <c:y val="4.3694566246755662E-2"/>
                </c:manualLayout>
              </c:layout>
              <c:tx>
                <c:rich>
                  <a:bodyPr/>
                  <a:lstStyle/>
                  <a:p>
                    <a:fld id="{F351781E-8661-40EB-876E-5EAB55139C7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D30-4515-98C7-C65015BF862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5.6981385243802883E-2"/>
                  <c:y val="-6.8614883527338161E-2"/>
                </c:manualLayout>
              </c:layout>
              <c:tx>
                <c:rich>
                  <a:bodyPr/>
                  <a:lstStyle/>
                  <a:p>
                    <a:fld id="{644CF51D-50F8-4B86-BA2B-576ED598DAF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6D30-4515-98C7-C65015BF862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5A48780C-4B6F-484B-BE4E-7D855CD259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-8.4668486126572434E-2"/>
                  <c:y val="7.1147987302645377E-2"/>
                </c:manualLayout>
              </c:layout>
              <c:tx>
                <c:rich>
                  <a:bodyPr/>
                  <a:lstStyle/>
                  <a:p>
                    <a:fld id="{38EEEC5D-31B7-4187-9AF4-F89CB6EE81C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6D30-4515-98C7-C65015BF862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5.3355695250505757E-2"/>
                  <c:y val="-2.3691103617700691E-2"/>
                </c:manualLayout>
              </c:layout>
              <c:tx>
                <c:rich>
                  <a:bodyPr/>
                  <a:lstStyle/>
                  <a:p>
                    <a:fld id="{6372D636-0489-4150-A000-E9E6A84B1D2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6D30-4515-98C7-C65015BF862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FB6BA8A7-2813-4461-82AA-5C055FDD1A8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>
                <c:manualLayout>
                  <c:x val="-5.4951596101947822E-3"/>
                  <c:y val="-4.3657228021983963E-2"/>
                </c:manualLayout>
              </c:layout>
              <c:tx>
                <c:rich>
                  <a:bodyPr/>
                  <a:lstStyle/>
                  <a:p>
                    <a:fld id="{A674EE6A-FD4E-4AAE-B1CB-26E7AB38A1A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6D30-4515-98C7-C65015BF862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BF9887FD-2446-4933-9D28-F049A35DBA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>
                <c:manualLayout>
                  <c:x val="-0.11690590432370621"/>
                  <c:y val="-2.6186869168236201E-2"/>
                </c:manualLayout>
              </c:layout>
              <c:tx>
                <c:rich>
                  <a:bodyPr/>
                  <a:lstStyle/>
                  <a:p>
                    <a:fld id="{101B027E-3AF7-4B8A-AAB2-67CB7075DC8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6D30-4515-98C7-C65015BF862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9"/>
              <c:layout>
                <c:manualLayout>
                  <c:x val="-6.9232656442926865E-2"/>
                  <c:y val="-6.3623352426267321E-2"/>
                </c:manualLayout>
              </c:layout>
              <c:tx>
                <c:rich>
                  <a:bodyPr/>
                  <a:lstStyle/>
                  <a:p>
                    <a:fld id="{5AA0CDCC-933F-4AFE-8C49-C3AD87FC17C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6D30-4515-98C7-C65015BF862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0"/>
              <c:layout>
                <c:manualLayout>
                  <c:x val="2.4678547440646403E-2"/>
                  <c:y val="-1.3708041415558916E-2"/>
                </c:manualLayout>
              </c:layout>
              <c:tx>
                <c:rich>
                  <a:bodyPr/>
                  <a:lstStyle/>
                  <a:p>
                    <a:fld id="{89059AE3-206E-4642-A729-914EEC8424B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1"/>
              <c:layout>
                <c:manualLayout>
                  <c:x val="-0.1703113374115679"/>
                  <c:y val="-4.6152993572519382E-2"/>
                </c:manualLayout>
              </c:layout>
              <c:tx>
                <c:rich>
                  <a:bodyPr/>
                  <a:lstStyle/>
                  <a:p>
                    <a:fld id="{98561C16-9FBF-4CB3-97CE-A0A5D25E531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2"/>
              <c:layout>
                <c:manualLayout>
                  <c:x val="2.3916124041608183E-2"/>
                  <c:y val="1.8736910741401457E-2"/>
                </c:manualLayout>
              </c:layout>
              <c:tx>
                <c:rich>
                  <a:bodyPr/>
                  <a:lstStyle/>
                  <a:p>
                    <a:fld id="{6F45629E-1A54-4EC9-BDDE-E3958342904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51F9-9745-95D0-7DD16DA3EEE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3"/>
              <c:layout>
                <c:manualLayout>
                  <c:x val="2.1021135699034153E-3"/>
                  <c:y val="-1.3708041415558916E-2"/>
                </c:manualLayout>
              </c:layout>
              <c:tx>
                <c:rich>
                  <a:bodyPr/>
                  <a:lstStyle/>
                  <a:p>
                    <a:fld id="{2A861C04-325B-45CC-BF03-308BCDA3AAE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6D30-4515-98C7-C65015BF862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4"/>
              <c:layout>
                <c:manualLayout>
                  <c:x val="-4.5332486047263013E-3"/>
                  <c:y val="3.8703035145684815E-2"/>
                </c:manualLayout>
              </c:layout>
              <c:tx>
                <c:rich>
                  <a:bodyPr/>
                  <a:lstStyle/>
                  <a:p>
                    <a:fld id="{943AA679-B960-4C66-9F9B-A1FB837369A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6D30-4515-98C7-C65015BF8629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52A12F66-EEB7-4718-94E1-15E433E427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9120D16C-EC5F-4447-9307-01349FC4ED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78AC5D6A-8BDB-4D5F-85C6-BF6623413E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Analysis'!$H$4:$H$15,'Summary Analysis'!$H$21:$H$24,'Summary Analysis'!$H$26:$H$27)</c:f>
              <c:numCache>
                <c:formatCode>0.0</c:formatCode>
                <c:ptCount val="18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2">
                  <c:v>649</c:v>
                </c:pt>
                <c:pt idx="13">
                  <c:v>635</c:v>
                </c:pt>
                <c:pt idx="14">
                  <c:v>625</c:v>
                </c:pt>
                <c:pt idx="15">
                  <c:v>649</c:v>
                </c:pt>
                <c:pt idx="16">
                  <c:v>539</c:v>
                </c:pt>
                <c:pt idx="17">
                  <c:v>539</c:v>
                </c:pt>
              </c:numCache>
            </c:numRef>
          </c:xVal>
          <c:yVal>
            <c:numRef>
              <c:f>('Summary Analysis'!$W$4:$W$15,'Summary Analysis'!$W$21:$W$24,'Summary Analysis'!$W$26:$W$27)</c:f>
              <c:numCache>
                <c:formatCode>0.00%</c:formatCode>
                <c:ptCount val="18"/>
                <c:pt idx="0">
                  <c:v>-7.4074334484650242E-2</c:v>
                </c:pt>
                <c:pt idx="1">
                  <c:v>-7.4074700041422525E-2</c:v>
                </c:pt>
                <c:pt idx="2">
                  <c:v>-7.4099999999999999E-2</c:v>
                </c:pt>
                <c:pt idx="3">
                  <c:v>-7.46E-2</c:v>
                </c:pt>
                <c:pt idx="4">
                  <c:v>-7.4074334484650242E-2</c:v>
                </c:pt>
                <c:pt idx="5">
                  <c:v>-6.5016038927961761E-2</c:v>
                </c:pt>
                <c:pt idx="6">
                  <c:v>-6.5016038927961761E-2</c:v>
                </c:pt>
                <c:pt idx="7">
                  <c:v>-6.4736202891264333E-2</c:v>
                </c:pt>
                <c:pt idx="8">
                  <c:v>-6.345818639544959E-2</c:v>
                </c:pt>
                <c:pt idx="9">
                  <c:v>-6.4192933732523161E-2</c:v>
                </c:pt>
                <c:pt idx="10">
                  <c:v>-6.5000000000000002E-2</c:v>
                </c:pt>
                <c:pt idx="11">
                  <c:v>-6.5199999999999994E-2</c:v>
                </c:pt>
                <c:pt idx="12">
                  <c:v>-7.574410362072391E-2</c:v>
                </c:pt>
                <c:pt idx="13">
                  <c:v>-7.5600000000000001E-2</c:v>
                </c:pt>
                <c:pt idx="14">
                  <c:v>-7.4800000000000005E-2</c:v>
                </c:pt>
                <c:pt idx="15">
                  <c:v>-7.2369789777078142E-2</c:v>
                </c:pt>
                <c:pt idx="16">
                  <c:v>-7.2499999999999995E-2</c:v>
                </c:pt>
                <c:pt idx="17">
                  <c:v>-7.2599999999999998E-2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86D5-5147-9782-532FB3DE8A37}"/>
            </c:ext>
            <c:ext xmlns:c15="http://schemas.microsoft.com/office/drawing/2012/chart" uri="{02D57815-91ED-43cb-92C2-25804820EDAC}">
              <c15:datalabelsRange>
                <c15:f>('Summary Analysis'!$B$4:$B$15,'Summary Analysis'!$B$21:$B$24,'Summary Analysis'!$B$26:$B$27)</c15:f>
                <c15:dlblRangeCache>
                  <c:ptCount val="18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EE1-1.5.1.0 VTM (prev)</c:v>
                  </c:pt>
                  <c:pt idx="7">
                    <c:v>EE1-1.5.1.1 (oppo, Pseudo)</c:v>
                  </c:pt>
                  <c:pt idx="8">
                    <c:v>EE1-1.5.1.2 (oppo, Real)</c:v>
                  </c:pt>
                  <c:pt idx="9">
                    <c:v>EE1-1.5.1.3 (Qualcomm, Pseudo)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EE1-1.2.0 (long retrain, prev)</c:v>
                  </c:pt>
                  <c:pt idx="13">
                    <c:v>EE1-1.2.1(w/o part and att)</c:v>
                  </c:pt>
                  <c:pt idx="14">
                    <c:v>EE1-1.2.2(2.1 w/o BS)</c:v>
                  </c:pt>
                  <c:pt idx="15">
                    <c:v>EE1-1.6.1.0 (prev)</c:v>
                  </c:pt>
                  <c:pt idx="16">
                    <c:v>EE1-1.6.2</c:v>
                  </c:pt>
                  <c:pt idx="17">
                    <c:v>EE1-1.6.3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51F9-9745-95D0-7DD16DA3EEE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446240"/>
        <c:axId val="1335447328"/>
        <c:extLst xmlns:c16r2="http://schemas.microsoft.com/office/drawing/2015/06/chart">
          <c:ext xmlns:c15="http://schemas.microsoft.com/office/drawing/2012/chart" uri="{02D57815-91ED-43cb-92C2-25804820EDAC}">
            <c15:filteredScatterSeries>
              <c15:ser>
                <c:idx val="1"/>
                <c:order val="2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Analysis'!$X$2</c15:sqref>
                        </c15:formulaRef>
                      </c:ext>
                    </c:extLst>
                    <c:strCache>
                      <c:ptCount val="1"/>
                      <c:pt idx="0">
                        <c:v>Post Filter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Analysis'!$H$29:$H$31</c15:sqref>
                        </c15:formulaRef>
                      </c:ext>
                    </c:extLst>
                    <c:numCache>
                      <c:formatCode>0.0</c:formatCode>
                      <c:ptCount val="3"/>
                      <c:pt idx="0">
                        <c:v>34</c:v>
                      </c:pt>
                      <c:pt idx="1">
                        <c:v>34</c:v>
                      </c:pt>
                      <c:pt idx="2">
                        <c:v>34</c:v>
                      </c:pt>
                    </c:numCache>
                  </c:numRef>
                </c:xVal>
                <c:y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'Summary Analysis'!$X$29:$X$31</c15:sqref>
                        </c15:formulaRef>
                      </c:ext>
                    </c:extLst>
                    <c:numCache>
                      <c:formatCode>0.00%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y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30-86D5-5147-9782-532FB3DE8A37}"/>
                  </c:ext>
                </c:extLst>
              </c15:ser>
            </c15:filteredScatterSeries>
          </c:ext>
        </c:extLst>
      </c:scatterChart>
      <c:valAx>
        <c:axId val="1335446240"/>
        <c:scaling>
          <c:logBase val="2"/>
          <c:orientation val="minMax"/>
          <c:max val="1200"/>
          <c:min val="37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447328"/>
        <c:crosses val="autoZero"/>
        <c:crossBetween val="midCat"/>
      </c:valAx>
      <c:valAx>
        <c:axId val="1335447328"/>
        <c:scaling>
          <c:orientation val="maxMin"/>
          <c:max val="-6.5000000000000016E-2"/>
          <c:min val="-8.5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44624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'Summary Analysis'!$V$2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E9A15FD0-A538-4C4C-BB08-2660804E08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B248665-2E43-40A9-9140-D3B72278ED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663ADEF-03EE-48BF-BEF7-A18BBE0495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7BC677E-FBB3-4857-8333-2374D6CF1C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4F65BAA-45D1-4EE4-99FD-957EA46F73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DC19B2C-D53C-44FA-A433-1762A4241DB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D369F69-D5F1-4888-BE86-9AC911DA65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186E4677-ED19-49BE-BAA8-50C7B657ED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650760C6-7EB8-47A1-A6CD-A879E22C08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CE5210F-0F14-4EAB-B1CB-D78A5BA46DD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F44-445C-9E5A-3591FCF64392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fld id="{5EE233CD-5820-4927-8FA1-8E2F0CC66B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fld id="{89DAEA1F-36A4-457C-B50E-580D3BCCA4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CCA1-894F-B906-A8606953C956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fld id="{CD07F6A5-92CB-4DD5-BF15-BF9901E1D5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tx>
                <c:rich>
                  <a:bodyPr/>
                  <a:lstStyle/>
                  <a:p>
                    <a:fld id="{7CC28E12-F662-4BAB-A9B1-A59DD695DF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34446AF3-E01C-4250-8BEF-ED4AC88084A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D47EAD12-BB16-442A-9224-E669B1E82C6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F34E0A70-DA39-4C43-9050-1B85007336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58BE67B0-3C2B-4306-AFE5-1AA4F895F6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517CA82A-715C-413E-9310-2A769DDD90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D309AA47-E5D1-44B6-B45C-922C407B79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Analysis'!$H$4:$H$27</c:f>
              <c:numCache>
                <c:formatCode>0.0</c:formatCode>
                <c:ptCount val="24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3">
                  <c:v>485</c:v>
                </c:pt>
                <c:pt idx="14">
                  <c:v>485</c:v>
                </c:pt>
                <c:pt idx="15">
                  <c:v>485</c:v>
                </c:pt>
                <c:pt idx="17">
                  <c:v>649</c:v>
                </c:pt>
                <c:pt idx="18">
                  <c:v>635</c:v>
                </c:pt>
                <c:pt idx="19">
                  <c:v>625</c:v>
                </c:pt>
                <c:pt idx="20">
                  <c:v>649</c:v>
                </c:pt>
                <c:pt idx="21">
                  <c:v>649</c:v>
                </c:pt>
                <c:pt idx="22">
                  <c:v>539</c:v>
                </c:pt>
                <c:pt idx="23">
                  <c:v>539</c:v>
                </c:pt>
              </c:numCache>
            </c:numRef>
          </c:xVal>
          <c:yVal>
            <c:numRef>
              <c:f>'Summary Analysis'!$Y$4:$Y$27</c:f>
              <c:numCache>
                <c:formatCode>0.00%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1D-DD4A-9618-2045AAB9B238}"/>
            </c:ext>
            <c:ext xmlns:c15="http://schemas.microsoft.com/office/drawing/2012/chart" uri="{02D57815-91ED-43cb-92C2-25804820EDAC}">
              <c15:datalabelsRange>
                <c15:f>'Summary Analysis'!$B$4:$B$27</c15:f>
                <c15:dlblRangeCache>
                  <c:ptCount val="24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EE1-1.5.1.0 VTM (prev)</c:v>
                  </c:pt>
                  <c:pt idx="7">
                    <c:v>EE1-1.5.1.1 (oppo, Pseudo)</c:v>
                  </c:pt>
                  <c:pt idx="8">
                    <c:v>EE1-1.5.1.2 (oppo, Real)</c:v>
                  </c:pt>
                  <c:pt idx="9">
                    <c:v>EE1-1.5.1.3 (Qualcomm, Pseudo)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NN-filter architechure "by Tencent,  InterDigital" (JVET-Y0078 or JVET-Y0080) vs (ECM-4.0)</c:v>
                  </c:pt>
                  <c:pt idx="13">
                    <c:v>EE1-1.1.1 ECM (VTM trained)</c:v>
                  </c:pt>
                  <c:pt idx="14">
                    <c:v>EE1-1.1.2 ECM (ECM trained)</c:v>
                  </c:pt>
                  <c:pt idx="15">
                    <c:v>EE1-1.1.3 ECM (VTM f.tuned)</c:v>
                  </c:pt>
                  <c:pt idx="17">
                    <c:v>EE1-1.2.0 (long retrain, prev)</c:v>
                  </c:pt>
                  <c:pt idx="18">
                    <c:v>EE1-1.2.1(w/o part and att)</c:v>
                  </c:pt>
                  <c:pt idx="19">
                    <c:v>EE1-1.2.2(2.1 w/o BS)</c:v>
                  </c:pt>
                  <c:pt idx="20">
                    <c:v>EE1-1.6.1.0 (prev)</c:v>
                  </c:pt>
                  <c:pt idx="21">
                    <c:v>EE1-1.6.1 (tr xCheck)</c:v>
                  </c:pt>
                  <c:pt idx="22">
                    <c:v>EE1-1.6.2</c:v>
                  </c:pt>
                  <c:pt idx="23">
                    <c:v>EE1-1.6.3</c:v>
                  </c:pt>
                </c15:dlblRangeCache>
              </c15:datalabelsRange>
            </c:ext>
          </c:extLst>
        </c:ser>
        <c:ser>
          <c:idx val="0"/>
          <c:order val="1"/>
          <c:tx>
            <c:strRef>
              <c:f>'Summary Analysis'!$W$2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D019BA3A-3356-4CBF-ABF1-E266C51000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13B660FE-BC80-4575-A4C9-A46FAC0F56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D4C30783-9E02-4B2E-9BE8-A05C624D8E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AAC89EEF-6658-4E9F-BA92-6CC7C5AFC3A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B9348F60-81D2-4116-AF8A-FE8DB066C4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72192347-5802-44F4-8E2E-8D91E47791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243413F2-C863-410D-9D8D-A651DD21927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CD66C223-9730-4EE8-8D3D-2518E7AD10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BAD54A51-C724-4D7A-A002-BAAC93259B1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F04C32B6-6762-4936-91F3-F2A50246DA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9F44-445C-9E5A-3591FCF643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CF1E1741-BBA5-42EB-85CF-907198E90D5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A5C396DB-EFD4-4195-8105-75313B4220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CCA1-894F-B906-A8606953C956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455C5807-DC4A-4446-8BB7-7B35BC2DA00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E15959D7-0A01-4977-B00C-8140FBEF72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C0F3D452-B463-4E11-9D78-6B5BE5E5CB6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6A1DA865-22BD-4DAB-AA5A-01090DF2E8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1A9D299E-1F73-4DBF-8E47-9AA1A361D1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9C8C446A-B356-4BAA-9487-ECBEC3DE44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B7C3F085-5A35-433E-807E-BFF62A16A86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94F541A9-2149-4197-ADED-098781C3697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Analysis'!$H$4:$H$27</c:f>
              <c:numCache>
                <c:formatCode>0.0</c:formatCode>
                <c:ptCount val="24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3">
                  <c:v>485</c:v>
                </c:pt>
                <c:pt idx="14">
                  <c:v>485</c:v>
                </c:pt>
                <c:pt idx="15">
                  <c:v>485</c:v>
                </c:pt>
                <c:pt idx="17">
                  <c:v>649</c:v>
                </c:pt>
                <c:pt idx="18">
                  <c:v>635</c:v>
                </c:pt>
                <c:pt idx="19">
                  <c:v>625</c:v>
                </c:pt>
                <c:pt idx="20">
                  <c:v>649</c:v>
                </c:pt>
                <c:pt idx="21">
                  <c:v>649</c:v>
                </c:pt>
                <c:pt idx="22">
                  <c:v>539</c:v>
                </c:pt>
                <c:pt idx="23">
                  <c:v>539</c:v>
                </c:pt>
              </c:numCache>
            </c:numRef>
          </c:xVal>
          <c:yVal>
            <c:numRef>
              <c:f>'Summary Analysis'!$Z$4:$Z$27</c:f>
              <c:numCache>
                <c:formatCode>0.00%</c:formatCode>
                <c:ptCount val="24"/>
                <c:pt idx="0">
                  <c:v>-0.17061957175164674</c:v>
                </c:pt>
                <c:pt idx="1">
                  <c:v>-0.17062486023827467</c:v>
                </c:pt>
                <c:pt idx="2">
                  <c:v>-0.17065000000000002</c:v>
                </c:pt>
                <c:pt idx="3">
                  <c:v>-0.17099999999999999</c:v>
                </c:pt>
                <c:pt idx="4">
                  <c:v>-0.17061957175164674</c:v>
                </c:pt>
                <c:pt idx="5">
                  <c:v>-0.15421584102516966</c:v>
                </c:pt>
                <c:pt idx="6">
                  <c:v>-0.15421584102516966</c:v>
                </c:pt>
                <c:pt idx="7">
                  <c:v>-0.15419000386434772</c:v>
                </c:pt>
                <c:pt idx="8">
                  <c:v>-0.1507935498908381</c:v>
                </c:pt>
                <c:pt idx="9">
                  <c:v>-0.14826377094304144</c:v>
                </c:pt>
                <c:pt idx="10">
                  <c:v>-0.15944999999999998</c:v>
                </c:pt>
                <c:pt idx="11">
                  <c:v>-0.15734999999999999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7">
                  <c:v>-0.1879520163377508</c:v>
                </c:pt>
                <c:pt idx="18">
                  <c:v>-0.18784999999999999</c:v>
                </c:pt>
                <c:pt idx="19">
                  <c:v>-0.18905</c:v>
                </c:pt>
                <c:pt idx="20">
                  <c:v>-0.19847704184196713</c:v>
                </c:pt>
                <c:pt idx="21">
                  <c:v>-0.20684999999999998</c:v>
                </c:pt>
                <c:pt idx="22">
                  <c:v>-0.20335</c:v>
                </c:pt>
                <c:pt idx="23">
                  <c:v>-0.20350000000000001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A1D-DD4A-9618-2045AAB9B238}"/>
            </c:ext>
            <c:ext xmlns:c15="http://schemas.microsoft.com/office/drawing/2012/chart" uri="{02D57815-91ED-43cb-92C2-25804820EDAC}">
              <c15:datalabelsRange>
                <c15:f>'Summary Analysis'!$B$4:$B$27</c15:f>
                <c15:dlblRangeCache>
                  <c:ptCount val="24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EE1-1.5.1.0 VTM (prev)</c:v>
                  </c:pt>
                  <c:pt idx="7">
                    <c:v>EE1-1.5.1.1 (oppo, Pseudo)</c:v>
                  </c:pt>
                  <c:pt idx="8">
                    <c:v>EE1-1.5.1.2 (oppo, Real)</c:v>
                  </c:pt>
                  <c:pt idx="9">
                    <c:v>EE1-1.5.1.3 (Qualcomm, Pseudo)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NN-filter architechure "by Tencent,  InterDigital" (JVET-Y0078 or JVET-Y0080) vs (ECM-4.0)</c:v>
                  </c:pt>
                  <c:pt idx="13">
                    <c:v>EE1-1.1.1 ECM (VTM trained)</c:v>
                  </c:pt>
                  <c:pt idx="14">
                    <c:v>EE1-1.1.2 ECM (ECM trained)</c:v>
                  </c:pt>
                  <c:pt idx="15">
                    <c:v>EE1-1.1.3 ECM (VTM f.tuned)</c:v>
                  </c:pt>
                  <c:pt idx="17">
                    <c:v>EE1-1.2.0 (long retrain, prev)</c:v>
                  </c:pt>
                  <c:pt idx="18">
                    <c:v>EE1-1.2.1(w/o part and att)</c:v>
                  </c:pt>
                  <c:pt idx="19">
                    <c:v>EE1-1.2.2(2.1 w/o BS)</c:v>
                  </c:pt>
                  <c:pt idx="20">
                    <c:v>EE1-1.6.1.0 (prev)</c:v>
                  </c:pt>
                  <c:pt idx="21">
                    <c:v>EE1-1.6.1 (tr xCheck)</c:v>
                  </c:pt>
                  <c:pt idx="22">
                    <c:v>EE1-1.6.2</c:v>
                  </c:pt>
                  <c:pt idx="23">
                    <c:v>EE1-1.6.3</c:v>
                  </c:pt>
                </c15:dlblRangeCache>
              </c15:datalabelsRange>
            </c:ext>
          </c:extLst>
        </c:ser>
        <c:ser>
          <c:idx val="1"/>
          <c:order val="2"/>
          <c:tx>
            <c:strRef>
              <c:f>'Summary Analysis'!$X$2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D7F7BC9-3FCE-4162-984A-03128FDD3F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4A8FDA1-7F16-4EF5-807D-23054F25E2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89EAD7F-82ED-4837-864D-533AED01F93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FA09FAC-7853-4D9D-8813-EECE88FE41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749EC2E-035E-4E2A-8B18-D7F8FEBBFD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40F60FDF-0ACE-4CA3-9667-5C52440C9E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546C4FA9-F6C2-498F-8383-C4CA9E9695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1CF386C-5E9C-43E8-87C2-6E8DFA1FF5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77281BE8-5826-4A41-B517-EAB66781DB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43DA086A-52B2-413A-B37C-F2940E823FA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34-9F44-445C-9E5A-3591FCF64392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tx>
                <c:rich>
                  <a:bodyPr/>
                  <a:lstStyle/>
                  <a:p>
                    <a:fld id="{46C80471-03F9-43C5-9C87-EA82D381CE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3"/>
              <c:tx>
                <c:rich>
                  <a:bodyPr/>
                  <a:lstStyle/>
                  <a:p>
                    <a:fld id="{8A83ED08-FD20-45E0-AACD-E81C40C2A6A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40-CCA1-894F-B906-A8606953C956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tx>
                <c:rich>
                  <a:bodyPr/>
                  <a:lstStyle/>
                  <a:p>
                    <a:fld id="{51FCF148-6696-43EA-936C-41A2785185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7"/>
              <c:tx>
                <c:rich>
                  <a:bodyPr/>
                  <a:lstStyle/>
                  <a:p>
                    <a:fld id="{134AA79E-356C-42A5-8D3B-27539284D6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92B60DFC-7C09-4D83-94ED-46D06C8DD8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033FDB3D-B9F4-4846-9D11-2D19A109FA4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69A951D2-FA31-4FA5-BED6-402867FF654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5CD3E375-CD0E-49BF-A07D-119EFC16F4B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30EBD852-6D3F-4719-ABCC-83A90F40011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0C6BCA0F-23FF-4244-A7DE-7CF34F22D0B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Analysis'!$H$4:$H$27</c:f>
              <c:numCache>
                <c:formatCode>0.0</c:formatCode>
                <c:ptCount val="24"/>
                <c:pt idx="0">
                  <c:v>401</c:v>
                </c:pt>
                <c:pt idx="1">
                  <c:v>401</c:v>
                </c:pt>
                <c:pt idx="2">
                  <c:v>401</c:v>
                </c:pt>
                <c:pt idx="3">
                  <c:v>401</c:v>
                </c:pt>
                <c:pt idx="4">
                  <c:v>401</c:v>
                </c:pt>
                <c:pt idx="5">
                  <c:v>485</c:v>
                </c:pt>
                <c:pt idx="6">
                  <c:v>485</c:v>
                </c:pt>
                <c:pt idx="7">
                  <c:v>485</c:v>
                </c:pt>
                <c:pt idx="8">
                  <c:v>485</c:v>
                </c:pt>
                <c:pt idx="9">
                  <c:v>485</c:v>
                </c:pt>
                <c:pt idx="10">
                  <c:v>485</c:v>
                </c:pt>
                <c:pt idx="11">
                  <c:v>485</c:v>
                </c:pt>
                <c:pt idx="13">
                  <c:v>485</c:v>
                </c:pt>
                <c:pt idx="14">
                  <c:v>485</c:v>
                </c:pt>
                <c:pt idx="15">
                  <c:v>485</c:v>
                </c:pt>
                <c:pt idx="17">
                  <c:v>649</c:v>
                </c:pt>
                <c:pt idx="18">
                  <c:v>635</c:v>
                </c:pt>
                <c:pt idx="19">
                  <c:v>625</c:v>
                </c:pt>
                <c:pt idx="20">
                  <c:v>649</c:v>
                </c:pt>
                <c:pt idx="21">
                  <c:v>649</c:v>
                </c:pt>
                <c:pt idx="22">
                  <c:v>539</c:v>
                </c:pt>
                <c:pt idx="23">
                  <c:v>539</c:v>
                </c:pt>
              </c:numCache>
            </c:numRef>
          </c:xVal>
          <c:yVal>
            <c:numRef>
              <c:f>'Summary Analysis'!$AA$4:$AA$27</c:f>
              <c:numCache>
                <c:formatCode>0.00%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B-FA1D-DD4A-9618-2045AAB9B238}"/>
            </c:ext>
            <c:ext xmlns:c15="http://schemas.microsoft.com/office/drawing/2012/chart" uri="{02D57815-91ED-43cb-92C2-25804820EDAC}">
              <c15:datalabelsRange>
                <c15:f>'Summary Analysis'!$B$4:$B$27</c15:f>
                <c15:dlblRangeCache>
                  <c:ptCount val="24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EE1-1.5.1.0 VTM (prev)</c:v>
                  </c:pt>
                  <c:pt idx="7">
                    <c:v>EE1-1.5.1.1 (oppo, Pseudo)</c:v>
                  </c:pt>
                  <c:pt idx="8">
                    <c:v>EE1-1.5.1.2 (oppo, Real)</c:v>
                  </c:pt>
                  <c:pt idx="9">
                    <c:v>EE1-1.5.1.3 (Qualcomm, Pseudo)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NN-filter architechure "by Tencent,  InterDigital" (JVET-Y0078 or JVET-Y0080) vs (ECM-4.0)</c:v>
                  </c:pt>
                  <c:pt idx="13">
                    <c:v>EE1-1.1.1 ECM (VTM trained)</c:v>
                  </c:pt>
                  <c:pt idx="14">
                    <c:v>EE1-1.1.2 ECM (ECM trained)</c:v>
                  </c:pt>
                  <c:pt idx="15">
                    <c:v>EE1-1.1.3 ECM (VTM f.tuned)</c:v>
                  </c:pt>
                  <c:pt idx="17">
                    <c:v>EE1-1.2.0 (long retrain, prev)</c:v>
                  </c:pt>
                  <c:pt idx="18">
                    <c:v>EE1-1.2.1(w/o part and att)</c:v>
                  </c:pt>
                  <c:pt idx="19">
                    <c:v>EE1-1.2.2(2.1 w/o BS)</c:v>
                  </c:pt>
                  <c:pt idx="20">
                    <c:v>EE1-1.6.1.0 (prev)</c:v>
                  </c:pt>
                  <c:pt idx="21">
                    <c:v>EE1-1.6.1 (tr xCheck)</c:v>
                  </c:pt>
                  <c:pt idx="22">
                    <c:v>EE1-1.6.2</c:v>
                  </c:pt>
                  <c:pt idx="23">
                    <c:v>EE1-1.6.3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Analysis'!$AF$2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separator>, </c:separator>
              <c:extLst xmlns:c16r2="http://schemas.microsoft.com/office/drawing/2015/06/chart">
                <c:ext xmlns:c16="http://schemas.microsoft.com/office/drawing/2014/chart" uri="{C3380CC4-5D6E-409C-BE32-E72D297353CC}">
                  <c16:uniqueId val="{00000051-CCA1-894F-B906-A8606953C95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eparator>, </c:separator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Analysis'!$AH$4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5448416"/>
        <c:axId val="1335449504"/>
      </c:scatterChart>
      <c:valAx>
        <c:axId val="1335448416"/>
        <c:scaling>
          <c:logBase val="2"/>
          <c:orientation val="minMax"/>
          <c:min val="8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449504"/>
        <c:crosses val="autoZero"/>
        <c:crossBetween val="midCat"/>
      </c:valAx>
      <c:valAx>
        <c:axId val="1335449504"/>
        <c:scaling>
          <c:orientation val="maxMin"/>
          <c:max val="-0.15000000000000002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44841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'Summary Analysis'!$P$2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DEB788BB-CDE1-4078-B3A5-15EA81C593D4}" type="CELLRANGE">
                      <a:rPr lang="en-US" altLang="zh-CN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CFC71786-E036-4AB7-BBA6-6ED8C7D03F1D}" type="YVALUE">
                      <a:rPr lang="en-US" altLang="zh-CN" baseline="0"/>
                      <a:pPr/>
                      <a:t>[Y VALUE]</a:t>
                    </a:fld>
                    <a:endParaRPr lang="en-US" baseline="0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00A-40EA-8789-603960E4D03F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Analysis'!$AB$35</c:f>
              <c:numCache>
                <c:formatCode>General</c:formatCode>
                <c:ptCount val="1"/>
                <c:pt idx="0">
                  <c:v>11.56</c:v>
                </c:pt>
              </c:numCache>
            </c:numRef>
          </c:xVal>
          <c:yVal>
            <c:numRef>
              <c:f>'Summary Analysis'!$P$35</c:f>
              <c:numCache>
                <c:formatCode>0.00%</c:formatCode>
                <c:ptCount val="1"/>
                <c:pt idx="0">
                  <c:v>-1.4565043952043418E-2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Analysis'!$B$4:$B$27</c15:f>
                <c15:dlblRangeCache>
                  <c:ptCount val="24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EE1-1.5.1.0 VTM (prev)</c:v>
                  </c:pt>
                  <c:pt idx="7">
                    <c:v>EE1-1.5.1.1 (oppo, Pseudo)</c:v>
                  </c:pt>
                  <c:pt idx="8">
                    <c:v>EE1-1.5.1.2 (oppo, Real)</c:v>
                  </c:pt>
                  <c:pt idx="9">
                    <c:v>EE1-1.5.1.3 (Qualcomm, Pseudo)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NN-filter architechure "by Tencent,  InterDigital" (JVET-Y0078 or JVET-Y0080) vs (ECM-4.0)</c:v>
                  </c:pt>
                  <c:pt idx="13">
                    <c:v>EE1-1.1.1 ECM (VTM trained)</c:v>
                  </c:pt>
                  <c:pt idx="14">
                    <c:v>EE1-1.1.2 ECM (ECM trained)</c:v>
                  </c:pt>
                  <c:pt idx="15">
                    <c:v>EE1-1.1.3 ECM (VTM f.tuned)</c:v>
                  </c:pt>
                  <c:pt idx="17">
                    <c:v>EE1-1.2.0 (long retrain, prev)</c:v>
                  </c:pt>
                  <c:pt idx="18">
                    <c:v>EE1-1.2.1(w/o part and att)</c:v>
                  </c:pt>
                  <c:pt idx="19">
                    <c:v>EE1-1.2.2(2.1 w/o BS)</c:v>
                  </c:pt>
                  <c:pt idx="20">
                    <c:v>EE1-1.6.1.0 (prev)</c:v>
                  </c:pt>
                  <c:pt idx="21">
                    <c:v>EE1-1.6.1 (tr xCheck)</c:v>
                  </c:pt>
                  <c:pt idx="22">
                    <c:v>EE1-1.6.2</c:v>
                  </c:pt>
                  <c:pt idx="23">
                    <c:v>EE1-1.6.3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Analysis'!$Q$2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9589895B-DEC9-4C51-A7F6-6855CB8DAE0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>
                <c:manualLayout>
                  <c:x val="-8.0434515364182363E-3"/>
                  <c:y val="4.1209174621383335E-2"/>
                </c:manualLayout>
              </c:layout>
              <c:tx>
                <c:rich>
                  <a:bodyPr/>
                  <a:lstStyle/>
                  <a:p>
                    <a:fld id="{CD4D9A27-BCEF-429C-B127-536A0E2AB8D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B724B48B-F2CB-46B5-B034-50031E5EF5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-7.5051838791376793E-2"/>
                  <c:y val="-3.11862510413108E-2"/>
                </c:manualLayout>
              </c:layout>
              <c:tx>
                <c:rich>
                  <a:bodyPr/>
                  <a:lstStyle/>
                  <a:p>
                    <a:fld id="{D88B36EB-C0BD-458A-8701-F8D09817C27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68D6-8249-AE3F-7706E085A1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B7DB2A91-29DE-4232-825F-8F804B1E50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85866E47-ADEC-4F33-B114-A72F42C390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338E8C85-317A-48D7-871C-68FC5F1D6CA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F4447696-2B9E-49D7-AD81-DF1BA9D5872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B7D6F16E-23E4-44C2-80BD-B71288CDFBC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F54ABCC5-6CFB-4372-8F8E-5B2E85AC5A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D2DD4F26-58AB-4C89-9B5B-5ECC74D5AE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0FC2D305-A982-4CEB-BEE5-78DFF8825B5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9A971BC1-5724-4AFD-9CF6-98A40F9CE75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B2F0E5C1-A588-4659-9BBE-D4A988A0934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D49DB5D2-CC82-420C-BB94-98023CB9FF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Analysis'!$AC$4:$AC$15,'Summary Analysis'!$AC$24,'Summary Analysis'!$AC$26:$AC$27)</c:f>
              <c:numCache>
                <c:formatCode>General</c:formatCode>
                <c:ptCount val="15"/>
                <c:pt idx="0">
                  <c:v>12.32</c:v>
                </c:pt>
                <c:pt idx="1">
                  <c:v>6.16</c:v>
                </c:pt>
                <c:pt idx="2">
                  <c:v>12.32</c:v>
                </c:pt>
                <c:pt idx="3">
                  <c:v>6.16</c:v>
                </c:pt>
                <c:pt idx="4">
                  <c:v>12.32</c:v>
                </c:pt>
                <c:pt idx="5">
                  <c:v>7.6</c:v>
                </c:pt>
                <c:pt idx="6">
                  <c:v>7.6</c:v>
                </c:pt>
                <c:pt idx="7">
                  <c:v>7.6</c:v>
                </c:pt>
                <c:pt idx="8">
                  <c:v>7.6</c:v>
                </c:pt>
                <c:pt idx="9">
                  <c:v>7.6</c:v>
                </c:pt>
                <c:pt idx="10">
                  <c:v>7.6</c:v>
                </c:pt>
                <c:pt idx="11">
                  <c:v>3.8</c:v>
                </c:pt>
                <c:pt idx="12">
                  <c:v>24.96</c:v>
                </c:pt>
                <c:pt idx="13">
                  <c:v>24.96</c:v>
                </c:pt>
                <c:pt idx="14">
                  <c:v>12.48</c:v>
                </c:pt>
              </c:numCache>
            </c:numRef>
          </c:xVal>
          <c:yVal>
            <c:numRef>
              <c:f>('Summary Analysis'!$Q$4:$Q$15,'Summary Analysis'!$Q$24,'Summary Analysis'!$Q$26:$Q$27)</c:f>
              <c:numCache>
                <c:formatCode>0.00%</c:formatCode>
                <c:ptCount val="15"/>
                <c:pt idx="0">
                  <c:v>-8.7538528843402241E-2</c:v>
                </c:pt>
                <c:pt idx="1">
                  <c:v>-8.7631965107998741E-2</c:v>
                </c:pt>
                <c:pt idx="2">
                  <c:v>-9.1499999999999998E-2</c:v>
                </c:pt>
                <c:pt idx="3">
                  <c:v>-9.1700000000000004E-2</c:v>
                </c:pt>
                <c:pt idx="4">
                  <c:v>-9.0391886662896159E-2</c:v>
                </c:pt>
                <c:pt idx="5">
                  <c:v>-8.9717453273171516E-2</c:v>
                </c:pt>
                <c:pt idx="6">
                  <c:v>-8.6804499958050563E-2</c:v>
                </c:pt>
                <c:pt idx="7">
                  <c:v>-8.7003317171396144E-2</c:v>
                </c:pt>
                <c:pt idx="8">
                  <c:v>-8.6443317966405628E-2</c:v>
                </c:pt>
                <c:pt idx="9">
                  <c:v>-8.6446813894191565E-2</c:v>
                </c:pt>
                <c:pt idx="10">
                  <c:v>-8.8400000000000006E-2</c:v>
                </c:pt>
                <c:pt idx="11">
                  <c:v>-8.9499999999999996E-2</c:v>
                </c:pt>
                <c:pt idx="12">
                  <c:v>-0.1018454750403469</c:v>
                </c:pt>
                <c:pt idx="13">
                  <c:v>-0.1019</c:v>
                </c:pt>
                <c:pt idx="14">
                  <c:v>-0.10199999999999999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('Summary Analysis'!$B$4:$B$15,'Summary Analysis'!$B$24,'Summary Analysis'!$B$26:$B$27)</c15:f>
                <c15:dlblRangeCache>
                  <c:ptCount val="15"/>
                  <c:pt idx="0">
                    <c:v>EE1-1.4.1.0(prev)</c:v>
                  </c:pt>
                  <c:pt idx="1">
                    <c:v>EE1-1.4.2.0(prev)</c:v>
                  </c:pt>
                  <c:pt idx="2">
                    <c:v>EE1-1.4.1</c:v>
                  </c:pt>
                  <c:pt idx="3">
                    <c:v>EE1-1.4.2</c:v>
                  </c:pt>
                  <c:pt idx="4">
                    <c:v>EE1-1.3.1</c:v>
                  </c:pt>
                  <c:pt idx="5">
                    <c:v>EE1-1.3.2</c:v>
                  </c:pt>
                  <c:pt idx="6">
                    <c:v>EE1-1.5.1.0 VTM (prev)</c:v>
                  </c:pt>
                  <c:pt idx="7">
                    <c:v>EE1-1.5.1.1 (oppo, Pseudo)</c:v>
                  </c:pt>
                  <c:pt idx="8">
                    <c:v>EE1-1.5.1.2 (oppo, Real)</c:v>
                  </c:pt>
                  <c:pt idx="9">
                    <c:v>EE1-1.5.1.3 (Qualcomm, Pseudo)</c:v>
                  </c:pt>
                  <c:pt idx="10">
                    <c:v>EE1-1.5.2</c:v>
                  </c:pt>
                  <c:pt idx="11">
                    <c:v>EE1-1.5.3</c:v>
                  </c:pt>
                  <c:pt idx="12">
                    <c:v>EE1-1.6.1.0 (prev)</c:v>
                  </c:pt>
                  <c:pt idx="13">
                    <c:v>EE1-1.6.2</c:v>
                  </c:pt>
                  <c:pt idx="14">
                    <c:v>EE1-1.6.3</c:v>
                  </c:pt>
                </c15:dlblRangeCache>
              </c15:datalabelsRange>
            </c:ext>
          </c:extLst>
        </c:ser>
        <c:ser>
          <c:idx val="2"/>
          <c:order val="2"/>
          <c:tx>
            <c:strRef>
              <c:f>'Summary Analysis'!$AD$2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2A72C907-B8AF-4128-A078-D39CADBE88F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D1D36836-1D92-44F5-BE2F-B5BF547E4F6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E26A3B9A-379E-4018-A2A0-6142442521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Analysis'!$AD$29:$AD$31</c:f>
              <c:numCache>
                <c:formatCode>General</c:formatCode>
                <c:ptCount val="3"/>
                <c:pt idx="0">
                  <c:v>1.6</c:v>
                </c:pt>
                <c:pt idx="1">
                  <c:v>1.6</c:v>
                </c:pt>
                <c:pt idx="2">
                  <c:v>0.8</c:v>
                </c:pt>
              </c:numCache>
            </c:numRef>
          </c:xVal>
          <c:yVal>
            <c:numRef>
              <c:f>'Summary Analysis'!$R$29:$R$31</c:f>
              <c:numCache>
                <c:formatCode>0.00%</c:formatCode>
                <c:ptCount val="3"/>
                <c:pt idx="0">
                  <c:v>-5.009987186198199E-2</c:v>
                </c:pt>
                <c:pt idx="1">
                  <c:v>-5.009987186198199E-2</c:v>
                </c:pt>
                <c:pt idx="2">
                  <c:v>-4.313222745006301E-2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Analysis'!$B$29:$B$31</c15:f>
                <c15:dlblRangeCache>
                  <c:ptCount val="3"/>
                  <c:pt idx="0">
                    <c:v>EE1-1.7.1</c:v>
                  </c:pt>
                  <c:pt idx="1">
                    <c:v>EE1-1.7.2</c:v>
                  </c:pt>
                  <c:pt idx="2">
                    <c:v>EE1-1.7.3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335448960"/>
        <c:axId val="1335435904"/>
      </c:scatterChart>
      <c:valAx>
        <c:axId val="1335448960"/>
        <c:scaling>
          <c:logBase val="2"/>
          <c:orientation val="minMax"/>
          <c:min val="0.2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435904"/>
        <c:crosses val="autoZero"/>
        <c:crossBetween val="midCat"/>
      </c:valAx>
      <c:valAx>
        <c:axId val="1335435904"/>
        <c:scaling>
          <c:orientation val="maxMin"/>
          <c:max val="-4.0000000000000008E-2"/>
          <c:min val="-0.12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5448960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40</xdr:row>
      <xdr:rowOff>16931</xdr:rowOff>
    </xdr:from>
    <xdr:to>
      <xdr:col>10</xdr:col>
      <xdr:colOff>433</xdr:colOff>
      <xdr:row>66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578826</xdr:colOff>
      <xdr:row>40</xdr:row>
      <xdr:rowOff>0</xdr:rowOff>
    </xdr:from>
    <xdr:to>
      <xdr:col>21</xdr:col>
      <xdr:colOff>537882</xdr:colOff>
      <xdr:row>66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67</xdr:row>
      <xdr:rowOff>165868</xdr:rowOff>
    </xdr:from>
    <xdr:to>
      <xdr:col>10</xdr:col>
      <xdr:colOff>10774</xdr:colOff>
      <xdr:row>94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582705</xdr:colOff>
      <xdr:row>67</xdr:row>
      <xdr:rowOff>150091</xdr:rowOff>
    </xdr:from>
    <xdr:to>
      <xdr:col>21</xdr:col>
      <xdr:colOff>437028</xdr:colOff>
      <xdr:row>94</xdr:row>
      <xdr:rowOff>95210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95</xdr:row>
      <xdr:rowOff>112889</xdr:rowOff>
    </xdr:from>
    <xdr:to>
      <xdr:col>10</xdr:col>
      <xdr:colOff>23987</xdr:colOff>
      <xdr:row>122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/C:\Users\e00443164\AppData\Local\Microsoft\e00443164\AppData\Local\Microsoft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documents/26_Teleconference/wg11/JVET-Z0106-v1.zip" TargetMode="External"/><Relationship Id="rId13" Type="http://schemas.openxmlformats.org/officeDocument/2006/relationships/hyperlink" Target="https://jvet-experts.org/doc_end_user/documents/27_Teleconference/wg11/JVET-AA0085-v1.zip" TargetMode="External"/><Relationship Id="rId18" Type="http://schemas.openxmlformats.org/officeDocument/2006/relationships/hyperlink" Target="https://jvet-experts.org/doc_end_user/current_document.php?id=11764" TargetMode="External"/><Relationship Id="rId26" Type="http://schemas.openxmlformats.org/officeDocument/2006/relationships/hyperlink" Target="https://jvet-experts.org/doc_end_user/current_document.php?id=11764" TargetMode="External"/><Relationship Id="rId3" Type="http://schemas.openxmlformats.org/officeDocument/2006/relationships/hyperlink" Target="https://jvet-experts.org/doc_end_user/documents/26_Teleconference/wg11/JVET-Z0106-v1.zip" TargetMode="External"/><Relationship Id="rId21" Type="http://schemas.openxmlformats.org/officeDocument/2006/relationships/hyperlink" Target="https://jvet-experts.org/doc_end_user/documents/27_Teleconference/wg11/JVET-AA0122-v1.zip" TargetMode="External"/><Relationship Id="rId7" Type="http://schemas.openxmlformats.org/officeDocument/2006/relationships/hyperlink" Target="https://jvet-experts.org/doc_end_user/documents/27_Teleconference/wg11/JVET-AA0071-v1.zip" TargetMode="External"/><Relationship Id="rId12" Type="http://schemas.openxmlformats.org/officeDocument/2006/relationships/hyperlink" Target="https://jvet-experts.org/doc_end_user/documents/27_Teleconference/wg11/JVET-AA0085-v1.zip" TargetMode="External"/><Relationship Id="rId17" Type="http://schemas.openxmlformats.org/officeDocument/2006/relationships/hyperlink" Target="https://jvet-experts.org/doc_end_user/documents/27_Teleconference/wg11/JVET-AA0111-v1.zip" TargetMode="External"/><Relationship Id="rId25" Type="http://schemas.openxmlformats.org/officeDocument/2006/relationships/hyperlink" Target="https://jvet-experts.org/doc_end_user/current_document.php?id=11742" TargetMode="External"/><Relationship Id="rId2" Type="http://schemas.openxmlformats.org/officeDocument/2006/relationships/hyperlink" Target="https://jvet-experts.org/doc_end_user/current_document.php?id=11526" TargetMode="External"/><Relationship Id="rId16" Type="http://schemas.openxmlformats.org/officeDocument/2006/relationships/hyperlink" Target="https://jvet-experts.org/doc_end_user/documents/27_Teleconference/wg11/JVET-AA0111-v1.zip" TargetMode="External"/><Relationship Id="rId20" Type="http://schemas.openxmlformats.org/officeDocument/2006/relationships/hyperlink" Target="https://jvet-experts.org/doc_end_user/current_document.php?id=11764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jvet-experts.org/doc_end_user/documents/26_Teleconference/wg11/JVET-Z0065-v1.zip" TargetMode="External"/><Relationship Id="rId6" Type="http://schemas.openxmlformats.org/officeDocument/2006/relationships/hyperlink" Target="https://jvet-experts.org/doc_end_user/documents/26_Teleconference/wg11/JVET-Z0065-v1.zip" TargetMode="External"/><Relationship Id="rId11" Type="http://schemas.openxmlformats.org/officeDocument/2006/relationships/hyperlink" Target="https://jvet-experts.org/doc_end_user/documents/27_Teleconference/wg11/JVET-AA0087-v1.zip" TargetMode="External"/><Relationship Id="rId24" Type="http://schemas.openxmlformats.org/officeDocument/2006/relationships/hyperlink" Target="https://jvet-experts.org/doc_end_user/current_document.php?id=11742" TargetMode="External"/><Relationship Id="rId5" Type="http://schemas.openxmlformats.org/officeDocument/2006/relationships/hyperlink" Target="https://jvet-experts.org/doc_end_user/documents/27_Teleconference/wg11/JVET-AA0059-v2.zip" TargetMode="External"/><Relationship Id="rId15" Type="http://schemas.openxmlformats.org/officeDocument/2006/relationships/hyperlink" Target="https://jvet-experts.org/doc_end_user/documents/27_Teleconference/wg11/JVET-AA0111-v1.zip" TargetMode="External"/><Relationship Id="rId23" Type="http://schemas.openxmlformats.org/officeDocument/2006/relationships/hyperlink" Target="https://jvet-experts.org/doc_end_user/current_document.php?id=11742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jvet-experts.org/doc_end_user/documents/27_Teleconference/wg11/JVET-AA0087-v1.zip" TargetMode="External"/><Relationship Id="rId19" Type="http://schemas.openxmlformats.org/officeDocument/2006/relationships/hyperlink" Target="https://jvet-experts.org/doc_end_user/current_document.php?id=11764" TargetMode="External"/><Relationship Id="rId4" Type="http://schemas.openxmlformats.org/officeDocument/2006/relationships/hyperlink" Target="https://jvet-experts.org/doc_end_user/documents/27_Teleconference/wg11/JVET-AA0059-v2.zip" TargetMode="External"/><Relationship Id="rId9" Type="http://schemas.openxmlformats.org/officeDocument/2006/relationships/hyperlink" Target="https://jvet-experts.org/doc_end_user/documents/26_Teleconference/wg11/JVET-Z0106-v1.zip" TargetMode="External"/><Relationship Id="rId14" Type="http://schemas.openxmlformats.org/officeDocument/2006/relationships/hyperlink" Target="https://jvet-experts.org/doc_end_user/documents/27_Teleconference/wg11/JVET-AA0085-v1.zip" TargetMode="External"/><Relationship Id="rId22" Type="http://schemas.openxmlformats.org/officeDocument/2006/relationships/hyperlink" Target="https://jvet-experts.org/doc_end_user/documents/27_Teleconference/wg11/JVET-AA0122-v1.zip" TargetMode="External"/><Relationship Id="rId27" Type="http://schemas.openxmlformats.org/officeDocument/2006/relationships/hyperlink" Target="https://jvet-experts.org/doc_end_user/current_document.php?id=11764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/C:\Users\e00443164\AppData\Local\Microsoft\e00443164\AppData\Local\Microsoft\e00443164\Downloads\current_document.php" TargetMode="External"/><Relationship Id="rId2" Type="http://schemas.openxmlformats.org/officeDocument/2006/relationships/hyperlink" Target="file:///C:\Users\e00443164\AppData\Local\Microsoft\e00443164\AppData\Local\Microsoft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/C:\Users\e00443164\AppData\Local\Microsoft\e00443164\AppData\Local\Microsoft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opLeftCell="A4" zoomScale="88" zoomScaleNormal="88" workbookViewId="0">
      <selection activeCell="A16" sqref="A16"/>
    </sheetView>
  </sheetViews>
  <sheetFormatPr defaultColWidth="8.7109375" defaultRowHeight="15"/>
  <cols>
    <col min="1" max="1" width="15.140625" customWidth="1"/>
    <col min="2" max="2" width="14.140625" hidden="1" customWidth="1"/>
    <col min="3" max="3" width="37.140625" customWidth="1"/>
    <col min="4" max="4" width="37.28515625" hidden="1" customWidth="1"/>
    <col min="5" max="5" width="25.42578125" customWidth="1"/>
    <col min="6" max="6" width="26.7109375" customWidth="1"/>
    <col min="7" max="7" width="20.28515625" customWidth="1"/>
    <col min="8" max="8" width="45.7109375" customWidth="1"/>
    <col min="9" max="9" width="15.42578125" customWidth="1"/>
    <col min="10" max="10" width="15.140625" customWidth="1"/>
    <col min="11" max="11" width="28.7109375" hidden="1" customWidth="1"/>
    <col min="12" max="12" width="14.140625" customWidth="1"/>
    <col min="13" max="13" width="37.140625" customWidth="1"/>
    <col min="14" max="14" width="37.28515625" hidden="1" customWidth="1"/>
    <col min="15" max="15" width="25.42578125" customWidth="1"/>
    <col min="16" max="16" width="26.7109375" customWidth="1"/>
    <col min="17" max="17" width="20.28515625" customWidth="1"/>
    <col min="18" max="18" width="45.7109375" hidden="1" customWidth="1"/>
    <col min="19" max="20" width="9.42578125" customWidth="1"/>
    <col min="21" max="21" width="28.7109375" hidden="1" customWidth="1"/>
  </cols>
  <sheetData>
    <row r="1" spans="1:21">
      <c r="A1" s="130" t="s">
        <v>191</v>
      </c>
      <c r="B1" s="130"/>
      <c r="C1" s="130"/>
      <c r="D1" s="130"/>
      <c r="E1" s="130"/>
      <c r="F1" s="130"/>
      <c r="G1" s="130"/>
      <c r="H1" s="130"/>
      <c r="I1" s="130"/>
      <c r="J1" s="130"/>
      <c r="L1" s="130" t="s">
        <v>192</v>
      </c>
      <c r="M1" s="130"/>
      <c r="N1" s="130"/>
      <c r="O1" s="130"/>
      <c r="P1" s="130"/>
      <c r="Q1" s="130"/>
      <c r="R1" s="130"/>
      <c r="S1" s="130"/>
      <c r="T1" s="130"/>
      <c r="U1" s="130"/>
    </row>
    <row r="2" spans="1:21" ht="30">
      <c r="A2" s="52"/>
      <c r="B2" s="53" t="s">
        <v>80</v>
      </c>
      <c r="C2" s="53" t="s">
        <v>79</v>
      </c>
      <c r="D2" s="53" t="s">
        <v>81</v>
      </c>
      <c r="E2" s="53" t="s">
        <v>28</v>
      </c>
      <c r="F2" s="53" t="s">
        <v>30</v>
      </c>
      <c r="G2" s="53" t="s">
        <v>33</v>
      </c>
      <c r="H2" s="53" t="s">
        <v>31</v>
      </c>
      <c r="I2" s="53" t="s">
        <v>29</v>
      </c>
      <c r="J2" s="54" t="s">
        <v>78</v>
      </c>
      <c r="K2" s="47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0" hidden="1">
      <c r="A3" s="52"/>
      <c r="B3" s="64" t="s">
        <v>0</v>
      </c>
      <c r="C3" s="65" t="s">
        <v>1</v>
      </c>
      <c r="D3" s="64" t="s">
        <v>2</v>
      </c>
      <c r="E3" s="57" t="s">
        <v>68</v>
      </c>
      <c r="F3" s="57" t="s">
        <v>38</v>
      </c>
      <c r="G3" s="62" t="s">
        <v>32</v>
      </c>
      <c r="H3" s="55" t="s">
        <v>34</v>
      </c>
      <c r="I3" s="55" t="s">
        <v>47</v>
      </c>
      <c r="J3" s="55" t="s">
        <v>37</v>
      </c>
      <c r="K3" s="48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5">
      <c r="A4" s="56" t="s">
        <v>139</v>
      </c>
      <c r="B4" s="66" t="s">
        <v>3</v>
      </c>
      <c r="C4" s="67" t="s">
        <v>4</v>
      </c>
      <c r="D4" s="67" t="s">
        <v>5</v>
      </c>
      <c r="E4" s="67" t="s">
        <v>69</v>
      </c>
      <c r="F4" s="67" t="s">
        <v>189</v>
      </c>
      <c r="G4" s="67" t="s">
        <v>188</v>
      </c>
      <c r="H4" s="67" t="s">
        <v>90</v>
      </c>
      <c r="I4" s="67" t="s">
        <v>48</v>
      </c>
      <c r="J4" s="67" t="s">
        <v>190</v>
      </c>
      <c r="K4" s="49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5" hidden="1">
      <c r="A5" s="52"/>
      <c r="B5" s="64" t="s">
        <v>6</v>
      </c>
      <c r="C5" s="65" t="s">
        <v>7</v>
      </c>
      <c r="D5" s="65" t="s">
        <v>8</v>
      </c>
      <c r="E5" s="57" t="s">
        <v>83</v>
      </c>
      <c r="F5" s="57" t="s">
        <v>42</v>
      </c>
      <c r="G5" s="62" t="s">
        <v>43</v>
      </c>
      <c r="H5" s="55" t="s">
        <v>51</v>
      </c>
      <c r="I5" s="55" t="s">
        <v>50</v>
      </c>
      <c r="J5" s="57" t="s">
        <v>41</v>
      </c>
      <c r="K5" s="50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8.25" hidden="1">
      <c r="A6" s="58"/>
      <c r="B6" s="66" t="s">
        <v>9</v>
      </c>
      <c r="C6" s="67" t="s">
        <v>10</v>
      </c>
      <c r="D6" s="67" t="s">
        <v>11</v>
      </c>
      <c r="E6" s="67" t="s">
        <v>68</v>
      </c>
      <c r="F6" s="67" t="s">
        <v>44</v>
      </c>
      <c r="G6" s="67" t="s">
        <v>45</v>
      </c>
      <c r="H6" s="67" t="s">
        <v>70</v>
      </c>
      <c r="I6" s="67" t="s">
        <v>49</v>
      </c>
      <c r="J6" s="67">
        <v>2000</v>
      </c>
      <c r="K6" s="49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9" hidden="1">
      <c r="A7" s="52"/>
      <c r="B7" s="64" t="s">
        <v>12</v>
      </c>
      <c r="C7" s="65" t="s">
        <v>13</v>
      </c>
      <c r="D7" s="65" t="s">
        <v>14</v>
      </c>
      <c r="E7" s="57" t="s">
        <v>82</v>
      </c>
      <c r="F7" s="57"/>
      <c r="G7" s="57"/>
      <c r="H7" s="55" t="s">
        <v>89</v>
      </c>
      <c r="I7" s="57"/>
      <c r="J7" s="57"/>
      <c r="K7" s="48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5" hidden="1">
      <c r="A8" s="58"/>
      <c r="B8" s="66" t="s">
        <v>15</v>
      </c>
      <c r="C8" s="67" t="s">
        <v>16</v>
      </c>
      <c r="D8" s="67" t="s">
        <v>17</v>
      </c>
      <c r="E8" s="67" t="s">
        <v>75</v>
      </c>
      <c r="F8" s="67" t="s">
        <v>56</v>
      </c>
      <c r="G8" s="67" t="s">
        <v>55</v>
      </c>
      <c r="H8" s="67" t="s">
        <v>87</v>
      </c>
      <c r="I8" s="67" t="s">
        <v>54</v>
      </c>
      <c r="J8" s="67" t="s">
        <v>53</v>
      </c>
      <c r="K8" s="49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90">
      <c r="A9" s="59" t="s">
        <v>157</v>
      </c>
      <c r="B9" s="64" t="s">
        <v>18</v>
      </c>
      <c r="C9" s="65" t="s">
        <v>158</v>
      </c>
      <c r="D9" s="65" t="s">
        <v>20</v>
      </c>
      <c r="E9" s="55" t="s">
        <v>68</v>
      </c>
      <c r="F9" s="55" t="s">
        <v>161</v>
      </c>
      <c r="G9" s="63" t="s">
        <v>162</v>
      </c>
      <c r="H9" s="55" t="s">
        <v>160</v>
      </c>
      <c r="I9" s="55" t="s">
        <v>59</v>
      </c>
      <c r="J9" s="57">
        <v>1430</v>
      </c>
      <c r="K9" s="51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0" hidden="1">
      <c r="A10" s="58"/>
      <c r="B10" s="66" t="s">
        <v>21</v>
      </c>
      <c r="C10" s="67" t="s">
        <v>22</v>
      </c>
      <c r="D10" s="67" t="s">
        <v>20</v>
      </c>
      <c r="E10" s="67" t="s">
        <v>68</v>
      </c>
      <c r="F10" s="67" t="s">
        <v>64</v>
      </c>
      <c r="G10" s="67" t="s">
        <v>63</v>
      </c>
      <c r="H10" s="67" t="s">
        <v>61</v>
      </c>
      <c r="I10" s="67" t="s">
        <v>62</v>
      </c>
      <c r="J10" s="67">
        <v>1430</v>
      </c>
      <c r="K10" s="49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1.75">
      <c r="A11" s="59" t="s">
        <v>163</v>
      </c>
      <c r="B11" s="64" t="s">
        <v>23</v>
      </c>
      <c r="C11" s="65" t="s">
        <v>164</v>
      </c>
      <c r="D11" s="65" t="s">
        <v>20</v>
      </c>
      <c r="E11" s="55" t="s">
        <v>68</v>
      </c>
      <c r="F11" s="55" t="s">
        <v>165</v>
      </c>
      <c r="G11" s="63" t="s">
        <v>166</v>
      </c>
      <c r="H11" s="55" t="s">
        <v>65</v>
      </c>
      <c r="I11" s="55" t="s">
        <v>59</v>
      </c>
      <c r="J11" s="57">
        <v>1430</v>
      </c>
      <c r="K11" s="51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8.25">
      <c r="A12" s="56" t="s">
        <v>145</v>
      </c>
      <c r="B12" s="66" t="s">
        <v>25</v>
      </c>
      <c r="C12" s="67" t="s">
        <v>26</v>
      </c>
      <c r="D12" s="67" t="s">
        <v>27</v>
      </c>
      <c r="E12" s="67" t="s">
        <v>67</v>
      </c>
      <c r="F12" s="68" t="s">
        <v>149</v>
      </c>
      <c r="G12" s="67" t="s">
        <v>147</v>
      </c>
      <c r="H12" s="67" t="s">
        <v>148</v>
      </c>
      <c r="I12" s="67" t="s">
        <v>73</v>
      </c>
      <c r="J12" s="67" t="s">
        <v>146</v>
      </c>
      <c r="K12" s="49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20">
      <c r="A13" s="60" t="s">
        <v>140</v>
      </c>
      <c r="B13" s="57" t="s">
        <v>173</v>
      </c>
      <c r="C13" s="65" t="s">
        <v>141</v>
      </c>
      <c r="D13" s="57"/>
      <c r="E13" s="55" t="s">
        <v>68</v>
      </c>
      <c r="F13" s="69" t="s">
        <v>179</v>
      </c>
      <c r="G13" s="57"/>
      <c r="H13" s="61" t="s">
        <v>142</v>
      </c>
      <c r="I13" s="61" t="s">
        <v>143</v>
      </c>
      <c r="J13" s="57" t="s">
        <v>144</v>
      </c>
      <c r="Q13" s="5"/>
    </row>
    <row r="14" spans="1:21" ht="39">
      <c r="A14" s="56" t="s">
        <v>150</v>
      </c>
      <c r="B14" s="66" t="s">
        <v>173</v>
      </c>
      <c r="C14" s="67" t="s">
        <v>151</v>
      </c>
      <c r="D14" s="67"/>
      <c r="E14" s="67" t="s">
        <v>152</v>
      </c>
      <c r="F14" s="68" t="s">
        <v>153</v>
      </c>
      <c r="G14" s="67"/>
      <c r="H14" s="67" t="s">
        <v>154</v>
      </c>
      <c r="I14" s="67" t="s">
        <v>155</v>
      </c>
      <c r="J14" s="67" t="s">
        <v>156</v>
      </c>
      <c r="K14" s="49"/>
    </row>
    <row r="15" spans="1:21" ht="60">
      <c r="A15" s="60" t="s">
        <v>167</v>
      </c>
      <c r="B15" s="57" t="s">
        <v>173</v>
      </c>
      <c r="C15" s="65" t="s">
        <v>170</v>
      </c>
      <c r="D15" s="57"/>
      <c r="E15" s="55" t="s">
        <v>174</v>
      </c>
      <c r="F15" s="69" t="s">
        <v>178</v>
      </c>
      <c r="G15" s="63" t="s">
        <v>177</v>
      </c>
      <c r="H15" s="61" t="s">
        <v>176</v>
      </c>
      <c r="I15" s="61" t="s">
        <v>175</v>
      </c>
      <c r="J15" s="57">
        <v>150</v>
      </c>
    </row>
    <row r="16" spans="1:21" ht="30">
      <c r="A16" s="56" t="s">
        <v>168</v>
      </c>
      <c r="B16" s="66" t="s">
        <v>173</v>
      </c>
      <c r="C16" s="67" t="s">
        <v>171</v>
      </c>
      <c r="D16" s="67"/>
      <c r="E16" s="67" t="s">
        <v>184</v>
      </c>
      <c r="F16" s="68" t="s">
        <v>182</v>
      </c>
      <c r="G16" s="67" t="s">
        <v>183</v>
      </c>
      <c r="H16" s="67" t="s">
        <v>180</v>
      </c>
      <c r="I16" s="67" t="s">
        <v>181</v>
      </c>
      <c r="J16" s="67">
        <v>37</v>
      </c>
      <c r="K16" s="49"/>
    </row>
    <row r="17" spans="1:11" ht="60">
      <c r="A17" s="60" t="s">
        <v>169</v>
      </c>
      <c r="B17" s="57" t="s">
        <v>173</v>
      </c>
      <c r="C17" s="65" t="s">
        <v>172</v>
      </c>
      <c r="D17" s="57"/>
      <c r="E17" s="55" t="s">
        <v>152</v>
      </c>
      <c r="F17" s="69" t="s">
        <v>186</v>
      </c>
      <c r="G17" s="57"/>
      <c r="H17" s="61" t="s">
        <v>187</v>
      </c>
      <c r="I17" s="61" t="s">
        <v>185</v>
      </c>
      <c r="J17" s="57"/>
    </row>
    <row r="18" spans="1:11" ht="39">
      <c r="A18" s="56" t="s">
        <v>105</v>
      </c>
      <c r="B18" s="66" t="s">
        <v>91</v>
      </c>
      <c r="C18" s="67" t="s">
        <v>92</v>
      </c>
      <c r="D18" s="67" t="s">
        <v>93</v>
      </c>
      <c r="E18" s="67" t="s">
        <v>97</v>
      </c>
      <c r="F18" s="68" t="s">
        <v>116</v>
      </c>
      <c r="G18" s="67" t="s">
        <v>115</v>
      </c>
      <c r="H18" s="67" t="s">
        <v>112</v>
      </c>
      <c r="I18" s="67" t="s">
        <v>111</v>
      </c>
      <c r="J18" s="67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/>
    <hyperlink ref="A4" r:id="rId2" display="https://jvet-experts.org/doc_end_user/current_document.php?id=10872"/>
    <hyperlink ref="B3" r:id="rId3" display="https://jvet-experts.org/doc_end_user/current_document.php?id=10722"/>
    <hyperlink ref="D3" r:id="rId4" display="mailto:baixiu.wz@alibaba-inc.com"/>
    <hyperlink ref="B4" r:id="rId5" display="https://jvet-experts.org/doc_end_user/current_document.php?id=10723"/>
    <hyperlink ref="B5" r:id="rId6" display="https://jvet-experts.org/doc_end_user/current_document.php?id=10724"/>
    <hyperlink ref="B6" r:id="rId7"/>
    <hyperlink ref="B7" r:id="rId8" display="https://jvet-experts.org/doc_end_user/current_document.php?id=10739"/>
    <hyperlink ref="B8" r:id="rId9" display="https://jvet-experts.org/doc_end_user/current_document.php?id=10740"/>
    <hyperlink ref="B9" r:id="rId10" display="https://jvet-experts.org/doc_end_user/current_document.php?id=10748"/>
    <hyperlink ref="B10" r:id="rId11" display="https://jvet-experts.org/doc_end_user/current_document.php?id=10749"/>
    <hyperlink ref="B11" r:id="rId12" display="https://jvet-experts.org/doc_end_user/current_document.php?id=10750"/>
    <hyperlink ref="B12" r:id="rId13" display="https://jvet-experts.org/doc_end_user/current_document.php?id=10753"/>
    <hyperlink ref="A13" r:id="rId14" display="https://jvet-experts.org/doc_end_user/current_document.php?id=10874"/>
    <hyperlink ref="A12" r:id="rId15" display="https://jvet-experts.org/doc_end_user/current_document.php?id=10897"/>
    <hyperlink ref="A14" r:id="rId16" display="https://jvet-experts.org/doc_end_user/current_document.php?id=10915"/>
    <hyperlink ref="A9" r:id="rId17"/>
    <hyperlink ref="A15" r:id="rId18" display="https://jvet-experts.org/doc_end_user/current_document.php?id=10927"/>
    <hyperlink ref="A16" r:id="rId19" display="https://jvet-experts.org/doc_end_user/current_document.php?id=10929"/>
    <hyperlink ref="A17" r:id="rId20" display="https://jvet-experts.org/doc_end_user/current_document.php?id=10961"/>
    <hyperlink ref="L3" r:id="rId21" display="https://jvet-experts.org/doc_end_user/current_document.php?id=10722"/>
    <hyperlink ref="L4" r:id="rId22" display="https://jvet-experts.org/doc_end_user/current_document.php?id=10723"/>
    <hyperlink ref="L5" r:id="rId23" display="https://jvet-experts.org/doc_end_user/current_document.php?id=10724"/>
    <hyperlink ref="L6" r:id="rId24"/>
    <hyperlink ref="L7" r:id="rId25" display="https://jvet-experts.org/doc_end_user/current_document.php?id=10739"/>
    <hyperlink ref="L8" r:id="rId26" display="https://jvet-experts.org/doc_end_user/current_document.php?id=10740"/>
    <hyperlink ref="L9" r:id="rId27" display="https://jvet-experts.org/doc_end_user/current_document.php?id=10748"/>
    <hyperlink ref="L10" r:id="rId28" display="https://jvet-experts.org/doc_end_user/current_document.php?id=10749"/>
    <hyperlink ref="L11" r:id="rId29" display="https://jvet-experts.org/doc_end_user/current_document.php?id=10750"/>
    <hyperlink ref="L12" r:id="rId30" display="https://jvet-experts.org/doc_end_user/current_document.php?id=10753"/>
    <hyperlink ref="B18" r:id="rId31" display="C:\Users\e00443164\Downloads\current_document.php?id=10764"/>
    <hyperlink ref="E18" r:id="rId32" display="https://jvet-experts.org/doc_end_user/current_document.php?id=10641"/>
    <hyperlink ref="A18" r:id="rId33" display="https://jvet-experts.org/doc_end_user/current_document.php?id=10960"/>
    <hyperlink ref="H18" r:id="rId34" display="https://jvet-experts.org/doc_end_user/current_document.php?id=109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49"/>
  <sheetViews>
    <sheetView tabSelected="1" topLeftCell="B7" zoomScale="85" zoomScaleNormal="85" workbookViewId="0">
      <selection activeCell="I24" sqref="I24:N24"/>
    </sheetView>
  </sheetViews>
  <sheetFormatPr defaultColWidth="8.7109375" defaultRowHeight="15"/>
  <cols>
    <col min="1" max="1" width="5" hidden="1" customWidth="1"/>
    <col min="2" max="2" width="30.140625" customWidth="1"/>
    <col min="3" max="3" width="15.42578125" customWidth="1"/>
    <col min="4" max="4" width="13.28515625" customWidth="1"/>
    <col min="5" max="5" width="13.42578125" customWidth="1"/>
    <col min="6" max="6" width="10.7109375" customWidth="1"/>
    <col min="7" max="7" width="8.28515625" customWidth="1"/>
    <col min="8" max="8" width="11.140625" customWidth="1"/>
    <col min="9" max="14" width="8.7109375" customWidth="1"/>
    <col min="15" max="15" width="28.140625" customWidth="1"/>
    <col min="16" max="16" width="10.28515625" customWidth="1"/>
    <col min="17" max="17" width="10" customWidth="1"/>
    <col min="19" max="19" width="10" customWidth="1"/>
    <col min="20" max="20" width="9.7109375" customWidth="1"/>
    <col min="21" max="21" width="11" customWidth="1"/>
    <col min="22" max="22" width="10.28515625" customWidth="1"/>
    <col min="25" max="25" width="10.28515625" customWidth="1"/>
    <col min="26" max="26" width="10" customWidth="1"/>
    <col min="28" max="28" width="10.7109375" customWidth="1"/>
    <col min="32" max="32" width="10.7109375" customWidth="1"/>
    <col min="34" max="34" width="12.42578125" customWidth="1"/>
    <col min="38" max="38" width="10.28515625" customWidth="1"/>
    <col min="41" max="41" width="10.28515625" customWidth="1"/>
  </cols>
  <sheetData>
    <row r="1" spans="1:43">
      <c r="A1" s="71"/>
      <c r="B1" s="72"/>
      <c r="C1" s="72"/>
      <c r="D1" s="72"/>
      <c r="E1" s="72"/>
      <c r="F1" s="72"/>
      <c r="G1" s="72"/>
      <c r="H1" s="73"/>
      <c r="I1" s="133" t="s">
        <v>218</v>
      </c>
      <c r="J1" s="134"/>
      <c r="K1" s="135"/>
      <c r="L1" s="133" t="s">
        <v>219</v>
      </c>
      <c r="M1" s="134"/>
      <c r="N1" s="135"/>
      <c r="O1" t="s">
        <v>221</v>
      </c>
      <c r="P1" s="133" t="s">
        <v>232</v>
      </c>
      <c r="Q1" s="134"/>
      <c r="R1" s="135"/>
      <c r="S1" s="133" t="s">
        <v>233</v>
      </c>
      <c r="T1" s="134"/>
      <c r="U1" s="135"/>
      <c r="V1" s="133" t="s">
        <v>234</v>
      </c>
      <c r="W1" s="134"/>
      <c r="X1" s="135"/>
      <c r="Y1" s="133" t="s">
        <v>235</v>
      </c>
      <c r="Z1" s="134"/>
      <c r="AA1" s="135"/>
      <c r="AB1" s="137" t="s">
        <v>229</v>
      </c>
      <c r="AC1" s="138"/>
      <c r="AD1" s="139"/>
      <c r="AF1" s="133" t="s">
        <v>224</v>
      </c>
      <c r="AG1" s="134"/>
      <c r="AH1" s="135"/>
      <c r="AJ1" s="133" t="s">
        <v>222</v>
      </c>
      <c r="AK1" s="134"/>
      <c r="AL1" s="133" t="s">
        <v>239</v>
      </c>
      <c r="AM1" s="134"/>
      <c r="AN1" s="135"/>
      <c r="AO1" s="133" t="s">
        <v>240</v>
      </c>
      <c r="AP1" s="134"/>
      <c r="AQ1" s="135"/>
    </row>
    <row r="2" spans="1:43" ht="41.85" customHeight="1">
      <c r="A2" s="83"/>
      <c r="B2" s="84" t="s">
        <v>213</v>
      </c>
      <c r="C2" s="84" t="s">
        <v>28</v>
      </c>
      <c r="D2" s="84" t="s">
        <v>211</v>
      </c>
      <c r="E2" s="84" t="s">
        <v>206</v>
      </c>
      <c r="F2" s="84" t="s">
        <v>222</v>
      </c>
      <c r="G2" s="84" t="s">
        <v>230</v>
      </c>
      <c r="H2" s="85" t="s">
        <v>231</v>
      </c>
      <c r="I2" s="86" t="s">
        <v>214</v>
      </c>
      <c r="J2" s="84" t="s">
        <v>215</v>
      </c>
      <c r="K2" s="85" t="s">
        <v>216</v>
      </c>
      <c r="L2" s="86" t="s">
        <v>214</v>
      </c>
      <c r="M2" s="84" t="s">
        <v>215</v>
      </c>
      <c r="N2" s="85" t="s">
        <v>216</v>
      </c>
      <c r="P2" s="84" t="s">
        <v>209</v>
      </c>
      <c r="Q2" s="84" t="s">
        <v>210</v>
      </c>
      <c r="R2" s="84" t="s">
        <v>302</v>
      </c>
      <c r="S2" s="84" t="s">
        <v>209</v>
      </c>
      <c r="T2" s="84" t="s">
        <v>210</v>
      </c>
      <c r="U2" s="84" t="s">
        <v>302</v>
      </c>
      <c r="V2" s="84" t="s">
        <v>209</v>
      </c>
      <c r="W2" s="84" t="s">
        <v>210</v>
      </c>
      <c r="X2" s="84" t="s">
        <v>302</v>
      </c>
      <c r="Y2" s="84" t="s">
        <v>209</v>
      </c>
      <c r="Z2" s="84" t="s">
        <v>210</v>
      </c>
      <c r="AA2" s="84" t="s">
        <v>302</v>
      </c>
      <c r="AB2" s="84" t="s">
        <v>209</v>
      </c>
      <c r="AC2" s="84" t="s">
        <v>210</v>
      </c>
      <c r="AD2" s="84" t="s">
        <v>302</v>
      </c>
      <c r="AF2" s="84" t="s">
        <v>225</v>
      </c>
      <c r="AG2" s="84" t="s">
        <v>226</v>
      </c>
      <c r="AH2" s="84" t="s">
        <v>227</v>
      </c>
      <c r="AJ2" s="84" t="s">
        <v>237</v>
      </c>
      <c r="AK2" s="84" t="s">
        <v>238</v>
      </c>
      <c r="AL2" s="84" t="s">
        <v>209</v>
      </c>
      <c r="AM2" s="84" t="s">
        <v>210</v>
      </c>
      <c r="AN2" s="84" t="s">
        <v>220</v>
      </c>
      <c r="AO2" s="84" t="s">
        <v>209</v>
      </c>
      <c r="AP2" s="84" t="s">
        <v>210</v>
      </c>
      <c r="AQ2" s="84" t="s">
        <v>220</v>
      </c>
    </row>
    <row r="3" spans="1:43" ht="19.5" customHeight="1">
      <c r="A3" s="131" t="s">
        <v>296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F3" s="84"/>
      <c r="AG3" s="84"/>
      <c r="AH3" s="84"/>
      <c r="AJ3" s="84"/>
      <c r="AK3" s="84"/>
      <c r="AL3" s="84"/>
      <c r="AM3" s="84"/>
      <c r="AN3" s="84"/>
      <c r="AO3" s="84"/>
      <c r="AP3" s="84"/>
      <c r="AQ3" s="84"/>
    </row>
    <row r="4" spans="1:43" s="74" customFormat="1" ht="15.75" customHeight="1">
      <c r="A4" s="116" t="s">
        <v>217</v>
      </c>
      <c r="B4" s="117" t="s">
        <v>275</v>
      </c>
      <c r="C4" s="118" t="s">
        <v>210</v>
      </c>
      <c r="D4" s="116" t="s">
        <v>212</v>
      </c>
      <c r="E4" s="119" t="s">
        <v>245</v>
      </c>
      <c r="F4" s="116" t="s">
        <v>223</v>
      </c>
      <c r="G4" s="120">
        <f>1.54*2</f>
        <v>3.08</v>
      </c>
      <c r="H4" s="121">
        <v>401</v>
      </c>
      <c r="I4" s="122">
        <v>-8.7538528843402241E-2</v>
      </c>
      <c r="J4" s="123">
        <v>-0.19886936110454673</v>
      </c>
      <c r="K4" s="124">
        <v>-0.19371083128166766</v>
      </c>
      <c r="L4" s="122">
        <v>-7.4074334484650242E-2</v>
      </c>
      <c r="M4" s="123">
        <v>-0.16798357722972929</v>
      </c>
      <c r="N4" s="124">
        <v>-0.1732555662735642</v>
      </c>
      <c r="O4" s="76" t="s">
        <v>304</v>
      </c>
      <c r="P4" s="75" t="b">
        <f t="shared" ref="P4:R19" si="0">IF($C4=P$2,$I4,FALSE)</f>
        <v>0</v>
      </c>
      <c r="Q4" s="75">
        <f t="shared" si="0"/>
        <v>-8.7538528843402241E-2</v>
      </c>
      <c r="R4" s="75" t="b">
        <f t="shared" si="0"/>
        <v>0</v>
      </c>
      <c r="S4" s="75" t="b">
        <f t="shared" ref="S4:U19" si="1">IF($C4=S$2,($J4+$K4)/2,FALSE)</f>
        <v>0</v>
      </c>
      <c r="T4" s="75">
        <f t="shared" si="1"/>
        <v>-0.19629009619310719</v>
      </c>
      <c r="U4" s="75" t="b">
        <f t="shared" si="1"/>
        <v>0</v>
      </c>
      <c r="V4" s="75" t="b">
        <f t="shared" ref="V4:W19" si="2">IF($C4=V$2,$L4,FALSE)</f>
        <v>0</v>
      </c>
      <c r="W4" s="75">
        <f t="shared" si="2"/>
        <v>-7.4074334484650242E-2</v>
      </c>
      <c r="X4" s="75" t="b">
        <f t="shared" ref="X4:X19" si="3">IF($C4=X$2,($J4+$K4)/2,FALSE)</f>
        <v>0</v>
      </c>
      <c r="Y4" s="75" t="b">
        <f t="shared" ref="Y4:Z19" si="4">IF($C4=Y$2,($M4+$N4)/2,FALSE)</f>
        <v>0</v>
      </c>
      <c r="Z4" s="75">
        <f t="shared" si="4"/>
        <v>-0.17061957175164674</v>
      </c>
      <c r="AA4" s="75" t="b">
        <f t="shared" ref="AA4:AA19" si="5">IF($C4=AA$2,($J4+$K4)/2,FALSE)</f>
        <v>0</v>
      </c>
      <c r="AB4" s="78" t="b">
        <f t="shared" ref="AB4:AD15" si="6">IF($C4=AB$2,VLOOKUP($F4,$AJ$4:$AK$18,2,FALSE)*$G4,FALSE)</f>
        <v>0</v>
      </c>
      <c r="AC4" s="78">
        <f t="shared" si="6"/>
        <v>12.32</v>
      </c>
      <c r="AD4" s="78" t="b">
        <f t="shared" si="6"/>
        <v>0</v>
      </c>
      <c r="AF4" s="77" t="s">
        <v>228</v>
      </c>
      <c r="AG4" s="74">
        <v>30</v>
      </c>
      <c r="AH4" s="74">
        <f>AG4*10^12/3840/2160/60/1000</f>
        <v>60.28163580246914</v>
      </c>
      <c r="AJ4" s="77" t="s">
        <v>236</v>
      </c>
      <c r="AK4" s="74">
        <v>2</v>
      </c>
      <c r="AL4" s="75" t="b">
        <f>IF($C4=AL$2,#REF!,FALSE)</f>
        <v>0</v>
      </c>
      <c r="AM4" s="75" t="e">
        <f>IF($C4=AM$2,#REF!,FALSE)</f>
        <v>#REF!</v>
      </c>
      <c r="AN4" s="75"/>
      <c r="AO4" s="75" t="b">
        <f>IF($C4=AO$2,#REF!,FALSE)</f>
        <v>0</v>
      </c>
      <c r="AP4" s="75" t="e">
        <f>IF($C4=AP$2,#REF!,FALSE)</f>
        <v>#REF!</v>
      </c>
      <c r="AQ4" s="75"/>
    </row>
    <row r="5" spans="1:43" s="74" customFormat="1" ht="14.25" customHeight="1">
      <c r="A5" s="125" t="s">
        <v>217</v>
      </c>
      <c r="B5" s="126" t="s">
        <v>276</v>
      </c>
      <c r="C5" s="127" t="s">
        <v>210</v>
      </c>
      <c r="D5" s="125" t="s">
        <v>212</v>
      </c>
      <c r="E5" s="119" t="s">
        <v>245</v>
      </c>
      <c r="F5" s="125" t="s">
        <v>236</v>
      </c>
      <c r="G5" s="128">
        <f>1.54*2</f>
        <v>3.08</v>
      </c>
      <c r="H5" s="129">
        <v>401</v>
      </c>
      <c r="I5" s="122">
        <v>-8.7631965107998741E-2</v>
      </c>
      <c r="J5" s="123">
        <v>-0.19862724913646554</v>
      </c>
      <c r="K5" s="124">
        <v>-0.19374748341857467</v>
      </c>
      <c r="L5" s="122">
        <v>-7.4074700041422525E-2</v>
      </c>
      <c r="M5" s="123">
        <v>-0.16799296264858241</v>
      </c>
      <c r="N5" s="124">
        <v>-0.17325675782796696</v>
      </c>
      <c r="O5" s="76" t="s">
        <v>304</v>
      </c>
      <c r="P5" s="75" t="b">
        <f t="shared" si="0"/>
        <v>0</v>
      </c>
      <c r="Q5" s="75">
        <f t="shared" si="0"/>
        <v>-8.7631965107998741E-2</v>
      </c>
      <c r="R5" s="75" t="b">
        <f t="shared" si="0"/>
        <v>0</v>
      </c>
      <c r="S5" s="75" t="b">
        <f t="shared" si="1"/>
        <v>0</v>
      </c>
      <c r="T5" s="75">
        <f t="shared" si="1"/>
        <v>-0.19618736627752009</v>
      </c>
      <c r="U5" s="75" t="b">
        <f t="shared" si="1"/>
        <v>0</v>
      </c>
      <c r="V5" s="75" t="b">
        <f t="shared" si="2"/>
        <v>0</v>
      </c>
      <c r="W5" s="75">
        <f t="shared" si="2"/>
        <v>-7.4074700041422525E-2</v>
      </c>
      <c r="X5" s="75" t="b">
        <f t="shared" si="3"/>
        <v>0</v>
      </c>
      <c r="Y5" s="75" t="b">
        <f t="shared" si="4"/>
        <v>0</v>
      </c>
      <c r="Z5" s="75">
        <f t="shared" si="4"/>
        <v>-0.17062486023827467</v>
      </c>
      <c r="AA5" s="75" t="b">
        <f t="shared" si="5"/>
        <v>0</v>
      </c>
      <c r="AB5" s="78" t="b">
        <f t="shared" si="6"/>
        <v>0</v>
      </c>
      <c r="AC5" s="78">
        <f t="shared" si="6"/>
        <v>6.16</v>
      </c>
      <c r="AD5" s="78" t="b">
        <f t="shared" si="6"/>
        <v>0</v>
      </c>
      <c r="AF5" s="77"/>
      <c r="AJ5" s="74" t="s">
        <v>223</v>
      </c>
      <c r="AK5" s="74">
        <v>4</v>
      </c>
      <c r="AL5" s="75" t="b">
        <f>IF($C5=AL$2,#REF!,FALSE)</f>
        <v>0</v>
      </c>
      <c r="AM5" s="75" t="e">
        <f>IF($C5=AM$2,#REF!,FALSE)</f>
        <v>#REF!</v>
      </c>
      <c r="AN5" s="75"/>
      <c r="AO5" s="75" t="b">
        <f>IF($C5=AO$2,#REF!,FALSE)</f>
        <v>0</v>
      </c>
      <c r="AP5" s="75" t="e">
        <f>IF($C5=AP$2,#REF!,FALSE)</f>
        <v>#REF!</v>
      </c>
      <c r="AQ5" s="75"/>
    </row>
    <row r="6" spans="1:43" ht="14.25" customHeight="1">
      <c r="A6" s="90"/>
      <c r="B6" s="112" t="s">
        <v>242</v>
      </c>
      <c r="C6" s="103" t="s">
        <v>210</v>
      </c>
      <c r="D6" s="100" t="s">
        <v>212</v>
      </c>
      <c r="E6" s="107" t="s">
        <v>273</v>
      </c>
      <c r="F6" s="100" t="s">
        <v>223</v>
      </c>
      <c r="G6" s="102">
        <f>1.54*2</f>
        <v>3.08</v>
      </c>
      <c r="H6" s="104">
        <v>401</v>
      </c>
      <c r="I6" s="96">
        <v>-9.1499999999999998E-2</v>
      </c>
      <c r="J6" s="97">
        <v>-0.1913</v>
      </c>
      <c r="K6" s="98">
        <v>-0.19639999999999999</v>
      </c>
      <c r="L6" s="96">
        <v>-7.4099999999999999E-2</v>
      </c>
      <c r="M6" s="97">
        <v>-0.16800000000000001</v>
      </c>
      <c r="N6" s="98">
        <v>-0.17330000000000001</v>
      </c>
      <c r="O6" s="76" t="s">
        <v>304</v>
      </c>
      <c r="P6" s="80" t="b">
        <f t="shared" si="0"/>
        <v>0</v>
      </c>
      <c r="Q6" s="75">
        <f t="shared" si="0"/>
        <v>-9.1499999999999998E-2</v>
      </c>
      <c r="R6" s="80" t="b">
        <f t="shared" si="0"/>
        <v>0</v>
      </c>
      <c r="S6" s="80" t="b">
        <f t="shared" si="1"/>
        <v>0</v>
      </c>
      <c r="T6" s="75">
        <f t="shared" si="1"/>
        <v>-0.19384999999999999</v>
      </c>
      <c r="U6" s="80" t="b">
        <f t="shared" si="1"/>
        <v>0</v>
      </c>
      <c r="V6" s="80" t="b">
        <f t="shared" si="2"/>
        <v>0</v>
      </c>
      <c r="W6" s="75">
        <f t="shared" si="2"/>
        <v>-7.4099999999999999E-2</v>
      </c>
      <c r="X6" s="80" t="b">
        <f t="shared" si="3"/>
        <v>0</v>
      </c>
      <c r="Y6" s="80" t="b">
        <f t="shared" si="4"/>
        <v>0</v>
      </c>
      <c r="Z6" s="75">
        <f t="shared" si="4"/>
        <v>-0.17065000000000002</v>
      </c>
      <c r="AA6" s="80" t="b">
        <f t="shared" si="5"/>
        <v>0</v>
      </c>
      <c r="AB6" s="81" t="b">
        <f t="shared" si="6"/>
        <v>0</v>
      </c>
      <c r="AC6" s="78">
        <f t="shared" si="6"/>
        <v>12.32</v>
      </c>
      <c r="AD6" s="78" t="b">
        <f t="shared" si="6"/>
        <v>0</v>
      </c>
      <c r="AE6" s="74"/>
      <c r="AF6" s="77"/>
      <c r="AG6" s="74"/>
      <c r="AH6" s="74"/>
      <c r="AI6" s="74"/>
      <c r="AJ6" s="74" t="s">
        <v>260</v>
      </c>
      <c r="AK6" s="74">
        <v>4</v>
      </c>
      <c r="AL6" s="80"/>
      <c r="AM6" s="75"/>
      <c r="AN6" s="80"/>
      <c r="AO6" s="80"/>
      <c r="AP6" s="75"/>
      <c r="AQ6" s="80"/>
    </row>
    <row r="7" spans="1:43">
      <c r="A7" s="90" t="s">
        <v>217</v>
      </c>
      <c r="B7" s="106" t="s">
        <v>243</v>
      </c>
      <c r="C7" s="92" t="s">
        <v>210</v>
      </c>
      <c r="D7" s="90" t="s">
        <v>212</v>
      </c>
      <c r="E7" s="107" t="s">
        <v>273</v>
      </c>
      <c r="F7" s="90" t="s">
        <v>236</v>
      </c>
      <c r="G7" s="101">
        <f>1.54*2</f>
        <v>3.08</v>
      </c>
      <c r="H7" s="95">
        <v>401</v>
      </c>
      <c r="I7" s="96">
        <v>-9.1700000000000004E-2</v>
      </c>
      <c r="J7" s="97">
        <v>-0.19919999999999999</v>
      </c>
      <c r="K7" s="98">
        <v>-0.19800000000000001</v>
      </c>
      <c r="L7" s="96">
        <v>-7.46E-2</v>
      </c>
      <c r="M7" s="97">
        <v>-0.1663</v>
      </c>
      <c r="N7" s="98">
        <v>-0.1757</v>
      </c>
      <c r="O7" s="76" t="s">
        <v>304</v>
      </c>
      <c r="P7" s="80" t="b">
        <f t="shared" si="0"/>
        <v>0</v>
      </c>
      <c r="Q7" s="75">
        <f t="shared" si="0"/>
        <v>-9.1700000000000004E-2</v>
      </c>
      <c r="R7" s="80" t="b">
        <f t="shared" si="0"/>
        <v>0</v>
      </c>
      <c r="S7" s="80" t="b">
        <f t="shared" si="1"/>
        <v>0</v>
      </c>
      <c r="T7" s="75">
        <f t="shared" si="1"/>
        <v>-0.1986</v>
      </c>
      <c r="U7" s="80" t="b">
        <f t="shared" si="1"/>
        <v>0</v>
      </c>
      <c r="V7" s="80" t="b">
        <f t="shared" si="2"/>
        <v>0</v>
      </c>
      <c r="W7" s="75">
        <f t="shared" si="2"/>
        <v>-7.46E-2</v>
      </c>
      <c r="X7" s="80" t="b">
        <f t="shared" si="3"/>
        <v>0</v>
      </c>
      <c r="Y7" s="80" t="b">
        <f t="shared" si="4"/>
        <v>0</v>
      </c>
      <c r="Z7" s="75">
        <f t="shared" si="4"/>
        <v>-0.17099999999999999</v>
      </c>
      <c r="AA7" s="80" t="b">
        <f t="shared" si="5"/>
        <v>0</v>
      </c>
      <c r="AB7" s="81" t="b">
        <f t="shared" si="6"/>
        <v>0</v>
      </c>
      <c r="AC7" s="78">
        <f t="shared" si="6"/>
        <v>6.16</v>
      </c>
      <c r="AD7" s="78" t="b">
        <f t="shared" si="6"/>
        <v>0</v>
      </c>
      <c r="AE7" s="74"/>
      <c r="AF7" s="74"/>
      <c r="AG7" s="74"/>
      <c r="AH7" s="74"/>
      <c r="AI7" s="74"/>
      <c r="AJ7" s="87" t="s">
        <v>249</v>
      </c>
      <c r="AK7" s="88">
        <v>1</v>
      </c>
      <c r="AL7" s="80" t="b">
        <f>IF($C7=AL$2,#REF!,FALSE)</f>
        <v>0</v>
      </c>
      <c r="AM7" s="75" t="e">
        <f>IF($C7=AM$2,#REF!,FALSE)</f>
        <v>#REF!</v>
      </c>
      <c r="AN7" s="80"/>
      <c r="AO7" s="80" t="b">
        <f>IF($C7=AO$2,#REF!,FALSE)</f>
        <v>0</v>
      </c>
      <c r="AP7" s="75" t="e">
        <f>IF($C7=AP$2,#REF!,FALSE)</f>
        <v>#REF!</v>
      </c>
      <c r="AQ7" s="80"/>
    </row>
    <row r="8" spans="1:43">
      <c r="A8" s="90" t="s">
        <v>217</v>
      </c>
      <c r="B8" s="112" t="s">
        <v>289</v>
      </c>
      <c r="C8" s="92" t="s">
        <v>210</v>
      </c>
      <c r="D8" s="90" t="s">
        <v>212</v>
      </c>
      <c r="E8" s="115" t="s">
        <v>290</v>
      </c>
      <c r="F8" s="90" t="s">
        <v>223</v>
      </c>
      <c r="G8" s="95">
        <f>1.54*2</f>
        <v>3.08</v>
      </c>
      <c r="H8" s="95">
        <v>401</v>
      </c>
      <c r="I8" s="96">
        <v>-9.0391886662896159E-2</v>
      </c>
      <c r="J8" s="97">
        <v>-0.20000283905902327</v>
      </c>
      <c r="K8" s="98">
        <v>-0.19492598055676583</v>
      </c>
      <c r="L8" s="96">
        <v>-7.4074334484650242E-2</v>
      </c>
      <c r="M8" s="97">
        <v>-0.16798357722972929</v>
      </c>
      <c r="N8" s="98">
        <v>-0.1732555662735642</v>
      </c>
      <c r="O8" s="76" t="s">
        <v>305</v>
      </c>
      <c r="P8" s="80" t="b">
        <f t="shared" si="0"/>
        <v>0</v>
      </c>
      <c r="Q8" s="75">
        <f t="shared" si="0"/>
        <v>-9.0391886662896159E-2</v>
      </c>
      <c r="R8" s="80" t="b">
        <f t="shared" si="0"/>
        <v>0</v>
      </c>
      <c r="S8" s="80" t="b">
        <f t="shared" si="1"/>
        <v>0</v>
      </c>
      <c r="T8" s="75">
        <f t="shared" si="1"/>
        <v>-0.19746440980789454</v>
      </c>
      <c r="U8" s="80" t="b">
        <f t="shared" si="1"/>
        <v>0</v>
      </c>
      <c r="V8" s="80" t="b">
        <f t="shared" si="2"/>
        <v>0</v>
      </c>
      <c r="W8" s="75">
        <f t="shared" si="2"/>
        <v>-7.4074334484650242E-2</v>
      </c>
      <c r="X8" s="80" t="b">
        <f t="shared" si="3"/>
        <v>0</v>
      </c>
      <c r="Y8" s="80" t="b">
        <f t="shared" si="4"/>
        <v>0</v>
      </c>
      <c r="Z8" s="75">
        <f t="shared" si="4"/>
        <v>-0.17061957175164674</v>
      </c>
      <c r="AA8" s="80" t="b">
        <f t="shared" si="5"/>
        <v>0</v>
      </c>
      <c r="AB8" s="81" t="b">
        <f t="shared" si="6"/>
        <v>0</v>
      </c>
      <c r="AC8" s="78">
        <f t="shared" si="6"/>
        <v>12.32</v>
      </c>
      <c r="AD8" s="78" t="b">
        <f t="shared" si="6"/>
        <v>0</v>
      </c>
      <c r="AE8" s="74"/>
      <c r="AF8" s="74"/>
      <c r="AG8" s="74"/>
      <c r="AH8" s="74"/>
      <c r="AI8" s="74"/>
      <c r="AJ8" s="74"/>
      <c r="AK8" s="74"/>
      <c r="AL8" s="80" t="b">
        <f>IF($C8=AL$2,#REF!,FALSE)</f>
        <v>0</v>
      </c>
      <c r="AM8" s="75" t="e">
        <f>IF($C8=AM$2,#REF!,FALSE)</f>
        <v>#REF!</v>
      </c>
      <c r="AN8" s="80"/>
      <c r="AO8" s="80" t="b">
        <f>IF($C8=AO$2,#REF!,FALSE)</f>
        <v>0</v>
      </c>
      <c r="AP8" s="75" t="e">
        <f>IF($C8=AP$2,#REF!,FALSE)</f>
        <v>#REF!</v>
      </c>
      <c r="AQ8" s="80"/>
    </row>
    <row r="9" spans="1:43" s="82" customFormat="1">
      <c r="A9" s="90" t="s">
        <v>217</v>
      </c>
      <c r="B9" s="112" t="s">
        <v>291</v>
      </c>
      <c r="C9" s="92" t="s">
        <v>210</v>
      </c>
      <c r="D9" s="90" t="s">
        <v>212</v>
      </c>
      <c r="E9" s="115" t="s">
        <v>290</v>
      </c>
      <c r="F9" s="90" t="s">
        <v>223</v>
      </c>
      <c r="G9" s="95">
        <v>1.9</v>
      </c>
      <c r="H9" s="95">
        <v>485</v>
      </c>
      <c r="I9" s="96">
        <v>-8.9717453273171516E-2</v>
      </c>
      <c r="J9" s="97">
        <v>-0.19098462079331663</v>
      </c>
      <c r="K9" s="98">
        <v>-0.19328247728314596</v>
      </c>
      <c r="L9" s="96">
        <v>-6.5016038927961761E-2</v>
      </c>
      <c r="M9" s="97">
        <v>-0.1487895184790797</v>
      </c>
      <c r="N9" s="98">
        <v>-0.15964216357125963</v>
      </c>
      <c r="O9" s="76" t="s">
        <v>306</v>
      </c>
      <c r="P9" s="80" t="b">
        <f t="shared" si="0"/>
        <v>0</v>
      </c>
      <c r="Q9" s="75">
        <f t="shared" si="0"/>
        <v>-8.9717453273171516E-2</v>
      </c>
      <c r="R9" s="80" t="b">
        <f t="shared" si="0"/>
        <v>0</v>
      </c>
      <c r="S9" s="80" t="b">
        <f t="shared" si="1"/>
        <v>0</v>
      </c>
      <c r="T9" s="75">
        <f t="shared" si="1"/>
        <v>-0.19213354903823129</v>
      </c>
      <c r="U9" s="80" t="b">
        <f t="shared" si="1"/>
        <v>0</v>
      </c>
      <c r="V9" s="80" t="b">
        <f t="shared" si="2"/>
        <v>0</v>
      </c>
      <c r="W9" s="75">
        <f t="shared" si="2"/>
        <v>-6.5016038927961761E-2</v>
      </c>
      <c r="X9" s="80" t="b">
        <f t="shared" si="3"/>
        <v>0</v>
      </c>
      <c r="Y9" s="80" t="b">
        <f t="shared" si="4"/>
        <v>0</v>
      </c>
      <c r="Z9" s="75">
        <f t="shared" si="4"/>
        <v>-0.15421584102516966</v>
      </c>
      <c r="AA9" s="80" t="b">
        <f t="shared" si="5"/>
        <v>0</v>
      </c>
      <c r="AB9" s="81" t="b">
        <f t="shared" si="6"/>
        <v>0</v>
      </c>
      <c r="AC9" s="78">
        <f t="shared" si="6"/>
        <v>7.6</v>
      </c>
      <c r="AD9" s="78" t="b">
        <f t="shared" si="6"/>
        <v>0</v>
      </c>
      <c r="AE9" s="74"/>
      <c r="AF9" s="74"/>
      <c r="AG9" s="74"/>
      <c r="AH9" s="74"/>
      <c r="AI9" s="74"/>
      <c r="AJ9" s="74"/>
      <c r="AK9" s="74"/>
      <c r="AL9" s="80" t="b">
        <f>IF($C9=AL$2,#REF!,FALSE)</f>
        <v>0</v>
      </c>
      <c r="AM9" s="75" t="e">
        <f>IF($C9=AM$2,#REF!,FALSE)</f>
        <v>#REF!</v>
      </c>
      <c r="AN9" s="80"/>
      <c r="AO9" s="80" t="b">
        <f>IF($C9=AO$2,#REF!,FALSE)</f>
        <v>0</v>
      </c>
      <c r="AP9" s="75" t="e">
        <f>IF($C9=AP$2,#REF!,FALSE)</f>
        <v>#REF!</v>
      </c>
      <c r="AQ9" s="80"/>
    </row>
    <row r="10" spans="1:43">
      <c r="A10" s="90" t="s">
        <v>217</v>
      </c>
      <c r="B10" s="106" t="s">
        <v>307</v>
      </c>
      <c r="C10" s="92" t="s">
        <v>210</v>
      </c>
      <c r="D10" s="90" t="s">
        <v>212</v>
      </c>
      <c r="E10" s="107" t="s">
        <v>244</v>
      </c>
      <c r="F10" s="90" t="s">
        <v>223</v>
      </c>
      <c r="G10" s="101">
        <v>1.9</v>
      </c>
      <c r="H10" s="95">
        <v>485</v>
      </c>
      <c r="I10" s="143">
        <v>-8.6804499958050563E-2</v>
      </c>
      <c r="J10" s="144">
        <v>-0.18624776495815207</v>
      </c>
      <c r="K10" s="145">
        <v>-0.18971917428346016</v>
      </c>
      <c r="L10" s="143">
        <v>-6.5016038927961761E-2</v>
      </c>
      <c r="M10" s="144">
        <v>-0.1487895184790797</v>
      </c>
      <c r="N10" s="145">
        <v>-0.15964216357125963</v>
      </c>
      <c r="O10" s="76" t="s">
        <v>303</v>
      </c>
      <c r="P10" s="80" t="b">
        <f t="shared" si="0"/>
        <v>0</v>
      </c>
      <c r="Q10" s="75">
        <f t="shared" si="0"/>
        <v>-8.6804499958050563E-2</v>
      </c>
      <c r="R10" s="80" t="b">
        <f t="shared" si="0"/>
        <v>0</v>
      </c>
      <c r="S10" s="80" t="b">
        <f t="shared" si="1"/>
        <v>0</v>
      </c>
      <c r="T10" s="75">
        <f t="shared" si="1"/>
        <v>-0.18798346962080612</v>
      </c>
      <c r="U10" s="80" t="b">
        <f t="shared" si="1"/>
        <v>0</v>
      </c>
      <c r="V10" s="80" t="b">
        <f t="shared" si="2"/>
        <v>0</v>
      </c>
      <c r="W10" s="75">
        <f t="shared" si="2"/>
        <v>-6.5016038927961761E-2</v>
      </c>
      <c r="X10" s="80" t="b">
        <f t="shared" si="3"/>
        <v>0</v>
      </c>
      <c r="Y10" s="80" t="b">
        <f t="shared" si="4"/>
        <v>0</v>
      </c>
      <c r="Z10" s="75">
        <f t="shared" si="4"/>
        <v>-0.15421584102516966</v>
      </c>
      <c r="AA10" s="80" t="b">
        <f t="shared" si="5"/>
        <v>0</v>
      </c>
      <c r="AB10" s="81" t="b">
        <f t="shared" si="6"/>
        <v>0</v>
      </c>
      <c r="AC10" s="78">
        <f t="shared" si="6"/>
        <v>7.6</v>
      </c>
      <c r="AD10" s="78" t="b">
        <f t="shared" si="6"/>
        <v>0</v>
      </c>
      <c r="AE10" s="74"/>
      <c r="AF10" s="74"/>
      <c r="AG10" s="74"/>
      <c r="AH10" s="74"/>
      <c r="AI10" s="74"/>
      <c r="AL10" s="80" t="b">
        <f>IF($C10=AL$2,#REF!,FALSE)</f>
        <v>0</v>
      </c>
      <c r="AM10" s="75" t="e">
        <f>IF($C10=AM$2,#REF!,FALSE)</f>
        <v>#REF!</v>
      </c>
      <c r="AN10" s="80"/>
      <c r="AO10" s="80" t="b">
        <f>IF($C10=AO$2,#REF!,FALSE)</f>
        <v>0</v>
      </c>
      <c r="AP10" s="75" t="e">
        <f>IF($C10=AP$2,#REF!,FALSE)</f>
        <v>#REF!</v>
      </c>
      <c r="AQ10" s="80"/>
    </row>
    <row r="11" spans="1:43">
      <c r="A11" s="90"/>
      <c r="B11" s="141" t="s">
        <v>309</v>
      </c>
      <c r="C11" s="92" t="s">
        <v>210</v>
      </c>
      <c r="D11" s="90" t="s">
        <v>212</v>
      </c>
      <c r="E11" s="107" t="s">
        <v>288</v>
      </c>
      <c r="F11" s="90" t="s">
        <v>223</v>
      </c>
      <c r="G11" s="101">
        <v>1.9</v>
      </c>
      <c r="H11" s="95">
        <v>485</v>
      </c>
      <c r="I11" s="143">
        <v>-8.7003317171396144E-2</v>
      </c>
      <c r="J11" s="144">
        <v>-0.1940848819786099</v>
      </c>
      <c r="K11" s="145">
        <v>-0.19521640272026525</v>
      </c>
      <c r="L11" s="143">
        <v>-6.4736202891264333E-2</v>
      </c>
      <c r="M11" s="144">
        <v>-0.15070837103790238</v>
      </c>
      <c r="N11" s="145">
        <v>-0.15767163669079309</v>
      </c>
      <c r="O11" s="76" t="s">
        <v>303</v>
      </c>
      <c r="P11" s="80" t="b">
        <f t="shared" si="0"/>
        <v>0</v>
      </c>
      <c r="Q11" s="75">
        <f t="shared" si="0"/>
        <v>-8.7003317171396144E-2</v>
      </c>
      <c r="R11" s="80" t="b">
        <f t="shared" si="0"/>
        <v>0</v>
      </c>
      <c r="S11" s="80" t="b">
        <f t="shared" si="1"/>
        <v>0</v>
      </c>
      <c r="T11" s="75">
        <f t="shared" si="1"/>
        <v>-0.19465064234943757</v>
      </c>
      <c r="U11" s="80" t="b">
        <f t="shared" si="1"/>
        <v>0</v>
      </c>
      <c r="V11" s="80" t="b">
        <f t="shared" si="2"/>
        <v>0</v>
      </c>
      <c r="W11" s="75">
        <f t="shared" si="2"/>
        <v>-6.4736202891264333E-2</v>
      </c>
      <c r="X11" s="80" t="b">
        <f t="shared" si="3"/>
        <v>0</v>
      </c>
      <c r="Y11" s="80" t="b">
        <f t="shared" si="4"/>
        <v>0</v>
      </c>
      <c r="Z11" s="75">
        <f t="shared" si="4"/>
        <v>-0.15419000386434772</v>
      </c>
      <c r="AA11" s="80" t="b">
        <f t="shared" si="5"/>
        <v>0</v>
      </c>
      <c r="AB11" s="81" t="b">
        <f t="shared" si="6"/>
        <v>0</v>
      </c>
      <c r="AC11" s="78">
        <f t="shared" si="6"/>
        <v>7.6</v>
      </c>
      <c r="AD11" s="78" t="b">
        <f t="shared" si="6"/>
        <v>0</v>
      </c>
      <c r="AE11" s="74"/>
      <c r="AF11" s="74"/>
      <c r="AG11" s="74"/>
      <c r="AH11" s="74"/>
      <c r="AI11" s="74"/>
      <c r="AL11" s="80" t="b">
        <f>IF($C11=AL$2,#REF!,FALSE)</f>
        <v>0</v>
      </c>
      <c r="AM11" s="75" t="e">
        <f>IF($C11=AM$2,#REF!,FALSE)</f>
        <v>#REF!</v>
      </c>
      <c r="AN11" s="80"/>
      <c r="AO11" s="80" t="b">
        <f>IF($C11=AO$2,#REF!,FALSE)</f>
        <v>0</v>
      </c>
      <c r="AP11" s="75" t="e">
        <f>IF($C11=AP$2,#REF!,FALSE)</f>
        <v>#REF!</v>
      </c>
      <c r="AQ11" s="80"/>
    </row>
    <row r="12" spans="1:43">
      <c r="A12" s="90"/>
      <c r="B12" s="141" t="s">
        <v>310</v>
      </c>
      <c r="C12" s="92" t="s">
        <v>210</v>
      </c>
      <c r="D12" s="90" t="s">
        <v>212</v>
      </c>
      <c r="E12" s="107" t="s">
        <v>288</v>
      </c>
      <c r="F12" s="90" t="s">
        <v>223</v>
      </c>
      <c r="G12" s="101">
        <v>1.9</v>
      </c>
      <c r="H12" s="95">
        <v>485</v>
      </c>
      <c r="I12" s="143">
        <v>-8.6443317966405628E-2</v>
      </c>
      <c r="J12" s="144">
        <v>-0.18026684799657616</v>
      </c>
      <c r="K12" s="145">
        <v>-0.19258016131106984</v>
      </c>
      <c r="L12" s="143">
        <v>-6.345818639544959E-2</v>
      </c>
      <c r="M12" s="144">
        <v>-0.1436248623958393</v>
      </c>
      <c r="N12" s="145">
        <v>-0.1579622373858369</v>
      </c>
      <c r="O12" s="76" t="s">
        <v>303</v>
      </c>
      <c r="P12" s="80" t="b">
        <f t="shared" si="0"/>
        <v>0</v>
      </c>
      <c r="Q12" s="75">
        <f t="shared" si="0"/>
        <v>-8.6443317966405628E-2</v>
      </c>
      <c r="R12" s="80" t="b">
        <f t="shared" si="0"/>
        <v>0</v>
      </c>
      <c r="S12" s="80" t="b">
        <f t="shared" si="1"/>
        <v>0</v>
      </c>
      <c r="T12" s="75">
        <f t="shared" si="1"/>
        <v>-0.18642350465382301</v>
      </c>
      <c r="U12" s="80" t="b">
        <f t="shared" si="1"/>
        <v>0</v>
      </c>
      <c r="V12" s="80" t="b">
        <f t="shared" si="2"/>
        <v>0</v>
      </c>
      <c r="W12" s="75">
        <f t="shared" si="2"/>
        <v>-6.345818639544959E-2</v>
      </c>
      <c r="X12" s="80" t="b">
        <f t="shared" si="3"/>
        <v>0</v>
      </c>
      <c r="Y12" s="80" t="b">
        <f t="shared" si="4"/>
        <v>0</v>
      </c>
      <c r="Z12" s="75">
        <f t="shared" si="4"/>
        <v>-0.1507935498908381</v>
      </c>
      <c r="AA12" s="80" t="b">
        <f t="shared" si="5"/>
        <v>0</v>
      </c>
      <c r="AB12" s="81" t="b">
        <f t="shared" si="6"/>
        <v>0</v>
      </c>
      <c r="AC12" s="78">
        <f t="shared" si="6"/>
        <v>7.6</v>
      </c>
      <c r="AD12" s="78" t="b">
        <f t="shared" si="6"/>
        <v>0</v>
      </c>
      <c r="AE12" s="74"/>
      <c r="AF12" s="74"/>
      <c r="AG12" s="74"/>
      <c r="AH12" s="74"/>
      <c r="AI12" s="74"/>
      <c r="AL12" s="80" t="b">
        <f>IF($C12=AL$2,#REF!,FALSE)</f>
        <v>0</v>
      </c>
      <c r="AM12" s="75" t="e">
        <f>IF($C12=AM$2,#REF!,FALSE)</f>
        <v>#REF!</v>
      </c>
      <c r="AN12" s="80"/>
      <c r="AO12" s="80" t="b">
        <f>IF($C12=AO$2,#REF!,FALSE)</f>
        <v>0</v>
      </c>
      <c r="AP12" s="75" t="e">
        <f>IF($C12=AP$2,#REF!,FALSE)</f>
        <v>#REF!</v>
      </c>
      <c r="AQ12" s="80"/>
    </row>
    <row r="13" spans="1:43">
      <c r="A13" s="90"/>
      <c r="B13" s="141" t="s">
        <v>311</v>
      </c>
      <c r="C13" s="92" t="s">
        <v>210</v>
      </c>
      <c r="D13" s="90" t="s">
        <v>212</v>
      </c>
      <c r="E13" s="107" t="s">
        <v>288</v>
      </c>
      <c r="F13" s="90" t="s">
        <v>223</v>
      </c>
      <c r="G13" s="101">
        <v>1.9</v>
      </c>
      <c r="H13" s="95">
        <v>485</v>
      </c>
      <c r="I13" s="143">
        <v>-8.6446813894191565E-2</v>
      </c>
      <c r="J13" s="144">
        <v>-0.19597826332167878</v>
      </c>
      <c r="K13" s="145">
        <v>-0.19560385907835462</v>
      </c>
      <c r="L13" s="143">
        <v>-6.4192933732523161E-2</v>
      </c>
      <c r="M13" s="144">
        <v>-0.14269985086264766</v>
      </c>
      <c r="N13" s="145">
        <v>-0.15382769102343519</v>
      </c>
      <c r="O13" s="76" t="s">
        <v>303</v>
      </c>
      <c r="P13" s="80" t="b">
        <f t="shared" si="0"/>
        <v>0</v>
      </c>
      <c r="Q13" s="75">
        <f t="shared" si="0"/>
        <v>-8.6446813894191565E-2</v>
      </c>
      <c r="R13" s="80" t="b">
        <f t="shared" si="0"/>
        <v>0</v>
      </c>
      <c r="S13" s="80" t="b">
        <f t="shared" si="1"/>
        <v>0</v>
      </c>
      <c r="T13" s="75">
        <f t="shared" si="1"/>
        <v>-0.19579106120001671</v>
      </c>
      <c r="U13" s="80" t="b">
        <f t="shared" si="1"/>
        <v>0</v>
      </c>
      <c r="V13" s="80" t="b">
        <f t="shared" si="2"/>
        <v>0</v>
      </c>
      <c r="W13" s="75">
        <f t="shared" si="2"/>
        <v>-6.4192933732523161E-2</v>
      </c>
      <c r="X13" s="80" t="b">
        <f t="shared" si="3"/>
        <v>0</v>
      </c>
      <c r="Y13" s="80" t="b">
        <f t="shared" si="4"/>
        <v>0</v>
      </c>
      <c r="Z13" s="75">
        <f t="shared" si="4"/>
        <v>-0.14826377094304144</v>
      </c>
      <c r="AA13" s="80" t="b">
        <f t="shared" si="5"/>
        <v>0</v>
      </c>
      <c r="AB13" s="81" t="b">
        <f t="shared" si="6"/>
        <v>0</v>
      </c>
      <c r="AC13" s="78">
        <f t="shared" si="6"/>
        <v>7.6</v>
      </c>
      <c r="AD13" s="78" t="b">
        <f t="shared" si="6"/>
        <v>0</v>
      </c>
      <c r="AE13" s="74"/>
      <c r="AF13" s="74"/>
      <c r="AG13" s="74"/>
      <c r="AH13" s="74"/>
      <c r="AI13" s="74"/>
      <c r="AL13" s="80" t="b">
        <f>IF($C13=AL$2,#REF!,FALSE)</f>
        <v>0</v>
      </c>
      <c r="AM13" s="75" t="e">
        <f>IF($C13=AM$2,#REF!,FALSE)</f>
        <v>#REF!</v>
      </c>
      <c r="AN13" s="80"/>
      <c r="AO13" s="80" t="b">
        <f>IF($C13=AO$2,#REF!,FALSE)</f>
        <v>0</v>
      </c>
      <c r="AP13" s="75" t="e">
        <f>IF($C13=AP$2,#REF!,FALSE)</f>
        <v>#REF!</v>
      </c>
      <c r="AQ13" s="80"/>
    </row>
    <row r="14" spans="1:43">
      <c r="A14" s="90"/>
      <c r="B14" s="106" t="s">
        <v>282</v>
      </c>
      <c r="C14" s="92" t="s">
        <v>210</v>
      </c>
      <c r="D14" s="90" t="s">
        <v>212</v>
      </c>
      <c r="E14" s="107" t="s">
        <v>288</v>
      </c>
      <c r="F14" s="90" t="s">
        <v>223</v>
      </c>
      <c r="G14" s="101">
        <v>1.9</v>
      </c>
      <c r="H14" s="95">
        <v>485</v>
      </c>
      <c r="I14" s="96">
        <v>-8.8400000000000006E-2</v>
      </c>
      <c r="J14" s="97">
        <v>-0.18859999999999999</v>
      </c>
      <c r="K14" s="98">
        <v>-0.18990000000000001</v>
      </c>
      <c r="L14" s="96">
        <v>-6.5000000000000002E-2</v>
      </c>
      <c r="M14" s="97">
        <v>-0.1535</v>
      </c>
      <c r="N14" s="98">
        <v>-0.16539999999999999</v>
      </c>
      <c r="O14" s="76" t="s">
        <v>303</v>
      </c>
      <c r="P14" s="80" t="b">
        <f t="shared" si="0"/>
        <v>0</v>
      </c>
      <c r="Q14" s="75">
        <f t="shared" si="0"/>
        <v>-8.8400000000000006E-2</v>
      </c>
      <c r="R14" s="80" t="b">
        <f t="shared" si="0"/>
        <v>0</v>
      </c>
      <c r="S14" s="80" t="b">
        <f t="shared" si="1"/>
        <v>0</v>
      </c>
      <c r="T14" s="75">
        <f t="shared" si="1"/>
        <v>-0.18925</v>
      </c>
      <c r="U14" s="80" t="b">
        <f t="shared" si="1"/>
        <v>0</v>
      </c>
      <c r="V14" s="80" t="b">
        <f t="shared" si="2"/>
        <v>0</v>
      </c>
      <c r="W14" s="75">
        <f t="shared" si="2"/>
        <v>-6.5000000000000002E-2</v>
      </c>
      <c r="X14" s="80" t="b">
        <f t="shared" si="3"/>
        <v>0</v>
      </c>
      <c r="Y14" s="80" t="b">
        <f t="shared" si="4"/>
        <v>0</v>
      </c>
      <c r="Z14" s="75">
        <f t="shared" si="4"/>
        <v>-0.15944999999999998</v>
      </c>
      <c r="AA14" s="80" t="b">
        <f t="shared" si="5"/>
        <v>0</v>
      </c>
      <c r="AB14" s="81" t="b">
        <f t="shared" si="6"/>
        <v>0</v>
      </c>
      <c r="AC14" s="78">
        <f t="shared" si="6"/>
        <v>7.6</v>
      </c>
      <c r="AD14" s="78" t="b">
        <f t="shared" si="6"/>
        <v>0</v>
      </c>
      <c r="AE14" s="74"/>
      <c r="AF14" s="74"/>
      <c r="AG14" s="74"/>
      <c r="AH14" s="74"/>
      <c r="AI14" s="74"/>
      <c r="AL14" s="80"/>
      <c r="AM14" s="75"/>
      <c r="AN14" s="80"/>
      <c r="AO14" s="80"/>
      <c r="AP14" s="75"/>
      <c r="AQ14" s="80"/>
    </row>
    <row r="15" spans="1:43">
      <c r="A15" s="90"/>
      <c r="B15" s="106" t="s">
        <v>281</v>
      </c>
      <c r="C15" s="92" t="s">
        <v>210</v>
      </c>
      <c r="D15" s="90" t="s">
        <v>212</v>
      </c>
      <c r="E15" s="107" t="s">
        <v>288</v>
      </c>
      <c r="F15" s="90" t="s">
        <v>236</v>
      </c>
      <c r="G15" s="101">
        <v>1.9</v>
      </c>
      <c r="H15" s="95">
        <v>485</v>
      </c>
      <c r="I15" s="96">
        <v>-8.9499999999999996E-2</v>
      </c>
      <c r="J15" s="97">
        <v>-0.1852</v>
      </c>
      <c r="K15" s="98">
        <v>-0.19209999999999999</v>
      </c>
      <c r="L15" s="96">
        <v>-6.5199999999999994E-2</v>
      </c>
      <c r="M15" s="97">
        <v>-0.1507</v>
      </c>
      <c r="N15" s="98">
        <v>-0.16400000000000001</v>
      </c>
      <c r="O15" s="76" t="s">
        <v>293</v>
      </c>
      <c r="P15" s="80" t="b">
        <f t="shared" si="0"/>
        <v>0</v>
      </c>
      <c r="Q15" s="75">
        <f t="shared" si="0"/>
        <v>-8.9499999999999996E-2</v>
      </c>
      <c r="R15" s="80" t="b">
        <f t="shared" si="0"/>
        <v>0</v>
      </c>
      <c r="S15" s="80" t="b">
        <f t="shared" si="1"/>
        <v>0</v>
      </c>
      <c r="T15" s="75">
        <f t="shared" si="1"/>
        <v>-0.18864999999999998</v>
      </c>
      <c r="U15" s="80" t="b">
        <f t="shared" si="1"/>
        <v>0</v>
      </c>
      <c r="V15" s="80" t="b">
        <f t="shared" si="2"/>
        <v>0</v>
      </c>
      <c r="W15" s="75">
        <f t="shared" si="2"/>
        <v>-6.5199999999999994E-2</v>
      </c>
      <c r="X15" s="80" t="b">
        <f t="shared" si="3"/>
        <v>0</v>
      </c>
      <c r="Y15" s="80" t="b">
        <f t="shared" si="4"/>
        <v>0</v>
      </c>
      <c r="Z15" s="75">
        <f t="shared" si="4"/>
        <v>-0.15734999999999999</v>
      </c>
      <c r="AA15" s="80" t="b">
        <f t="shared" si="5"/>
        <v>0</v>
      </c>
      <c r="AB15" s="81" t="b">
        <f t="shared" si="6"/>
        <v>0</v>
      </c>
      <c r="AC15" s="78">
        <f t="shared" si="6"/>
        <v>3.8</v>
      </c>
      <c r="AD15" s="78" t="b">
        <f t="shared" si="6"/>
        <v>0</v>
      </c>
      <c r="AE15" s="74"/>
      <c r="AF15" s="74"/>
      <c r="AG15" s="74"/>
      <c r="AH15" s="74"/>
      <c r="AI15" s="74"/>
      <c r="AL15" s="80"/>
      <c r="AM15" s="75"/>
      <c r="AN15" s="80"/>
      <c r="AO15" s="80"/>
      <c r="AP15" s="75"/>
      <c r="AQ15" s="80"/>
    </row>
    <row r="16" spans="1:43">
      <c r="A16" s="90"/>
      <c r="B16" s="131" t="s">
        <v>297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6"/>
      <c r="P16" s="80"/>
      <c r="Q16" s="75"/>
      <c r="R16" s="80"/>
      <c r="S16" s="80"/>
      <c r="T16" s="75"/>
      <c r="U16" s="80"/>
      <c r="V16" s="80"/>
      <c r="W16" s="75"/>
      <c r="X16" s="80"/>
      <c r="Y16" s="80"/>
      <c r="Z16" s="75"/>
      <c r="AA16" s="80"/>
      <c r="AB16" s="81"/>
      <c r="AC16" s="78"/>
      <c r="AD16" s="78"/>
      <c r="AE16" s="74"/>
      <c r="AF16" s="74"/>
      <c r="AG16" s="74"/>
      <c r="AH16" s="74"/>
      <c r="AI16" s="74"/>
      <c r="AL16" s="80"/>
      <c r="AM16" s="75"/>
      <c r="AN16" s="80"/>
      <c r="AO16" s="80"/>
      <c r="AP16" s="75"/>
      <c r="AQ16" s="80"/>
    </row>
    <row r="17" spans="1:16378" s="82" customFormat="1">
      <c r="A17" s="90" t="s">
        <v>217</v>
      </c>
      <c r="B17" s="106" t="s">
        <v>270</v>
      </c>
      <c r="C17" s="92" t="s">
        <v>298</v>
      </c>
      <c r="D17" s="90" t="s">
        <v>280</v>
      </c>
      <c r="E17" s="115" t="s">
        <v>274</v>
      </c>
      <c r="F17" s="90" t="s">
        <v>223</v>
      </c>
      <c r="G17" s="101">
        <v>1.9</v>
      </c>
      <c r="H17" s="95">
        <v>485</v>
      </c>
      <c r="I17" s="96">
        <v>-5.5100000000000003E-2</v>
      </c>
      <c r="J17" s="97">
        <v>-0.1318</v>
      </c>
      <c r="K17" s="98">
        <v>-0.13669999999999999</v>
      </c>
      <c r="L17" s="96">
        <v>-3.9E-2</v>
      </c>
      <c r="M17" s="97">
        <v>-8.5099999999999995E-2</v>
      </c>
      <c r="N17" s="98">
        <v>-0.104</v>
      </c>
      <c r="O17" s="76" t="s">
        <v>293</v>
      </c>
      <c r="P17" s="80" t="b">
        <f t="shared" si="0"/>
        <v>0</v>
      </c>
      <c r="Q17" s="75" t="b">
        <f t="shared" si="0"/>
        <v>0</v>
      </c>
      <c r="R17" s="80" t="b">
        <f t="shared" si="0"/>
        <v>0</v>
      </c>
      <c r="S17" s="80" t="b">
        <f t="shared" si="1"/>
        <v>0</v>
      </c>
      <c r="T17" s="75" t="b">
        <f t="shared" si="1"/>
        <v>0</v>
      </c>
      <c r="U17" s="80" t="b">
        <f t="shared" si="1"/>
        <v>0</v>
      </c>
      <c r="V17" s="80" t="b">
        <f t="shared" si="2"/>
        <v>0</v>
      </c>
      <c r="W17" s="75" t="b">
        <f t="shared" si="2"/>
        <v>0</v>
      </c>
      <c r="X17" s="80" t="b">
        <f t="shared" si="3"/>
        <v>0</v>
      </c>
      <c r="Y17" s="80" t="b">
        <f t="shared" si="4"/>
        <v>0</v>
      </c>
      <c r="Z17" s="75" t="b">
        <f t="shared" si="4"/>
        <v>0</v>
      </c>
      <c r="AA17" s="80" t="b">
        <f t="shared" si="5"/>
        <v>0</v>
      </c>
      <c r="AB17" s="81" t="b">
        <f t="shared" ref="AB17:AD19" si="7">IF($C17=AB$2,VLOOKUP($F17,$AJ$4:$AK$18,2,FALSE)*$G17,FALSE)</f>
        <v>0</v>
      </c>
      <c r="AC17" s="78" t="b">
        <f t="shared" si="7"/>
        <v>0</v>
      </c>
      <c r="AD17" s="78" t="b">
        <f t="shared" si="7"/>
        <v>0</v>
      </c>
      <c r="AE17" s="74"/>
      <c r="AF17" s="74"/>
      <c r="AG17" s="74"/>
      <c r="AH17" s="74"/>
      <c r="AI17" s="74"/>
      <c r="AJ17" s="74"/>
      <c r="AK17" s="74"/>
      <c r="AL17" s="80" t="b">
        <f>IF($C17=AL$2,#REF!,FALSE)</f>
        <v>0</v>
      </c>
      <c r="AM17" s="75" t="b">
        <f>IF($C17=AM$2,#REF!,FALSE)</f>
        <v>0</v>
      </c>
      <c r="AN17" s="80"/>
      <c r="AO17" s="80" t="b">
        <f>IF($C17=AO$2,#REF!,FALSE)</f>
        <v>0</v>
      </c>
      <c r="AP17" s="75" t="b">
        <f>IF($C17=AP$2,#REF!,FALSE)</f>
        <v>0</v>
      </c>
      <c r="AQ17" s="80"/>
    </row>
    <row r="18" spans="1:16378" s="82" customFormat="1" ht="14.1" customHeight="1">
      <c r="A18" s="90" t="s">
        <v>217</v>
      </c>
      <c r="B18" s="106" t="s">
        <v>271</v>
      </c>
      <c r="C18" s="92" t="s">
        <v>298</v>
      </c>
      <c r="D18" s="90" t="s">
        <v>280</v>
      </c>
      <c r="E18" s="115" t="s">
        <v>274</v>
      </c>
      <c r="F18" s="90" t="s">
        <v>223</v>
      </c>
      <c r="G18" s="101">
        <v>1.9</v>
      </c>
      <c r="H18" s="95">
        <v>485</v>
      </c>
      <c r="I18" s="96">
        <v>-5.6000000000000001E-2</v>
      </c>
      <c r="J18" s="97">
        <v>-0.12970000000000001</v>
      </c>
      <c r="K18" s="98">
        <v>-0.1295</v>
      </c>
      <c r="L18" s="96">
        <v>-3.5799999999999998E-2</v>
      </c>
      <c r="M18" s="97">
        <v>-7.3999999999999996E-2</v>
      </c>
      <c r="N18" s="98">
        <v>-8.8800000000000004E-2</v>
      </c>
      <c r="O18" s="76" t="s">
        <v>293</v>
      </c>
      <c r="P18" s="80" t="b">
        <f t="shared" si="0"/>
        <v>0</v>
      </c>
      <c r="Q18" s="75" t="b">
        <f t="shared" si="0"/>
        <v>0</v>
      </c>
      <c r="R18" s="80" t="b">
        <f t="shared" si="0"/>
        <v>0</v>
      </c>
      <c r="S18" s="80" t="b">
        <f t="shared" si="1"/>
        <v>0</v>
      </c>
      <c r="T18" s="75" t="b">
        <f t="shared" si="1"/>
        <v>0</v>
      </c>
      <c r="U18" s="80" t="b">
        <f t="shared" si="1"/>
        <v>0</v>
      </c>
      <c r="V18" s="80" t="b">
        <f t="shared" si="2"/>
        <v>0</v>
      </c>
      <c r="W18" s="75" t="b">
        <f t="shared" si="2"/>
        <v>0</v>
      </c>
      <c r="X18" s="80" t="b">
        <f t="shared" si="3"/>
        <v>0</v>
      </c>
      <c r="Y18" s="80" t="b">
        <f t="shared" si="4"/>
        <v>0</v>
      </c>
      <c r="Z18" s="75" t="b">
        <f t="shared" si="4"/>
        <v>0</v>
      </c>
      <c r="AA18" s="80" t="b">
        <f t="shared" si="5"/>
        <v>0</v>
      </c>
      <c r="AB18" s="81" t="b">
        <f t="shared" si="7"/>
        <v>0</v>
      </c>
      <c r="AC18" s="78" t="b">
        <f t="shared" si="7"/>
        <v>0</v>
      </c>
      <c r="AD18" s="78" t="b">
        <f t="shared" si="7"/>
        <v>0</v>
      </c>
      <c r="AE18" s="74"/>
      <c r="AF18" s="74"/>
      <c r="AG18" s="74"/>
      <c r="AH18" s="74"/>
      <c r="AI18" s="74"/>
      <c r="AJ18" s="74"/>
      <c r="AK18" s="74"/>
      <c r="AL18" s="80" t="b">
        <f>IF($C18=AL$2,#REF!,FALSE)</f>
        <v>0</v>
      </c>
      <c r="AM18" s="75" t="b">
        <f>IF($C18=AM$2,#REF!,FALSE)</f>
        <v>0</v>
      </c>
      <c r="AN18" s="80"/>
      <c r="AO18" s="80" t="b">
        <f>IF($C18=AO$2,#REF!,FALSE)</f>
        <v>0</v>
      </c>
      <c r="AP18" s="75" t="b">
        <f>IF($C18=AP$2,#REF!,FALSE)</f>
        <v>0</v>
      </c>
      <c r="AQ18" s="80"/>
    </row>
    <row r="19" spans="1:16378">
      <c r="A19" s="90" t="s">
        <v>217</v>
      </c>
      <c r="B19" s="114" t="s">
        <v>272</v>
      </c>
      <c r="C19" s="92" t="s">
        <v>298</v>
      </c>
      <c r="D19" s="90" t="s">
        <v>280</v>
      </c>
      <c r="E19" s="115" t="s">
        <v>274</v>
      </c>
      <c r="F19" s="90" t="s">
        <v>223</v>
      </c>
      <c r="G19" s="101">
        <v>1.9</v>
      </c>
      <c r="H19" s="95">
        <v>485</v>
      </c>
      <c r="I19" s="96">
        <v>-5.91E-2</v>
      </c>
      <c r="J19" s="97">
        <v>-0.13689999999999999</v>
      </c>
      <c r="K19" s="98">
        <v>-0.13719999999999999</v>
      </c>
      <c r="L19" s="96">
        <v>-4.02E-2</v>
      </c>
      <c r="M19" s="97">
        <v>-8.8999999999999996E-2</v>
      </c>
      <c r="N19" s="98">
        <v>-0.10299999999999999</v>
      </c>
      <c r="O19" s="76" t="s">
        <v>293</v>
      </c>
      <c r="P19" s="80" t="b">
        <f t="shared" si="0"/>
        <v>0</v>
      </c>
      <c r="Q19" s="75" t="b">
        <f t="shared" si="0"/>
        <v>0</v>
      </c>
      <c r="R19" s="80" t="b">
        <f t="shared" si="0"/>
        <v>0</v>
      </c>
      <c r="S19" s="80" t="b">
        <f t="shared" si="1"/>
        <v>0</v>
      </c>
      <c r="T19" s="75" t="b">
        <f t="shared" si="1"/>
        <v>0</v>
      </c>
      <c r="U19" s="80" t="b">
        <f t="shared" si="1"/>
        <v>0</v>
      </c>
      <c r="V19" s="80" t="b">
        <f t="shared" si="2"/>
        <v>0</v>
      </c>
      <c r="W19" s="75" t="b">
        <f t="shared" si="2"/>
        <v>0</v>
      </c>
      <c r="X19" s="80" t="b">
        <f t="shared" si="3"/>
        <v>0</v>
      </c>
      <c r="Y19" s="80" t="b">
        <f t="shared" si="4"/>
        <v>0</v>
      </c>
      <c r="Z19" s="75" t="b">
        <f t="shared" si="4"/>
        <v>0</v>
      </c>
      <c r="AA19" s="80" t="b">
        <f t="shared" si="5"/>
        <v>0</v>
      </c>
      <c r="AB19" s="81" t="b">
        <f t="shared" si="7"/>
        <v>0</v>
      </c>
      <c r="AC19" s="78" t="b">
        <f t="shared" si="7"/>
        <v>0</v>
      </c>
      <c r="AD19" s="78" t="b">
        <f t="shared" si="7"/>
        <v>0</v>
      </c>
      <c r="AE19" s="74"/>
      <c r="AF19" s="74"/>
      <c r="AG19" s="74"/>
      <c r="AH19" s="74"/>
      <c r="AI19" s="74"/>
      <c r="AJ19" s="74"/>
      <c r="AK19" s="74"/>
      <c r="AL19" s="80" t="b">
        <f>IF($C19=AL$2,#REF!,FALSE)</f>
        <v>0</v>
      </c>
      <c r="AM19" s="75" t="b">
        <f>IF($C19=AM$2,#REF!,FALSE)</f>
        <v>0</v>
      </c>
      <c r="AN19" s="80"/>
      <c r="AO19" s="80" t="b">
        <f>IF($C19=AO$2,#REF!,FALSE)</f>
        <v>0</v>
      </c>
      <c r="AP19" s="75" t="b">
        <f>IF($C19=AP$2,#REF!,FALSE)</f>
        <v>0</v>
      </c>
      <c r="AQ19" s="80"/>
    </row>
    <row r="20" spans="1:16378" s="82" customFormat="1">
      <c r="A20" s="131" t="s">
        <v>295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79"/>
      <c r="P20" s="80"/>
      <c r="Q20" s="75"/>
      <c r="R20" s="80"/>
      <c r="S20" s="80"/>
      <c r="T20" s="75"/>
      <c r="U20" s="80"/>
      <c r="V20" s="80"/>
      <c r="W20" s="75"/>
      <c r="X20" s="80"/>
      <c r="Y20" s="80"/>
      <c r="Z20" s="75"/>
      <c r="AA20" s="80"/>
      <c r="AB20" s="81"/>
      <c r="AC20" s="78"/>
      <c r="AD20" s="78"/>
      <c r="AE20" s="74"/>
      <c r="AF20" s="74"/>
      <c r="AG20" s="74"/>
      <c r="AH20" s="74"/>
      <c r="AI20" s="74"/>
      <c r="AJ20" s="74"/>
      <c r="AK20" s="74"/>
      <c r="AL20" s="80"/>
      <c r="AM20" s="75"/>
      <c r="AN20" s="80"/>
      <c r="AO20" s="80"/>
      <c r="AP20" s="75"/>
      <c r="AQ20" s="80"/>
    </row>
    <row r="21" spans="1:16378" s="82" customFormat="1">
      <c r="A21" s="90" t="s">
        <v>217</v>
      </c>
      <c r="B21" s="112" t="s">
        <v>277</v>
      </c>
      <c r="C21" s="92" t="s">
        <v>210</v>
      </c>
      <c r="D21" s="90" t="s">
        <v>212</v>
      </c>
      <c r="E21" s="94" t="s">
        <v>247</v>
      </c>
      <c r="F21" s="100" t="s">
        <v>223</v>
      </c>
      <c r="G21" s="113">
        <v>6.24</v>
      </c>
      <c r="H21" s="95">
        <v>649</v>
      </c>
      <c r="I21" s="96"/>
      <c r="J21" s="97"/>
      <c r="K21" s="98"/>
      <c r="L21" s="96">
        <v>-7.574410362072391E-2</v>
      </c>
      <c r="M21" s="97">
        <v>-0.1849750449947099</v>
      </c>
      <c r="N21" s="98">
        <v>-0.1909289876807917</v>
      </c>
      <c r="O21" s="89" t="s">
        <v>252</v>
      </c>
      <c r="P21" s="80" t="b">
        <f t="shared" ref="P21:R23" si="8">IF($C21=P$2,$I21,FALSE)</f>
        <v>0</v>
      </c>
      <c r="Q21" s="75">
        <f t="shared" si="8"/>
        <v>0</v>
      </c>
      <c r="R21" s="80" t="b">
        <f t="shared" si="8"/>
        <v>0</v>
      </c>
      <c r="S21" s="80" t="b">
        <f t="shared" ref="S21:U23" si="9">IF($C21=S$2,($J21+$K21)/2,FALSE)</f>
        <v>0</v>
      </c>
      <c r="T21" s="75">
        <f t="shared" si="9"/>
        <v>0</v>
      </c>
      <c r="U21" s="80" t="b">
        <f t="shared" si="9"/>
        <v>0</v>
      </c>
      <c r="V21" s="80" t="b">
        <f t="shared" ref="V21:W23" si="10">IF($C21=V$2,$L21,FALSE)</f>
        <v>0</v>
      </c>
      <c r="W21" s="75">
        <f t="shared" si="10"/>
        <v>-7.574410362072391E-2</v>
      </c>
      <c r="X21" s="80" t="b">
        <f>IF($C21=X$2,($J21+$K21)/2,FALSE)</f>
        <v>0</v>
      </c>
      <c r="Y21" s="80" t="b">
        <f t="shared" ref="Y21:Z23" si="11">IF($C21=Y$2,($M21+$N21)/2,FALSE)</f>
        <v>0</v>
      </c>
      <c r="Z21" s="75">
        <f t="shared" si="11"/>
        <v>-0.1879520163377508</v>
      </c>
      <c r="AA21" s="80" t="b">
        <f>IF($C21=AA$2,($J21+$K21)/2,FALSE)</f>
        <v>0</v>
      </c>
      <c r="AB21" s="81" t="b">
        <f t="shared" ref="AB21:AD27" si="12">IF($C21=AB$2,VLOOKUP($F21,$AJ$4:$AK$18,2,FALSE)*$G21,FALSE)</f>
        <v>0</v>
      </c>
      <c r="AC21" s="78">
        <f t="shared" si="12"/>
        <v>24.96</v>
      </c>
      <c r="AD21" s="78" t="b">
        <f t="shared" si="12"/>
        <v>0</v>
      </c>
      <c r="AE21"/>
      <c r="AF21"/>
      <c r="AG21"/>
      <c r="AH21"/>
      <c r="AI21"/>
      <c r="AJ21"/>
      <c r="AK21"/>
      <c r="AL21" s="80" t="b">
        <f>IF($C21=AL$2,#REF!,FALSE)</f>
        <v>0</v>
      </c>
      <c r="AM21" s="75" t="e">
        <f>IF($C21=AM$2,#REF!,FALSE)</f>
        <v>#REF!</v>
      </c>
      <c r="AN21" s="80"/>
      <c r="AO21" s="80" t="b">
        <f>IF($C21=AO$2,#REF!,FALSE)</f>
        <v>0</v>
      </c>
      <c r="AP21" s="75" t="e">
        <f>IF($C21=AP$2,#REF!,FALSE)</f>
        <v>#REF!</v>
      </c>
      <c r="AQ21" s="80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</row>
    <row r="22" spans="1:16378" s="82" customFormat="1">
      <c r="A22" s="90" t="s">
        <v>217</v>
      </c>
      <c r="B22" s="112" t="s">
        <v>268</v>
      </c>
      <c r="C22" s="92" t="s">
        <v>210</v>
      </c>
      <c r="D22" s="90" t="s">
        <v>212</v>
      </c>
      <c r="E22" s="94" t="s">
        <v>267</v>
      </c>
      <c r="F22" s="100" t="s">
        <v>223</v>
      </c>
      <c r="G22" s="113">
        <v>6.21</v>
      </c>
      <c r="H22" s="95">
        <v>635</v>
      </c>
      <c r="I22" s="96"/>
      <c r="J22" s="97"/>
      <c r="K22" s="98"/>
      <c r="L22" s="96">
        <v>-7.5600000000000001E-2</v>
      </c>
      <c r="M22" s="97">
        <v>-0.18479999999999999</v>
      </c>
      <c r="N22" s="98">
        <v>-0.19089999999999999</v>
      </c>
      <c r="O22" s="89" t="s">
        <v>252</v>
      </c>
      <c r="P22" s="80" t="b">
        <f t="shared" si="8"/>
        <v>0</v>
      </c>
      <c r="Q22" s="75">
        <f t="shared" si="8"/>
        <v>0</v>
      </c>
      <c r="R22" s="80" t="b">
        <f t="shared" si="8"/>
        <v>0</v>
      </c>
      <c r="S22" s="80" t="b">
        <f t="shared" si="9"/>
        <v>0</v>
      </c>
      <c r="T22" s="75">
        <f t="shared" si="9"/>
        <v>0</v>
      </c>
      <c r="U22" s="80" t="b">
        <f t="shared" si="9"/>
        <v>0</v>
      </c>
      <c r="V22" s="80" t="b">
        <f t="shared" si="10"/>
        <v>0</v>
      </c>
      <c r="W22" s="75">
        <f t="shared" si="10"/>
        <v>-7.5600000000000001E-2</v>
      </c>
      <c r="X22" s="80" t="b">
        <f>IF($C22=X$2,($J22+$K22)/2,FALSE)</f>
        <v>0</v>
      </c>
      <c r="Y22" s="80" t="b">
        <f t="shared" si="11"/>
        <v>0</v>
      </c>
      <c r="Z22" s="75">
        <f t="shared" si="11"/>
        <v>-0.18784999999999999</v>
      </c>
      <c r="AA22" s="80" t="b">
        <f>IF($C22=AA$2,($J22+$K22)/2,FALSE)</f>
        <v>0</v>
      </c>
      <c r="AB22" s="81" t="b">
        <f t="shared" si="12"/>
        <v>0</v>
      </c>
      <c r="AC22" s="78">
        <f t="shared" si="12"/>
        <v>24.84</v>
      </c>
      <c r="AD22" s="78" t="b">
        <f t="shared" si="12"/>
        <v>0</v>
      </c>
      <c r="AE22"/>
      <c r="AF22"/>
      <c r="AG22"/>
      <c r="AH22"/>
      <c r="AI22"/>
      <c r="AJ22"/>
      <c r="AK22"/>
      <c r="AL22" s="80" t="b">
        <f>IF($C22=AL$2,#REF!,FALSE)</f>
        <v>0</v>
      </c>
      <c r="AM22" s="75" t="e">
        <f>IF($C22=AM$2,#REF!,FALSE)</f>
        <v>#REF!</v>
      </c>
      <c r="AN22" s="80"/>
      <c r="AO22" s="80" t="b">
        <f>IF($C22=AO$2,#REF!,FALSE)</f>
        <v>0</v>
      </c>
      <c r="AP22" s="75" t="e">
        <f>IF($C22=AP$2,#REF!,FALSE)</f>
        <v>#REF!</v>
      </c>
      <c r="AQ22" s="80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</row>
    <row r="23" spans="1:16378" s="82" customFormat="1">
      <c r="A23" s="90" t="s">
        <v>217</v>
      </c>
      <c r="B23" s="112" t="s">
        <v>269</v>
      </c>
      <c r="C23" s="92" t="s">
        <v>210</v>
      </c>
      <c r="D23" s="90" t="s">
        <v>212</v>
      </c>
      <c r="E23" s="94" t="s">
        <v>267</v>
      </c>
      <c r="F23" s="100" t="s">
        <v>223</v>
      </c>
      <c r="G23" s="113">
        <v>6.2</v>
      </c>
      <c r="H23" s="95">
        <v>625</v>
      </c>
      <c r="I23" s="96"/>
      <c r="J23" s="97"/>
      <c r="K23" s="98"/>
      <c r="L23" s="96">
        <v>-7.4800000000000005E-2</v>
      </c>
      <c r="M23" s="97">
        <v>-0.18640000000000001</v>
      </c>
      <c r="N23" s="98">
        <v>-0.19170000000000001</v>
      </c>
      <c r="O23" s="89" t="s">
        <v>252</v>
      </c>
      <c r="P23" s="80" t="b">
        <f t="shared" si="8"/>
        <v>0</v>
      </c>
      <c r="Q23" s="75">
        <f t="shared" si="8"/>
        <v>0</v>
      </c>
      <c r="R23" s="80" t="b">
        <f t="shared" si="8"/>
        <v>0</v>
      </c>
      <c r="S23" s="80" t="b">
        <f t="shared" si="9"/>
        <v>0</v>
      </c>
      <c r="T23" s="75">
        <f t="shared" si="9"/>
        <v>0</v>
      </c>
      <c r="U23" s="80" t="b">
        <f t="shared" si="9"/>
        <v>0</v>
      </c>
      <c r="V23" s="80" t="b">
        <f t="shared" si="10"/>
        <v>0</v>
      </c>
      <c r="W23" s="75">
        <f t="shared" si="10"/>
        <v>-7.4800000000000005E-2</v>
      </c>
      <c r="X23" s="80" t="b">
        <f>IF($C23=X$2,($J23+$K23)/2,FALSE)</f>
        <v>0</v>
      </c>
      <c r="Y23" s="80" t="b">
        <f t="shared" si="11"/>
        <v>0</v>
      </c>
      <c r="Z23" s="75">
        <f t="shared" si="11"/>
        <v>-0.18905</v>
      </c>
      <c r="AA23" s="80" t="b">
        <f>IF($C23=AA$2,($J23+$K23)/2,FALSE)</f>
        <v>0</v>
      </c>
      <c r="AB23" s="81" t="b">
        <f t="shared" si="12"/>
        <v>0</v>
      </c>
      <c r="AC23" s="78">
        <f t="shared" si="12"/>
        <v>24.8</v>
      </c>
      <c r="AD23" s="78" t="b">
        <f t="shared" si="12"/>
        <v>0</v>
      </c>
      <c r="AE23"/>
      <c r="AF23"/>
      <c r="AG23"/>
      <c r="AH23"/>
      <c r="AI23"/>
      <c r="AJ23"/>
      <c r="AK23"/>
      <c r="AL23" s="80" t="b">
        <f>IF($C23=AL$2,#REF!,FALSE)</f>
        <v>0</v>
      </c>
      <c r="AM23" s="75" t="e">
        <f>IF($C23=AM$2,#REF!,FALSE)</f>
        <v>#REF!</v>
      </c>
      <c r="AN23" s="80"/>
      <c r="AO23" s="80" t="b">
        <f>IF($C23=AO$2,#REF!,FALSE)</f>
        <v>0</v>
      </c>
      <c r="AP23" s="75" t="e">
        <f>IF($C23=AP$2,#REF!,FALSE)</f>
        <v>#REF!</v>
      </c>
      <c r="AQ23" s="80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</row>
    <row r="24" spans="1:16378" s="82" customFormat="1">
      <c r="A24" s="90" t="s">
        <v>217</v>
      </c>
      <c r="B24" s="112" t="s">
        <v>283</v>
      </c>
      <c r="C24" s="92" t="s">
        <v>210</v>
      </c>
      <c r="D24" s="90" t="s">
        <v>212</v>
      </c>
      <c r="E24" s="94" t="s">
        <v>248</v>
      </c>
      <c r="F24" s="100" t="s">
        <v>223</v>
      </c>
      <c r="G24" s="101">
        <f>1.56*4</f>
        <v>6.24</v>
      </c>
      <c r="H24" s="95">
        <v>649</v>
      </c>
      <c r="I24" s="143">
        <v>-0.1018454750403469</v>
      </c>
      <c r="J24" s="144">
        <v>-0.22162208251190066</v>
      </c>
      <c r="K24" s="145">
        <v>-0.22114770982078338</v>
      </c>
      <c r="L24" s="143">
        <v>-7.2369789777078142E-2</v>
      </c>
      <c r="M24" s="144">
        <v>-0.19676667321113891</v>
      </c>
      <c r="N24" s="145">
        <v>-0.20018741047279537</v>
      </c>
      <c r="O24" s="79" t="s">
        <v>294</v>
      </c>
      <c r="P24" s="80" t="b">
        <f t="shared" ref="P24:P27" si="13">IF($C24=P$2,$I24,FALSE)</f>
        <v>0</v>
      </c>
      <c r="Q24" s="75">
        <f t="shared" ref="Q24:R27" si="14">IF($C24=Q$2,$I24,FALSE)</f>
        <v>-0.1018454750403469</v>
      </c>
      <c r="R24" s="80" t="b">
        <f t="shared" si="14"/>
        <v>0</v>
      </c>
      <c r="S24" s="80" t="b">
        <f t="shared" ref="S24:S27" si="15">IF($C24=S$2,($J24+$K24)/2,FALSE)</f>
        <v>0</v>
      </c>
      <c r="T24" s="75">
        <f t="shared" ref="T24:U27" si="16">IF($C24=T$2,($J24+$K24)/2,FALSE)</f>
        <v>-0.22138489616634202</v>
      </c>
      <c r="U24" s="80" t="b">
        <f t="shared" si="16"/>
        <v>0</v>
      </c>
      <c r="V24" s="80" t="b">
        <f t="shared" ref="V24:V27" si="17">IF($C24=V$2,$L24,FALSE)</f>
        <v>0</v>
      </c>
      <c r="W24" s="75">
        <f t="shared" ref="W24:W27" si="18">IF($C24=W$2,$L24,FALSE)</f>
        <v>-7.2369789777078142E-2</v>
      </c>
      <c r="X24" s="80" t="b">
        <f t="shared" ref="X24:X27" si="19">IF($C24=X$2,($J24+$K24)/2,FALSE)</f>
        <v>0</v>
      </c>
      <c r="Y24" s="80" t="b">
        <f t="shared" ref="Y24:Y27" si="20">IF($C24=Y$2,($M24+$N24)/2,FALSE)</f>
        <v>0</v>
      </c>
      <c r="Z24" s="75">
        <f t="shared" ref="Z24:Z27" si="21">IF($C24=Z$2,($M24+$N24)/2,FALSE)</f>
        <v>-0.19847704184196713</v>
      </c>
      <c r="AA24" s="80" t="b">
        <f t="shared" ref="AA24:AA27" si="22">IF($C24=AA$2,($J24+$K24)/2,FALSE)</f>
        <v>0</v>
      </c>
      <c r="AB24" s="81" t="b">
        <f t="shared" si="12"/>
        <v>0</v>
      </c>
      <c r="AC24" s="78">
        <f t="shared" si="12"/>
        <v>24.96</v>
      </c>
      <c r="AD24" s="78" t="b">
        <f t="shared" si="12"/>
        <v>0</v>
      </c>
      <c r="AE24" s="74"/>
      <c r="AF24" s="74"/>
      <c r="AG24" s="74"/>
      <c r="AH24" s="74"/>
      <c r="AI24" s="74"/>
      <c r="AJ24" s="74"/>
      <c r="AK24" s="74"/>
      <c r="AL24" s="80" t="b">
        <f>IF($C24=AL$2,#REF!,FALSE)</f>
        <v>0</v>
      </c>
      <c r="AM24" s="75" t="e">
        <f>IF($C24=AM$2,#REF!,FALSE)</f>
        <v>#REF!</v>
      </c>
      <c r="AN24" s="80"/>
      <c r="AO24" s="80" t="b">
        <f>IF($C24=AO$2,#REF!,FALSE)</f>
        <v>0</v>
      </c>
      <c r="AP24" s="75" t="e">
        <f>IF($C24=AP$2,#REF!,FALSE)</f>
        <v>#REF!</v>
      </c>
      <c r="AQ24" s="80"/>
    </row>
    <row r="25" spans="1:16378" s="82" customFormat="1">
      <c r="A25" s="90" t="s">
        <v>217</v>
      </c>
      <c r="B25" s="142" t="s">
        <v>308</v>
      </c>
      <c r="C25" s="92" t="s">
        <v>210</v>
      </c>
      <c r="D25" s="90" t="s">
        <v>212</v>
      </c>
      <c r="E25" s="107" t="s">
        <v>284</v>
      </c>
      <c r="F25" s="100" t="s">
        <v>223</v>
      </c>
      <c r="G25" s="101">
        <f>1.56*4</f>
        <v>6.24</v>
      </c>
      <c r="H25" s="95">
        <v>649</v>
      </c>
      <c r="I25" s="143">
        <v>-9.7900000000000001E-2</v>
      </c>
      <c r="J25" s="144">
        <v>-0.2233</v>
      </c>
      <c r="K25" s="145">
        <v>-0.22819999999999999</v>
      </c>
      <c r="L25" s="143">
        <v>-7.3400000000000007E-2</v>
      </c>
      <c r="M25" s="144">
        <v>-0.2039</v>
      </c>
      <c r="N25" s="145">
        <v>-0.20979999999999999</v>
      </c>
      <c r="O25" s="79" t="s">
        <v>294</v>
      </c>
      <c r="P25" s="80" t="b">
        <f t="shared" si="13"/>
        <v>0</v>
      </c>
      <c r="Q25" s="75">
        <f t="shared" si="14"/>
        <v>-9.7900000000000001E-2</v>
      </c>
      <c r="R25" s="80" t="b">
        <f t="shared" si="14"/>
        <v>0</v>
      </c>
      <c r="S25" s="80" t="b">
        <f t="shared" si="15"/>
        <v>0</v>
      </c>
      <c r="T25" s="75">
        <f t="shared" si="16"/>
        <v>-0.22575000000000001</v>
      </c>
      <c r="U25" s="80" t="b">
        <f t="shared" si="16"/>
        <v>0</v>
      </c>
      <c r="V25" s="80" t="b">
        <f t="shared" si="17"/>
        <v>0</v>
      </c>
      <c r="W25" s="75">
        <f t="shared" si="18"/>
        <v>-7.3400000000000007E-2</v>
      </c>
      <c r="X25" s="80" t="b">
        <f t="shared" si="19"/>
        <v>0</v>
      </c>
      <c r="Y25" s="80" t="b">
        <f t="shared" si="20"/>
        <v>0</v>
      </c>
      <c r="Z25" s="75">
        <f t="shared" si="21"/>
        <v>-0.20684999999999998</v>
      </c>
      <c r="AA25" s="80" t="b">
        <f t="shared" si="22"/>
        <v>0</v>
      </c>
      <c r="AB25" s="81" t="b">
        <f t="shared" si="12"/>
        <v>0</v>
      </c>
      <c r="AC25" s="78">
        <f t="shared" si="12"/>
        <v>24.96</v>
      </c>
      <c r="AD25" s="78" t="b">
        <f t="shared" si="12"/>
        <v>0</v>
      </c>
      <c r="AE25" s="74"/>
      <c r="AF25" s="74"/>
      <c r="AG25" s="74"/>
      <c r="AH25" s="74"/>
      <c r="AI25" s="74"/>
      <c r="AJ25" s="74"/>
      <c r="AK25" s="74"/>
      <c r="AL25" s="80" t="b">
        <f>IF($C25=AL$2,#REF!,FALSE)</f>
        <v>0</v>
      </c>
      <c r="AM25" s="75" t="e">
        <f>IF($C25=AM$2,#REF!,FALSE)</f>
        <v>#REF!</v>
      </c>
      <c r="AN25" s="80"/>
      <c r="AO25" s="80" t="b">
        <f>IF($C25=AO$2,#REF!,FALSE)</f>
        <v>0</v>
      </c>
      <c r="AP25" s="75" t="e">
        <f>IF($C25=AP$2,#REF!,FALSE)</f>
        <v>#REF!</v>
      </c>
      <c r="AQ25" s="80"/>
    </row>
    <row r="26" spans="1:16378" s="82" customFormat="1">
      <c r="A26" s="90" t="s">
        <v>217</v>
      </c>
      <c r="B26" s="112" t="s">
        <v>285</v>
      </c>
      <c r="C26" s="92" t="s">
        <v>210</v>
      </c>
      <c r="D26" s="90" t="s">
        <v>212</v>
      </c>
      <c r="E26" s="107" t="s">
        <v>284</v>
      </c>
      <c r="F26" s="100" t="s">
        <v>223</v>
      </c>
      <c r="G26" s="101">
        <f>1.56*4</f>
        <v>6.24</v>
      </c>
      <c r="H26" s="95">
        <v>539</v>
      </c>
      <c r="I26" s="143">
        <v>-0.1019</v>
      </c>
      <c r="J26" s="144">
        <v>-0.221</v>
      </c>
      <c r="K26" s="145">
        <v>-0.21820000000000001</v>
      </c>
      <c r="L26" s="143">
        <v>-7.2499999999999995E-2</v>
      </c>
      <c r="M26" s="144">
        <v>-0.20150000000000001</v>
      </c>
      <c r="N26" s="145">
        <v>-0.20519999999999999</v>
      </c>
      <c r="O26" s="76" t="s">
        <v>294</v>
      </c>
      <c r="P26" s="80" t="b">
        <f t="shared" si="13"/>
        <v>0</v>
      </c>
      <c r="Q26" s="75">
        <f t="shared" si="14"/>
        <v>-0.1019</v>
      </c>
      <c r="R26" s="80" t="b">
        <f t="shared" si="14"/>
        <v>0</v>
      </c>
      <c r="S26" s="80" t="b">
        <f t="shared" si="15"/>
        <v>0</v>
      </c>
      <c r="T26" s="75">
        <f t="shared" si="16"/>
        <v>-0.21960000000000002</v>
      </c>
      <c r="U26" s="80" t="b">
        <f t="shared" si="16"/>
        <v>0</v>
      </c>
      <c r="V26" s="80" t="b">
        <f t="shared" si="17"/>
        <v>0</v>
      </c>
      <c r="W26" s="75">
        <f t="shared" si="18"/>
        <v>-7.2499999999999995E-2</v>
      </c>
      <c r="X26" s="80" t="b">
        <f t="shared" si="19"/>
        <v>0</v>
      </c>
      <c r="Y26" s="80" t="b">
        <f t="shared" si="20"/>
        <v>0</v>
      </c>
      <c r="Z26" s="75">
        <f t="shared" si="21"/>
        <v>-0.20335</v>
      </c>
      <c r="AA26" s="80" t="b">
        <f t="shared" si="22"/>
        <v>0</v>
      </c>
      <c r="AB26" s="81" t="b">
        <f t="shared" si="12"/>
        <v>0</v>
      </c>
      <c r="AC26" s="78">
        <f t="shared" si="12"/>
        <v>24.96</v>
      </c>
      <c r="AD26" s="78" t="b">
        <f t="shared" si="12"/>
        <v>0</v>
      </c>
      <c r="AE26" s="74"/>
      <c r="AF26" s="74"/>
      <c r="AG26" s="74"/>
      <c r="AH26" s="74"/>
      <c r="AI26" s="74"/>
      <c r="AJ26" s="74"/>
      <c r="AK26" s="74"/>
      <c r="AL26" s="80" t="b">
        <f>IF($C26=AL$2,#REF!,FALSE)</f>
        <v>0</v>
      </c>
      <c r="AM26" s="75" t="e">
        <f>IF($C26=AM$2,#REF!,FALSE)</f>
        <v>#REF!</v>
      </c>
      <c r="AN26" s="80"/>
      <c r="AO26" s="80" t="b">
        <f>IF($C26=AO$2,#REF!,FALSE)</f>
        <v>0</v>
      </c>
      <c r="AP26" s="75" t="e">
        <f>IF($C26=AP$2,#REF!,FALSE)</f>
        <v>#REF!</v>
      </c>
      <c r="AQ26" s="80"/>
    </row>
    <row r="27" spans="1:16378" s="82" customFormat="1">
      <c r="A27" s="90" t="s">
        <v>217</v>
      </c>
      <c r="B27" s="112" t="s">
        <v>286</v>
      </c>
      <c r="C27" s="92" t="s">
        <v>210</v>
      </c>
      <c r="D27" s="90" t="s">
        <v>212</v>
      </c>
      <c r="E27" s="107" t="s">
        <v>284</v>
      </c>
      <c r="F27" s="100" t="s">
        <v>287</v>
      </c>
      <c r="G27" s="101">
        <f>1.56*4</f>
        <v>6.24</v>
      </c>
      <c r="H27" s="95">
        <v>539</v>
      </c>
      <c r="I27" s="96">
        <v>-0.10199999999999999</v>
      </c>
      <c r="J27" s="97">
        <v>-0.22109999999999999</v>
      </c>
      <c r="K27" s="98">
        <v>-0.21709999999999999</v>
      </c>
      <c r="L27" s="96">
        <v>-7.2599999999999998E-2</v>
      </c>
      <c r="M27" s="97">
        <v>-0.2014</v>
      </c>
      <c r="N27" s="98">
        <v>-0.2056</v>
      </c>
      <c r="O27" s="79" t="s">
        <v>294</v>
      </c>
      <c r="P27" s="80" t="b">
        <f t="shared" si="13"/>
        <v>0</v>
      </c>
      <c r="Q27" s="75">
        <f t="shared" si="14"/>
        <v>-0.10199999999999999</v>
      </c>
      <c r="R27" s="80" t="b">
        <f t="shared" si="14"/>
        <v>0</v>
      </c>
      <c r="S27" s="80" t="b">
        <f t="shared" si="15"/>
        <v>0</v>
      </c>
      <c r="T27" s="75">
        <f t="shared" si="16"/>
        <v>-0.21909999999999999</v>
      </c>
      <c r="U27" s="80" t="b">
        <f t="shared" si="16"/>
        <v>0</v>
      </c>
      <c r="V27" s="80" t="b">
        <f t="shared" si="17"/>
        <v>0</v>
      </c>
      <c r="W27" s="75">
        <f t="shared" si="18"/>
        <v>-7.2599999999999998E-2</v>
      </c>
      <c r="X27" s="80" t="b">
        <f t="shared" si="19"/>
        <v>0</v>
      </c>
      <c r="Y27" s="80" t="b">
        <f t="shared" si="20"/>
        <v>0</v>
      </c>
      <c r="Z27" s="75">
        <f t="shared" si="21"/>
        <v>-0.20350000000000001</v>
      </c>
      <c r="AA27" s="80" t="b">
        <f t="shared" si="22"/>
        <v>0</v>
      </c>
      <c r="AB27" s="81" t="b">
        <f t="shared" si="12"/>
        <v>0</v>
      </c>
      <c r="AC27" s="78">
        <f t="shared" si="12"/>
        <v>12.48</v>
      </c>
      <c r="AD27" s="78" t="b">
        <f t="shared" si="12"/>
        <v>0</v>
      </c>
      <c r="AE27" s="74"/>
      <c r="AF27" s="74"/>
      <c r="AG27" s="74"/>
      <c r="AH27" s="74"/>
      <c r="AI27" s="74"/>
      <c r="AJ27" s="74"/>
      <c r="AK27" s="74"/>
      <c r="AL27" s="80" t="b">
        <f>IF($C27=AL$2,#REF!,FALSE)</f>
        <v>0</v>
      </c>
      <c r="AM27" s="75" t="e">
        <f>IF($C27=AM$2,#REF!,FALSE)</f>
        <v>#REF!</v>
      </c>
      <c r="AN27" s="80"/>
      <c r="AO27" s="80" t="b">
        <f>IF($C27=AO$2,#REF!,FALSE)</f>
        <v>0</v>
      </c>
      <c r="AP27" s="75" t="e">
        <f>IF($C27=AP$2,#REF!,FALSE)</f>
        <v>#REF!</v>
      </c>
      <c r="AQ27" s="80"/>
    </row>
    <row r="28" spans="1:16378">
      <c r="A28" s="131" t="s">
        <v>292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76"/>
      <c r="P28" s="80"/>
      <c r="Q28" s="75"/>
      <c r="R28" s="80"/>
      <c r="S28" s="80"/>
      <c r="T28" s="75"/>
      <c r="U28" s="80"/>
      <c r="V28" s="80"/>
      <c r="W28" s="75"/>
      <c r="X28" s="80"/>
      <c r="Y28" s="80"/>
      <c r="Z28" s="75"/>
      <c r="AA28" s="80"/>
      <c r="AB28" s="81"/>
      <c r="AC28" s="78"/>
      <c r="AD28" s="78"/>
      <c r="AE28" s="74"/>
      <c r="AF28" s="74"/>
      <c r="AG28" s="74"/>
      <c r="AH28" s="74"/>
      <c r="AI28" s="74"/>
      <c r="AJ28" s="74"/>
      <c r="AK28" s="74"/>
      <c r="AL28" s="80"/>
      <c r="AM28" s="75"/>
      <c r="AN28" s="80"/>
      <c r="AO28" s="80"/>
      <c r="AP28" s="75"/>
      <c r="AQ28" s="80"/>
    </row>
    <row r="29" spans="1:16378">
      <c r="A29" s="90" t="s">
        <v>217</v>
      </c>
      <c r="B29" s="106" t="s">
        <v>299</v>
      </c>
      <c r="C29" s="92" t="s">
        <v>302</v>
      </c>
      <c r="D29" s="93" t="s">
        <v>212</v>
      </c>
      <c r="E29" s="107" t="s">
        <v>259</v>
      </c>
      <c r="F29" s="90" t="s">
        <v>223</v>
      </c>
      <c r="G29">
        <v>0.4</v>
      </c>
      <c r="H29" s="105">
        <v>34</v>
      </c>
      <c r="I29" s="96">
        <v>-5.009987186198199E-2</v>
      </c>
      <c r="J29" s="97">
        <v>-0.18946296068145893</v>
      </c>
      <c r="K29" s="98">
        <v>-0.17327455601394537</v>
      </c>
      <c r="L29" s="96"/>
      <c r="M29" s="97"/>
      <c r="N29" s="98"/>
      <c r="O29" s="76" t="s">
        <v>261</v>
      </c>
      <c r="P29" s="80" t="b">
        <f t="shared" ref="P29:R31" si="23">IF($C29=P$2,$I29,FALSE)</f>
        <v>0</v>
      </c>
      <c r="Q29" s="75" t="b">
        <f>IF($C29=Q$2,$I29,FALSE)</f>
        <v>0</v>
      </c>
      <c r="R29" s="80">
        <f>IF($C29=R$2,$I29,FALSE)</f>
        <v>-5.009987186198199E-2</v>
      </c>
      <c r="S29" s="80" t="b">
        <f t="shared" ref="S29:U31" si="24">IF($C29=S$2,($J29+$K29)/2,FALSE)</f>
        <v>0</v>
      </c>
      <c r="T29" s="75" t="b">
        <f t="shared" si="24"/>
        <v>0</v>
      </c>
      <c r="U29" s="80">
        <f>IF($C29=U$2,($J29+$K29)/2,FALSE)</f>
        <v>-0.18136875834770216</v>
      </c>
      <c r="V29" s="80" t="b">
        <f t="shared" ref="V29:W31" si="25">IF($C29=V$2,$L29,FALSE)</f>
        <v>0</v>
      </c>
      <c r="W29" s="75" t="b">
        <f>IF($C29=W$2,$L29,FALSE)</f>
        <v>0</v>
      </c>
      <c r="X29" s="80" t="b">
        <f>IF($C29=X$2,$Y29,FALSE)</f>
        <v>0</v>
      </c>
      <c r="Y29" s="80" t="b">
        <f t="shared" ref="Y29:AA31" si="26">IF($C29=Y$2,($M29+$N29)/2,FALSE)</f>
        <v>0</v>
      </c>
      <c r="Z29" s="75" t="b">
        <f t="shared" si="26"/>
        <v>0</v>
      </c>
      <c r="AA29" s="80">
        <f>IF($C29=AA$2,($M29+$N29)/2,FALSE)</f>
        <v>0</v>
      </c>
      <c r="AB29" s="81" t="b">
        <f t="shared" ref="AB29:AC31" si="27">IF($C29=AB$2,VLOOKUP($F29,$AJ$4:$AK$18,2,FALSE)*$G30,FALSE)</f>
        <v>0</v>
      </c>
      <c r="AC29" s="78" t="b">
        <f t="shared" si="27"/>
        <v>0</v>
      </c>
      <c r="AD29" s="78">
        <f>IF($C29=AD$2,VLOOKUP($F29,$AJ$4:$AK$18,2,FALSE)*$G29,FALSE)</f>
        <v>1.6</v>
      </c>
      <c r="AE29" s="74"/>
      <c r="AF29" s="74"/>
      <c r="AG29" s="74"/>
      <c r="AH29" s="74"/>
      <c r="AI29" s="74"/>
      <c r="AJ29" s="74"/>
      <c r="AK29" s="74"/>
      <c r="AL29" s="80" t="b">
        <f>IF($C29=AL$2,#REF!,FALSE)</f>
        <v>0</v>
      </c>
      <c r="AM29" s="75" t="b">
        <f>IF($C29=AM$2,#REF!,FALSE)</f>
        <v>0</v>
      </c>
      <c r="AN29" s="80"/>
      <c r="AO29" s="80" t="b">
        <f>IF($C29=AO$2,#REF!,FALSE)</f>
        <v>0</v>
      </c>
      <c r="AP29" s="75" t="b">
        <f>IF($C29=AP$2,#REF!,FALSE)</f>
        <v>0</v>
      </c>
      <c r="AQ29" s="80"/>
    </row>
    <row r="30" spans="1:16378">
      <c r="A30" s="90" t="s">
        <v>217</v>
      </c>
      <c r="B30" s="106" t="s">
        <v>300</v>
      </c>
      <c r="C30" s="92" t="s">
        <v>302</v>
      </c>
      <c r="D30" s="93" t="s">
        <v>212</v>
      </c>
      <c r="E30" s="107" t="s">
        <v>259</v>
      </c>
      <c r="F30" s="90" t="s">
        <v>260</v>
      </c>
      <c r="G30">
        <v>0.4</v>
      </c>
      <c r="H30" s="105">
        <v>34</v>
      </c>
      <c r="I30" s="96">
        <v>-5.009987186198199E-2</v>
      </c>
      <c r="J30" s="97">
        <v>-0.18946296068145893</v>
      </c>
      <c r="K30" s="98">
        <v>-0.17327455601394537</v>
      </c>
      <c r="L30" s="96"/>
      <c r="M30" s="97"/>
      <c r="N30" s="98"/>
      <c r="O30" s="76" t="s">
        <v>262</v>
      </c>
      <c r="P30" s="80" t="b">
        <f t="shared" si="23"/>
        <v>0</v>
      </c>
      <c r="Q30" s="75" t="b">
        <f t="shared" si="23"/>
        <v>0</v>
      </c>
      <c r="R30" s="80">
        <f t="shared" si="23"/>
        <v>-5.009987186198199E-2</v>
      </c>
      <c r="S30" s="80" t="b">
        <f t="shared" si="24"/>
        <v>0</v>
      </c>
      <c r="T30" s="75" t="b">
        <f t="shared" si="24"/>
        <v>0</v>
      </c>
      <c r="U30" s="80">
        <f t="shared" si="24"/>
        <v>-0.18136875834770216</v>
      </c>
      <c r="V30" s="80" t="b">
        <f t="shared" si="25"/>
        <v>0</v>
      </c>
      <c r="W30" s="75" t="b">
        <f t="shared" si="25"/>
        <v>0</v>
      </c>
      <c r="X30" s="80" t="b">
        <f t="shared" ref="X30:X31" si="28">IF($C30=X$2,$Y30,FALSE)</f>
        <v>0</v>
      </c>
      <c r="Y30" s="80" t="b">
        <f t="shared" si="26"/>
        <v>0</v>
      </c>
      <c r="Z30" s="75" t="b">
        <f t="shared" si="26"/>
        <v>0</v>
      </c>
      <c r="AA30" s="80">
        <f t="shared" si="26"/>
        <v>0</v>
      </c>
      <c r="AB30" s="81" t="b">
        <f t="shared" si="27"/>
        <v>0</v>
      </c>
      <c r="AC30" s="78" t="b">
        <f t="shared" si="27"/>
        <v>0</v>
      </c>
      <c r="AD30" s="78">
        <f>IF($C30=AD$2,VLOOKUP($F30,$AJ$4:$AK$18,2,FALSE)*$G30,FALSE)</f>
        <v>1.6</v>
      </c>
      <c r="AE30" s="74"/>
      <c r="AF30" s="74"/>
      <c r="AG30" s="74"/>
      <c r="AH30" s="74"/>
      <c r="AI30" s="74"/>
      <c r="AJ30" s="74"/>
      <c r="AK30" s="74"/>
      <c r="AL30" s="80" t="b">
        <f>IF($C30=AL$2,#REF!,FALSE)</f>
        <v>0</v>
      </c>
      <c r="AM30" s="75" t="b">
        <f>IF($C30=AM$2,#REF!,FALSE)</f>
        <v>0</v>
      </c>
      <c r="AN30" s="80"/>
      <c r="AO30" s="80" t="b">
        <f>IF($C30=AO$2,#REF!,FALSE)</f>
        <v>0</v>
      </c>
      <c r="AP30" s="75" t="b">
        <f>IF($C30=AP$2,#REF!,FALSE)</f>
        <v>0</v>
      </c>
      <c r="AQ30" s="80"/>
    </row>
    <row r="31" spans="1:16378">
      <c r="A31" s="90" t="s">
        <v>217</v>
      </c>
      <c r="B31" s="106" t="s">
        <v>301</v>
      </c>
      <c r="C31" s="92" t="s">
        <v>302</v>
      </c>
      <c r="D31" s="93" t="s">
        <v>212</v>
      </c>
      <c r="E31" s="107" t="s">
        <v>259</v>
      </c>
      <c r="F31" s="90" t="s">
        <v>236</v>
      </c>
      <c r="G31" s="111">
        <v>0.4</v>
      </c>
      <c r="H31" s="105">
        <v>34</v>
      </c>
      <c r="I31" s="108">
        <v>-4.313222745006301E-2</v>
      </c>
      <c r="J31" s="109">
        <v>-0.18610947707868142</v>
      </c>
      <c r="K31" s="110">
        <v>-0.16020986730484565</v>
      </c>
      <c r="L31" s="96"/>
      <c r="M31" s="97"/>
      <c r="N31" s="98"/>
      <c r="O31" s="76" t="s">
        <v>263</v>
      </c>
      <c r="P31" s="80" t="b">
        <f t="shared" si="23"/>
        <v>0</v>
      </c>
      <c r="Q31" s="75" t="b">
        <f t="shared" si="23"/>
        <v>0</v>
      </c>
      <c r="R31" s="80">
        <f t="shared" si="23"/>
        <v>-4.313222745006301E-2</v>
      </c>
      <c r="S31" s="80" t="b">
        <f t="shared" si="24"/>
        <v>0</v>
      </c>
      <c r="T31" s="75" t="b">
        <f t="shared" si="24"/>
        <v>0</v>
      </c>
      <c r="U31" s="80">
        <f t="shared" si="24"/>
        <v>-0.17315967219176354</v>
      </c>
      <c r="V31" s="80" t="b">
        <f t="shared" si="25"/>
        <v>0</v>
      </c>
      <c r="W31" s="75" t="b">
        <f t="shared" si="25"/>
        <v>0</v>
      </c>
      <c r="X31" s="80" t="b">
        <f t="shared" si="28"/>
        <v>0</v>
      </c>
      <c r="Y31" s="80" t="b">
        <f t="shared" si="26"/>
        <v>0</v>
      </c>
      <c r="Z31" s="75" t="b">
        <f t="shared" si="26"/>
        <v>0</v>
      </c>
      <c r="AA31" s="80">
        <f t="shared" si="26"/>
        <v>0</v>
      </c>
      <c r="AB31" s="81" t="b">
        <f t="shared" si="27"/>
        <v>0</v>
      </c>
      <c r="AC31" s="78" t="b">
        <f t="shared" si="27"/>
        <v>0</v>
      </c>
      <c r="AD31" s="78">
        <f>IF($C31=AD$2,VLOOKUP($F31,$AJ$4:$AK$18,2,FALSE)*$G31,FALSE)</f>
        <v>0.8</v>
      </c>
      <c r="AE31" s="74"/>
      <c r="AF31" s="74"/>
      <c r="AG31" s="74"/>
      <c r="AH31" s="74"/>
      <c r="AI31" s="74"/>
      <c r="AJ31" s="74"/>
      <c r="AK31" s="74"/>
      <c r="AL31" s="80" t="b">
        <f>IF($C31=AL$2,#REF!,FALSE)</f>
        <v>0</v>
      </c>
      <c r="AM31" s="75" t="b">
        <f>IF($C31=AM$2,#REF!,FALSE)</f>
        <v>0</v>
      </c>
      <c r="AN31" s="80"/>
      <c r="AO31" s="80" t="b">
        <f>IF($C31=AO$2,#REF!,FALSE)</f>
        <v>0</v>
      </c>
      <c r="AP31" s="75" t="b">
        <f>IF($C31=AP$2,#REF!,FALSE)</f>
        <v>0</v>
      </c>
      <c r="AQ31" s="80"/>
    </row>
    <row r="32" spans="1:16378" s="82" customFormat="1">
      <c r="A32" s="131" t="s">
        <v>209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79"/>
      <c r="P32" s="80"/>
      <c r="Q32" s="75"/>
      <c r="R32" s="80"/>
      <c r="S32" s="80"/>
      <c r="T32" s="75"/>
      <c r="U32" s="80"/>
      <c r="V32" s="80"/>
      <c r="W32" s="75"/>
      <c r="X32" s="80"/>
      <c r="Y32" s="80"/>
      <c r="Z32" s="75"/>
      <c r="AA32" s="80"/>
      <c r="AB32" s="81"/>
      <c r="AC32" s="78"/>
      <c r="AD32" s="78"/>
      <c r="AE32" s="74"/>
      <c r="AF32" s="74"/>
      <c r="AG32" s="74"/>
      <c r="AH32" s="74"/>
      <c r="AI32" s="74"/>
      <c r="AJ32" s="74"/>
      <c r="AK32" s="74"/>
      <c r="AL32" s="80"/>
      <c r="AM32" s="75"/>
      <c r="AN32" s="80"/>
      <c r="AO32" s="80"/>
      <c r="AP32" s="75"/>
      <c r="AQ32" s="80"/>
    </row>
    <row r="33" spans="1:43" s="82" customFormat="1" ht="17.850000000000001" customHeight="1">
      <c r="A33" s="90" t="s">
        <v>217</v>
      </c>
      <c r="B33" s="91" t="s">
        <v>279</v>
      </c>
      <c r="C33" s="92" t="s">
        <v>209</v>
      </c>
      <c r="D33" s="93" t="s">
        <v>212</v>
      </c>
      <c r="E33" s="94" t="s">
        <v>241</v>
      </c>
      <c r="F33" s="90" t="s">
        <v>236</v>
      </c>
      <c r="G33" s="95">
        <f>(16*8+32*4)/1000000</f>
        <v>2.5599999999999999E-4</v>
      </c>
      <c r="H33" s="95">
        <f>(8+8+2*(4+4))/1000</f>
        <v>3.2000000000000001E-2</v>
      </c>
      <c r="I33" s="96">
        <v>-9.7985974980456508E-3</v>
      </c>
      <c r="J33" s="97">
        <v>2.6194911951012319E-2</v>
      </c>
      <c r="K33" s="98">
        <v>2.5042452410814185E-2</v>
      </c>
      <c r="L33" s="96">
        <v>-5.6558821486216281E-3</v>
      </c>
      <c r="M33" s="97">
        <v>3.1400214347619873E-2</v>
      </c>
      <c r="N33" s="98">
        <v>2.7256140439774937E-2</v>
      </c>
      <c r="O33" s="79" t="s">
        <v>250</v>
      </c>
      <c r="P33" s="80">
        <f t="shared" ref="P33:R35" si="29">IF($C33=P$2,$I33,FALSE)</f>
        <v>-9.7985974980456508E-3</v>
      </c>
      <c r="Q33" s="75" t="b">
        <f t="shared" si="29"/>
        <v>0</v>
      </c>
      <c r="R33" s="80" t="b">
        <f t="shared" si="29"/>
        <v>0</v>
      </c>
      <c r="S33" s="80">
        <f t="shared" ref="S33:U35" si="30">IF($C33=S$2,($J33+$K33)/2,FALSE)</f>
        <v>2.5618682180913253E-2</v>
      </c>
      <c r="T33" s="75" t="b">
        <f t="shared" si="30"/>
        <v>0</v>
      </c>
      <c r="U33" s="80" t="b">
        <f t="shared" si="30"/>
        <v>0</v>
      </c>
      <c r="V33" s="80">
        <f t="shared" ref="V33:W35" si="31">IF($C33=V$2,$L33,FALSE)</f>
        <v>-5.6558821486216281E-3</v>
      </c>
      <c r="W33" s="75" t="b">
        <f t="shared" si="31"/>
        <v>0</v>
      </c>
      <c r="X33" s="80" t="b">
        <f>IF($C33=X$2,($J33+$K33)/2,FALSE)</f>
        <v>0</v>
      </c>
      <c r="Y33" s="80">
        <f t="shared" ref="Y33:Z35" si="32">IF($C33=Y$2,($M33+$N33)/2,FALSE)</f>
        <v>2.9328177393697405E-2</v>
      </c>
      <c r="Z33" s="75" t="b">
        <f t="shared" si="32"/>
        <v>0</v>
      </c>
      <c r="AA33" s="80" t="b">
        <f>IF($C33=AA$2,($J33+$K33)/2,FALSE)</f>
        <v>0</v>
      </c>
      <c r="AB33" s="81">
        <f t="shared" ref="AB33:AD35" si="33">IF($C33=AB$2,VLOOKUP($F33,$AJ$4:$AK$18,2,FALSE)*$G33,FALSE)</f>
        <v>5.1199999999999998E-4</v>
      </c>
      <c r="AC33" s="78" t="b">
        <f t="shared" si="33"/>
        <v>0</v>
      </c>
      <c r="AD33" s="78" t="b">
        <f t="shared" si="33"/>
        <v>0</v>
      </c>
      <c r="AE33" s="74"/>
      <c r="AL33" s="80" t="e">
        <f>IF($C33=AL$2,#REF!,FALSE)</f>
        <v>#REF!</v>
      </c>
      <c r="AM33" s="75" t="b">
        <f>IF($C33=AM$2,#REF!,FALSE)</f>
        <v>0</v>
      </c>
      <c r="AN33" s="80"/>
      <c r="AO33" s="80" t="e">
        <f>IF($C33=AO$2,#REF!,FALSE)</f>
        <v>#REF!</v>
      </c>
      <c r="AP33" s="75" t="b">
        <f>IF($C33=AP$2,#REF!,FALSE)</f>
        <v>0</v>
      </c>
      <c r="AQ33" s="80"/>
    </row>
    <row r="34" spans="1:43" s="82" customFormat="1">
      <c r="A34" s="90" t="s">
        <v>217</v>
      </c>
      <c r="B34" s="91" t="s">
        <v>278</v>
      </c>
      <c r="C34" s="92" t="s">
        <v>209</v>
      </c>
      <c r="D34" s="93" t="s">
        <v>212</v>
      </c>
      <c r="E34" s="94" t="s">
        <v>246</v>
      </c>
      <c r="F34" s="90" t="s">
        <v>223</v>
      </c>
      <c r="G34" s="95">
        <v>6.95</v>
      </c>
      <c r="H34" s="95">
        <v>854</v>
      </c>
      <c r="I34" s="96">
        <v>-1.2881021747220967E-2</v>
      </c>
      <c r="J34" s="97">
        <v>-6.3609507458752901E-3</v>
      </c>
      <c r="K34" s="98">
        <v>-8.1297081611924286E-3</v>
      </c>
      <c r="L34" s="96">
        <v>-1.0521124180525841E-2</v>
      </c>
      <c r="M34" s="97">
        <v>-4.1509618204839116E-3</v>
      </c>
      <c r="N34" s="98">
        <v>-7.1813625099208522E-3</v>
      </c>
      <c r="O34" s="79" t="s">
        <v>251</v>
      </c>
      <c r="P34" s="80">
        <f t="shared" si="29"/>
        <v>-1.2881021747220967E-2</v>
      </c>
      <c r="Q34" s="75" t="b">
        <f t="shared" si="29"/>
        <v>0</v>
      </c>
      <c r="R34" s="80" t="b">
        <f t="shared" si="29"/>
        <v>0</v>
      </c>
      <c r="S34" s="80">
        <f t="shared" si="30"/>
        <v>-7.2453294535338598E-3</v>
      </c>
      <c r="T34" s="75" t="b">
        <f t="shared" si="30"/>
        <v>0</v>
      </c>
      <c r="U34" s="80" t="b">
        <f t="shared" si="30"/>
        <v>0</v>
      </c>
      <c r="V34" s="80">
        <f t="shared" si="31"/>
        <v>-1.0521124180525841E-2</v>
      </c>
      <c r="W34" s="75" t="b">
        <f t="shared" si="31"/>
        <v>0</v>
      </c>
      <c r="X34" s="80" t="b">
        <f>IF($C34=X$2,($J34+$K34)/2,FALSE)</f>
        <v>0</v>
      </c>
      <c r="Y34" s="80">
        <f t="shared" si="32"/>
        <v>-5.6661621652023819E-3</v>
      </c>
      <c r="Z34" s="75" t="b">
        <f t="shared" si="32"/>
        <v>0</v>
      </c>
      <c r="AA34" s="80" t="b">
        <f>IF($C34=AA$2,($J34+$K34)/2,FALSE)</f>
        <v>0</v>
      </c>
      <c r="AB34" s="81">
        <f t="shared" si="33"/>
        <v>27.8</v>
      </c>
      <c r="AC34" s="78" t="b">
        <f t="shared" si="33"/>
        <v>0</v>
      </c>
      <c r="AD34" s="78" t="b">
        <f t="shared" si="33"/>
        <v>0</v>
      </c>
      <c r="AE34" s="74"/>
      <c r="AF34" s="74"/>
      <c r="AG34" s="74"/>
      <c r="AH34" s="74"/>
      <c r="AI34" s="74"/>
      <c r="AJ34" s="74"/>
      <c r="AK34" s="74"/>
      <c r="AL34" s="80" t="e">
        <f>IF($C34=AL$2,#REF!,FALSE)</f>
        <v>#REF!</v>
      </c>
      <c r="AM34" s="75" t="b">
        <f>IF($C34=AM$2,#REF!,FALSE)</f>
        <v>0</v>
      </c>
      <c r="AN34" s="80"/>
      <c r="AO34" s="80" t="e">
        <f>IF($C34=AO$2,#REF!,FALSE)</f>
        <v>#REF!</v>
      </c>
      <c r="AP34" s="75" t="b">
        <f>IF($C34=AP$2,#REF!,FALSE)</f>
        <v>0</v>
      </c>
      <c r="AQ34" s="80"/>
    </row>
    <row r="35" spans="1:43">
      <c r="A35" s="90" t="s">
        <v>217</v>
      </c>
      <c r="B35" s="106" t="s">
        <v>264</v>
      </c>
      <c r="C35" s="92" t="s">
        <v>209</v>
      </c>
      <c r="D35" s="93" t="s">
        <v>212</v>
      </c>
      <c r="E35" s="107" t="s">
        <v>265</v>
      </c>
      <c r="F35" s="90" t="s">
        <v>223</v>
      </c>
      <c r="G35" s="95">
        <v>2.89</v>
      </c>
      <c r="H35" s="95">
        <v>361</v>
      </c>
      <c r="I35" s="96">
        <v>-1.4565043952043418E-2</v>
      </c>
      <c r="J35" s="97">
        <v>9.7473055093229601E-3</v>
      </c>
      <c r="K35" s="98">
        <v>1.1432733165253735E-2</v>
      </c>
      <c r="L35" s="96">
        <v>-1.1833761009237751E-2</v>
      </c>
      <c r="M35" s="97">
        <v>1.3503698157341894E-2</v>
      </c>
      <c r="N35" s="98">
        <v>1.2890169377701884E-2</v>
      </c>
      <c r="O35" s="76" t="s">
        <v>266</v>
      </c>
      <c r="P35" s="80">
        <f t="shared" si="29"/>
        <v>-1.4565043952043418E-2</v>
      </c>
      <c r="Q35" s="75" t="b">
        <f t="shared" si="29"/>
        <v>0</v>
      </c>
      <c r="R35" s="80" t="b">
        <f t="shared" si="29"/>
        <v>0</v>
      </c>
      <c r="S35" s="80">
        <f t="shared" si="30"/>
        <v>1.0590019337288347E-2</v>
      </c>
      <c r="T35" s="75" t="b">
        <f t="shared" si="30"/>
        <v>0</v>
      </c>
      <c r="U35" s="80" t="b">
        <f t="shared" si="30"/>
        <v>0</v>
      </c>
      <c r="V35" s="80">
        <f t="shared" si="31"/>
        <v>-1.1833761009237751E-2</v>
      </c>
      <c r="W35" s="75" t="b">
        <f t="shared" si="31"/>
        <v>0</v>
      </c>
      <c r="X35" s="80" t="b">
        <f>IF($C35=X$2,($J35+$K35)/2,FALSE)</f>
        <v>0</v>
      </c>
      <c r="Y35" s="80">
        <f t="shared" si="32"/>
        <v>1.3196933767521889E-2</v>
      </c>
      <c r="Z35" s="75" t="b">
        <f t="shared" si="32"/>
        <v>0</v>
      </c>
      <c r="AA35" s="80" t="b">
        <f>IF($C35=AA$2,($J35+$K35)/2,FALSE)</f>
        <v>0</v>
      </c>
      <c r="AB35" s="81">
        <f t="shared" si="33"/>
        <v>11.56</v>
      </c>
      <c r="AC35" s="78" t="b">
        <f t="shared" si="33"/>
        <v>0</v>
      </c>
      <c r="AD35" s="78" t="b">
        <f t="shared" si="33"/>
        <v>0</v>
      </c>
      <c r="AE35" s="74"/>
      <c r="AF35" s="74"/>
      <c r="AG35" s="74"/>
      <c r="AH35" s="74"/>
      <c r="AI35" s="74"/>
      <c r="AJ35" s="74"/>
      <c r="AK35" s="74"/>
      <c r="AL35" s="80" t="e">
        <f>IF($C35=AL$2,#REF!,FALSE)</f>
        <v>#REF!</v>
      </c>
      <c r="AM35" s="75" t="b">
        <f>IF($C35=AM$2,#REF!,FALSE)</f>
        <v>0</v>
      </c>
      <c r="AN35" s="80"/>
      <c r="AO35" s="80" t="e">
        <f>IF($C35=AO$2,#REF!,FALSE)</f>
        <v>#REF!</v>
      </c>
      <c r="AP35" s="75" t="b">
        <f>IF($C35=AP$2,#REF!,FALSE)</f>
        <v>0</v>
      </c>
      <c r="AQ35" s="80"/>
    </row>
    <row r="36" spans="1:43" s="82" customFormat="1">
      <c r="A36" s="131" t="s">
        <v>253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79"/>
      <c r="P36" s="80"/>
      <c r="Q36" s="75"/>
      <c r="R36" s="80"/>
      <c r="S36" s="80"/>
      <c r="T36" s="75"/>
      <c r="U36" s="80"/>
      <c r="V36" s="80"/>
      <c r="W36" s="75"/>
      <c r="X36" s="80"/>
      <c r="Y36" s="80"/>
      <c r="Z36" s="75"/>
      <c r="AA36" s="80"/>
      <c r="AB36" s="81"/>
      <c r="AC36" s="78"/>
      <c r="AD36" s="78"/>
      <c r="AE36" s="74"/>
      <c r="AF36" s="74"/>
      <c r="AG36" s="74"/>
      <c r="AH36" s="74"/>
      <c r="AI36" s="74"/>
      <c r="AJ36" s="74"/>
      <c r="AK36" s="74"/>
      <c r="AL36" s="80"/>
      <c r="AM36" s="75"/>
      <c r="AN36" s="80"/>
      <c r="AO36" s="80"/>
      <c r="AP36" s="75"/>
      <c r="AQ36" s="80"/>
    </row>
    <row r="37" spans="1:43" s="82" customFormat="1" ht="17.25" customHeight="1">
      <c r="A37" s="90" t="s">
        <v>217</v>
      </c>
      <c r="B37" s="106" t="s">
        <v>257</v>
      </c>
      <c r="C37" s="92" t="s">
        <v>254</v>
      </c>
      <c r="D37" s="93" t="s">
        <v>212</v>
      </c>
      <c r="E37" s="107" t="s">
        <v>255</v>
      </c>
      <c r="F37" s="90" t="s">
        <v>223</v>
      </c>
      <c r="G37" s="95">
        <f>5*(10.8+5.4)</f>
        <v>81.000000000000014</v>
      </c>
      <c r="H37" s="95" t="s">
        <v>37</v>
      </c>
      <c r="I37" s="108">
        <v>9.8050907437939816E-2</v>
      </c>
      <c r="J37" s="109">
        <v>9.0903316588218389E-2</v>
      </c>
      <c r="K37" s="110">
        <v>8.0023373621265423E-2</v>
      </c>
      <c r="L37" s="96"/>
      <c r="M37" s="97"/>
      <c r="N37" s="98"/>
      <c r="O37" s="79" t="s">
        <v>256</v>
      </c>
      <c r="P37" s="80" t="b">
        <f t="shared" ref="P37:R38" si="34">IF($C37=P$2,$I37,FALSE)</f>
        <v>0</v>
      </c>
      <c r="Q37" s="75" t="b">
        <f t="shared" si="34"/>
        <v>0</v>
      </c>
      <c r="R37" s="80" t="b">
        <f t="shared" si="34"/>
        <v>0</v>
      </c>
      <c r="S37" s="80" t="b">
        <f t="shared" ref="S37:U38" si="35">IF($C37=S$2,($J37+$K37)/2,FALSE)</f>
        <v>0</v>
      </c>
      <c r="T37" s="75" t="b">
        <f t="shared" si="35"/>
        <v>0</v>
      </c>
      <c r="U37" s="80" t="b">
        <f t="shared" si="35"/>
        <v>0</v>
      </c>
      <c r="V37" s="80" t="b">
        <f t="shared" ref="V37:W38" si="36">IF($C37=V$2,$L37,FALSE)</f>
        <v>0</v>
      </c>
      <c r="W37" s="75" t="b">
        <f t="shared" si="36"/>
        <v>0</v>
      </c>
      <c r="X37" s="80" t="b">
        <f>IF($C37=X$2,($J37+$K37)/2,FALSE)</f>
        <v>0</v>
      </c>
      <c r="Y37" s="80" t="b">
        <f t="shared" ref="Y37:Z38" si="37">IF($C37=Y$2,($M37+$N37)/2,FALSE)</f>
        <v>0</v>
      </c>
      <c r="Z37" s="75" t="b">
        <f t="shared" si="37"/>
        <v>0</v>
      </c>
      <c r="AA37" s="80" t="b">
        <f>IF($C37=AA$2,($J37+$K37)/2,FALSE)</f>
        <v>0</v>
      </c>
      <c r="AB37" s="81" t="b">
        <f t="shared" ref="AB37:AD38" si="38">IF($C37=AB$2,VLOOKUP($F37,$AJ$4:$AK$18,2,FALSE)*$G37,FALSE)</f>
        <v>0</v>
      </c>
      <c r="AC37" s="78" t="b">
        <f t="shared" si="38"/>
        <v>0</v>
      </c>
      <c r="AD37" s="78" t="b">
        <f t="shared" si="38"/>
        <v>0</v>
      </c>
      <c r="AE37" s="74"/>
      <c r="AL37" s="80" t="b">
        <f>IF($C37=AL$2,#REF!,FALSE)</f>
        <v>0</v>
      </c>
      <c r="AM37" s="75" t="b">
        <f>IF($C37=AM$2,#REF!,FALSE)</f>
        <v>0</v>
      </c>
      <c r="AN37" s="80"/>
      <c r="AO37" s="80" t="b">
        <f>IF($C37=AO$2,#REF!,FALSE)</f>
        <v>0</v>
      </c>
      <c r="AP37" s="75" t="b">
        <f>IF($C37=AP$2,#REF!,FALSE)</f>
        <v>0</v>
      </c>
      <c r="AQ37" s="80"/>
    </row>
    <row r="38" spans="1:43" s="82" customFormat="1" ht="17.25" customHeight="1">
      <c r="A38" s="90"/>
      <c r="B38" s="106" t="s">
        <v>258</v>
      </c>
      <c r="C38" s="92" t="s">
        <v>254</v>
      </c>
      <c r="D38" s="93" t="s">
        <v>212</v>
      </c>
      <c r="E38" s="107" t="s">
        <v>255</v>
      </c>
      <c r="F38" s="90" t="s">
        <v>223</v>
      </c>
      <c r="G38" s="95">
        <f>5*(10.8+5.4)</f>
        <v>81.000000000000014</v>
      </c>
      <c r="H38" s="105" t="s">
        <v>37</v>
      </c>
      <c r="I38" s="108">
        <v>4.3067030222853964E-2</v>
      </c>
      <c r="J38" s="109">
        <v>3.9951373855413287E-2</v>
      </c>
      <c r="K38" s="110">
        <v>3.6604863563455402E-2</v>
      </c>
      <c r="L38" s="96"/>
      <c r="M38" s="97"/>
      <c r="N38" s="98"/>
      <c r="O38" s="79" t="s">
        <v>256</v>
      </c>
      <c r="P38" s="80" t="b">
        <f t="shared" si="34"/>
        <v>0</v>
      </c>
      <c r="Q38" s="75" t="b">
        <f t="shared" si="34"/>
        <v>0</v>
      </c>
      <c r="R38" s="80" t="b">
        <f t="shared" si="34"/>
        <v>0</v>
      </c>
      <c r="S38" s="80" t="b">
        <f t="shared" si="35"/>
        <v>0</v>
      </c>
      <c r="T38" s="75" t="b">
        <f t="shared" si="35"/>
        <v>0</v>
      </c>
      <c r="U38" s="80" t="b">
        <f t="shared" si="35"/>
        <v>0</v>
      </c>
      <c r="V38" s="80" t="b">
        <f t="shared" si="36"/>
        <v>0</v>
      </c>
      <c r="W38" s="75" t="b">
        <f t="shared" si="36"/>
        <v>0</v>
      </c>
      <c r="X38" s="80" t="b">
        <f>IF($C38=X$2,($J38+$K38)/2,FALSE)</f>
        <v>0</v>
      </c>
      <c r="Y38" s="80" t="b">
        <f t="shared" si="37"/>
        <v>0</v>
      </c>
      <c r="Z38" s="75" t="b">
        <f t="shared" si="37"/>
        <v>0</v>
      </c>
      <c r="AA38" s="80" t="b">
        <f>IF($C38=AA$2,($J38+$K38)/2,FALSE)</f>
        <v>0</v>
      </c>
      <c r="AB38" s="81" t="b">
        <f t="shared" si="38"/>
        <v>0</v>
      </c>
      <c r="AC38" s="78" t="b">
        <f t="shared" si="38"/>
        <v>0</v>
      </c>
      <c r="AD38" s="78" t="b">
        <f t="shared" si="38"/>
        <v>0</v>
      </c>
      <c r="AE38" s="74"/>
      <c r="AL38" s="80"/>
      <c r="AM38" s="75"/>
      <c r="AN38" s="80"/>
      <c r="AO38" s="80"/>
      <c r="AP38" s="75"/>
      <c r="AQ38" s="80"/>
    </row>
    <row r="39" spans="1:43">
      <c r="A39" s="99"/>
    </row>
    <row r="40" spans="1:43">
      <c r="A40" s="91"/>
    </row>
    <row r="41" spans="1:43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</row>
    <row r="42" spans="1:43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</row>
    <row r="43" spans="1:43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</row>
    <row r="44" spans="1:43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</row>
    <row r="45" spans="1:43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43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</row>
    <row r="47" spans="1:43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</row>
    <row r="48" spans="1:43">
      <c r="A48" s="70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</row>
    <row r="49" spans="1:14">
      <c r="A49" s="70"/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</row>
  </sheetData>
  <mergeCells count="17">
    <mergeCell ref="AO1:AQ1"/>
    <mergeCell ref="AJ1:AK1"/>
    <mergeCell ref="AB1:AD1"/>
    <mergeCell ref="AF1:AH1"/>
    <mergeCell ref="Y1:AA1"/>
    <mergeCell ref="A32:N32"/>
    <mergeCell ref="V1:X1"/>
    <mergeCell ref="B16:O16"/>
    <mergeCell ref="A36:N36"/>
    <mergeCell ref="AL1:AN1"/>
    <mergeCell ref="S1:U1"/>
    <mergeCell ref="L1:N1"/>
    <mergeCell ref="I1:K1"/>
    <mergeCell ref="P1:R1"/>
    <mergeCell ref="A3:N3"/>
    <mergeCell ref="A28:N28"/>
    <mergeCell ref="A20:N20"/>
  </mergeCells>
  <phoneticPr fontId="18" type="noConversion"/>
  <hyperlinks>
    <hyperlink ref="B33" r:id="rId1" display="https://jvet-experts.org/doc_end_user/documents/26_Teleconference/wg11/JVET-Z0065-v1.zip"/>
    <hyperlink ref="E10" r:id="rId2" display="https://jvet-experts.org/doc_end_user/current_document.php?id=11526"/>
    <hyperlink ref="E23" r:id="rId3" display="https://jvet-experts.org/doc_end_user/documents/26_Teleconference/wg11/JVET-Z0106-v1.zip"/>
    <hyperlink ref="E38" r:id="rId4" display="https://jvet-experts.org/doc_end_user/documents/27_Teleconference/wg11/JVET-AA0059-v2.zip"/>
    <hyperlink ref="E37" r:id="rId5" display="https://jvet-experts.org/doc_end_user/documents/27_Teleconference/wg11/JVET-AA0059-v2.zip"/>
    <hyperlink ref="E33" r:id="rId6" display="https://jvet-experts.org/doc_end_user/documents/26_Teleconference/wg11/JVET-Z0065-v1.zip"/>
    <hyperlink ref="E35" r:id="rId7" display="https://jvet-experts.org/doc_end_user/documents/27_Teleconference/wg11/JVET-AA0071-v1.zip"/>
    <hyperlink ref="E21" r:id="rId8" display="https://jvet-experts.org/doc_end_user/documents/26_Teleconference/wg11/JVET-Z0106-v1.zip"/>
    <hyperlink ref="E22" r:id="rId9" display="https://jvet-experts.org/doc_end_user/documents/26_Teleconference/wg11/JVET-Z0106-v1.zip"/>
    <hyperlink ref="E6" r:id="rId10" display="https://jvet-experts.org/doc_end_user/documents/27_Teleconference/wg11/JVET-AA0087-v1.zip"/>
    <hyperlink ref="E7" r:id="rId11" display="https://jvet-experts.org/doc_end_user/documents/27_Teleconference/wg11/JVET-AA0087-v1.zip"/>
    <hyperlink ref="E17" r:id="rId12" display="https://jvet-experts.org/doc_end_user/documents/27_Teleconference/wg11/JVET-AA0085-v1.zip"/>
    <hyperlink ref="E18" r:id="rId13" display="https://jvet-experts.org/doc_end_user/documents/27_Teleconference/wg11/JVET-AA0085-v1.zip"/>
    <hyperlink ref="E19" r:id="rId14" display="https://jvet-experts.org/doc_end_user/documents/27_Teleconference/wg11/JVET-AA0085-v1.zip"/>
    <hyperlink ref="E25" r:id="rId15" display="https://jvet-experts.org/doc_end_user/documents/27_Teleconference/wg11/JVET-AA0111-v1.zip"/>
    <hyperlink ref="E26" r:id="rId16" display="https://jvet-experts.org/doc_end_user/documents/27_Teleconference/wg11/JVET-AA0111-v1.zip"/>
    <hyperlink ref="E27" r:id="rId17" display="https://jvet-experts.org/doc_end_user/documents/27_Teleconference/wg11/JVET-AA0111-v1.zip"/>
    <hyperlink ref="E11" r:id="rId18" display="https://jvet-experts.org/doc_end_user/current_document.php?id=11764"/>
    <hyperlink ref="E14" r:id="rId19" display="https://jvet-experts.org/doc_end_user/current_document.php?id=11764"/>
    <hyperlink ref="E15" r:id="rId20" display="https://jvet-experts.org/doc_end_user/current_document.php?id=11764"/>
    <hyperlink ref="E9" r:id="rId21" display="https://jvet-experts.org/doc_end_user/documents/27_Teleconference/wg11/JVET-AA0122-v1.zip"/>
    <hyperlink ref="E8" r:id="rId22" display="https://jvet-experts.org/doc_end_user/documents/27_Teleconference/wg11/JVET-AA0122-v1.zip"/>
    <hyperlink ref="E29" r:id="rId23" display="https://jvet-experts.org/doc_end_user/current_document.php?id=11742"/>
    <hyperlink ref="E30" r:id="rId24" display="https://jvet-experts.org/doc_end_user/current_document.php?id=11742"/>
    <hyperlink ref="E31" r:id="rId25" display="https://jvet-experts.org/doc_end_user/current_document.php?id=11742"/>
    <hyperlink ref="E12" r:id="rId26" display="https://jvet-experts.org/doc_end_user/current_document.php?id=11764"/>
    <hyperlink ref="E13" r:id="rId27" display="https://jvet-experts.org/doc_end_user/current_document.php?id=11764"/>
  </hyperlinks>
  <pageMargins left="0.7" right="0.7" top="0.75" bottom="0.75" header="0.3" footer="0.3"/>
  <pageSetup orientation="portrait" horizontalDpi="180" verticalDpi="180" r:id="rId28"/>
  <drawing r:id="rId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5" sqref="A5:XFD5"/>
    </sheetView>
  </sheetViews>
  <sheetFormatPr defaultColWidth="8.7109375" defaultRowHeight="15"/>
  <cols>
    <col min="1" max="1" width="12.140625" customWidth="1"/>
    <col min="2" max="2" width="11" customWidth="1"/>
    <col min="3" max="3" width="26.7109375" hidden="1" customWidth="1"/>
    <col min="4" max="4" width="28.7109375" hidden="1" customWidth="1"/>
    <col min="5" max="6" width="12.7109375" hidden="1" customWidth="1"/>
    <col min="7" max="7" width="31.140625" customWidth="1"/>
    <col min="8" max="8" width="7.140625" style="5" customWidth="1"/>
    <col min="9" max="9" width="37" customWidth="1"/>
    <col min="10" max="10" width="15" customWidth="1"/>
    <col min="11" max="11" width="8.140625" customWidth="1"/>
    <col min="12" max="12" width="27.28515625" hidden="1" customWidth="1"/>
  </cols>
  <sheetData>
    <row r="1" spans="1:12" ht="10.35" customHeight="1">
      <c r="J1" s="140"/>
      <c r="K1" s="140"/>
      <c r="L1" s="21"/>
    </row>
    <row r="2" spans="1:12" ht="40.35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5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5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6">
        <v>624</v>
      </c>
      <c r="L4" s="28" t="s">
        <v>101</v>
      </c>
    </row>
    <row r="5" spans="1:12" ht="40.35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6" t="s">
        <v>130</v>
      </c>
      <c r="J5" s="34" t="s">
        <v>131</v>
      </c>
      <c r="K5" s="34">
        <v>23</v>
      </c>
      <c r="L5" s="26" t="s">
        <v>132</v>
      </c>
    </row>
    <row r="6" spans="1:12" ht="40.35" customHeight="1"/>
    <row r="7" spans="1:12" ht="40.35" customHeight="1"/>
    <row r="8" spans="1:12" ht="40.35" customHeight="1"/>
    <row r="9" spans="1:12" ht="40.35" customHeight="1">
      <c r="H9"/>
    </row>
    <row r="10" spans="1:12" ht="40.35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/>
    <hyperlink ref="B4" r:id="rId2" display="C:\Users\e00443164\Downloads\current_document.php?id=10764"/>
    <hyperlink ref="E4" r:id="rId3" display="https://jvet-experts.org/doc_end_user/current_document.php?id=10641"/>
    <hyperlink ref="A4" r:id="rId4" display="https://jvet-experts.org/doc_end_user/current_document.php?id=10947"/>
    <hyperlink ref="A3" r:id="rId5" display="https://jvet-experts.org/doc_end_user/current_document.php?id=10877"/>
    <hyperlink ref="B3" r:id="rId6" display="https://jvet-experts.org/doc_end_user/documents/21_Teleconference/wg11/JVET-U0074-v4.zip"/>
    <hyperlink ref="B5" r:id="rId7" display="C:\Users\e00443164\Downloads\current_document.php?id=10798"/>
    <hyperlink ref="E5" r:id="rId8" display="https://jvet-experts.org/doc_end_user/current_document.php?id=10575"/>
    <hyperlink ref="A5" r:id="rId9" display="https://jvet-experts.org/doc_end_user/current_document.php?id=10981"/>
  </hyperlinks>
  <pageMargins left="0.7" right="0.7" top="0.75" bottom="0.75" header="0.3" footer="0.3"/>
  <pageSetup orientation="portrait" horizontalDpi="180" verticalDpi="180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5" sqref="C5"/>
    </sheetView>
  </sheetViews>
  <sheetFormatPr defaultColWidth="8.7109375" defaultRowHeight="15"/>
  <cols>
    <col min="1" max="1" width="12.140625" customWidth="1"/>
    <col min="2" max="2" width="19.42578125" customWidth="1"/>
    <col min="3" max="3" width="31.140625" customWidth="1"/>
    <col min="4" max="4" width="7.140625" style="5" customWidth="1"/>
    <col min="5" max="5" width="37" customWidth="1"/>
    <col min="6" max="6" width="15" customWidth="1"/>
    <col min="7" max="7" width="8.140625" customWidth="1"/>
  </cols>
  <sheetData>
    <row r="1" spans="1:7">
      <c r="F1" s="140"/>
      <c r="G1" s="140"/>
    </row>
    <row r="2" spans="1:7" ht="30.75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0.75" thickBot="1">
      <c r="A3" s="24" t="s">
        <v>118</v>
      </c>
      <c r="B3" s="37" t="s">
        <v>124</v>
      </c>
      <c r="C3" s="38" t="s">
        <v>202</v>
      </c>
      <c r="D3" s="39" t="s">
        <v>205</v>
      </c>
      <c r="E3" s="40" t="s">
        <v>194</v>
      </c>
      <c r="F3" s="41" t="s">
        <v>195</v>
      </c>
      <c r="G3" s="41">
        <v>122</v>
      </c>
    </row>
    <row r="4" spans="1:7" ht="75.75" thickBot="1">
      <c r="A4" s="24" t="s">
        <v>119</v>
      </c>
      <c r="B4" s="37" t="s">
        <v>95</v>
      </c>
      <c r="C4" s="38" t="s">
        <v>203</v>
      </c>
      <c r="D4" s="39" t="s">
        <v>204</v>
      </c>
      <c r="E4" s="40" t="s">
        <v>98</v>
      </c>
      <c r="F4" s="42" t="s">
        <v>196</v>
      </c>
      <c r="G4" s="43">
        <v>344</v>
      </c>
    </row>
    <row r="5" spans="1:7" ht="30.75" thickBot="1">
      <c r="A5" s="24" t="s">
        <v>120</v>
      </c>
      <c r="B5" s="24" t="s">
        <v>91</v>
      </c>
      <c r="C5" s="38" t="s">
        <v>207</v>
      </c>
      <c r="D5" s="39"/>
      <c r="E5" s="43" t="s">
        <v>112</v>
      </c>
      <c r="F5" s="41" t="s">
        <v>197</v>
      </c>
      <c r="G5" s="41" t="s">
        <v>198</v>
      </c>
    </row>
    <row r="6" spans="1:7" ht="45.75" thickBot="1">
      <c r="A6" s="44" t="s">
        <v>121</v>
      </c>
      <c r="B6" s="45" t="s">
        <v>138</v>
      </c>
      <c r="C6" s="38" t="s">
        <v>199</v>
      </c>
      <c r="D6" s="39" t="s">
        <v>115</v>
      </c>
      <c r="E6" s="46" t="s">
        <v>135</v>
      </c>
      <c r="F6" s="41" t="s">
        <v>193</v>
      </c>
      <c r="G6" s="41">
        <v>32</v>
      </c>
    </row>
    <row r="7" spans="1:7" ht="45.75" thickBot="1">
      <c r="A7" s="44" t="s">
        <v>122</v>
      </c>
      <c r="B7" s="45" t="s">
        <v>138</v>
      </c>
      <c r="C7" s="38" t="s">
        <v>200</v>
      </c>
      <c r="D7" s="39" t="s">
        <v>115</v>
      </c>
      <c r="E7" s="46" t="s">
        <v>136</v>
      </c>
      <c r="F7" s="41" t="s">
        <v>193</v>
      </c>
      <c r="G7" s="41">
        <v>32</v>
      </c>
    </row>
    <row r="8" spans="1:7" ht="45.75" thickBot="1">
      <c r="A8" s="44" t="s">
        <v>123</v>
      </c>
      <c r="B8" s="45" t="s">
        <v>138</v>
      </c>
      <c r="C8" s="38" t="s">
        <v>201</v>
      </c>
      <c r="D8" s="39" t="s">
        <v>115</v>
      </c>
      <c r="E8" s="46" t="s">
        <v>137</v>
      </c>
      <c r="F8" s="41" t="s">
        <v>193</v>
      </c>
      <c r="G8" s="41">
        <v>32</v>
      </c>
    </row>
    <row r="10" spans="1:7" ht="14.8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/>
    <hyperlink ref="A3" r:id="rId2" display="https://jvet-experts.org/doc_end_user/current_document.php?id=10878"/>
    <hyperlink ref="A4" r:id="rId3" display="https://jvet-experts.org/doc_end_user/current_document.php?id=10921"/>
    <hyperlink ref="A5" r:id="rId4" display="https://jvet-experts.org/doc_end_user/current_document.php?id=10941"/>
    <hyperlink ref="B3" r:id="rId5" display="https://jvet-experts.org/doc_end_user/current_document.php?id=10721"/>
    <hyperlink ref="B4" r:id="rId6" display="https://jvet-experts.org/doc_end_user/documents/21_Teleconference/wg11/JVET-U0099-v2.zip"/>
    <hyperlink ref="B6" r:id="rId7" display="https://jvet-experts.org/doc_end_user/current_document.php?id=10844"/>
    <hyperlink ref="B7" r:id="rId8" display="https://jvet-experts.org/doc_end_user/current_document.php?id=10844"/>
    <hyperlink ref="B8" r:id="rId9" display="https://jvet-experts.org/doc_end_user/current_document.php?id=10844"/>
    <hyperlink ref="E5" r:id="rId10" display="https://jvet-experts.org/doc_end_user/current_document.php?id=109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AhG11</vt:lpstr>
      <vt:lpstr>Summary Analysis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2022-07-13T06:37:00Z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1657691162</vt:lpwstr>
  </property>
</Properties>
</file>