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sfs-2md01.jp.sharp\046-0002-ＳＥＰセンター共有\20_GroupShare\映像Gr\01_研究開発共通\02_社外発表\2021年\JVET-Z_online\JVET-Zxxxx_memory(橋本)\JVET-Zxxxx\"/>
    </mc:Choice>
  </mc:AlternateContent>
  <xr:revisionPtr revIDLastSave="0" documentId="13_ncr:1_{7038C3E9-F0CF-4932-8112-E3E0A13D3CF2}" xr6:coauthVersionLast="41" xr6:coauthVersionMax="41" xr10:uidLastSave="{00000000-0000-0000-0000-000000000000}"/>
  <bookViews>
    <workbookView xWindow="0" yWindow="0" windowWidth="20490" windowHeight="11520" xr2:uid="{2476302F-8A33-479B-A730-C874B32E1BB2}"/>
  </bookViews>
  <sheets>
    <sheet name="VmPeak" sheetId="1" r:id="rId1"/>
    <sheet name="VmHWM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3" i="3" l="1"/>
  <c r="Z23" i="3"/>
  <c r="Y23" i="3"/>
  <c r="X23" i="3"/>
  <c r="W23" i="3"/>
  <c r="V23" i="3"/>
  <c r="L23" i="3"/>
  <c r="K23" i="3"/>
  <c r="J23" i="3"/>
  <c r="I23" i="3"/>
  <c r="Z22" i="3"/>
  <c r="Y22" i="3"/>
  <c r="X22" i="3"/>
  <c r="W22" i="3"/>
  <c r="V22" i="3"/>
  <c r="M22" i="3"/>
  <c r="L22" i="3"/>
  <c r="K22" i="3"/>
  <c r="J22" i="3"/>
  <c r="I22" i="3"/>
  <c r="Z21" i="3"/>
  <c r="Y21" i="3"/>
  <c r="X21" i="3"/>
  <c r="W21" i="3"/>
  <c r="V21" i="3"/>
  <c r="M21" i="3"/>
  <c r="L21" i="3"/>
  <c r="K21" i="3"/>
  <c r="J21" i="3"/>
  <c r="I21" i="3"/>
  <c r="Z20" i="3"/>
  <c r="Y20" i="3"/>
  <c r="X20" i="3"/>
  <c r="W20" i="3"/>
  <c r="V20" i="3"/>
  <c r="M20" i="3"/>
  <c r="L20" i="3"/>
  <c r="K20" i="3"/>
  <c r="J20" i="3"/>
  <c r="I20" i="3"/>
  <c r="Z19" i="3"/>
  <c r="Y19" i="3"/>
  <c r="X19" i="3"/>
  <c r="W19" i="3"/>
  <c r="V19" i="3"/>
  <c r="M19" i="3"/>
  <c r="L19" i="3"/>
  <c r="K19" i="3"/>
  <c r="J19" i="3"/>
  <c r="I19" i="3"/>
  <c r="Z15" i="3"/>
  <c r="Y15" i="3"/>
  <c r="X15" i="3"/>
  <c r="W15" i="3"/>
  <c r="V15" i="3"/>
  <c r="M15" i="3"/>
  <c r="L15" i="3"/>
  <c r="K15" i="3"/>
  <c r="J15" i="3"/>
  <c r="I15" i="3"/>
  <c r="Z13" i="3"/>
  <c r="Y13" i="3"/>
  <c r="X13" i="3"/>
  <c r="W13" i="3"/>
  <c r="V13" i="3"/>
  <c r="M13" i="3"/>
  <c r="L13" i="3"/>
  <c r="K13" i="3"/>
  <c r="J13" i="3"/>
  <c r="I13" i="3"/>
  <c r="Z12" i="3"/>
  <c r="Y12" i="3"/>
  <c r="X12" i="3"/>
  <c r="W12" i="3"/>
  <c r="V12" i="3"/>
  <c r="M12" i="3"/>
  <c r="L12" i="3"/>
  <c r="K12" i="3"/>
  <c r="J12" i="3"/>
  <c r="I12" i="3"/>
  <c r="Z11" i="3"/>
  <c r="Y11" i="3"/>
  <c r="X11" i="3"/>
  <c r="W11" i="3"/>
  <c r="V11" i="3"/>
  <c r="M11" i="3"/>
  <c r="L11" i="3"/>
  <c r="K11" i="3"/>
  <c r="J11" i="3"/>
  <c r="I11" i="3"/>
  <c r="Z10" i="3"/>
  <c r="Y10" i="3"/>
  <c r="X10" i="3"/>
  <c r="W10" i="3"/>
  <c r="V10" i="3"/>
  <c r="M10" i="3"/>
  <c r="L10" i="3"/>
  <c r="K10" i="3"/>
  <c r="J10" i="3"/>
  <c r="I10" i="3"/>
  <c r="Z7" i="3"/>
  <c r="Y7" i="3"/>
  <c r="X7" i="3"/>
  <c r="W7" i="3"/>
  <c r="V7" i="3"/>
  <c r="M7" i="3"/>
  <c r="L7" i="3"/>
  <c r="K7" i="3"/>
  <c r="J7" i="3"/>
  <c r="I7" i="3"/>
  <c r="Z6" i="3"/>
  <c r="Y6" i="3"/>
  <c r="X6" i="3"/>
  <c r="W6" i="3"/>
  <c r="V6" i="3"/>
  <c r="M6" i="3"/>
  <c r="L6" i="3"/>
  <c r="K6" i="3"/>
  <c r="J6" i="3"/>
  <c r="I6" i="3"/>
  <c r="Z5" i="3"/>
  <c r="Y5" i="3"/>
  <c r="X5" i="3"/>
  <c r="W5" i="3"/>
  <c r="V5" i="3"/>
  <c r="M5" i="3"/>
  <c r="L5" i="3"/>
  <c r="K5" i="3"/>
  <c r="J5" i="3"/>
  <c r="I5" i="3"/>
  <c r="Z4" i="3"/>
  <c r="Y4" i="3"/>
  <c r="X4" i="3"/>
  <c r="W4" i="3"/>
  <c r="V4" i="3"/>
  <c r="M4" i="3"/>
  <c r="L4" i="3"/>
  <c r="K4" i="3"/>
  <c r="J4" i="3"/>
  <c r="I4" i="3"/>
  <c r="Z3" i="3"/>
  <c r="Y3" i="3"/>
  <c r="X3" i="3"/>
  <c r="W3" i="3"/>
  <c r="V3" i="3"/>
  <c r="M3" i="3"/>
  <c r="L3" i="3"/>
  <c r="K3" i="3"/>
  <c r="J3" i="3"/>
  <c r="I3" i="3"/>
  <c r="Z2" i="3"/>
  <c r="Y2" i="3"/>
  <c r="X2" i="3"/>
  <c r="W2" i="3"/>
  <c r="V2" i="3"/>
  <c r="M2" i="3"/>
  <c r="L2" i="3"/>
  <c r="K2" i="3"/>
  <c r="J2" i="3"/>
  <c r="I2" i="3"/>
  <c r="Z23" i="1"/>
  <c r="Y23" i="1"/>
  <c r="X23" i="1"/>
  <c r="W23" i="1"/>
  <c r="V23" i="1"/>
  <c r="M23" i="1"/>
  <c r="L23" i="1"/>
  <c r="K23" i="1"/>
  <c r="J23" i="1"/>
  <c r="I23" i="1"/>
  <c r="Z22" i="1"/>
  <c r="Y22" i="1"/>
  <c r="X22" i="1"/>
  <c r="W22" i="1"/>
  <c r="V22" i="1"/>
  <c r="M22" i="1"/>
  <c r="L22" i="1"/>
  <c r="K22" i="1"/>
  <c r="J22" i="1"/>
  <c r="I22" i="1"/>
  <c r="Z21" i="1"/>
  <c r="Y21" i="1"/>
  <c r="X21" i="1"/>
  <c r="W21" i="1"/>
  <c r="V21" i="1"/>
  <c r="M21" i="1"/>
  <c r="L21" i="1"/>
  <c r="K21" i="1"/>
  <c r="J21" i="1"/>
  <c r="I21" i="1"/>
  <c r="Z20" i="1"/>
  <c r="Y20" i="1"/>
  <c r="X20" i="1"/>
  <c r="W20" i="1"/>
  <c r="V20" i="1"/>
  <c r="M20" i="1"/>
  <c r="L20" i="1"/>
  <c r="K20" i="1"/>
  <c r="J20" i="1"/>
  <c r="I20" i="1"/>
  <c r="Z19" i="1"/>
  <c r="Y19" i="1"/>
  <c r="X19" i="1"/>
  <c r="W19" i="1"/>
  <c r="V19" i="1"/>
  <c r="M19" i="1"/>
  <c r="L19" i="1"/>
  <c r="K19" i="1"/>
  <c r="J19" i="1"/>
  <c r="I19" i="1"/>
  <c r="Z15" i="1"/>
  <c r="Y15" i="1"/>
  <c r="X15" i="1"/>
  <c r="W15" i="1"/>
  <c r="V15" i="1"/>
  <c r="M15" i="1"/>
  <c r="L15" i="1"/>
  <c r="K15" i="1"/>
  <c r="J15" i="1"/>
  <c r="I15" i="1"/>
  <c r="Z13" i="1"/>
  <c r="Y13" i="1"/>
  <c r="X13" i="1"/>
  <c r="W13" i="1"/>
  <c r="V13" i="1"/>
  <c r="M13" i="1"/>
  <c r="L13" i="1"/>
  <c r="K13" i="1"/>
  <c r="J13" i="1"/>
  <c r="I13" i="1"/>
  <c r="Z12" i="1"/>
  <c r="Y12" i="1"/>
  <c r="X12" i="1"/>
  <c r="W12" i="1"/>
  <c r="V12" i="1"/>
  <c r="M12" i="1"/>
  <c r="L12" i="1"/>
  <c r="K12" i="1"/>
  <c r="J12" i="1"/>
  <c r="I12" i="1"/>
  <c r="Z11" i="1"/>
  <c r="Y11" i="1"/>
  <c r="X11" i="1"/>
  <c r="W11" i="1"/>
  <c r="V11" i="1"/>
  <c r="M11" i="1"/>
  <c r="L11" i="1"/>
  <c r="K11" i="1"/>
  <c r="J11" i="1"/>
  <c r="I11" i="1"/>
  <c r="Z10" i="1"/>
  <c r="Y10" i="1"/>
  <c r="X10" i="1"/>
  <c r="W10" i="1"/>
  <c r="V10" i="1"/>
  <c r="M10" i="1"/>
  <c r="L10" i="1"/>
  <c r="K10" i="1"/>
  <c r="J10" i="1"/>
  <c r="I10" i="1"/>
  <c r="Z7" i="1"/>
  <c r="Y7" i="1"/>
  <c r="X7" i="1"/>
  <c r="W7" i="1"/>
  <c r="V7" i="1"/>
  <c r="M7" i="1"/>
  <c r="L7" i="1"/>
  <c r="K7" i="1"/>
  <c r="J7" i="1"/>
  <c r="I7" i="1"/>
  <c r="Z6" i="1"/>
  <c r="Y6" i="1"/>
  <c r="X6" i="1"/>
  <c r="W6" i="1"/>
  <c r="V6" i="1"/>
  <c r="M6" i="1"/>
  <c r="L6" i="1"/>
  <c r="K6" i="1"/>
  <c r="J6" i="1"/>
  <c r="I6" i="1"/>
  <c r="Z5" i="1"/>
  <c r="Y5" i="1"/>
  <c r="X5" i="1"/>
  <c r="W5" i="1"/>
  <c r="V5" i="1"/>
  <c r="M5" i="1"/>
  <c r="L5" i="1"/>
  <c r="K5" i="1"/>
  <c r="J5" i="1"/>
  <c r="I5" i="1"/>
  <c r="Z4" i="1"/>
  <c r="Y4" i="1"/>
  <c r="X4" i="1"/>
  <c r="W4" i="1"/>
  <c r="V4" i="1"/>
  <c r="M4" i="1"/>
  <c r="L4" i="1"/>
  <c r="K4" i="1"/>
  <c r="J4" i="1"/>
  <c r="I4" i="1"/>
  <c r="Z3" i="1"/>
  <c r="Y3" i="1"/>
  <c r="X3" i="1"/>
  <c r="W3" i="1"/>
  <c r="V3" i="1"/>
  <c r="M3" i="1"/>
  <c r="L3" i="1"/>
  <c r="K3" i="1"/>
  <c r="J3" i="1"/>
  <c r="I3" i="1"/>
  <c r="Z2" i="1"/>
  <c r="Y2" i="1"/>
  <c r="X2" i="1"/>
  <c r="W2" i="1"/>
  <c r="V2" i="1"/>
  <c r="M2" i="1"/>
  <c r="L2" i="1"/>
  <c r="K2" i="1"/>
  <c r="J2" i="1"/>
  <c r="I2" i="1"/>
  <c r="AB23" i="3" l="1"/>
  <c r="AA23" i="3"/>
  <c r="AD22" i="3"/>
  <c r="AA22" i="3"/>
  <c r="Q22" i="3"/>
  <c r="AB21" i="3"/>
  <c r="AA21" i="3"/>
  <c r="O21" i="3"/>
  <c r="AD20" i="3"/>
  <c r="AA20" i="3"/>
  <c r="Q20" i="3"/>
  <c r="AB19" i="3"/>
  <c r="AA19" i="3"/>
  <c r="P19" i="3"/>
  <c r="N19" i="3"/>
  <c r="AA15" i="3"/>
  <c r="N15" i="3"/>
  <c r="AB13" i="3"/>
  <c r="AA13" i="3"/>
  <c r="AD12" i="3"/>
  <c r="AA12" i="3"/>
  <c r="N12" i="3"/>
  <c r="AB11" i="3"/>
  <c r="AA11" i="3"/>
  <c r="P11" i="3"/>
  <c r="AA10" i="3"/>
  <c r="N10" i="3"/>
  <c r="AB7" i="3"/>
  <c r="AA7" i="3"/>
  <c r="AD6" i="3"/>
  <c r="AA6" i="3"/>
  <c r="N6" i="3"/>
  <c r="AB5" i="3"/>
  <c r="AA5" i="3"/>
  <c r="P5" i="3"/>
  <c r="N5" i="3"/>
  <c r="AA4" i="3"/>
  <c r="N4" i="3"/>
  <c r="AB3" i="3"/>
  <c r="AA3" i="3"/>
  <c r="AD2" i="3"/>
  <c r="AA2" i="3"/>
  <c r="N2" i="3"/>
  <c r="AC5" i="3" l="1"/>
  <c r="AC11" i="3"/>
  <c r="AC19" i="3"/>
  <c r="AC23" i="3"/>
  <c r="O10" i="3"/>
  <c r="O15" i="3"/>
  <c r="Q3" i="3"/>
  <c r="P4" i="3"/>
  <c r="AB4" i="3"/>
  <c r="AB6" i="3"/>
  <c r="Q7" i="3"/>
  <c r="P10" i="3"/>
  <c r="AB10" i="3"/>
  <c r="AB12" i="3"/>
  <c r="Q13" i="3"/>
  <c r="P15" i="3"/>
  <c r="AB15" i="3"/>
  <c r="AB20" i="3"/>
  <c r="Q21" i="3"/>
  <c r="P22" i="3"/>
  <c r="AB22" i="3"/>
  <c r="O4" i="3"/>
  <c r="AB2" i="3"/>
  <c r="AC2" i="3"/>
  <c r="O3" i="3"/>
  <c r="O5" i="3"/>
  <c r="AC6" i="3"/>
  <c r="O7" i="3"/>
  <c r="AC12" i="3"/>
  <c r="O13" i="3"/>
  <c r="AE13" i="3"/>
  <c r="AC20" i="3"/>
  <c r="O23" i="3"/>
  <c r="AE3" i="3"/>
  <c r="R6" i="3"/>
  <c r="AE7" i="3"/>
  <c r="R12" i="3"/>
  <c r="AE21" i="3"/>
  <c r="O2" i="3"/>
  <c r="AE2" i="3"/>
  <c r="P3" i="3"/>
  <c r="AC4" i="3"/>
  <c r="R5" i="3"/>
  <c r="AD5" i="3"/>
  <c r="O6" i="3"/>
  <c r="AE6" i="3"/>
  <c r="P7" i="3"/>
  <c r="AC10" i="3"/>
  <c r="Q11" i="3"/>
  <c r="R11" i="3"/>
  <c r="AD11" i="3"/>
  <c r="O12" i="3"/>
  <c r="AE12" i="3"/>
  <c r="P13" i="3"/>
  <c r="AC15" i="3"/>
  <c r="R19" i="3"/>
  <c r="AD19" i="3"/>
  <c r="O20" i="3"/>
  <c r="AE20" i="3"/>
  <c r="P21" i="3"/>
  <c r="AC22" i="3"/>
  <c r="Q23" i="3"/>
  <c r="R23" i="3"/>
  <c r="AD23" i="3"/>
  <c r="R2" i="3"/>
  <c r="R20" i="3"/>
  <c r="P2" i="3"/>
  <c r="AC3" i="3"/>
  <c r="R4" i="3"/>
  <c r="AD4" i="3"/>
  <c r="AE5" i="3"/>
  <c r="P6" i="3"/>
  <c r="AC7" i="3"/>
  <c r="R10" i="3"/>
  <c r="AD10" i="3"/>
  <c r="O11" i="3"/>
  <c r="AE11" i="3"/>
  <c r="P12" i="3"/>
  <c r="AC13" i="3"/>
  <c r="R15" i="3"/>
  <c r="AD15" i="3"/>
  <c r="O19" i="3"/>
  <c r="AE19" i="3"/>
  <c r="P20" i="3"/>
  <c r="AC21" i="3"/>
  <c r="R22" i="3"/>
  <c r="AE23" i="3"/>
  <c r="R3" i="3"/>
  <c r="AD3" i="3"/>
  <c r="AE4" i="3"/>
  <c r="R7" i="3"/>
  <c r="AD7" i="3"/>
  <c r="AE10" i="3"/>
  <c r="R13" i="3"/>
  <c r="AD13" i="3"/>
  <c r="AE15" i="3"/>
  <c r="R21" i="3"/>
  <c r="AD21" i="3"/>
  <c r="O22" i="3"/>
  <c r="AE22" i="3"/>
  <c r="P23" i="3"/>
  <c r="Q2" i="3"/>
  <c r="Q6" i="3"/>
  <c r="Q10" i="3"/>
  <c r="Q12" i="3"/>
  <c r="Q15" i="3"/>
  <c r="Q19" i="3"/>
  <c r="N3" i="3"/>
  <c r="N7" i="3"/>
  <c r="N11" i="3"/>
  <c r="N13" i="3"/>
  <c r="N20" i="3"/>
  <c r="N21" i="3"/>
  <c r="N22" i="3"/>
  <c r="N23" i="3"/>
  <c r="Q5" i="3"/>
  <c r="Q4" i="3"/>
  <c r="AD23" i="1" l="1"/>
  <c r="AE23" i="1"/>
  <c r="AD22" i="1"/>
  <c r="AC21" i="1"/>
  <c r="AB21" i="1"/>
  <c r="AA19" i="1"/>
  <c r="AC13" i="1"/>
  <c r="AA11" i="1"/>
  <c r="AB10" i="1"/>
  <c r="AE7" i="1"/>
  <c r="AA7" i="1"/>
  <c r="AC6" i="1"/>
  <c r="AD5" i="1"/>
  <c r="AB4" i="1"/>
  <c r="AA3" i="1"/>
  <c r="AA21" i="1"/>
  <c r="AE21" i="1"/>
  <c r="AC11" i="1"/>
  <c r="AB12" i="1"/>
  <c r="AA13" i="1"/>
  <c r="AE13" i="1"/>
  <c r="AA15" i="1"/>
  <c r="AA5" i="1"/>
  <c r="AE5" i="1"/>
  <c r="AA2" i="1"/>
  <c r="AB22" i="1" l="1"/>
  <c r="AB3" i="1"/>
  <c r="AE4" i="1"/>
  <c r="AC23" i="1"/>
  <c r="AB7" i="1"/>
  <c r="AB15" i="1"/>
  <c r="AE11" i="1"/>
  <c r="AD19" i="1"/>
  <c r="AA4" i="1"/>
  <c r="AC19" i="1"/>
  <c r="AB2" i="1"/>
  <c r="AC3" i="1"/>
  <c r="AE3" i="1"/>
  <c r="AD4" i="1"/>
  <c r="AC5" i="1"/>
  <c r="AD11" i="1"/>
  <c r="AB13" i="1"/>
  <c r="AD15" i="1"/>
  <c r="AE15" i="1"/>
  <c r="AC20" i="1"/>
  <c r="AE22" i="1"/>
  <c r="AE19" i="1"/>
  <c r="AD13" i="1"/>
  <c r="AC7" i="1"/>
  <c r="AA23" i="1"/>
  <c r="AB11" i="1"/>
  <c r="AC12" i="1"/>
  <c r="AE12" i="1"/>
  <c r="AC15" i="1"/>
  <c r="AB19" i="1"/>
  <c r="AD20" i="1"/>
  <c r="AE20" i="1"/>
  <c r="AD21" i="1"/>
  <c r="AC22" i="1"/>
  <c r="AB23" i="1"/>
  <c r="AA22" i="1"/>
  <c r="AC2" i="1"/>
  <c r="AE2" i="1"/>
  <c r="AD3" i="1"/>
  <c r="AC4" i="1"/>
  <c r="AB5" i="1"/>
  <c r="AD6" i="1"/>
  <c r="AE6" i="1"/>
  <c r="AD7" i="1"/>
  <c r="AD10" i="1"/>
  <c r="AA10" i="1"/>
  <c r="AE10" i="1"/>
  <c r="AC10" i="1"/>
  <c r="AB6" i="1"/>
  <c r="AA12" i="1"/>
  <c r="AB20" i="1"/>
  <c r="AD2" i="1"/>
  <c r="AA6" i="1"/>
  <c r="AD12" i="1"/>
  <c r="AA20" i="1"/>
  <c r="R23" i="1"/>
  <c r="N22" i="1"/>
  <c r="N21" i="1"/>
  <c r="R20" i="1"/>
  <c r="R19" i="1"/>
  <c r="R15" i="1"/>
  <c r="R13" i="1"/>
  <c r="R12" i="1"/>
  <c r="R11" i="1"/>
  <c r="Q10" i="1"/>
  <c r="R10" i="1"/>
  <c r="N7" i="1"/>
  <c r="N6" i="1"/>
  <c r="N5" i="1"/>
  <c r="N4" i="1"/>
  <c r="R3" i="1"/>
  <c r="N2" i="1"/>
  <c r="R21" i="1" l="1"/>
  <c r="R22" i="1"/>
  <c r="R2" i="1"/>
  <c r="O21" i="1"/>
  <c r="R7" i="1"/>
  <c r="R5" i="1"/>
  <c r="R6" i="1"/>
  <c r="R4" i="1"/>
  <c r="Q22" i="1"/>
  <c r="P6" i="1"/>
  <c r="O6" i="1"/>
  <c r="O10" i="1"/>
  <c r="O11" i="1"/>
  <c r="O20" i="1"/>
  <c r="Q5" i="1"/>
  <c r="Q6" i="1"/>
  <c r="Q7" i="1"/>
  <c r="P4" i="1"/>
  <c r="P5" i="1"/>
  <c r="P7" i="1"/>
  <c r="P21" i="1"/>
  <c r="Q21" i="1"/>
  <c r="P22" i="1"/>
  <c r="P23" i="1"/>
  <c r="O12" i="1"/>
  <c r="P19" i="1"/>
  <c r="P20" i="1"/>
  <c r="O5" i="1"/>
  <c r="O19" i="1"/>
  <c r="O22" i="1"/>
  <c r="O23" i="1"/>
  <c r="Q23" i="1"/>
  <c r="N23" i="1"/>
  <c r="Q20" i="1"/>
  <c r="N20" i="1"/>
  <c r="Q19" i="1"/>
  <c r="N19" i="1"/>
  <c r="P15" i="1"/>
  <c r="Q15" i="1"/>
  <c r="O15" i="1"/>
  <c r="N15" i="1"/>
  <c r="O13" i="1"/>
  <c r="Q13" i="1"/>
  <c r="N13" i="1"/>
  <c r="P13" i="1"/>
  <c r="Q12" i="1"/>
  <c r="N12" i="1"/>
  <c r="P12" i="1"/>
  <c r="P11" i="1"/>
  <c r="N11" i="1"/>
  <c r="Q11" i="1"/>
  <c r="N10" i="1"/>
  <c r="P10" i="1"/>
  <c r="O7" i="1"/>
  <c r="Q4" i="1"/>
  <c r="O4" i="1"/>
  <c r="Q3" i="1"/>
  <c r="O3" i="1"/>
  <c r="P3" i="1"/>
  <c r="N3" i="1"/>
  <c r="O2" i="1"/>
  <c r="Q2" i="1"/>
  <c r="P2" i="1"/>
</calcChain>
</file>

<file path=xl/sharedStrings.xml><?xml version="1.0" encoding="utf-8"?>
<sst xmlns="http://schemas.openxmlformats.org/spreadsheetml/2006/main" count="1028" uniqueCount="55">
  <si>
    <t>Max</t>
    <phoneticPr fontId="2"/>
  </si>
  <si>
    <t>classA</t>
    <phoneticPr fontId="2"/>
  </si>
  <si>
    <t>classB</t>
    <phoneticPr fontId="2"/>
  </si>
  <si>
    <t>classC</t>
    <phoneticPr fontId="2"/>
  </si>
  <si>
    <t>classD</t>
    <phoneticPr fontId="2"/>
  </si>
  <si>
    <t>classE</t>
    <phoneticPr fontId="2"/>
  </si>
  <si>
    <t>classF</t>
    <phoneticPr fontId="2"/>
  </si>
  <si>
    <t>ECM1</t>
    <phoneticPr fontId="2"/>
  </si>
  <si>
    <t>ECM2</t>
    <phoneticPr fontId="2"/>
  </si>
  <si>
    <t>ECM3</t>
    <phoneticPr fontId="2"/>
  </si>
  <si>
    <t>Mean</t>
    <phoneticPr fontId="2"/>
  </si>
  <si>
    <t>[io10]</t>
  </si>
  <si>
    <t>[ra10]</t>
  </si>
  <si>
    <t>[lb10]</t>
  </si>
  <si>
    <t>BasketballPass</t>
  </si>
  <si>
    <t>BQSquare</t>
  </si>
  <si>
    <t>BlowingBubbles</t>
  </si>
  <si>
    <t>RaceHorsesD</t>
  </si>
  <si>
    <t>Tango2</t>
  </si>
  <si>
    <t>FoodMarket4</t>
  </si>
  <si>
    <t>Campfire</t>
  </si>
  <si>
    <t>CatRobot1</t>
  </si>
  <si>
    <t>DaylightRoad2</t>
  </si>
  <si>
    <t>ParkRunning3</t>
  </si>
  <si>
    <t>MarketPlace</t>
  </si>
  <si>
    <t>RitualDance</t>
  </si>
  <si>
    <t>Cactus</t>
  </si>
  <si>
    <t>BasketballDrive</t>
  </si>
  <si>
    <t>BQTerrace</t>
  </si>
  <si>
    <t>BasketballDrill</t>
  </si>
  <si>
    <t>BQMall</t>
  </si>
  <si>
    <t>PartyScene</t>
  </si>
  <si>
    <t>RaceHorsesC</t>
  </si>
  <si>
    <t>FourPeople</t>
  </si>
  <si>
    <t>Johnny</t>
  </si>
  <si>
    <t>KristenAndSara</t>
  </si>
  <si>
    <t>BasketballDrillText</t>
  </si>
  <si>
    <t>ArenaOfValor</t>
  </si>
  <si>
    <t>SlideEditing</t>
  </si>
  <si>
    <t>SlideShow</t>
  </si>
  <si>
    <t>AI</t>
    <phoneticPr fontId="2"/>
  </si>
  <si>
    <t>RA</t>
    <phoneticPr fontId="2"/>
  </si>
  <si>
    <t>LB</t>
    <phoneticPr fontId="2"/>
  </si>
  <si>
    <t>VTM16</t>
  </si>
  <si>
    <t>ECM4</t>
    <phoneticPr fontId="2"/>
  </si>
  <si>
    <t>VTM16/VTM16</t>
    <phoneticPr fontId="2"/>
  </si>
  <si>
    <t>ECM1/VTM16</t>
    <phoneticPr fontId="2"/>
  </si>
  <si>
    <t>ECM2/VTM16</t>
    <phoneticPr fontId="2"/>
  </si>
  <si>
    <t>ECM3/VTM16</t>
    <phoneticPr fontId="2"/>
  </si>
  <si>
    <t>ECM4/VTM16</t>
    <phoneticPr fontId="2"/>
  </si>
  <si>
    <t>--- vtm160---</t>
  </si>
  <si>
    <t>--- ecm10---</t>
  </si>
  <si>
    <t>--- ecm20---</t>
  </si>
  <si>
    <t>--- ecm30---</t>
  </si>
  <si>
    <t>--- ecm40---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</si>
</sst>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2" xfId="1" applyNumberFormat="1" applyFont="1" applyBorder="1">
      <alignment vertical="center"/>
    </xf>
    <xf numFmtId="0" fontId="0" fillId="0" borderId="3" xfId="0" applyBorder="1">
      <alignment vertical="center"/>
    </xf>
    <xf numFmtId="176" fontId="0" fillId="0" borderId="4" xfId="1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176" fontId="0" fillId="0" borderId="8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176" fontId="0" fillId="0" borderId="11" xfId="1" applyNumberFormat="1" applyFont="1" applyBorder="1">
      <alignment vertical="center"/>
    </xf>
    <xf numFmtId="176" fontId="0" fillId="0" borderId="12" xfId="1" applyNumberFormat="1" applyFont="1" applyBorder="1">
      <alignment vertical="center"/>
    </xf>
    <xf numFmtId="176" fontId="0" fillId="0" borderId="13" xfId="1" applyNumberFormat="1" applyFont="1" applyBorder="1">
      <alignment vertical="center"/>
    </xf>
    <xf numFmtId="176" fontId="0" fillId="0" borderId="14" xfId="1" applyNumberFormat="1" applyFont="1" applyBorder="1">
      <alignment vertical="center"/>
    </xf>
    <xf numFmtId="0" fontId="0" fillId="0" borderId="0" xfId="0" applyBorder="1">
      <alignment vertical="center"/>
    </xf>
    <xf numFmtId="176" fontId="0" fillId="0" borderId="15" xfId="1" applyNumberFormat="1" applyFont="1" applyBorder="1">
      <alignment vertical="center"/>
    </xf>
    <xf numFmtId="176" fontId="0" fillId="0" borderId="16" xfId="1" applyNumberFormat="1" applyFont="1" applyBorder="1">
      <alignment vertical="center"/>
    </xf>
    <xf numFmtId="0" fontId="0" fillId="0" borderId="15" xfId="0" applyBorder="1">
      <alignment vertical="center"/>
    </xf>
    <xf numFmtId="177" fontId="0" fillId="0" borderId="8" xfId="0" applyNumberFormat="1" applyBorder="1">
      <alignment vertical="center"/>
    </xf>
    <xf numFmtId="177" fontId="0" fillId="0" borderId="11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9" xfId="0" applyNumberFormat="1" applyBorder="1">
      <alignment vertical="center"/>
    </xf>
    <xf numFmtId="177" fontId="0" fillId="0" borderId="12" xfId="0" applyNumberFormat="1" applyBorder="1">
      <alignment vertical="center"/>
    </xf>
    <xf numFmtId="177" fontId="0" fillId="0" borderId="16" xfId="0" applyNumberFormat="1" applyBorder="1">
      <alignment vertical="center"/>
    </xf>
    <xf numFmtId="177" fontId="0" fillId="0" borderId="2" xfId="0" applyNumberFormat="1" applyBorder="1">
      <alignment vertical="center"/>
    </xf>
    <xf numFmtId="177" fontId="0" fillId="0" borderId="0" xfId="0" applyNumberFormat="1" applyBorder="1">
      <alignment vertical="center"/>
    </xf>
    <xf numFmtId="177" fontId="0" fillId="0" borderId="17" xfId="0" applyNumberFormat="1" applyBorder="1">
      <alignment vertical="center"/>
    </xf>
    <xf numFmtId="177" fontId="0" fillId="0" borderId="18" xfId="0" applyNumberFormat="1" applyBorder="1">
      <alignment vertical="center"/>
    </xf>
    <xf numFmtId="0" fontId="0" fillId="0" borderId="0" xfId="0" quotePrefix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60EE2-3F82-4750-9DF5-B8AD7590CC5D}">
  <sheetPr codeName="Sheet1"/>
  <dimension ref="A1:AE428"/>
  <sheetViews>
    <sheetView tabSelected="1" zoomScale="85" zoomScaleNormal="85" workbookViewId="0"/>
  </sheetViews>
  <sheetFormatPr defaultRowHeight="18.75" x14ac:dyDescent="0.4"/>
  <cols>
    <col min="1" max="1" width="16.875" customWidth="1"/>
    <col min="9" max="12" width="9.5" bestFit="1" customWidth="1"/>
    <col min="13" max="13" width="9.5" customWidth="1"/>
    <col min="14" max="14" width="9.25" customWidth="1"/>
    <col min="15" max="15" width="8.875" customWidth="1"/>
    <col min="16" max="16" width="9" customWidth="1"/>
    <col min="17" max="18" width="8.75" customWidth="1"/>
  </cols>
  <sheetData>
    <row r="1" spans="1:31" ht="19.5" thickBot="1" x14ac:dyDescent="0.45">
      <c r="A1" s="32" t="s">
        <v>50</v>
      </c>
      <c r="G1" t="s">
        <v>0</v>
      </c>
      <c r="H1" s="6" t="s">
        <v>40</v>
      </c>
      <c r="I1" s="8" t="s">
        <v>43</v>
      </c>
      <c r="J1" s="10" t="s">
        <v>7</v>
      </c>
      <c r="K1" s="10" t="s">
        <v>8</v>
      </c>
      <c r="L1" s="10" t="s">
        <v>9</v>
      </c>
      <c r="M1" s="7" t="s">
        <v>44</v>
      </c>
      <c r="N1" s="8" t="s">
        <v>45</v>
      </c>
      <c r="O1" s="10" t="s">
        <v>46</v>
      </c>
      <c r="P1" s="10" t="s">
        <v>47</v>
      </c>
      <c r="Q1" s="10" t="s">
        <v>48</v>
      </c>
      <c r="R1" s="7" t="s">
        <v>49</v>
      </c>
      <c r="T1" t="s">
        <v>10</v>
      </c>
      <c r="U1" s="6" t="s">
        <v>40</v>
      </c>
      <c r="V1" s="8" t="s">
        <v>43</v>
      </c>
      <c r="W1" s="10" t="s">
        <v>7</v>
      </c>
      <c r="X1" s="10" t="s">
        <v>8</v>
      </c>
      <c r="Y1" s="10" t="s">
        <v>9</v>
      </c>
      <c r="Z1" s="7" t="s">
        <v>44</v>
      </c>
      <c r="AA1" s="8" t="s">
        <v>45</v>
      </c>
      <c r="AB1" s="10" t="s">
        <v>46</v>
      </c>
      <c r="AC1" s="10" t="s">
        <v>47</v>
      </c>
      <c r="AD1" s="10" t="s">
        <v>48</v>
      </c>
      <c r="AE1" s="7" t="s">
        <v>49</v>
      </c>
    </row>
    <row r="2" spans="1:31" x14ac:dyDescent="0.4">
      <c r="A2" t="s">
        <v>11</v>
      </c>
      <c r="H2" s="1" t="s">
        <v>1</v>
      </c>
      <c r="I2" s="22">
        <f>MAX($B$3:$E$8)/1024/1024</f>
        <v>2.5514984130859375</v>
      </c>
      <c r="J2" s="23">
        <f>MAX($B$89:$E$94)/1024/1024</f>
        <v>4.4120521545410156</v>
      </c>
      <c r="K2" s="23">
        <f>MAX($B$175:$E$180)/1024/1024</f>
        <v>4.8841056823730469</v>
      </c>
      <c r="L2" s="23">
        <f>MAX($B$261:$E$266)/1024/1024</f>
        <v>5.753204345703125</v>
      </c>
      <c r="M2" s="24">
        <f>MAX($B$347:$E$352)/1024/1024</f>
        <v>6.6704139709472656</v>
      </c>
      <c r="N2" s="12">
        <f t="shared" ref="N2:P7" si="0">I2/$I2</f>
        <v>1</v>
      </c>
      <c r="O2" s="14">
        <f t="shared" si="0"/>
        <v>1.7292004305833806</v>
      </c>
      <c r="P2" s="14">
        <f t="shared" si="0"/>
        <v>1.9142107466435427</v>
      </c>
      <c r="Q2" s="14">
        <f t="shared" ref="Q2:R7" si="1">L2/$I2</f>
        <v>2.2548335974643425</v>
      </c>
      <c r="R2" s="19">
        <f t="shared" si="1"/>
        <v>2.6143124121639807</v>
      </c>
      <c r="U2" s="1" t="s">
        <v>1</v>
      </c>
      <c r="V2" s="22">
        <f>AVERAGE($B$3:$E$8)/1024/1024</f>
        <v>2.4287069638570151</v>
      </c>
      <c r="W2" s="23">
        <f>AVERAGE($B$89:$E$94)/1024/1024</f>
        <v>4.3404199282328291</v>
      </c>
      <c r="X2" s="23">
        <f>AVERAGE($B$175:$E$180)/1024/1024</f>
        <v>4.8084891637166338</v>
      </c>
      <c r="Y2" s="23">
        <f>AVERAGE($B$261:$E$266)/1024/1024</f>
        <v>5.6807362238566084</v>
      </c>
      <c r="Z2" s="30">
        <f>AVERAGE($B$347:$E$352)/1024/1024</f>
        <v>6.5957072575887041</v>
      </c>
      <c r="AA2" s="12">
        <f>V2/$V2</f>
        <v>1</v>
      </c>
      <c r="AB2" s="14">
        <f>W2/$V2</f>
        <v>1.7871319977358791</v>
      </c>
      <c r="AC2" s="16">
        <f t="shared" ref="AC2:AE2" si="2">X2/$V2</f>
        <v>1.979855633172106</v>
      </c>
      <c r="AD2" s="16">
        <f t="shared" si="2"/>
        <v>2.338996144201384</v>
      </c>
      <c r="AE2" s="2">
        <f t="shared" si="2"/>
        <v>2.7157278979074944</v>
      </c>
    </row>
    <row r="3" spans="1:31" x14ac:dyDescent="0.4">
      <c r="A3" t="s">
        <v>18</v>
      </c>
      <c r="B3">
        <v>2550392</v>
      </c>
      <c r="C3">
        <v>2543584</v>
      </c>
      <c r="D3">
        <v>2525408</v>
      </c>
      <c r="E3">
        <v>2539524</v>
      </c>
      <c r="H3" s="1" t="s">
        <v>2</v>
      </c>
      <c r="I3" s="22">
        <f>MAX($B$9:$E$13)/1024/1024</f>
        <v>1.009857177734375</v>
      </c>
      <c r="J3" s="23">
        <f>MAX($B$95:$E$99)/1024/1024</f>
        <v>3.3751373291015625</v>
      </c>
      <c r="K3" s="23">
        <f>MAX($B$181:$E$185)/1024/1024</f>
        <v>3.5096435546875</v>
      </c>
      <c r="L3" s="23">
        <f>MAX($B$267:$E$271)/1024/1024</f>
        <v>4.3660659790039063</v>
      </c>
      <c r="M3" s="24">
        <f>MAX($B$353:$E$357)/1024/1024</f>
        <v>5.246368408203125</v>
      </c>
      <c r="N3" s="12">
        <f t="shared" si="0"/>
        <v>1</v>
      </c>
      <c r="O3" s="14">
        <f t="shared" si="0"/>
        <v>3.3421927412287329</v>
      </c>
      <c r="P3" s="14">
        <f t="shared" si="0"/>
        <v>3.4753860566317125</v>
      </c>
      <c r="Q3" s="14">
        <f t="shared" ref="Q3:R23" si="3">L3/$I3</f>
        <v>4.3234489740412805</v>
      </c>
      <c r="R3" s="19">
        <f t="shared" si="1"/>
        <v>5.1951588045087789</v>
      </c>
      <c r="U3" s="1" t="s">
        <v>2</v>
      </c>
      <c r="V3" s="22">
        <f>AVERAGE($B$9:$E$13)/1024/1024</f>
        <v>0.92975025177001958</v>
      </c>
      <c r="W3" s="23">
        <f>AVERAGE($B$95:$E$99)/1024/1024</f>
        <v>3.344569206237793</v>
      </c>
      <c r="X3" s="23">
        <f>AVERAGE($B$181:$E$185)/1024/1024</f>
        <v>3.477213668823242</v>
      </c>
      <c r="Y3" s="23">
        <f>AVERAGE($B$267:$E$271)/1024/1024</f>
        <v>4.33359317779541</v>
      </c>
      <c r="Z3" s="30">
        <f>AVERAGE($B$353:$E$357)/1024/1024</f>
        <v>5.2124423980712891</v>
      </c>
      <c r="AA3" s="12">
        <f t="shared" ref="AA3:AA7" si="4">V3/$V3</f>
        <v>1</v>
      </c>
      <c r="AB3" s="14">
        <f t="shared" ref="AB3:AB7" si="5">W3/$V3</f>
        <v>3.597277010541855</v>
      </c>
      <c r="AC3" s="16">
        <f t="shared" ref="AC3:AC7" si="6">X3/$V3</f>
        <v>3.739943777593465</v>
      </c>
      <c r="AD3" s="16">
        <f t="shared" ref="AD3:AD7" si="7">Y3/$V3</f>
        <v>4.6610293135659786</v>
      </c>
      <c r="AE3" s="2">
        <f t="shared" ref="AE3:AE7" si="8">Z3/$V3</f>
        <v>5.6062823195240439</v>
      </c>
    </row>
    <row r="4" spans="1:31" x14ac:dyDescent="0.4">
      <c r="A4" t="s">
        <v>19</v>
      </c>
      <c r="B4">
        <v>2657936</v>
      </c>
      <c r="C4">
        <v>2647224</v>
      </c>
      <c r="D4">
        <v>2575816</v>
      </c>
      <c r="E4">
        <v>2603796</v>
      </c>
      <c r="H4" s="1" t="s">
        <v>3</v>
      </c>
      <c r="I4" s="22">
        <f>MAX($B$14:$E$17)/1024/1024</f>
        <v>0.480255126953125</v>
      </c>
      <c r="J4" s="23">
        <f>MAX($B$100:$E$103)/1024/1024</f>
        <v>2.6884269714355469</v>
      </c>
      <c r="K4" s="23">
        <f>MAX($B$186:$E$189)/1024/1024</f>
        <v>2.8165359497070313</v>
      </c>
      <c r="L4" s="23">
        <f>MAX($B$272:$E$275)/1024/1024</f>
        <v>2.9980926513671875</v>
      </c>
      <c r="M4" s="24">
        <f>MAX($B$358:$E$361)/1024/1024</f>
        <v>3.7507400512695313</v>
      </c>
      <c r="N4" s="12">
        <f t="shared" si="0"/>
        <v>1</v>
      </c>
      <c r="O4" s="14">
        <f t="shared" si="0"/>
        <v>5.5979141513630299</v>
      </c>
      <c r="P4" s="14">
        <f t="shared" si="0"/>
        <v>5.8646660735845462</v>
      </c>
      <c r="Q4" s="14">
        <f t="shared" si="3"/>
        <v>6.2427082671411327</v>
      </c>
      <c r="R4" s="19">
        <f t="shared" si="1"/>
        <v>7.809890703437758</v>
      </c>
      <c r="U4" s="1" t="s">
        <v>3</v>
      </c>
      <c r="V4" s="22">
        <f>AVERAGE($B$14:$E$17)/1024/1024</f>
        <v>0.47231650352478027</v>
      </c>
      <c r="W4" s="23">
        <f>AVERAGE($B$100:$E$103)/1024/1024</f>
        <v>2.6780226230621338</v>
      </c>
      <c r="X4" s="23">
        <f>AVERAGE($B$186:$E$189)/1024/1024</f>
        <v>2.8058731555938721</v>
      </c>
      <c r="Y4" s="23">
        <f>AVERAGE($B$272:$E$275)/1024/1024</f>
        <v>2.9873335361480713</v>
      </c>
      <c r="Z4" s="30">
        <f>AVERAGE($B$358:$E$361)/1024/1024</f>
        <v>3.740062952041626</v>
      </c>
      <c r="AA4" s="12">
        <f t="shared" si="4"/>
        <v>1</v>
      </c>
      <c r="AB4" s="14">
        <f t="shared" si="5"/>
        <v>5.6699746950968661</v>
      </c>
      <c r="AC4" s="16">
        <f t="shared" si="6"/>
        <v>5.940662955146264</v>
      </c>
      <c r="AD4" s="16">
        <f t="shared" si="7"/>
        <v>6.3248552905823665</v>
      </c>
      <c r="AE4" s="2">
        <f t="shared" si="8"/>
        <v>7.9185523354159102</v>
      </c>
    </row>
    <row r="5" spans="1:31" x14ac:dyDescent="0.4">
      <c r="A5" t="s">
        <v>20</v>
      </c>
      <c r="B5">
        <v>2523960</v>
      </c>
      <c r="C5">
        <v>2462556</v>
      </c>
      <c r="D5">
        <v>2415392</v>
      </c>
      <c r="E5">
        <v>2380476</v>
      </c>
      <c r="H5" s="1" t="s">
        <v>4</v>
      </c>
      <c r="I5" s="22">
        <f>MAX($B$18:$E$21)/1024/1024</f>
        <v>0.38235092163085938</v>
      </c>
      <c r="J5" s="23">
        <f>MAX($B$104:$E$107)/1024/1024</f>
        <v>2.548858642578125</v>
      </c>
      <c r="K5" s="23">
        <f>MAX($B$190:$E$193)/1024/1024</f>
        <v>2.6755447387695313</v>
      </c>
      <c r="L5" s="23">
        <f>MAX($B$276:$E$279)/1024/1024</f>
        <v>2.7309799194335938</v>
      </c>
      <c r="M5" s="24">
        <f>MAX($B$362:$E$365)/1024/1024</f>
        <v>3.4599761962890625</v>
      </c>
      <c r="N5" s="12">
        <f t="shared" si="0"/>
        <v>1</v>
      </c>
      <c r="O5" s="14">
        <f t="shared" si="0"/>
        <v>6.6662808911414633</v>
      </c>
      <c r="P5" s="14">
        <f t="shared" si="0"/>
        <v>6.9976155081761133</v>
      </c>
      <c r="Q5" s="14">
        <f t="shared" si="3"/>
        <v>7.1426005926310223</v>
      </c>
      <c r="R5" s="19">
        <f t="shared" si="1"/>
        <v>9.0492163103231533</v>
      </c>
      <c r="U5" s="1" t="s">
        <v>4</v>
      </c>
      <c r="V5" s="22">
        <f>AVERAGE($B$18:$E$21)/1024/1024</f>
        <v>0.37870979309082031</v>
      </c>
      <c r="W5" s="23">
        <f>AVERAGE($B$104:$E$107)/1024/1024</f>
        <v>2.5460083484649658</v>
      </c>
      <c r="X5" s="23">
        <f>AVERAGE($B$190:$E$193)/1024/1024</f>
        <v>2.6725411415100098</v>
      </c>
      <c r="Y5" s="23">
        <f>AVERAGE($B$276:$E$279)/1024/1024</f>
        <v>2.7280666828155518</v>
      </c>
      <c r="Z5" s="30">
        <f>AVERAGE($B$362:$E$365)/1024/1024</f>
        <v>3.4570086002349854</v>
      </c>
      <c r="AA5" s="12">
        <f t="shared" si="4"/>
        <v>1</v>
      </c>
      <c r="AB5" s="14">
        <f t="shared" si="5"/>
        <v>6.7228479297718993</v>
      </c>
      <c r="AC5" s="16">
        <f t="shared" si="6"/>
        <v>7.0569633800546958</v>
      </c>
      <c r="AD5" s="16">
        <f t="shared" si="7"/>
        <v>7.2035810337793942</v>
      </c>
      <c r="AE5" s="2">
        <f t="shared" si="8"/>
        <v>9.1283844867617212</v>
      </c>
    </row>
    <row r="6" spans="1:31" x14ac:dyDescent="0.4">
      <c r="A6" t="s">
        <v>21</v>
      </c>
      <c r="B6">
        <v>2563588</v>
      </c>
      <c r="C6">
        <v>2512652</v>
      </c>
      <c r="D6">
        <v>2482780</v>
      </c>
      <c r="E6">
        <v>2478428</v>
      </c>
      <c r="H6" s="1" t="s">
        <v>5</v>
      </c>
      <c r="I6" s="22">
        <f>MAX($B$22:$E$24)/1024/1024</f>
        <v>0.60432052612304688</v>
      </c>
      <c r="J6" s="23">
        <f>MAX($B$108:$E$110)/1024/1024</f>
        <v>2.8808708190917969</v>
      </c>
      <c r="K6" s="23">
        <f>MAX($B$194:$E$196)/1024/1024</f>
        <v>3.0111885070800781</v>
      </c>
      <c r="L6" s="23">
        <f>MAX($B$280:$E$282)/1024/1024</f>
        <v>3.3953361511230469</v>
      </c>
      <c r="M6" s="24">
        <f>MAX($B$366:$E$368)/1024/1024</f>
        <v>4.1861534118652344</v>
      </c>
      <c r="N6" s="12">
        <f t="shared" si="0"/>
        <v>1</v>
      </c>
      <c r="O6" s="14">
        <f t="shared" si="0"/>
        <v>4.7671238929673843</v>
      </c>
      <c r="P6" s="14">
        <f t="shared" si="0"/>
        <v>4.9827672185785792</v>
      </c>
      <c r="Q6" s="14">
        <f t="shared" si="3"/>
        <v>5.6184359199338463</v>
      </c>
      <c r="R6" s="19">
        <f t="shared" si="1"/>
        <v>6.927041579608507</v>
      </c>
      <c r="U6" s="1" t="s">
        <v>5</v>
      </c>
      <c r="V6" s="22">
        <f>AVERAGE($B$22:$E$24)/1024/1024</f>
        <v>0.59407838185628259</v>
      </c>
      <c r="W6" s="23">
        <f>AVERAGE($B$108:$E$110)/1024/1024</f>
        <v>2.8731603622436523</v>
      </c>
      <c r="X6" s="23">
        <f>AVERAGE($B$194:$E$196)/1024/1024</f>
        <v>3.0022853215535483</v>
      </c>
      <c r="Y6" s="23">
        <f>AVERAGE($B$280:$E$282)/1024/1024</f>
        <v>3.3854258855183921</v>
      </c>
      <c r="Z6" s="30">
        <f>AVERAGE($B$366:$E$368)/1024/1024</f>
        <v>4.1764151255289717</v>
      </c>
      <c r="AA6" s="12">
        <f t="shared" si="4"/>
        <v>1</v>
      </c>
      <c r="AB6" s="14">
        <f t="shared" si="5"/>
        <v>4.8363321238285986</v>
      </c>
      <c r="AC6" s="16">
        <f t="shared" si="6"/>
        <v>5.0536855291257696</v>
      </c>
      <c r="AD6" s="16">
        <f t="shared" si="7"/>
        <v>5.6986182108497978</v>
      </c>
      <c r="AE6" s="2">
        <f t="shared" si="8"/>
        <v>7.0300742344455749</v>
      </c>
    </row>
    <row r="7" spans="1:31" ht="19.5" thickBot="1" x14ac:dyDescent="0.45">
      <c r="A7" t="s">
        <v>22</v>
      </c>
      <c r="B7">
        <v>2675440</v>
      </c>
      <c r="C7">
        <v>2553504</v>
      </c>
      <c r="D7">
        <v>2527252</v>
      </c>
      <c r="E7">
        <v>2501108</v>
      </c>
      <c r="H7" s="3" t="s">
        <v>6</v>
      </c>
      <c r="I7" s="25">
        <f>MAX($B$25:$E$28)/1024/1024</f>
        <v>0.97142410278320313</v>
      </c>
      <c r="J7" s="26">
        <f>MAX($B$111:$E$114)/1024/1024</f>
        <v>3.6164512634277344</v>
      </c>
      <c r="K7" s="26">
        <f>MAX($B$197:$E$200)/1024/1024</f>
        <v>3.7423210144042969</v>
      </c>
      <c r="L7" s="26">
        <f>MAX($B$283:$E$286)/1024/1024</f>
        <v>4.6134033203125</v>
      </c>
      <c r="M7" s="27">
        <f>MAX($B$369:$E$372)/1024/1024</f>
        <v>5.5011100769042969</v>
      </c>
      <c r="N7" s="13">
        <f t="shared" si="0"/>
        <v>1</v>
      </c>
      <c r="O7" s="15">
        <f t="shared" si="0"/>
        <v>3.7228346023804941</v>
      </c>
      <c r="P7" s="15">
        <f t="shared" si="0"/>
        <v>3.8524070008992628</v>
      </c>
      <c r="Q7" s="15">
        <f t="shared" si="3"/>
        <v>4.7491134995464419</v>
      </c>
      <c r="R7" s="20">
        <f t="shared" si="1"/>
        <v>5.6629334820324129</v>
      </c>
      <c r="U7" s="3" t="s">
        <v>6</v>
      </c>
      <c r="V7" s="25">
        <f>AVERAGE($B$25:$E$28)/1024/1024</f>
        <v>0.63913774490356445</v>
      </c>
      <c r="W7" s="26">
        <f>AVERAGE($B$111:$E$114)/1024/1024</f>
        <v>3.045710563659668</v>
      </c>
      <c r="X7" s="26">
        <f>AVERAGE($B$197:$E$200)/1024/1024</f>
        <v>3.1746704578399658</v>
      </c>
      <c r="Y7" s="26">
        <f>AVERAGE($B$283:$E$286)/1024/1024</f>
        <v>3.6287980079650879</v>
      </c>
      <c r="Z7" s="31">
        <f>AVERAGE($B$369:$E$372)/1024/1024</f>
        <v>4.437718391418457</v>
      </c>
      <c r="AA7" s="13">
        <f t="shared" si="4"/>
        <v>1</v>
      </c>
      <c r="AB7" s="15">
        <f t="shared" si="5"/>
        <v>4.7653429764490225</v>
      </c>
      <c r="AC7" s="17">
        <f t="shared" si="6"/>
        <v>4.9671146527560692</v>
      </c>
      <c r="AD7" s="17">
        <f t="shared" si="7"/>
        <v>5.6776462302545045</v>
      </c>
      <c r="AE7" s="4">
        <f t="shared" si="8"/>
        <v>6.9432894971459351</v>
      </c>
    </row>
    <row r="8" spans="1:31" ht="19.5" thickBot="1" x14ac:dyDescent="0.45">
      <c r="A8" t="s">
        <v>23</v>
      </c>
      <c r="B8">
        <v>2602536</v>
      </c>
      <c r="C8">
        <v>2597400</v>
      </c>
      <c r="D8">
        <v>2602264</v>
      </c>
      <c r="E8">
        <v>2597396</v>
      </c>
      <c r="AA8" s="18"/>
      <c r="AB8" s="18"/>
      <c r="AC8" s="18"/>
      <c r="AD8" s="18"/>
      <c r="AE8" s="18"/>
    </row>
    <row r="9" spans="1:31" ht="19.5" thickBot="1" x14ac:dyDescent="0.45">
      <c r="A9" t="s">
        <v>24</v>
      </c>
      <c r="B9">
        <v>972872</v>
      </c>
      <c r="C9">
        <v>968732</v>
      </c>
      <c r="D9">
        <v>963912</v>
      </c>
      <c r="E9">
        <v>969512</v>
      </c>
      <c r="H9" s="6" t="s">
        <v>41</v>
      </c>
      <c r="I9" s="8" t="s">
        <v>43</v>
      </c>
      <c r="J9" s="10" t="s">
        <v>7</v>
      </c>
      <c r="K9" s="10" t="s">
        <v>8</v>
      </c>
      <c r="L9" s="10" t="s">
        <v>9</v>
      </c>
      <c r="M9" s="7" t="s">
        <v>44</v>
      </c>
      <c r="N9" s="8" t="s">
        <v>45</v>
      </c>
      <c r="O9" s="10" t="s">
        <v>46</v>
      </c>
      <c r="P9" s="10" t="s">
        <v>47</v>
      </c>
      <c r="Q9" s="10" t="s">
        <v>48</v>
      </c>
      <c r="R9" s="7" t="s">
        <v>49</v>
      </c>
      <c r="U9" s="6" t="s">
        <v>41</v>
      </c>
      <c r="V9" s="8" t="s">
        <v>43</v>
      </c>
      <c r="W9" s="10" t="s">
        <v>7</v>
      </c>
      <c r="X9" s="10" t="s">
        <v>8</v>
      </c>
      <c r="Y9" s="10" t="s">
        <v>9</v>
      </c>
      <c r="Z9" s="7" t="s">
        <v>44</v>
      </c>
      <c r="AA9" s="8" t="s">
        <v>45</v>
      </c>
      <c r="AB9" s="10" t="s">
        <v>46</v>
      </c>
      <c r="AC9" s="10" t="s">
        <v>47</v>
      </c>
      <c r="AD9" s="10" t="s">
        <v>48</v>
      </c>
      <c r="AE9" s="7" t="s">
        <v>49</v>
      </c>
    </row>
    <row r="10" spans="1:31" x14ac:dyDescent="0.4">
      <c r="A10" t="s">
        <v>25</v>
      </c>
      <c r="B10">
        <v>977784</v>
      </c>
      <c r="C10">
        <v>970716</v>
      </c>
      <c r="D10">
        <v>961500</v>
      </c>
      <c r="E10">
        <v>940812</v>
      </c>
      <c r="H10" s="1" t="s">
        <v>1</v>
      </c>
      <c r="I10" s="22">
        <f>MAX($B$31:$E$36)/1024/1024</f>
        <v>8.8456611633300781</v>
      </c>
      <c r="J10" s="23">
        <f>MAX($B$117:$E$122)/1024/1024</f>
        <v>14.901824951171875</v>
      </c>
      <c r="K10" s="23">
        <f>MAX($B$203:$E$208)/1024/1024</f>
        <v>14.973915100097656</v>
      </c>
      <c r="L10" s="23">
        <f>MAX($B$289:$E$294)/1024/1024</f>
        <v>16.070953369140625</v>
      </c>
      <c r="M10" s="24">
        <f>MAX($B$375:$E$380)/1024/1024</f>
        <v>18.114181518554688</v>
      </c>
      <c r="N10" s="12">
        <f t="shared" ref="N10:P13" si="9">I10/$I10</f>
        <v>1</v>
      </c>
      <c r="O10" s="14">
        <f t="shared" si="9"/>
        <v>1.6846479506752738</v>
      </c>
      <c r="P10" s="14">
        <f t="shared" si="9"/>
        <v>1.6927977257564892</v>
      </c>
      <c r="Q10" s="14">
        <f t="shared" si="3"/>
        <v>1.8168176547122545</v>
      </c>
      <c r="R10" s="19">
        <f t="shared" si="3"/>
        <v>2.0478041362976356</v>
      </c>
      <c r="U10" s="1" t="s">
        <v>1</v>
      </c>
      <c r="V10" s="22">
        <f>AVERAGE($B$31:$E$36)/1024/1024</f>
        <v>8.576661904652914</v>
      </c>
      <c r="W10" s="23">
        <f>AVERAGE($B$117:$E$122)/1024/1024</f>
        <v>14.53429905573527</v>
      </c>
      <c r="X10" s="23">
        <f>AVERAGE($B$203:$E$208)/1024/1024</f>
        <v>14.673046588897705</v>
      </c>
      <c r="Y10" s="23">
        <f>AVERAGE($B$289:$E$294)/1024/1024</f>
        <v>15.44085168838501</v>
      </c>
      <c r="Z10" s="30">
        <f>AVERAGE($B$375:$E$380)/1024/1024</f>
        <v>17.211384773254395</v>
      </c>
      <c r="AA10" s="12">
        <f>V10/$V10</f>
        <v>1</v>
      </c>
      <c r="AB10" s="14">
        <f t="shared" ref="AB10:AE10" si="10">W10/$V10</f>
        <v>1.6946335552588689</v>
      </c>
      <c r="AC10" s="14">
        <f t="shared" si="10"/>
        <v>1.7108108902995756</v>
      </c>
      <c r="AD10" s="14">
        <f t="shared" si="10"/>
        <v>1.8003334933849044</v>
      </c>
      <c r="AE10" s="2">
        <f t="shared" si="10"/>
        <v>2.0067696458825162</v>
      </c>
    </row>
    <row r="11" spans="1:31" x14ac:dyDescent="0.4">
      <c r="A11" t="s">
        <v>26</v>
      </c>
      <c r="B11">
        <v>956912</v>
      </c>
      <c r="C11">
        <v>942632</v>
      </c>
      <c r="D11">
        <v>925768</v>
      </c>
      <c r="E11">
        <v>920520</v>
      </c>
      <c r="H11" s="1" t="s">
        <v>2</v>
      </c>
      <c r="I11" s="22">
        <f>MAX($B$37:$E$41)/1024/1024</f>
        <v>2.8294639587402344</v>
      </c>
      <c r="J11" s="23">
        <f>MAX($B$123:$E$127)/1024/1024</f>
        <v>6.0784492492675781</v>
      </c>
      <c r="K11" s="23">
        <f>MAX($B$209:$E$213)/1024/1024</f>
        <v>6.1999855041503906</v>
      </c>
      <c r="L11" s="23">
        <f>MAX($B$295:$E$299)/1024/1024</f>
        <v>6.9846916198730469</v>
      </c>
      <c r="M11" s="24">
        <f>MAX($B$381:$E$385)/1024/1024</f>
        <v>8.1224632263183594</v>
      </c>
      <c r="N11" s="12">
        <f t="shared" si="9"/>
        <v>1</v>
      </c>
      <c r="O11" s="14">
        <f t="shared" si="9"/>
        <v>2.1482688374563685</v>
      </c>
      <c r="P11" s="14">
        <f t="shared" si="9"/>
        <v>2.1912226466071747</v>
      </c>
      <c r="Q11" s="14">
        <f t="shared" si="3"/>
        <v>2.468556490460776</v>
      </c>
      <c r="R11" s="19">
        <f t="shared" si="3"/>
        <v>2.8706720936409216</v>
      </c>
      <c r="U11" s="1" t="s">
        <v>2</v>
      </c>
      <c r="V11" s="22">
        <f>AVERAGE($B$37:$E$41)/1024/1024</f>
        <v>2.7649265289306642</v>
      </c>
      <c r="W11" s="23">
        <f>AVERAGE($B$123:$E$127)/1024/1024</f>
        <v>5.9236490249633791</v>
      </c>
      <c r="X11" s="23">
        <f>AVERAGE($B$209:$E$213)/1024/1024</f>
        <v>6.0605234146118168</v>
      </c>
      <c r="Y11" s="23">
        <f>AVERAGE($B$295:$E$299)/1024/1024</f>
        <v>6.9047834396362306</v>
      </c>
      <c r="Z11" s="30">
        <f>AVERAGE($B$381:$E$385)/1024/1024</f>
        <v>8.0042600631713867</v>
      </c>
      <c r="AA11" s="12">
        <f t="shared" ref="AA11:AA15" si="11">V11/$V11</f>
        <v>1</v>
      </c>
      <c r="AB11" s="14">
        <f t="shared" ref="AB11:AB15" si="12">W11/$V11</f>
        <v>2.1424254724245246</v>
      </c>
      <c r="AC11" s="14">
        <f t="shared" ref="AC11:AC15" si="13">X11/$V11</f>
        <v>2.1919292795659655</v>
      </c>
      <c r="AD11" s="14">
        <f t="shared" ref="AD11:AD15" si="14">Y11/$V11</f>
        <v>2.4972755577366668</v>
      </c>
      <c r="AE11" s="2">
        <f t="shared" ref="AE11:AE15" si="15">Z11/$V11</f>
        <v>2.8949268558926358</v>
      </c>
    </row>
    <row r="12" spans="1:31" x14ac:dyDescent="0.4">
      <c r="A12" t="s">
        <v>27</v>
      </c>
      <c r="B12">
        <v>1002372</v>
      </c>
      <c r="C12">
        <v>979396</v>
      </c>
      <c r="D12">
        <v>952428</v>
      </c>
      <c r="E12">
        <v>1036560</v>
      </c>
      <c r="H12" s="1" t="s">
        <v>3</v>
      </c>
      <c r="I12" s="22">
        <f>MAX($B$42:$E$45)/1024/1024</f>
        <v>0.99392318725585938</v>
      </c>
      <c r="J12" s="23">
        <f>MAX($B$128:$E$131)/1024/1024</f>
        <v>3.3347358703613281</v>
      </c>
      <c r="K12" s="23">
        <f>MAX($B$214:$E$217)/1024/1024</f>
        <v>3.4639778137207031</v>
      </c>
      <c r="L12" s="23">
        <f>MAX($B$300:$E$303)/1024/1024</f>
        <v>3.6469802856445313</v>
      </c>
      <c r="M12" s="24">
        <f>MAX($B$386:$E$389)/1024/1024</f>
        <v>4.4215240478515625</v>
      </c>
      <c r="N12" s="12">
        <f t="shared" si="9"/>
        <v>1</v>
      </c>
      <c r="O12" s="14">
        <f t="shared" si="9"/>
        <v>3.3551243326642384</v>
      </c>
      <c r="P12" s="14">
        <f t="shared" si="9"/>
        <v>3.485156456893276</v>
      </c>
      <c r="Q12" s="14">
        <f t="shared" si="3"/>
        <v>3.6692777997397821</v>
      </c>
      <c r="R12" s="19">
        <f t="shared" si="3"/>
        <v>4.4485570963074403</v>
      </c>
      <c r="U12" s="1" t="s">
        <v>3</v>
      </c>
      <c r="V12" s="22">
        <f>AVERAGE($B$42:$E$45)/1024/1024</f>
        <v>0.9636998176574707</v>
      </c>
      <c r="W12" s="23">
        <f>AVERAGE($B$128:$E$131)/1024/1024</f>
        <v>3.3017876148223877</v>
      </c>
      <c r="X12" s="23">
        <f>AVERAGE($B$214:$E$217)/1024/1024</f>
        <v>3.431920051574707</v>
      </c>
      <c r="Y12" s="23">
        <f>AVERAGE($B$300:$E$303)/1024/1024</f>
        <v>3.6111760139465332</v>
      </c>
      <c r="Z12" s="30">
        <f>AVERAGE($B$386:$E$389)/1024/1024</f>
        <v>4.3813338279724121</v>
      </c>
      <c r="AA12" s="12">
        <f t="shared" si="11"/>
        <v>1</v>
      </c>
      <c r="AB12" s="14">
        <f t="shared" si="12"/>
        <v>3.4261577664798804</v>
      </c>
      <c r="AC12" s="14">
        <f t="shared" si="13"/>
        <v>3.5611919694214569</v>
      </c>
      <c r="AD12" s="14">
        <f t="shared" si="14"/>
        <v>3.7472000593758117</v>
      </c>
      <c r="AE12" s="2">
        <f t="shared" si="15"/>
        <v>4.5463678084140478</v>
      </c>
    </row>
    <row r="13" spans="1:31" x14ac:dyDescent="0.4">
      <c r="A13" t="s">
        <v>28</v>
      </c>
      <c r="B13">
        <v>1058912</v>
      </c>
      <c r="C13">
        <v>1010160</v>
      </c>
      <c r="D13">
        <v>994872</v>
      </c>
      <c r="E13">
        <v>991904</v>
      </c>
      <c r="H13" s="1" t="s">
        <v>4</v>
      </c>
      <c r="I13" s="22">
        <f>MAX($B$46:$E$49)/1024/1024</f>
        <v>0.61063385009765625</v>
      </c>
      <c r="J13" s="23">
        <f>MAX($B$132:$E$135)/1024/1024</f>
        <v>2.8107223510742188</v>
      </c>
      <c r="K13" s="23">
        <f>MAX($B$218:$E$221)/1024/1024</f>
        <v>2.9375953674316406</v>
      </c>
      <c r="L13" s="23">
        <f>MAX($B$304:$E$307)/1024/1024</f>
        <v>2.9934806823730469</v>
      </c>
      <c r="M13" s="24">
        <f>MAX($B$390:$E$393)/1024/1024</f>
        <v>3.723236083984375</v>
      </c>
      <c r="N13" s="12">
        <f t="shared" si="9"/>
        <v>1</v>
      </c>
      <c r="O13" s="14">
        <f t="shared" si="9"/>
        <v>4.6029586316328697</v>
      </c>
      <c r="P13" s="14">
        <f t="shared" si="9"/>
        <v>4.8107312867798644</v>
      </c>
      <c r="Q13" s="14">
        <f t="shared" si="3"/>
        <v>4.9022514587003512</v>
      </c>
      <c r="R13" s="19">
        <f t="shared" si="3"/>
        <v>6.0973299848819922</v>
      </c>
      <c r="U13" s="1" t="s">
        <v>4</v>
      </c>
      <c r="V13" s="22">
        <f>AVERAGE($B$46:$E$49)/1024/1024</f>
        <v>0.59944486618041992</v>
      </c>
      <c r="W13" s="23">
        <f>AVERAGE($B$132:$E$135)/1024/1024</f>
        <v>2.7972075939178467</v>
      </c>
      <c r="X13" s="23">
        <f>AVERAGE($B$218:$E$221)/1024/1024</f>
        <v>2.9241025447845459</v>
      </c>
      <c r="Y13" s="23">
        <f>AVERAGE($B$304:$E$307)/1024/1024</f>
        <v>2.9797232151031494</v>
      </c>
      <c r="Z13" s="30">
        <f>AVERAGE($B$390:$E$393)/1024/1024</f>
        <v>3.7097971439361572</v>
      </c>
      <c r="AA13" s="12">
        <f t="shared" si="11"/>
        <v>1</v>
      </c>
      <c r="AB13" s="14">
        <f t="shared" si="12"/>
        <v>4.6663300525722544</v>
      </c>
      <c r="AC13" s="14">
        <f t="shared" si="13"/>
        <v>4.8780174954479536</v>
      </c>
      <c r="AD13" s="14">
        <f t="shared" si="14"/>
        <v>4.9708044612835458</v>
      </c>
      <c r="AE13" s="2">
        <f t="shared" si="15"/>
        <v>6.1887211872786123</v>
      </c>
    </row>
    <row r="14" spans="1:31" x14ac:dyDescent="0.4">
      <c r="A14" t="s">
        <v>29</v>
      </c>
      <c r="B14">
        <v>500848</v>
      </c>
      <c r="C14">
        <v>495164</v>
      </c>
      <c r="D14">
        <v>487420</v>
      </c>
      <c r="E14">
        <v>485136</v>
      </c>
      <c r="H14" s="1" t="s">
        <v>5</v>
      </c>
      <c r="I14" s="22"/>
      <c r="J14" s="23"/>
      <c r="K14" s="23"/>
      <c r="L14" s="23"/>
      <c r="M14" s="28"/>
      <c r="N14" s="12"/>
      <c r="O14" s="14"/>
      <c r="P14" s="14"/>
      <c r="Q14" s="14"/>
      <c r="R14" s="19"/>
      <c r="U14" s="1" t="s">
        <v>5</v>
      </c>
      <c r="V14" s="22"/>
      <c r="W14" s="23"/>
      <c r="X14" s="23"/>
      <c r="Y14" s="23"/>
      <c r="Z14" s="29"/>
      <c r="AA14" s="12"/>
      <c r="AB14" s="14"/>
      <c r="AC14" s="14"/>
      <c r="AD14" s="14"/>
      <c r="AE14" s="2"/>
    </row>
    <row r="15" spans="1:31" ht="19.5" thickBot="1" x14ac:dyDescent="0.45">
      <c r="A15" t="s">
        <v>30</v>
      </c>
      <c r="B15">
        <v>500740</v>
      </c>
      <c r="C15">
        <v>498208</v>
      </c>
      <c r="D15">
        <v>492036</v>
      </c>
      <c r="E15">
        <v>489548</v>
      </c>
      <c r="H15" s="3" t="s">
        <v>6</v>
      </c>
      <c r="I15" s="25">
        <f>MAX($B$53:$E$56)/1024/1024</f>
        <v>2.5572624206542969</v>
      </c>
      <c r="J15" s="26">
        <f>MAX($B$139:$E$142)/1024/1024</f>
        <v>5.7394218444824219</v>
      </c>
      <c r="K15" s="26">
        <f>MAX($B$225:$E$228)/1024/1024</f>
        <v>5.9105339050292969</v>
      </c>
      <c r="L15" s="26">
        <f>MAX($B$311:$E$314)/1024/1024</f>
        <v>6.7534904479980469</v>
      </c>
      <c r="M15" s="27">
        <f>MAX($B$397:$E$400)/1024/1024</f>
        <v>7.751312255859375</v>
      </c>
      <c r="N15" s="13">
        <f>I15/$I15</f>
        <v>1</v>
      </c>
      <c r="O15" s="15">
        <f>J15/$I15</f>
        <v>2.2443617041906645</v>
      </c>
      <c r="P15" s="15">
        <f>K15/$I15</f>
        <v>2.3112739065383199</v>
      </c>
      <c r="Q15" s="15">
        <f t="shared" si="3"/>
        <v>2.6409063041211507</v>
      </c>
      <c r="R15" s="20">
        <f t="shared" si="3"/>
        <v>3.0310977055988402</v>
      </c>
      <c r="U15" s="3" t="s">
        <v>6</v>
      </c>
      <c r="V15" s="25">
        <f>AVERAGE($B$53:$E$56)/1024/1024</f>
        <v>2.0069005489349365</v>
      </c>
      <c r="W15" s="26">
        <f>AVERAGE($B$139:$E$142)/1024/1024</f>
        <v>4.6830759048461914</v>
      </c>
      <c r="X15" s="26">
        <f>AVERAGE($B$225:$E$228)/1024/1024</f>
        <v>4.8051435947418213</v>
      </c>
      <c r="Y15" s="26">
        <f>AVERAGE($B$311:$E$314)/1024/1024</f>
        <v>5.2541024684906006</v>
      </c>
      <c r="Z15" s="31">
        <f>AVERAGE($B$397:$E$400)/1024/1024</f>
        <v>6.1100258827209473</v>
      </c>
      <c r="AA15" s="13">
        <f t="shared" si="11"/>
        <v>1</v>
      </c>
      <c r="AB15" s="15">
        <f t="shared" si="12"/>
        <v>2.3334867825570642</v>
      </c>
      <c r="AC15" s="15">
        <f t="shared" si="13"/>
        <v>2.3943107680606865</v>
      </c>
      <c r="AD15" s="15">
        <f t="shared" si="14"/>
        <v>2.6180183523687592</v>
      </c>
      <c r="AE15" s="4">
        <f t="shared" si="15"/>
        <v>3.0445085512401411</v>
      </c>
    </row>
    <row r="16" spans="1:31" ht="19.5" thickBot="1" x14ac:dyDescent="0.45">
      <c r="A16" t="s">
        <v>31</v>
      </c>
      <c r="B16">
        <v>503584</v>
      </c>
      <c r="C16">
        <v>500696</v>
      </c>
      <c r="D16">
        <v>497008</v>
      </c>
      <c r="E16">
        <v>492460</v>
      </c>
      <c r="AA16" s="18"/>
      <c r="AB16" s="18"/>
      <c r="AC16" s="18"/>
      <c r="AD16" s="18"/>
      <c r="AE16" s="18"/>
    </row>
    <row r="17" spans="1:31" ht="19.5" thickBot="1" x14ac:dyDescent="0.45">
      <c r="A17" t="s">
        <v>32</v>
      </c>
      <c r="B17">
        <v>499196</v>
      </c>
      <c r="C17">
        <v>495604</v>
      </c>
      <c r="D17">
        <v>495292</v>
      </c>
      <c r="E17">
        <v>491216</v>
      </c>
      <c r="H17" s="6" t="s">
        <v>42</v>
      </c>
      <c r="I17" s="8" t="s">
        <v>43</v>
      </c>
      <c r="J17" s="10" t="s">
        <v>7</v>
      </c>
      <c r="K17" s="10" t="s">
        <v>8</v>
      </c>
      <c r="L17" s="10" t="s">
        <v>9</v>
      </c>
      <c r="M17" s="7" t="s">
        <v>44</v>
      </c>
      <c r="N17" s="8" t="s">
        <v>45</v>
      </c>
      <c r="O17" s="10" t="s">
        <v>46</v>
      </c>
      <c r="P17" s="10" t="s">
        <v>47</v>
      </c>
      <c r="Q17" s="10" t="s">
        <v>48</v>
      </c>
      <c r="R17" s="7" t="s">
        <v>49</v>
      </c>
      <c r="U17" s="6" t="s">
        <v>42</v>
      </c>
      <c r="V17" s="8" t="s">
        <v>43</v>
      </c>
      <c r="W17" s="10" t="s">
        <v>7</v>
      </c>
      <c r="X17" s="10" t="s">
        <v>8</v>
      </c>
      <c r="Y17" s="10" t="s">
        <v>9</v>
      </c>
      <c r="Z17" s="7" t="s">
        <v>44</v>
      </c>
      <c r="AA17" s="8" t="s">
        <v>45</v>
      </c>
      <c r="AB17" s="10" t="s">
        <v>46</v>
      </c>
      <c r="AC17" s="10" t="s">
        <v>47</v>
      </c>
      <c r="AD17" s="10" t="s">
        <v>48</v>
      </c>
      <c r="AE17" s="7" t="s">
        <v>49</v>
      </c>
    </row>
    <row r="18" spans="1:31" x14ac:dyDescent="0.4">
      <c r="A18" t="s">
        <v>14</v>
      </c>
      <c r="B18">
        <v>397460</v>
      </c>
      <c r="C18">
        <v>396312</v>
      </c>
      <c r="D18">
        <v>395172</v>
      </c>
      <c r="E18">
        <v>394556</v>
      </c>
      <c r="H18" s="1" t="s">
        <v>1</v>
      </c>
      <c r="I18" s="22"/>
      <c r="J18" s="23"/>
      <c r="K18" s="23"/>
      <c r="L18" s="23"/>
      <c r="M18" s="29"/>
      <c r="N18" s="9"/>
      <c r="O18" s="11"/>
      <c r="P18" s="11"/>
      <c r="Q18" s="11"/>
      <c r="R18" s="5"/>
      <c r="U18" s="1" t="s">
        <v>1</v>
      </c>
      <c r="V18" s="22"/>
      <c r="W18" s="23"/>
      <c r="X18" s="23"/>
      <c r="Y18" s="23"/>
      <c r="Z18" s="29"/>
      <c r="AA18" s="9"/>
      <c r="AB18" s="11"/>
      <c r="AC18" s="11"/>
      <c r="AD18" s="11"/>
      <c r="AE18" s="21"/>
    </row>
    <row r="19" spans="1:31" x14ac:dyDescent="0.4">
      <c r="A19" t="s">
        <v>15</v>
      </c>
      <c r="B19">
        <v>400924</v>
      </c>
      <c r="C19">
        <v>398744</v>
      </c>
      <c r="D19">
        <v>397396</v>
      </c>
      <c r="E19">
        <v>396596</v>
      </c>
      <c r="H19" s="1" t="s">
        <v>2</v>
      </c>
      <c r="I19" s="22">
        <f>MAX($B$65:$E$69)/1024/1024</f>
        <v>2.0515975952148438</v>
      </c>
      <c r="J19" s="23">
        <f>MAX($B$151:$E$155)/1024/1024</f>
        <v>4.9733543395996094</v>
      </c>
      <c r="K19" s="23">
        <f>MAX($B$237:$E$241)/1024/1024</f>
        <v>5.7982215881347656</v>
      </c>
      <c r="L19" s="23">
        <f>MAX($B$323:$E$327)/1024/1024</f>
        <v>6.5527877807617188</v>
      </c>
      <c r="M19" s="23">
        <f>MAX($B$409:$E$413)/1024/1024</f>
        <v>7.7294387817382813</v>
      </c>
      <c r="N19" s="12">
        <f t="shared" ref="N19:P23" si="16">I19/$I19</f>
        <v>1</v>
      </c>
      <c r="O19" s="14">
        <f t="shared" si="16"/>
        <v>2.4241373411625582</v>
      </c>
      <c r="P19" s="14">
        <f t="shared" si="16"/>
        <v>2.8261982767276419</v>
      </c>
      <c r="Q19" s="14">
        <f t="shared" si="3"/>
        <v>3.1939927186722548</v>
      </c>
      <c r="R19" s="19">
        <f t="shared" si="3"/>
        <v>3.7675218569988882</v>
      </c>
      <c r="U19" s="1" t="s">
        <v>2</v>
      </c>
      <c r="V19" s="22">
        <f>AVERAGE($B$65:$E$69)/1024/1024</f>
        <v>1.6994192123413085</v>
      </c>
      <c r="W19" s="23">
        <f>AVERAGE($B$151:$E$155)/1024/1024</f>
        <v>4.2800058364868168</v>
      </c>
      <c r="X19" s="23">
        <f>AVERAGE($B$237:$E$241)/1024/1024</f>
        <v>4.441243362426758</v>
      </c>
      <c r="Y19" s="23">
        <f>AVERAGE($B$323:$E$327)/1024/1024</f>
        <v>5.4645994186401365</v>
      </c>
      <c r="Z19" s="30">
        <f>AVERAGE($B$409:$E$413)/1024/1024</f>
        <v>6.4478055953979494</v>
      </c>
      <c r="AA19" s="12">
        <f>V19/$V19</f>
        <v>1</v>
      </c>
      <c r="AB19" s="14">
        <f t="shared" ref="AB19:AE19" si="17">W19/$V19</f>
        <v>2.5185109156146384</v>
      </c>
      <c r="AC19" s="14">
        <f t="shared" si="17"/>
        <v>2.6133889332156062</v>
      </c>
      <c r="AD19" s="14">
        <f t="shared" si="17"/>
        <v>3.2155688125424318</v>
      </c>
      <c r="AE19" s="19">
        <f t="shared" si="17"/>
        <v>3.7941230442574181</v>
      </c>
    </row>
    <row r="20" spans="1:31" x14ac:dyDescent="0.4">
      <c r="A20" t="s">
        <v>16</v>
      </c>
      <c r="B20">
        <v>399488</v>
      </c>
      <c r="C20">
        <v>398420</v>
      </c>
      <c r="D20">
        <v>397196</v>
      </c>
      <c r="E20">
        <v>395924</v>
      </c>
      <c r="H20" s="1" t="s">
        <v>3</v>
      </c>
      <c r="I20" s="22">
        <f>MAX($B$70:$E$73)/1024/1024</f>
        <v>0.68763351440429688</v>
      </c>
      <c r="J20" s="23">
        <f>MAX($B$156:$E$159)/1024/1024</f>
        <v>3.0724258422851563</v>
      </c>
      <c r="K20" s="23">
        <f>MAX($B$242:$E$245)/1024/1024</f>
        <v>3.3305587768554688</v>
      </c>
      <c r="L20" s="23">
        <f>MAX($B$328:$E$331)/1024/1024</f>
        <v>3.4476242065429688</v>
      </c>
      <c r="M20" s="23">
        <f>MAX($B$414:$E$417)/1024/1024</f>
        <v>4.3118438720703125</v>
      </c>
      <c r="N20" s="12">
        <f t="shared" si="16"/>
        <v>1</v>
      </c>
      <c r="O20" s="14">
        <f t="shared" si="16"/>
        <v>4.4681153229519746</v>
      </c>
      <c r="P20" s="14">
        <f t="shared" si="16"/>
        <v>4.8435085072035235</v>
      </c>
      <c r="Q20" s="14">
        <f t="shared" si="3"/>
        <v>5.0137524339977473</v>
      </c>
      <c r="R20" s="19">
        <f t="shared" si="3"/>
        <v>6.2705551456515352</v>
      </c>
      <c r="U20" s="1" t="s">
        <v>3</v>
      </c>
      <c r="V20" s="22">
        <f>AVERAGE($B$70:$E$73)/1024/1024</f>
        <v>0.6421053409576416</v>
      </c>
      <c r="W20" s="23">
        <f>AVERAGE($B$156:$E$159)/1024/1024</f>
        <v>2.9026763439178467</v>
      </c>
      <c r="X20" s="23">
        <f>AVERAGE($B$242:$E$245)/1024/1024</f>
        <v>3.0388612747192383</v>
      </c>
      <c r="Y20" s="23">
        <f>AVERAGE($B$328:$E$331)/1024/1024</f>
        <v>3.269749641418457</v>
      </c>
      <c r="Z20" s="30">
        <f>AVERAGE($B$414:$E$417)/1024/1024</f>
        <v>4.0785346031188965</v>
      </c>
      <c r="AA20" s="12">
        <f t="shared" ref="AA20:AA22" si="18">V20/$V20</f>
        <v>1</v>
      </c>
      <c r="AB20" s="14">
        <f t="shared" ref="AB20:AB23" si="19">W20/$V20</f>
        <v>4.5205609714891475</v>
      </c>
      <c r="AC20" s="14">
        <f t="shared" ref="AC20:AC23" si="20">X20/$V20</f>
        <v>4.7326522314657185</v>
      </c>
      <c r="AD20" s="14">
        <f t="shared" ref="AD20:AD23" si="21">Y20/$V20</f>
        <v>5.0922324311178029</v>
      </c>
      <c r="AE20" s="19">
        <f t="shared" ref="AE20:AE23" si="22">Z20/$V20</f>
        <v>6.3518154155767244</v>
      </c>
    </row>
    <row r="21" spans="1:31" x14ac:dyDescent="0.4">
      <c r="A21" t="s">
        <v>17</v>
      </c>
      <c r="B21">
        <v>397720</v>
      </c>
      <c r="C21">
        <v>396772</v>
      </c>
      <c r="D21">
        <v>396204</v>
      </c>
      <c r="E21">
        <v>394812</v>
      </c>
      <c r="H21" s="1" t="s">
        <v>4</v>
      </c>
      <c r="I21" s="22">
        <f>MAX($B$74:$E$77)/1024/1024</f>
        <v>0.4565582275390625</v>
      </c>
      <c r="J21" s="23">
        <f>MAX($B$160:$E$163)/1024/1024</f>
        <v>2.6221122741699219</v>
      </c>
      <c r="K21" s="23">
        <f>MAX($B$246:$E$249)/1024/1024</f>
        <v>2.7486190795898438</v>
      </c>
      <c r="L21" s="23">
        <f>MAX($B$332:$E$335)/1024/1024</f>
        <v>2.815338134765625</v>
      </c>
      <c r="M21" s="23">
        <f>MAX($B$418:$E$421)/1024/1024</f>
        <v>3.5438194274902344</v>
      </c>
      <c r="N21" s="12">
        <f t="shared" si="16"/>
        <v>1</v>
      </c>
      <c r="O21" s="14">
        <f t="shared" si="16"/>
        <v>5.74321546739748</v>
      </c>
      <c r="P21" s="14">
        <f t="shared" si="16"/>
        <v>6.0203034657932557</v>
      </c>
      <c r="Q21" s="14">
        <f t="shared" si="3"/>
        <v>6.1664382874903918</v>
      </c>
      <c r="R21" s="19">
        <f t="shared" si="3"/>
        <v>7.7620316834330403</v>
      </c>
      <c r="U21" s="1" t="s">
        <v>4</v>
      </c>
      <c r="V21" s="22">
        <f>AVERAGE($B$74:$E$77)/1024/1024</f>
        <v>0.45168638229370117</v>
      </c>
      <c r="W21" s="23">
        <f>AVERAGE($B$160:$E$163)/1024/1024</f>
        <v>2.6189515590667725</v>
      </c>
      <c r="X21" s="23">
        <f>AVERAGE($B$246:$E$249)/1024/1024</f>
        <v>2.7450733184814453</v>
      </c>
      <c r="Y21" s="23">
        <f>AVERAGE($B$332:$E$335)/1024/1024</f>
        <v>2.8123714923858643</v>
      </c>
      <c r="Z21" s="30">
        <f>AVERAGE($B$418:$E$421)/1024/1024</f>
        <v>3.5408661365509033</v>
      </c>
      <c r="AA21" s="12">
        <f t="shared" si="18"/>
        <v>1</v>
      </c>
      <c r="AB21" s="14">
        <f t="shared" si="19"/>
        <v>5.7981636412581619</v>
      </c>
      <c r="AC21" s="14">
        <f t="shared" si="20"/>
        <v>6.0773878205974103</v>
      </c>
      <c r="AD21" s="14">
        <f t="shared" si="21"/>
        <v>6.2263809639431829</v>
      </c>
      <c r="AE21" s="19">
        <f t="shared" si="22"/>
        <v>7.8392138336561956</v>
      </c>
    </row>
    <row r="22" spans="1:31" x14ac:dyDescent="0.4">
      <c r="A22" t="s">
        <v>33</v>
      </c>
      <c r="B22">
        <v>632648</v>
      </c>
      <c r="C22">
        <v>633676</v>
      </c>
      <c r="D22">
        <v>627596</v>
      </c>
      <c r="E22">
        <v>617972</v>
      </c>
      <c r="H22" s="1" t="s">
        <v>5</v>
      </c>
      <c r="I22" s="22">
        <f>MAX($B$78:$E$80)/1024/1024</f>
        <v>1.0863113403320313</v>
      </c>
      <c r="J22" s="23">
        <f>MAX($B$164:$E$166)/1024/1024</f>
        <v>4.0855331420898438</v>
      </c>
      <c r="K22" s="23">
        <f>MAX($B$250:$E$252)/1024/1024</f>
        <v>3.8455238342285156</v>
      </c>
      <c r="L22" s="23">
        <f>MAX($B$336:$E$338)/1024/1024</f>
        <v>4.6686172485351563</v>
      </c>
      <c r="M22" s="23">
        <f>MAX($B$422:$E$424)/1024/1024</f>
        <v>5.4593353271484375</v>
      </c>
      <c r="N22" s="12">
        <f t="shared" si="16"/>
        <v>1</v>
      </c>
      <c r="O22" s="14">
        <f t="shared" si="16"/>
        <v>3.7609228500193139</v>
      </c>
      <c r="P22" s="14">
        <f t="shared" si="16"/>
        <v>3.5399831442918845</v>
      </c>
      <c r="Q22" s="14">
        <f t="shared" si="3"/>
        <v>4.2976788285282863</v>
      </c>
      <c r="R22" s="19">
        <f t="shared" si="3"/>
        <v>5.0255715138532855</v>
      </c>
      <c r="U22" s="1" t="s">
        <v>5</v>
      </c>
      <c r="V22" s="22">
        <f>AVERAGE($B$78:$E$80)/1024/1024</f>
        <v>0.93834686279296875</v>
      </c>
      <c r="W22" s="23">
        <f>AVERAGE($B$164:$E$166)/1024/1024</f>
        <v>3.4981689453125</v>
      </c>
      <c r="X22" s="23">
        <f>AVERAGE($B$250:$E$252)/1024/1024</f>
        <v>3.5102202097574868</v>
      </c>
      <c r="Y22" s="23">
        <f>AVERAGE($B$336:$E$338)/1024/1024</f>
        <v>4.1974868774414063</v>
      </c>
      <c r="Z22" s="30">
        <f>AVERAGE($B$422:$E$424)/1024/1024</f>
        <v>5.369827588399251</v>
      </c>
      <c r="AA22" s="12">
        <f t="shared" si="18"/>
        <v>1</v>
      </c>
      <c r="AB22" s="14">
        <f t="shared" si="19"/>
        <v>3.7280126188095064</v>
      </c>
      <c r="AC22" s="14">
        <f t="shared" si="20"/>
        <v>3.7408556994685247</v>
      </c>
      <c r="AD22" s="14">
        <f t="shared" si="21"/>
        <v>4.473278532575554</v>
      </c>
      <c r="AE22" s="19">
        <f t="shared" si="22"/>
        <v>5.722646711276977</v>
      </c>
    </row>
    <row r="23" spans="1:31" ht="19.5" thickBot="1" x14ac:dyDescent="0.45">
      <c r="A23" t="s">
        <v>34</v>
      </c>
      <c r="B23">
        <v>619812</v>
      </c>
      <c r="C23">
        <v>621168</v>
      </c>
      <c r="D23">
        <v>618596</v>
      </c>
      <c r="E23">
        <v>619264</v>
      </c>
      <c r="H23" s="3" t="s">
        <v>6</v>
      </c>
      <c r="I23" s="25">
        <f>MAX($B$81:$E$84)/1024/1024</f>
        <v>1.9904365539550781</v>
      </c>
      <c r="J23" s="26">
        <f>MAX($B$167:$E$170)/1024/1024</f>
        <v>4.2696571350097656</v>
      </c>
      <c r="K23" s="26">
        <f>MAX($B$253:$E$256)/1024/1024</f>
        <v>4.3936996459960938</v>
      </c>
      <c r="L23" s="26">
        <f>MAX($B$339:$E$342)/1024/1024</f>
        <v>5.1728286743164063</v>
      </c>
      <c r="M23" s="26">
        <f>MAX($B$425:$E$428)/1024/1024</f>
        <v>6.0634880065917969</v>
      </c>
      <c r="N23" s="13">
        <f t="shared" si="16"/>
        <v>1</v>
      </c>
      <c r="O23" s="15">
        <f t="shared" si="16"/>
        <v>2.1450857735333404</v>
      </c>
      <c r="P23" s="15">
        <f t="shared" si="16"/>
        <v>2.2074050224136181</v>
      </c>
      <c r="Q23" s="15">
        <f t="shared" si="3"/>
        <v>2.5988412763209086</v>
      </c>
      <c r="R23" s="20">
        <f t="shared" si="3"/>
        <v>3.0463106169063265</v>
      </c>
      <c r="U23" s="3" t="s">
        <v>6</v>
      </c>
      <c r="V23" s="25">
        <f>AVERAGE($B$81:$E$84)/1024/1024</f>
        <v>1.3896820545196533</v>
      </c>
      <c r="W23" s="26">
        <f>AVERAGE($B$167:$E$170)/1024/1024</f>
        <v>3.8076138496398926</v>
      </c>
      <c r="X23" s="26">
        <f>AVERAGE($B$253:$E$256)/1024/1024</f>
        <v>3.9374802112579346</v>
      </c>
      <c r="Y23" s="26">
        <f>AVERAGE($B$339:$E$342)/1024/1024</f>
        <v>4.380192756652832</v>
      </c>
      <c r="Z23" s="31">
        <f>AVERAGE($B$425:$E$428)/1024/1024</f>
        <v>5.1845014095306396</v>
      </c>
      <c r="AA23" s="13">
        <f>V23/$V23</f>
        <v>1</v>
      </c>
      <c r="AB23" s="15">
        <f t="shared" si="19"/>
        <v>2.7399172618344005</v>
      </c>
      <c r="AC23" s="15">
        <f t="shared" si="20"/>
        <v>2.8333676746073642</v>
      </c>
      <c r="AD23" s="15">
        <f t="shared" si="21"/>
        <v>3.1519387779436032</v>
      </c>
      <c r="AE23" s="20">
        <f t="shared" si="22"/>
        <v>3.7307104835016913</v>
      </c>
    </row>
    <row r="24" spans="1:31" x14ac:dyDescent="0.4">
      <c r="A24" t="s">
        <v>35</v>
      </c>
      <c r="B24">
        <v>627724</v>
      </c>
      <c r="C24">
        <v>618144</v>
      </c>
      <c r="D24">
        <v>620460</v>
      </c>
      <c r="E24">
        <v>618176</v>
      </c>
    </row>
    <row r="25" spans="1:31" x14ac:dyDescent="0.4">
      <c r="A25" t="s">
        <v>36</v>
      </c>
      <c r="B25">
        <v>508500</v>
      </c>
      <c r="C25">
        <v>500716</v>
      </c>
      <c r="D25">
        <v>495064</v>
      </c>
      <c r="E25">
        <v>491428</v>
      </c>
    </row>
    <row r="26" spans="1:31" x14ac:dyDescent="0.4">
      <c r="A26" t="s">
        <v>37</v>
      </c>
      <c r="B26">
        <v>1018612</v>
      </c>
      <c r="C26">
        <v>999436</v>
      </c>
      <c r="D26">
        <v>973672</v>
      </c>
      <c r="E26">
        <v>952424</v>
      </c>
    </row>
    <row r="27" spans="1:31" x14ac:dyDescent="0.4">
      <c r="A27" t="s">
        <v>38</v>
      </c>
      <c r="B27">
        <v>600732</v>
      </c>
      <c r="C27">
        <v>596612</v>
      </c>
      <c r="D27">
        <v>592264</v>
      </c>
      <c r="E27">
        <v>589724</v>
      </c>
    </row>
    <row r="28" spans="1:31" x14ac:dyDescent="0.4">
      <c r="A28" t="s">
        <v>39</v>
      </c>
      <c r="B28">
        <v>607044</v>
      </c>
      <c r="C28">
        <v>602928</v>
      </c>
      <c r="D28">
        <v>598648</v>
      </c>
      <c r="E28">
        <v>595148</v>
      </c>
    </row>
    <row r="30" spans="1:31" x14ac:dyDescent="0.4">
      <c r="A30" t="s">
        <v>12</v>
      </c>
    </row>
    <row r="31" spans="1:31" x14ac:dyDescent="0.4">
      <c r="A31" t="s">
        <v>18</v>
      </c>
      <c r="B31">
        <v>9203000</v>
      </c>
      <c r="C31">
        <v>9113864</v>
      </c>
      <c r="D31">
        <v>9210792</v>
      </c>
      <c r="E31">
        <v>9100052</v>
      </c>
    </row>
    <row r="32" spans="1:31" x14ac:dyDescent="0.4">
      <c r="A32" t="s">
        <v>19</v>
      </c>
      <c r="B32">
        <v>9165076</v>
      </c>
      <c r="C32">
        <v>9140576</v>
      </c>
      <c r="D32">
        <v>9123752</v>
      </c>
      <c r="E32">
        <v>9121624</v>
      </c>
    </row>
    <row r="33" spans="1:5" x14ac:dyDescent="0.4">
      <c r="A33" t="s">
        <v>20</v>
      </c>
      <c r="B33">
        <v>8177872</v>
      </c>
      <c r="C33">
        <v>8126256</v>
      </c>
      <c r="D33">
        <v>8085080</v>
      </c>
      <c r="E33">
        <v>8059188</v>
      </c>
    </row>
    <row r="34" spans="1:5" x14ac:dyDescent="0.4">
      <c r="A34" t="s">
        <v>21</v>
      </c>
      <c r="B34">
        <v>9219560</v>
      </c>
      <c r="C34">
        <v>9174216</v>
      </c>
      <c r="D34">
        <v>9144728</v>
      </c>
      <c r="E34">
        <v>9118888</v>
      </c>
    </row>
    <row r="35" spans="1:5" x14ac:dyDescent="0.4">
      <c r="A35" t="s">
        <v>22</v>
      </c>
      <c r="B35">
        <v>9275348</v>
      </c>
      <c r="C35">
        <v>9190996</v>
      </c>
      <c r="D35">
        <v>9148488</v>
      </c>
      <c r="E35">
        <v>9120128</v>
      </c>
    </row>
    <row r="36" spans="1:5" x14ac:dyDescent="0.4">
      <c r="A36" t="s">
        <v>23</v>
      </c>
      <c r="B36">
        <v>9240248</v>
      </c>
      <c r="C36">
        <v>9223812</v>
      </c>
      <c r="D36">
        <v>9195376</v>
      </c>
      <c r="E36">
        <v>9159844</v>
      </c>
    </row>
    <row r="37" spans="1:5" x14ac:dyDescent="0.4">
      <c r="A37" t="s">
        <v>24</v>
      </c>
      <c r="B37">
        <v>2916240</v>
      </c>
      <c r="C37">
        <v>2904516</v>
      </c>
      <c r="D37">
        <v>2881536</v>
      </c>
      <c r="E37">
        <v>2882352</v>
      </c>
    </row>
    <row r="38" spans="1:5" x14ac:dyDescent="0.4">
      <c r="A38" t="s">
        <v>25</v>
      </c>
      <c r="B38">
        <v>2898492</v>
      </c>
      <c r="C38">
        <v>2889488</v>
      </c>
      <c r="D38">
        <v>2882296</v>
      </c>
      <c r="E38">
        <v>2876936</v>
      </c>
    </row>
    <row r="39" spans="1:5" x14ac:dyDescent="0.4">
      <c r="A39" t="s">
        <v>26</v>
      </c>
      <c r="B39">
        <v>2904596</v>
      </c>
      <c r="C39">
        <v>2886932</v>
      </c>
      <c r="D39">
        <v>2872376</v>
      </c>
      <c r="E39">
        <v>2868608</v>
      </c>
    </row>
    <row r="40" spans="1:5" x14ac:dyDescent="0.4">
      <c r="A40" t="s">
        <v>27</v>
      </c>
      <c r="B40">
        <v>2904556</v>
      </c>
      <c r="C40">
        <v>2892540</v>
      </c>
      <c r="D40">
        <v>2880616</v>
      </c>
      <c r="E40">
        <v>2862524</v>
      </c>
    </row>
    <row r="41" spans="1:5" x14ac:dyDescent="0.4">
      <c r="A41" t="s">
        <v>28</v>
      </c>
      <c r="B41">
        <v>2944032</v>
      </c>
      <c r="C41">
        <v>2953776</v>
      </c>
      <c r="D41">
        <v>2915392</v>
      </c>
      <c r="E41">
        <v>2966908</v>
      </c>
    </row>
    <row r="42" spans="1:5" x14ac:dyDescent="0.4">
      <c r="A42" t="s">
        <v>29</v>
      </c>
      <c r="B42">
        <v>1041020</v>
      </c>
      <c r="C42">
        <v>1032796</v>
      </c>
      <c r="D42">
        <v>1025216</v>
      </c>
      <c r="E42">
        <v>1020816</v>
      </c>
    </row>
    <row r="43" spans="1:5" x14ac:dyDescent="0.4">
      <c r="A43" t="s">
        <v>30</v>
      </c>
      <c r="B43">
        <v>1036196</v>
      </c>
      <c r="C43">
        <v>1029476</v>
      </c>
      <c r="D43">
        <v>1028304</v>
      </c>
      <c r="E43">
        <v>1022356</v>
      </c>
    </row>
    <row r="44" spans="1:5" x14ac:dyDescent="0.4">
      <c r="A44" t="s">
        <v>31</v>
      </c>
      <c r="B44">
        <v>1042204</v>
      </c>
      <c r="C44">
        <v>1039720</v>
      </c>
      <c r="D44">
        <v>1034412</v>
      </c>
      <c r="E44">
        <v>1029652</v>
      </c>
    </row>
    <row r="45" spans="1:5" x14ac:dyDescent="0.4">
      <c r="A45" t="s">
        <v>32</v>
      </c>
      <c r="B45">
        <v>950208</v>
      </c>
      <c r="C45">
        <v>947704</v>
      </c>
      <c r="D45">
        <v>945416</v>
      </c>
      <c r="E45">
        <v>942704</v>
      </c>
    </row>
    <row r="46" spans="1:5" x14ac:dyDescent="0.4">
      <c r="A46" t="s">
        <v>14</v>
      </c>
      <c r="B46">
        <v>638336</v>
      </c>
      <c r="C46">
        <v>637396</v>
      </c>
      <c r="D46">
        <v>635800</v>
      </c>
      <c r="E46">
        <v>634492</v>
      </c>
    </row>
    <row r="47" spans="1:5" x14ac:dyDescent="0.4">
      <c r="A47" t="s">
        <v>15</v>
      </c>
      <c r="B47">
        <v>640296</v>
      </c>
      <c r="C47">
        <v>638784</v>
      </c>
      <c r="D47">
        <v>636960</v>
      </c>
      <c r="E47">
        <v>635832</v>
      </c>
    </row>
    <row r="48" spans="1:5" x14ac:dyDescent="0.4">
      <c r="A48" t="s">
        <v>16</v>
      </c>
      <c r="B48">
        <v>639560</v>
      </c>
      <c r="C48">
        <v>638608</v>
      </c>
      <c r="D48">
        <v>637600</v>
      </c>
      <c r="E48">
        <v>636264</v>
      </c>
    </row>
    <row r="49" spans="1:5" x14ac:dyDescent="0.4">
      <c r="A49" t="s">
        <v>17</v>
      </c>
      <c r="B49">
        <v>602788</v>
      </c>
      <c r="C49">
        <v>602188</v>
      </c>
      <c r="D49">
        <v>601476</v>
      </c>
      <c r="E49">
        <v>600636</v>
      </c>
    </row>
    <row r="50" spans="1:5" x14ac:dyDescent="0.4">
      <c r="A50" t="s">
        <v>33</v>
      </c>
    </row>
    <row r="51" spans="1:5" x14ac:dyDescent="0.4">
      <c r="A51" t="s">
        <v>34</v>
      </c>
    </row>
    <row r="52" spans="1:5" x14ac:dyDescent="0.4">
      <c r="A52" t="s">
        <v>35</v>
      </c>
    </row>
    <row r="53" spans="1:5" x14ac:dyDescent="0.4">
      <c r="A53" t="s">
        <v>36</v>
      </c>
      <c r="B53">
        <v>977084</v>
      </c>
      <c r="C53">
        <v>973436</v>
      </c>
      <c r="D53">
        <v>965316</v>
      </c>
      <c r="E53">
        <v>960172</v>
      </c>
    </row>
    <row r="54" spans="1:5" x14ac:dyDescent="0.4">
      <c r="A54" t="s">
        <v>37</v>
      </c>
      <c r="B54">
        <v>2681484</v>
      </c>
      <c r="C54">
        <v>2661652</v>
      </c>
      <c r="D54">
        <v>2625788</v>
      </c>
      <c r="E54">
        <v>2605864</v>
      </c>
    </row>
    <row r="55" spans="1:5" x14ac:dyDescent="0.4">
      <c r="A55" t="s">
        <v>38</v>
      </c>
      <c r="B55">
        <v>2446104</v>
      </c>
      <c r="C55">
        <v>2441212</v>
      </c>
      <c r="D55">
        <v>2437096</v>
      </c>
      <c r="E55">
        <v>2433480</v>
      </c>
    </row>
    <row r="56" spans="1:5" x14ac:dyDescent="0.4">
      <c r="A56" t="s">
        <v>39</v>
      </c>
      <c r="B56">
        <v>2368728</v>
      </c>
      <c r="C56">
        <v>2366592</v>
      </c>
      <c r="D56">
        <v>2364056</v>
      </c>
      <c r="E56">
        <v>2362140</v>
      </c>
    </row>
    <row r="58" spans="1:5" x14ac:dyDescent="0.4">
      <c r="A58" t="s">
        <v>13</v>
      </c>
    </row>
    <row r="59" spans="1:5" x14ac:dyDescent="0.4">
      <c r="A59" t="s">
        <v>18</v>
      </c>
    </row>
    <row r="60" spans="1:5" x14ac:dyDescent="0.4">
      <c r="A60" t="s">
        <v>19</v>
      </c>
    </row>
    <row r="61" spans="1:5" x14ac:dyDescent="0.4">
      <c r="A61" t="s">
        <v>20</v>
      </c>
    </row>
    <row r="62" spans="1:5" x14ac:dyDescent="0.4">
      <c r="A62" t="s">
        <v>21</v>
      </c>
    </row>
    <row r="63" spans="1:5" x14ac:dyDescent="0.4">
      <c r="A63" t="s">
        <v>22</v>
      </c>
    </row>
    <row r="64" spans="1:5" x14ac:dyDescent="0.4">
      <c r="A64" t="s">
        <v>23</v>
      </c>
    </row>
    <row r="65" spans="1:5" x14ac:dyDescent="0.4">
      <c r="A65" t="s">
        <v>24</v>
      </c>
      <c r="B65">
        <v>2010264</v>
      </c>
      <c r="C65">
        <v>1884892</v>
      </c>
      <c r="D65">
        <v>1893616</v>
      </c>
      <c r="E65">
        <v>1589136</v>
      </c>
    </row>
    <row r="66" spans="1:5" x14ac:dyDescent="0.4">
      <c r="A66" t="s">
        <v>25</v>
      </c>
      <c r="B66">
        <v>1703636</v>
      </c>
      <c r="C66">
        <v>1701544</v>
      </c>
      <c r="D66">
        <v>1555892</v>
      </c>
      <c r="E66">
        <v>1707540</v>
      </c>
    </row>
    <row r="67" spans="1:5" x14ac:dyDescent="0.4">
      <c r="A67" t="s">
        <v>26</v>
      </c>
      <c r="B67">
        <v>1582996</v>
      </c>
      <c r="C67">
        <v>1749176</v>
      </c>
      <c r="D67">
        <v>1606636</v>
      </c>
      <c r="E67">
        <v>1529680</v>
      </c>
    </row>
    <row r="68" spans="1:5" x14ac:dyDescent="0.4">
      <c r="A68" t="s">
        <v>27</v>
      </c>
      <c r="B68">
        <v>1616292</v>
      </c>
      <c r="C68">
        <v>2100900</v>
      </c>
      <c r="D68">
        <v>1764832</v>
      </c>
      <c r="E68">
        <v>2151256</v>
      </c>
    </row>
    <row r="69" spans="1:5" x14ac:dyDescent="0.4">
      <c r="A69" t="s">
        <v>28</v>
      </c>
      <c r="B69">
        <v>2042692</v>
      </c>
      <c r="C69">
        <v>1824092</v>
      </c>
      <c r="D69">
        <v>1794440</v>
      </c>
      <c r="E69">
        <v>1829892</v>
      </c>
    </row>
    <row r="70" spans="1:5" x14ac:dyDescent="0.4">
      <c r="A70" t="s">
        <v>29</v>
      </c>
      <c r="B70">
        <v>670132</v>
      </c>
      <c r="C70">
        <v>664536</v>
      </c>
      <c r="D70">
        <v>659964</v>
      </c>
      <c r="E70">
        <v>656624</v>
      </c>
    </row>
    <row r="71" spans="1:5" x14ac:dyDescent="0.4">
      <c r="A71" t="s">
        <v>30</v>
      </c>
      <c r="B71">
        <v>672088</v>
      </c>
      <c r="C71">
        <v>665400</v>
      </c>
      <c r="D71">
        <v>659388</v>
      </c>
      <c r="E71">
        <v>678564</v>
      </c>
    </row>
    <row r="72" spans="1:5" x14ac:dyDescent="0.4">
      <c r="A72" t="s">
        <v>31</v>
      </c>
      <c r="B72">
        <v>674968</v>
      </c>
      <c r="C72">
        <v>672452</v>
      </c>
      <c r="D72">
        <v>667584</v>
      </c>
      <c r="E72">
        <v>658348</v>
      </c>
    </row>
    <row r="73" spans="1:5" x14ac:dyDescent="0.4">
      <c r="A73" t="s">
        <v>32</v>
      </c>
      <c r="B73">
        <v>693616</v>
      </c>
      <c r="C73">
        <v>678392</v>
      </c>
      <c r="D73">
        <v>679648</v>
      </c>
      <c r="E73">
        <v>721036</v>
      </c>
    </row>
    <row r="74" spans="1:5" x14ac:dyDescent="0.4">
      <c r="A74" t="s">
        <v>14</v>
      </c>
      <c r="B74">
        <v>473708</v>
      </c>
      <c r="C74">
        <v>472520</v>
      </c>
      <c r="D74">
        <v>471980</v>
      </c>
      <c r="E74">
        <v>470728</v>
      </c>
    </row>
    <row r="75" spans="1:5" x14ac:dyDescent="0.4">
      <c r="A75" t="s">
        <v>15</v>
      </c>
      <c r="B75">
        <v>478736</v>
      </c>
      <c r="C75">
        <v>477376</v>
      </c>
      <c r="D75">
        <v>477272</v>
      </c>
      <c r="E75">
        <v>477140</v>
      </c>
    </row>
    <row r="76" spans="1:5" x14ac:dyDescent="0.4">
      <c r="A76" t="s">
        <v>16</v>
      </c>
      <c r="B76">
        <v>475728</v>
      </c>
      <c r="C76">
        <v>474448</v>
      </c>
      <c r="D76">
        <v>473260</v>
      </c>
      <c r="E76">
        <v>471580</v>
      </c>
    </row>
    <row r="77" spans="1:5" x14ac:dyDescent="0.4">
      <c r="A77" t="s">
        <v>17</v>
      </c>
      <c r="B77">
        <v>472132</v>
      </c>
      <c r="C77">
        <v>471276</v>
      </c>
      <c r="D77">
        <v>470728</v>
      </c>
      <c r="E77">
        <v>469428</v>
      </c>
    </row>
    <row r="78" spans="1:5" x14ac:dyDescent="0.4">
      <c r="A78" t="s">
        <v>33</v>
      </c>
      <c r="B78">
        <v>945928</v>
      </c>
      <c r="C78">
        <v>974520</v>
      </c>
      <c r="D78">
        <v>945508</v>
      </c>
      <c r="E78">
        <v>1139080</v>
      </c>
    </row>
    <row r="79" spans="1:5" x14ac:dyDescent="0.4">
      <c r="A79" t="s">
        <v>34</v>
      </c>
      <c r="B79">
        <v>950572</v>
      </c>
      <c r="C79">
        <v>984416</v>
      </c>
      <c r="D79">
        <v>970476</v>
      </c>
      <c r="E79">
        <v>1022700</v>
      </c>
    </row>
    <row r="80" spans="1:5" x14ac:dyDescent="0.4">
      <c r="A80" t="s">
        <v>35</v>
      </c>
      <c r="B80">
        <v>940208</v>
      </c>
      <c r="C80">
        <v>950980</v>
      </c>
      <c r="D80">
        <v>966708</v>
      </c>
      <c r="E80">
        <v>1016040</v>
      </c>
    </row>
    <row r="81" spans="1:5" x14ac:dyDescent="0.4">
      <c r="A81" t="s">
        <v>36</v>
      </c>
      <c r="B81">
        <v>638944</v>
      </c>
      <c r="C81">
        <v>634104</v>
      </c>
      <c r="D81">
        <v>626368</v>
      </c>
      <c r="E81">
        <v>624520</v>
      </c>
    </row>
    <row r="82" spans="1:5" x14ac:dyDescent="0.4">
      <c r="A82" t="s">
        <v>37</v>
      </c>
      <c r="B82">
        <v>1502332</v>
      </c>
      <c r="C82">
        <v>1480460</v>
      </c>
      <c r="D82">
        <v>1435232</v>
      </c>
      <c r="E82">
        <v>1405196</v>
      </c>
    </row>
    <row r="83" spans="1:5" x14ac:dyDescent="0.4">
      <c r="A83" t="s">
        <v>38</v>
      </c>
      <c r="B83">
        <v>2087124</v>
      </c>
      <c r="C83">
        <v>2019076</v>
      </c>
      <c r="D83">
        <v>1954644</v>
      </c>
      <c r="E83">
        <v>1992568</v>
      </c>
    </row>
    <row r="84" spans="1:5" x14ac:dyDescent="0.4">
      <c r="A84" t="s">
        <v>39</v>
      </c>
      <c r="B84">
        <v>1736232</v>
      </c>
      <c r="C84">
        <v>1718880</v>
      </c>
      <c r="D84">
        <v>1731728</v>
      </c>
      <c r="E84">
        <v>1727588</v>
      </c>
    </row>
    <row r="87" spans="1:5" x14ac:dyDescent="0.4">
      <c r="A87" t="s">
        <v>51</v>
      </c>
    </row>
    <row r="88" spans="1:5" x14ac:dyDescent="0.4">
      <c r="A88" t="s">
        <v>11</v>
      </c>
    </row>
    <row r="89" spans="1:5" x14ac:dyDescent="0.4">
      <c r="A89" t="s">
        <v>18</v>
      </c>
      <c r="B89">
        <v>4545276</v>
      </c>
      <c r="C89">
        <v>4506976</v>
      </c>
      <c r="D89">
        <v>4504448</v>
      </c>
      <c r="E89">
        <v>4491772</v>
      </c>
    </row>
    <row r="90" spans="1:5" x14ac:dyDescent="0.4">
      <c r="A90" t="s">
        <v>19</v>
      </c>
      <c r="B90">
        <v>4609868</v>
      </c>
      <c r="C90">
        <v>4556480</v>
      </c>
      <c r="D90">
        <v>4548252</v>
      </c>
      <c r="E90">
        <v>4518948</v>
      </c>
    </row>
    <row r="91" spans="1:5" x14ac:dyDescent="0.4">
      <c r="A91" t="s">
        <v>20</v>
      </c>
      <c r="B91">
        <v>4626372</v>
      </c>
      <c r="C91">
        <v>4571044</v>
      </c>
      <c r="D91">
        <v>4529560</v>
      </c>
      <c r="E91">
        <v>4516428</v>
      </c>
    </row>
    <row r="92" spans="1:5" x14ac:dyDescent="0.4">
      <c r="A92" t="s">
        <v>21</v>
      </c>
      <c r="B92">
        <v>4595528</v>
      </c>
      <c r="C92">
        <v>4550100</v>
      </c>
      <c r="D92">
        <v>4527356</v>
      </c>
      <c r="E92">
        <v>4536020</v>
      </c>
    </row>
    <row r="93" spans="1:5" x14ac:dyDescent="0.4">
      <c r="A93" t="s">
        <v>22</v>
      </c>
      <c r="B93">
        <v>4626176</v>
      </c>
      <c r="C93">
        <v>4557196</v>
      </c>
      <c r="D93">
        <v>4532768</v>
      </c>
      <c r="E93">
        <v>4512604</v>
      </c>
    </row>
    <row r="94" spans="1:5" x14ac:dyDescent="0.4">
      <c r="A94" t="s">
        <v>23</v>
      </c>
      <c r="B94">
        <v>4593876</v>
      </c>
      <c r="C94">
        <v>4570444</v>
      </c>
      <c r="D94">
        <v>4568176</v>
      </c>
      <c r="E94">
        <v>4534576</v>
      </c>
    </row>
    <row r="95" spans="1:5" x14ac:dyDescent="0.4">
      <c r="A95" t="s">
        <v>24</v>
      </c>
      <c r="B95">
        <v>3513168</v>
      </c>
      <c r="C95">
        <v>3498440</v>
      </c>
      <c r="D95">
        <v>3492292</v>
      </c>
      <c r="E95">
        <v>3493604</v>
      </c>
    </row>
    <row r="96" spans="1:5" x14ac:dyDescent="0.4">
      <c r="A96" t="s">
        <v>25</v>
      </c>
      <c r="B96">
        <v>3516760</v>
      </c>
      <c r="C96">
        <v>3504324</v>
      </c>
      <c r="D96">
        <v>3497384</v>
      </c>
      <c r="E96">
        <v>3488600</v>
      </c>
    </row>
    <row r="97" spans="1:5" x14ac:dyDescent="0.4">
      <c r="A97" t="s">
        <v>26</v>
      </c>
      <c r="B97">
        <v>3522156</v>
      </c>
      <c r="C97">
        <v>3508768</v>
      </c>
      <c r="D97">
        <v>3500016</v>
      </c>
      <c r="E97">
        <v>3493412</v>
      </c>
    </row>
    <row r="98" spans="1:5" x14ac:dyDescent="0.4">
      <c r="A98" t="s">
        <v>27</v>
      </c>
      <c r="B98">
        <v>3535876</v>
      </c>
      <c r="C98">
        <v>3512272</v>
      </c>
      <c r="D98">
        <v>3499648</v>
      </c>
      <c r="E98">
        <v>3496340</v>
      </c>
    </row>
    <row r="99" spans="1:5" x14ac:dyDescent="0.4">
      <c r="A99" t="s">
        <v>28</v>
      </c>
      <c r="B99">
        <v>3539088</v>
      </c>
      <c r="C99">
        <v>3522204</v>
      </c>
      <c r="D99">
        <v>3508372</v>
      </c>
      <c r="E99">
        <v>3497976</v>
      </c>
    </row>
    <row r="100" spans="1:5" x14ac:dyDescent="0.4">
      <c r="A100" t="s">
        <v>29</v>
      </c>
      <c r="B100">
        <v>2815012</v>
      </c>
      <c r="C100">
        <v>2807720</v>
      </c>
      <c r="D100">
        <v>2803360</v>
      </c>
      <c r="E100">
        <v>2800712</v>
      </c>
    </row>
    <row r="101" spans="1:5" x14ac:dyDescent="0.4">
      <c r="A101" t="s">
        <v>30</v>
      </c>
      <c r="B101">
        <v>2811928</v>
      </c>
      <c r="C101">
        <v>2808884</v>
      </c>
      <c r="D101">
        <v>2805552</v>
      </c>
      <c r="E101">
        <v>2803332</v>
      </c>
    </row>
    <row r="102" spans="1:5" x14ac:dyDescent="0.4">
      <c r="A102" t="s">
        <v>31</v>
      </c>
      <c r="B102">
        <v>2819020</v>
      </c>
      <c r="C102">
        <v>2815372</v>
      </c>
      <c r="D102">
        <v>2811736</v>
      </c>
      <c r="E102">
        <v>2807244</v>
      </c>
    </row>
    <row r="103" spans="1:5" x14ac:dyDescent="0.4">
      <c r="A103" t="s">
        <v>32</v>
      </c>
      <c r="B103">
        <v>2809184</v>
      </c>
      <c r="C103">
        <v>2805876</v>
      </c>
      <c r="D103">
        <v>2803564</v>
      </c>
      <c r="E103">
        <v>2801268</v>
      </c>
    </row>
    <row r="104" spans="1:5" x14ac:dyDescent="0.4">
      <c r="A104" t="s">
        <v>14</v>
      </c>
      <c r="B104">
        <v>2670212</v>
      </c>
      <c r="C104">
        <v>2669096</v>
      </c>
      <c r="D104">
        <v>2668068</v>
      </c>
      <c r="E104">
        <v>2667424</v>
      </c>
    </row>
    <row r="105" spans="1:5" x14ac:dyDescent="0.4">
      <c r="A105" t="s">
        <v>15</v>
      </c>
      <c r="B105">
        <v>2672672</v>
      </c>
      <c r="C105">
        <v>2670932</v>
      </c>
      <c r="D105">
        <v>2669716</v>
      </c>
      <c r="E105">
        <v>2669060</v>
      </c>
    </row>
    <row r="106" spans="1:5" x14ac:dyDescent="0.4">
      <c r="A106" t="s">
        <v>16</v>
      </c>
      <c r="B106">
        <v>2672024</v>
      </c>
      <c r="C106">
        <v>2670956</v>
      </c>
      <c r="D106">
        <v>2669932</v>
      </c>
      <c r="E106">
        <v>2668828</v>
      </c>
    </row>
    <row r="107" spans="1:5" x14ac:dyDescent="0.4">
      <c r="A107" t="s">
        <v>17</v>
      </c>
      <c r="B107">
        <v>2670272</v>
      </c>
      <c r="C107">
        <v>2669444</v>
      </c>
      <c r="D107">
        <v>2668572</v>
      </c>
      <c r="E107">
        <v>2667724</v>
      </c>
    </row>
    <row r="108" spans="1:5" x14ac:dyDescent="0.4">
      <c r="A108" t="s">
        <v>33</v>
      </c>
      <c r="B108">
        <v>3020812</v>
      </c>
      <c r="C108">
        <v>3017800</v>
      </c>
      <c r="D108">
        <v>3013248</v>
      </c>
      <c r="E108">
        <v>3011608</v>
      </c>
    </row>
    <row r="109" spans="1:5" x14ac:dyDescent="0.4">
      <c r="A109" t="s">
        <v>34</v>
      </c>
      <c r="B109">
        <v>3013108</v>
      </c>
      <c r="C109">
        <v>3010992</v>
      </c>
      <c r="D109">
        <v>3008984</v>
      </c>
      <c r="E109">
        <v>3007196</v>
      </c>
    </row>
    <row r="110" spans="1:5" x14ac:dyDescent="0.4">
      <c r="A110" t="s">
        <v>35</v>
      </c>
      <c r="B110">
        <v>3014792</v>
      </c>
      <c r="C110">
        <v>3012512</v>
      </c>
      <c r="D110">
        <v>3013044</v>
      </c>
      <c r="E110">
        <v>3008628</v>
      </c>
    </row>
    <row r="111" spans="1:5" x14ac:dyDescent="0.4">
      <c r="A111" t="s">
        <v>36</v>
      </c>
      <c r="B111">
        <v>2862232</v>
      </c>
      <c r="C111">
        <v>2860052</v>
      </c>
      <c r="D111">
        <v>2854300</v>
      </c>
      <c r="E111">
        <v>2850532</v>
      </c>
    </row>
    <row r="112" spans="1:5" x14ac:dyDescent="0.4">
      <c r="A112" t="s">
        <v>37</v>
      </c>
      <c r="B112">
        <v>3792124</v>
      </c>
      <c r="C112">
        <v>3767060</v>
      </c>
      <c r="D112">
        <v>3750472</v>
      </c>
      <c r="E112">
        <v>3728996</v>
      </c>
    </row>
    <row r="113" spans="1:5" x14ac:dyDescent="0.4">
      <c r="A113" t="s">
        <v>38</v>
      </c>
      <c r="B113">
        <v>3080604</v>
      </c>
      <c r="C113">
        <v>3077016</v>
      </c>
      <c r="D113">
        <v>3071664</v>
      </c>
      <c r="E113">
        <v>3070492</v>
      </c>
    </row>
    <row r="114" spans="1:5" x14ac:dyDescent="0.4">
      <c r="A114" t="s">
        <v>39</v>
      </c>
      <c r="B114">
        <v>3089920</v>
      </c>
      <c r="C114">
        <v>3081820</v>
      </c>
      <c r="D114">
        <v>3080640</v>
      </c>
      <c r="E114">
        <v>3080620</v>
      </c>
    </row>
    <row r="116" spans="1:5" x14ac:dyDescent="0.4">
      <c r="A116" t="s">
        <v>12</v>
      </c>
    </row>
    <row r="117" spans="1:5" x14ac:dyDescent="0.4">
      <c r="A117" t="s">
        <v>18</v>
      </c>
      <c r="B117">
        <v>15427848</v>
      </c>
      <c r="C117">
        <v>15410728</v>
      </c>
      <c r="D117">
        <v>15588472</v>
      </c>
      <c r="E117">
        <v>15622860</v>
      </c>
    </row>
    <row r="118" spans="1:5" x14ac:dyDescent="0.4">
      <c r="A118" t="s">
        <v>19</v>
      </c>
      <c r="B118">
        <v>15486936</v>
      </c>
      <c r="C118">
        <v>15445648</v>
      </c>
      <c r="D118">
        <v>15405432</v>
      </c>
      <c r="E118">
        <v>15413036</v>
      </c>
    </row>
    <row r="119" spans="1:5" x14ac:dyDescent="0.4">
      <c r="A119" t="s">
        <v>20</v>
      </c>
      <c r="B119">
        <v>14055704</v>
      </c>
      <c r="C119">
        <v>14005772</v>
      </c>
      <c r="D119">
        <v>13964396</v>
      </c>
      <c r="E119">
        <v>13963476</v>
      </c>
    </row>
    <row r="120" spans="1:5" x14ac:dyDescent="0.4">
      <c r="A120" t="s">
        <v>21</v>
      </c>
      <c r="B120">
        <v>15485192</v>
      </c>
      <c r="C120">
        <v>15460976</v>
      </c>
      <c r="D120">
        <v>15422376</v>
      </c>
      <c r="E120">
        <v>15416108</v>
      </c>
    </row>
    <row r="121" spans="1:5" x14ac:dyDescent="0.4">
      <c r="A121" t="s">
        <v>22</v>
      </c>
      <c r="B121">
        <v>15530888</v>
      </c>
      <c r="C121">
        <v>15472764</v>
      </c>
      <c r="D121">
        <v>15439304</v>
      </c>
      <c r="E121">
        <v>15407000</v>
      </c>
    </row>
    <row r="122" spans="1:5" x14ac:dyDescent="0.4">
      <c r="A122" t="s">
        <v>23</v>
      </c>
      <c r="B122">
        <v>15625696</v>
      </c>
      <c r="C122">
        <v>15604480</v>
      </c>
      <c r="D122">
        <v>15565768</v>
      </c>
      <c r="E122">
        <v>15546752</v>
      </c>
    </row>
    <row r="123" spans="1:5" x14ac:dyDescent="0.4">
      <c r="A123" t="s">
        <v>24</v>
      </c>
      <c r="B123">
        <v>6178984</v>
      </c>
      <c r="C123">
        <v>6163888</v>
      </c>
      <c r="D123">
        <v>6154940</v>
      </c>
      <c r="E123">
        <v>6147932</v>
      </c>
    </row>
    <row r="124" spans="1:5" x14ac:dyDescent="0.4">
      <c r="A124" t="s">
        <v>25</v>
      </c>
      <c r="B124">
        <v>6166472</v>
      </c>
      <c r="C124">
        <v>6158376</v>
      </c>
      <c r="D124">
        <v>6148380</v>
      </c>
      <c r="E124">
        <v>6144932</v>
      </c>
    </row>
    <row r="125" spans="1:5" x14ac:dyDescent="0.4">
      <c r="A125" t="s">
        <v>26</v>
      </c>
      <c r="B125">
        <v>6180800</v>
      </c>
      <c r="C125">
        <v>6164700</v>
      </c>
      <c r="D125">
        <v>6155824</v>
      </c>
      <c r="E125">
        <v>6199028</v>
      </c>
    </row>
    <row r="126" spans="1:5" x14ac:dyDescent="0.4">
      <c r="A126" t="s">
        <v>27</v>
      </c>
      <c r="B126">
        <v>6373716</v>
      </c>
      <c r="C126">
        <v>6336940</v>
      </c>
      <c r="D126">
        <v>6327868</v>
      </c>
      <c r="E126">
        <v>6312368</v>
      </c>
    </row>
    <row r="127" spans="1:5" x14ac:dyDescent="0.4">
      <c r="A127" t="s">
        <v>28</v>
      </c>
      <c r="B127">
        <v>6249248</v>
      </c>
      <c r="C127">
        <v>6209016</v>
      </c>
      <c r="D127">
        <v>6246688</v>
      </c>
      <c r="E127">
        <v>6207824</v>
      </c>
    </row>
    <row r="128" spans="1:5" x14ac:dyDescent="0.4">
      <c r="A128" t="s">
        <v>29</v>
      </c>
      <c r="B128">
        <v>3493124</v>
      </c>
      <c r="C128">
        <v>3486180</v>
      </c>
      <c r="D128">
        <v>3480380</v>
      </c>
      <c r="E128">
        <v>3476736</v>
      </c>
    </row>
    <row r="129" spans="1:5" x14ac:dyDescent="0.4">
      <c r="A129" t="s">
        <v>30</v>
      </c>
      <c r="B129">
        <v>3490724</v>
      </c>
      <c r="C129">
        <v>3483992</v>
      </c>
      <c r="D129">
        <v>3481024</v>
      </c>
      <c r="E129">
        <v>3478620</v>
      </c>
    </row>
    <row r="130" spans="1:5" x14ac:dyDescent="0.4">
      <c r="A130" t="s">
        <v>31</v>
      </c>
      <c r="B130">
        <v>3496724</v>
      </c>
      <c r="C130">
        <v>3493388</v>
      </c>
      <c r="D130">
        <v>3488988</v>
      </c>
      <c r="E130">
        <v>3484600</v>
      </c>
    </row>
    <row r="131" spans="1:5" x14ac:dyDescent="0.4">
      <c r="A131" t="s">
        <v>32</v>
      </c>
      <c r="B131">
        <v>3400404</v>
      </c>
      <c r="C131">
        <v>3383392</v>
      </c>
      <c r="D131">
        <v>3389908</v>
      </c>
      <c r="E131">
        <v>3386620</v>
      </c>
    </row>
    <row r="132" spans="1:5" x14ac:dyDescent="0.4">
      <c r="A132" t="s">
        <v>14</v>
      </c>
      <c r="B132">
        <v>2945828</v>
      </c>
      <c r="C132">
        <v>2944688</v>
      </c>
      <c r="D132">
        <v>2943512</v>
      </c>
      <c r="E132">
        <v>2942436</v>
      </c>
    </row>
    <row r="133" spans="1:5" x14ac:dyDescent="0.4">
      <c r="A133" t="s">
        <v>15</v>
      </c>
      <c r="B133">
        <v>2947256</v>
      </c>
      <c r="C133">
        <v>2946008</v>
      </c>
      <c r="D133">
        <v>2944556</v>
      </c>
      <c r="E133">
        <v>2944004</v>
      </c>
    </row>
    <row r="134" spans="1:5" x14ac:dyDescent="0.4">
      <c r="A134" t="s">
        <v>16</v>
      </c>
      <c r="B134">
        <v>2946904</v>
      </c>
      <c r="C134">
        <v>2945956</v>
      </c>
      <c r="D134">
        <v>2944744</v>
      </c>
      <c r="E134">
        <v>2943708</v>
      </c>
    </row>
    <row r="135" spans="1:5" x14ac:dyDescent="0.4">
      <c r="A135" t="s">
        <v>17</v>
      </c>
      <c r="B135">
        <v>2898760</v>
      </c>
      <c r="C135">
        <v>2897944</v>
      </c>
      <c r="D135">
        <v>2896972</v>
      </c>
      <c r="E135">
        <v>2896080</v>
      </c>
    </row>
    <row r="136" spans="1:5" x14ac:dyDescent="0.4">
      <c r="A136" t="s">
        <v>33</v>
      </c>
    </row>
    <row r="137" spans="1:5" x14ac:dyDescent="0.4">
      <c r="A137" t="s">
        <v>34</v>
      </c>
    </row>
    <row r="138" spans="1:5" x14ac:dyDescent="0.4">
      <c r="A138" t="s">
        <v>35</v>
      </c>
    </row>
    <row r="139" spans="1:5" x14ac:dyDescent="0.4">
      <c r="A139" t="s">
        <v>36</v>
      </c>
      <c r="B139">
        <v>3475344</v>
      </c>
      <c r="C139">
        <v>3463584</v>
      </c>
      <c r="D139">
        <v>3460572</v>
      </c>
      <c r="E139">
        <v>3453528</v>
      </c>
    </row>
    <row r="140" spans="1:5" x14ac:dyDescent="0.4">
      <c r="A140" t="s">
        <v>37</v>
      </c>
      <c r="B140">
        <v>6015360</v>
      </c>
      <c r="C140">
        <v>6011008</v>
      </c>
      <c r="D140">
        <v>6018220</v>
      </c>
      <c r="E140">
        <v>5964780</v>
      </c>
    </row>
    <row r="141" spans="1:5" x14ac:dyDescent="0.4">
      <c r="A141" t="s">
        <v>38</v>
      </c>
      <c r="B141">
        <v>5128100</v>
      </c>
      <c r="C141">
        <v>5127456</v>
      </c>
      <c r="D141">
        <v>5127292</v>
      </c>
      <c r="E141">
        <v>5121500</v>
      </c>
    </row>
    <row r="142" spans="1:5" x14ac:dyDescent="0.4">
      <c r="A142" t="s">
        <v>39</v>
      </c>
      <c r="B142">
        <v>5053244</v>
      </c>
      <c r="C142">
        <v>5051588</v>
      </c>
      <c r="D142">
        <v>5049628</v>
      </c>
      <c r="E142">
        <v>5047772</v>
      </c>
    </row>
    <row r="144" spans="1:5" x14ac:dyDescent="0.4">
      <c r="A144" t="s">
        <v>13</v>
      </c>
    </row>
    <row r="145" spans="1:5" x14ac:dyDescent="0.4">
      <c r="A145" t="s">
        <v>18</v>
      </c>
    </row>
    <row r="146" spans="1:5" x14ac:dyDescent="0.4">
      <c r="A146" t="s">
        <v>19</v>
      </c>
    </row>
    <row r="147" spans="1:5" x14ac:dyDescent="0.4">
      <c r="A147" t="s">
        <v>20</v>
      </c>
    </row>
    <row r="148" spans="1:5" x14ac:dyDescent="0.4">
      <c r="A148" t="s">
        <v>21</v>
      </c>
    </row>
    <row r="149" spans="1:5" x14ac:dyDescent="0.4">
      <c r="A149" t="s">
        <v>22</v>
      </c>
    </row>
    <row r="150" spans="1:5" x14ac:dyDescent="0.4">
      <c r="A150" t="s">
        <v>23</v>
      </c>
    </row>
    <row r="151" spans="1:5" x14ac:dyDescent="0.4">
      <c r="A151" t="s">
        <v>24</v>
      </c>
      <c r="B151">
        <v>4317088</v>
      </c>
      <c r="C151">
        <v>4340388</v>
      </c>
      <c r="D151">
        <v>4283240</v>
      </c>
      <c r="E151">
        <v>4399140</v>
      </c>
    </row>
    <row r="152" spans="1:5" x14ac:dyDescent="0.4">
      <c r="A152" t="s">
        <v>25</v>
      </c>
      <c r="B152">
        <v>4310568</v>
      </c>
      <c r="C152">
        <v>4303456</v>
      </c>
      <c r="D152">
        <v>4302480</v>
      </c>
      <c r="E152">
        <v>4302460</v>
      </c>
    </row>
    <row r="153" spans="1:5" x14ac:dyDescent="0.4">
      <c r="A153" t="s">
        <v>26</v>
      </c>
      <c r="B153">
        <v>5214940</v>
      </c>
      <c r="C153">
        <v>5212852</v>
      </c>
      <c r="D153">
        <v>5171124</v>
      </c>
      <c r="E153">
        <v>4315792</v>
      </c>
    </row>
    <row r="154" spans="1:5" x14ac:dyDescent="0.4">
      <c r="A154" t="s">
        <v>27</v>
      </c>
      <c r="B154">
        <v>4393844</v>
      </c>
      <c r="C154">
        <v>4519020</v>
      </c>
      <c r="D154">
        <v>4339284</v>
      </c>
      <c r="E154">
        <v>4349108</v>
      </c>
    </row>
    <row r="155" spans="1:5" x14ac:dyDescent="0.4">
      <c r="A155" t="s">
        <v>28</v>
      </c>
      <c r="B155">
        <v>4533244</v>
      </c>
      <c r="C155">
        <v>4338528</v>
      </c>
      <c r="D155">
        <v>4477264</v>
      </c>
      <c r="E155">
        <v>4334408</v>
      </c>
    </row>
    <row r="156" spans="1:5" x14ac:dyDescent="0.4">
      <c r="A156" t="s">
        <v>29</v>
      </c>
      <c r="B156">
        <v>3014684</v>
      </c>
      <c r="C156">
        <v>3030636</v>
      </c>
      <c r="D156">
        <v>3006588</v>
      </c>
      <c r="E156">
        <v>3221672</v>
      </c>
    </row>
    <row r="157" spans="1:5" x14ac:dyDescent="0.4">
      <c r="A157" t="s">
        <v>30</v>
      </c>
      <c r="B157">
        <v>3057936</v>
      </c>
      <c r="C157">
        <v>3061988</v>
      </c>
      <c r="D157">
        <v>3006696</v>
      </c>
      <c r="E157">
        <v>3171644</v>
      </c>
    </row>
    <row r="158" spans="1:5" x14ac:dyDescent="0.4">
      <c r="A158" t="s">
        <v>31</v>
      </c>
      <c r="B158">
        <v>3013808</v>
      </c>
      <c r="C158">
        <v>3015684</v>
      </c>
      <c r="D158">
        <v>3021904</v>
      </c>
      <c r="E158">
        <v>3007532</v>
      </c>
    </row>
    <row r="159" spans="1:5" x14ac:dyDescent="0.4">
      <c r="A159" t="s">
        <v>32</v>
      </c>
      <c r="B159">
        <v>3005132</v>
      </c>
      <c r="C159">
        <v>3017968</v>
      </c>
      <c r="D159">
        <v>3037612</v>
      </c>
      <c r="E159">
        <v>3007344</v>
      </c>
    </row>
    <row r="160" spans="1:5" x14ac:dyDescent="0.4">
      <c r="A160" t="s">
        <v>14</v>
      </c>
      <c r="B160">
        <v>2745924</v>
      </c>
      <c r="C160">
        <v>2744816</v>
      </c>
      <c r="D160">
        <v>2743688</v>
      </c>
      <c r="E160">
        <v>2743728</v>
      </c>
    </row>
    <row r="161" spans="1:5" x14ac:dyDescent="0.4">
      <c r="A161" t="s">
        <v>15</v>
      </c>
      <c r="B161">
        <v>2749484</v>
      </c>
      <c r="C161">
        <v>2747892</v>
      </c>
      <c r="D161">
        <v>2747076</v>
      </c>
      <c r="E161">
        <v>2747508</v>
      </c>
    </row>
    <row r="162" spans="1:5" x14ac:dyDescent="0.4">
      <c r="A162" t="s">
        <v>16</v>
      </c>
      <c r="B162">
        <v>2747756</v>
      </c>
      <c r="C162">
        <v>2747848</v>
      </c>
      <c r="D162">
        <v>2746288</v>
      </c>
      <c r="E162">
        <v>2744684</v>
      </c>
    </row>
    <row r="163" spans="1:5" x14ac:dyDescent="0.4">
      <c r="A163" t="s">
        <v>17</v>
      </c>
      <c r="B163">
        <v>2747316</v>
      </c>
      <c r="C163">
        <v>2746108</v>
      </c>
      <c r="D163">
        <v>2745084</v>
      </c>
      <c r="E163">
        <v>2743516</v>
      </c>
    </row>
    <row r="164" spans="1:5" x14ac:dyDescent="0.4">
      <c r="A164" t="s">
        <v>33</v>
      </c>
      <c r="B164">
        <v>3476064</v>
      </c>
      <c r="C164">
        <v>3896460</v>
      </c>
      <c r="D164">
        <v>3422740</v>
      </c>
      <c r="E164">
        <v>3410920</v>
      </c>
    </row>
    <row r="165" spans="1:5" x14ac:dyDescent="0.4">
      <c r="A165" t="s">
        <v>34</v>
      </c>
      <c r="B165">
        <v>3408132</v>
      </c>
      <c r="C165">
        <v>3428204</v>
      </c>
      <c r="D165">
        <v>4280740</v>
      </c>
      <c r="E165">
        <v>4283992</v>
      </c>
    </row>
    <row r="166" spans="1:5" x14ac:dyDescent="0.4">
      <c r="A166" t="s">
        <v>35</v>
      </c>
      <c r="B166">
        <v>4164284</v>
      </c>
      <c r="C166">
        <v>3441192</v>
      </c>
      <c r="D166">
        <v>3411308</v>
      </c>
      <c r="E166">
        <v>3393116</v>
      </c>
    </row>
    <row r="167" spans="1:5" x14ac:dyDescent="0.4">
      <c r="A167" t="s">
        <v>36</v>
      </c>
      <c r="B167">
        <v>3024236</v>
      </c>
      <c r="C167">
        <v>3025356</v>
      </c>
      <c r="D167">
        <v>3030828</v>
      </c>
      <c r="E167">
        <v>3002256</v>
      </c>
    </row>
    <row r="168" spans="1:5" x14ac:dyDescent="0.4">
      <c r="A168" t="s">
        <v>37</v>
      </c>
      <c r="B168">
        <v>4368784</v>
      </c>
      <c r="C168">
        <v>4367636</v>
      </c>
      <c r="D168">
        <v>4367452</v>
      </c>
      <c r="E168">
        <v>4344168</v>
      </c>
    </row>
    <row r="169" spans="1:5" x14ac:dyDescent="0.4">
      <c r="A169" t="s">
        <v>38</v>
      </c>
      <c r="B169">
        <v>4463104</v>
      </c>
      <c r="C169">
        <v>4422936</v>
      </c>
      <c r="D169">
        <v>4477060</v>
      </c>
      <c r="E169">
        <v>4437452</v>
      </c>
    </row>
    <row r="170" spans="1:5" x14ac:dyDescent="0.4">
      <c r="A170" t="s">
        <v>39</v>
      </c>
      <c r="B170">
        <v>4146256</v>
      </c>
      <c r="C170">
        <v>4135916</v>
      </c>
      <c r="D170">
        <v>4134592</v>
      </c>
      <c r="E170">
        <v>4133128</v>
      </c>
    </row>
    <row r="173" spans="1:5" x14ac:dyDescent="0.4">
      <c r="A173" t="s">
        <v>52</v>
      </c>
    </row>
    <row r="174" spans="1:5" x14ac:dyDescent="0.4">
      <c r="A174" t="s">
        <v>11</v>
      </c>
    </row>
    <row r="175" spans="1:5" x14ac:dyDescent="0.4">
      <c r="A175" t="s">
        <v>18</v>
      </c>
      <c r="B175">
        <v>5035804</v>
      </c>
      <c r="C175">
        <v>4997748</v>
      </c>
      <c r="D175">
        <v>4988404</v>
      </c>
      <c r="E175">
        <v>4984356</v>
      </c>
    </row>
    <row r="176" spans="1:5" x14ac:dyDescent="0.4">
      <c r="A176" t="s">
        <v>19</v>
      </c>
      <c r="B176">
        <v>5089984</v>
      </c>
      <c r="C176">
        <v>5047884</v>
      </c>
      <c r="D176">
        <v>5039116</v>
      </c>
      <c r="E176">
        <v>5012104</v>
      </c>
    </row>
    <row r="177" spans="1:5" x14ac:dyDescent="0.4">
      <c r="A177" t="s">
        <v>20</v>
      </c>
      <c r="B177">
        <v>5120136</v>
      </c>
      <c r="C177">
        <v>5064800</v>
      </c>
      <c r="D177">
        <v>5021076</v>
      </c>
      <c r="E177">
        <v>5008476</v>
      </c>
    </row>
    <row r="178" spans="1:5" x14ac:dyDescent="0.4">
      <c r="A178" t="s">
        <v>21</v>
      </c>
      <c r="B178">
        <v>5092584</v>
      </c>
      <c r="C178">
        <v>5041600</v>
      </c>
      <c r="D178">
        <v>5019756</v>
      </c>
      <c r="E178">
        <v>5004184</v>
      </c>
    </row>
    <row r="179" spans="1:5" x14ac:dyDescent="0.4">
      <c r="A179" t="s">
        <v>22</v>
      </c>
      <c r="B179">
        <v>5121356</v>
      </c>
      <c r="C179">
        <v>5049296</v>
      </c>
      <c r="D179">
        <v>5025072</v>
      </c>
      <c r="E179">
        <v>5005532</v>
      </c>
    </row>
    <row r="180" spans="1:5" x14ac:dyDescent="0.4">
      <c r="A180" t="s">
        <v>23</v>
      </c>
      <c r="B180">
        <v>5087132</v>
      </c>
      <c r="C180">
        <v>5066820</v>
      </c>
      <c r="D180">
        <v>5051132</v>
      </c>
      <c r="E180">
        <v>5035240</v>
      </c>
    </row>
    <row r="181" spans="1:5" x14ac:dyDescent="0.4">
      <c r="A181" t="s">
        <v>24</v>
      </c>
      <c r="B181">
        <v>3649308</v>
      </c>
      <c r="C181">
        <v>3638972</v>
      </c>
      <c r="D181">
        <v>3631760</v>
      </c>
      <c r="E181">
        <v>3629880</v>
      </c>
    </row>
    <row r="182" spans="1:5" x14ac:dyDescent="0.4">
      <c r="A182" t="s">
        <v>25</v>
      </c>
      <c r="B182">
        <v>3654512</v>
      </c>
      <c r="C182">
        <v>3649688</v>
      </c>
      <c r="D182">
        <v>3633964</v>
      </c>
      <c r="E182">
        <v>3626436</v>
      </c>
    </row>
    <row r="183" spans="1:5" x14ac:dyDescent="0.4">
      <c r="A183" t="s">
        <v>26</v>
      </c>
      <c r="B183">
        <v>3664484</v>
      </c>
      <c r="C183">
        <v>3650044</v>
      </c>
      <c r="D183">
        <v>3639440</v>
      </c>
      <c r="E183">
        <v>3633052</v>
      </c>
    </row>
    <row r="184" spans="1:5" x14ac:dyDescent="0.4">
      <c r="A184" t="s">
        <v>27</v>
      </c>
      <c r="B184">
        <v>3670484</v>
      </c>
      <c r="C184">
        <v>3652420</v>
      </c>
      <c r="D184">
        <v>3638960</v>
      </c>
      <c r="E184">
        <v>3631276</v>
      </c>
    </row>
    <row r="185" spans="1:5" x14ac:dyDescent="0.4">
      <c r="A185" t="s">
        <v>28</v>
      </c>
      <c r="B185">
        <v>3680128</v>
      </c>
      <c r="C185">
        <v>3661680</v>
      </c>
      <c r="D185">
        <v>3648368</v>
      </c>
      <c r="E185">
        <v>3637600</v>
      </c>
    </row>
    <row r="186" spans="1:5" x14ac:dyDescent="0.4">
      <c r="A186" t="s">
        <v>29</v>
      </c>
      <c r="B186">
        <v>2947920</v>
      </c>
      <c r="C186">
        <v>2941752</v>
      </c>
      <c r="D186">
        <v>2937676</v>
      </c>
      <c r="E186">
        <v>2934472</v>
      </c>
    </row>
    <row r="187" spans="1:5" x14ac:dyDescent="0.4">
      <c r="A187" t="s">
        <v>30</v>
      </c>
      <c r="B187">
        <v>2946540</v>
      </c>
      <c r="C187">
        <v>2943540</v>
      </c>
      <c r="D187">
        <v>2939200</v>
      </c>
      <c r="E187">
        <v>2936768</v>
      </c>
    </row>
    <row r="188" spans="1:5" x14ac:dyDescent="0.4">
      <c r="A188" t="s">
        <v>31</v>
      </c>
      <c r="B188">
        <v>2953352</v>
      </c>
      <c r="C188">
        <v>2950000</v>
      </c>
      <c r="D188">
        <v>2945980</v>
      </c>
      <c r="E188">
        <v>2941712</v>
      </c>
    </row>
    <row r="189" spans="1:5" x14ac:dyDescent="0.4">
      <c r="A189" t="s">
        <v>32</v>
      </c>
      <c r="B189">
        <v>2943280</v>
      </c>
      <c r="C189">
        <v>2939776</v>
      </c>
      <c r="D189">
        <v>2937292</v>
      </c>
      <c r="E189">
        <v>2935480</v>
      </c>
    </row>
    <row r="190" spans="1:5" x14ac:dyDescent="0.4">
      <c r="A190" t="s">
        <v>14</v>
      </c>
      <c r="B190">
        <v>2802848</v>
      </c>
      <c r="C190">
        <v>2801900</v>
      </c>
      <c r="D190">
        <v>2800656</v>
      </c>
      <c r="E190">
        <v>2799820</v>
      </c>
    </row>
    <row r="191" spans="1:5" x14ac:dyDescent="0.4">
      <c r="A191" t="s">
        <v>15</v>
      </c>
      <c r="B191">
        <v>2805512</v>
      </c>
      <c r="C191">
        <v>2803592</v>
      </c>
      <c r="D191">
        <v>2802376</v>
      </c>
      <c r="E191">
        <v>2801676</v>
      </c>
    </row>
    <row r="192" spans="1:5" x14ac:dyDescent="0.4">
      <c r="A192" t="s">
        <v>16</v>
      </c>
      <c r="B192">
        <v>2804688</v>
      </c>
      <c r="C192">
        <v>2803812</v>
      </c>
      <c r="D192">
        <v>2802652</v>
      </c>
      <c r="E192">
        <v>2801260</v>
      </c>
    </row>
    <row r="193" spans="1:5" x14ac:dyDescent="0.4">
      <c r="A193" t="s">
        <v>17</v>
      </c>
      <c r="B193">
        <v>2803020</v>
      </c>
      <c r="C193">
        <v>2802376</v>
      </c>
      <c r="D193">
        <v>2801252</v>
      </c>
      <c r="E193">
        <v>2800360</v>
      </c>
    </row>
    <row r="194" spans="1:5" x14ac:dyDescent="0.4">
      <c r="A194" t="s">
        <v>33</v>
      </c>
      <c r="B194">
        <v>3157460</v>
      </c>
      <c r="C194">
        <v>3152596</v>
      </c>
      <c r="D194">
        <v>3148704</v>
      </c>
      <c r="E194">
        <v>3146136</v>
      </c>
    </row>
    <row r="195" spans="1:5" x14ac:dyDescent="0.4">
      <c r="A195" t="s">
        <v>34</v>
      </c>
      <c r="B195">
        <v>3148384</v>
      </c>
      <c r="C195">
        <v>3146832</v>
      </c>
      <c r="D195">
        <v>3145508</v>
      </c>
      <c r="E195">
        <v>3142780</v>
      </c>
    </row>
    <row r="196" spans="1:5" x14ac:dyDescent="0.4">
      <c r="A196" t="s">
        <v>35</v>
      </c>
      <c r="B196">
        <v>3150376</v>
      </c>
      <c r="C196">
        <v>3148868</v>
      </c>
      <c r="D196">
        <v>3145832</v>
      </c>
      <c r="E196">
        <v>3144016</v>
      </c>
    </row>
    <row r="197" spans="1:5" x14ac:dyDescent="0.4">
      <c r="A197" t="s">
        <v>36</v>
      </c>
      <c r="B197">
        <v>2996104</v>
      </c>
      <c r="C197">
        <v>2991580</v>
      </c>
      <c r="D197">
        <v>2986408</v>
      </c>
      <c r="E197">
        <v>2980872</v>
      </c>
    </row>
    <row r="198" spans="1:5" x14ac:dyDescent="0.4">
      <c r="A198" t="s">
        <v>37</v>
      </c>
      <c r="B198">
        <v>3924108</v>
      </c>
      <c r="C198">
        <v>3905736</v>
      </c>
      <c r="D198">
        <v>3888296</v>
      </c>
      <c r="E198">
        <v>3861072</v>
      </c>
    </row>
    <row r="199" spans="1:5" x14ac:dyDescent="0.4">
      <c r="A199" t="s">
        <v>38</v>
      </c>
      <c r="B199">
        <v>3216708</v>
      </c>
      <c r="C199">
        <v>3211752</v>
      </c>
      <c r="D199">
        <v>3209876</v>
      </c>
      <c r="E199">
        <v>3210796</v>
      </c>
    </row>
    <row r="200" spans="1:5" x14ac:dyDescent="0.4">
      <c r="A200" t="s">
        <v>39</v>
      </c>
      <c r="B200">
        <v>3226732</v>
      </c>
      <c r="C200">
        <v>3217404</v>
      </c>
      <c r="D200">
        <v>3217776</v>
      </c>
      <c r="E200">
        <v>3216912</v>
      </c>
    </row>
    <row r="202" spans="1:5" x14ac:dyDescent="0.4">
      <c r="A202" t="s">
        <v>12</v>
      </c>
    </row>
    <row r="203" spans="1:5" x14ac:dyDescent="0.4">
      <c r="A203" t="s">
        <v>18</v>
      </c>
      <c r="B203">
        <v>15604084</v>
      </c>
      <c r="C203">
        <v>15620580</v>
      </c>
      <c r="D203">
        <v>15565848</v>
      </c>
      <c r="E203">
        <v>15609336</v>
      </c>
    </row>
    <row r="204" spans="1:5" x14ac:dyDescent="0.4">
      <c r="A204" t="s">
        <v>19</v>
      </c>
      <c r="B204">
        <v>15701288</v>
      </c>
      <c r="C204">
        <v>15601096</v>
      </c>
      <c r="D204">
        <v>15599960</v>
      </c>
      <c r="E204">
        <v>15594056</v>
      </c>
    </row>
    <row r="205" spans="1:5" x14ac:dyDescent="0.4">
      <c r="A205" t="s">
        <v>20</v>
      </c>
      <c r="B205">
        <v>14233352</v>
      </c>
      <c r="C205">
        <v>14159504</v>
      </c>
      <c r="D205">
        <v>14141660</v>
      </c>
      <c r="E205">
        <v>14120388</v>
      </c>
    </row>
    <row r="206" spans="1:5" x14ac:dyDescent="0.4">
      <c r="A206" t="s">
        <v>21</v>
      </c>
      <c r="B206">
        <v>15679700</v>
      </c>
      <c r="C206">
        <v>15637920</v>
      </c>
      <c r="D206">
        <v>15599504</v>
      </c>
      <c r="E206">
        <v>15610408</v>
      </c>
    </row>
    <row r="207" spans="1:5" x14ac:dyDescent="0.4">
      <c r="A207" t="s">
        <v>22</v>
      </c>
      <c r="B207">
        <v>15697532</v>
      </c>
      <c r="C207">
        <v>15639512</v>
      </c>
      <c r="D207">
        <v>15615344</v>
      </c>
      <c r="E207">
        <v>15583848</v>
      </c>
    </row>
    <row r="208" spans="1:5" x14ac:dyDescent="0.4">
      <c r="A208" t="s">
        <v>23</v>
      </c>
      <c r="B208">
        <v>15695456</v>
      </c>
      <c r="C208">
        <v>15681148</v>
      </c>
      <c r="D208">
        <v>15647624</v>
      </c>
      <c r="E208">
        <v>15620160</v>
      </c>
    </row>
    <row r="209" spans="1:5" x14ac:dyDescent="0.4">
      <c r="A209" t="s">
        <v>24</v>
      </c>
      <c r="B209">
        <v>6321564</v>
      </c>
      <c r="C209">
        <v>6308564</v>
      </c>
      <c r="D209">
        <v>6298064</v>
      </c>
      <c r="E209">
        <v>6293500</v>
      </c>
    </row>
    <row r="210" spans="1:5" x14ac:dyDescent="0.4">
      <c r="A210" t="s">
        <v>25</v>
      </c>
      <c r="B210">
        <v>6311320</v>
      </c>
      <c r="C210">
        <v>6308884</v>
      </c>
      <c r="D210">
        <v>6296112</v>
      </c>
      <c r="E210">
        <v>6318992</v>
      </c>
    </row>
    <row r="211" spans="1:5" x14ac:dyDescent="0.4">
      <c r="A211" t="s">
        <v>26</v>
      </c>
      <c r="B211">
        <v>6326380</v>
      </c>
      <c r="C211">
        <v>6310088</v>
      </c>
      <c r="D211">
        <v>6296284</v>
      </c>
      <c r="E211">
        <v>6291284</v>
      </c>
    </row>
    <row r="212" spans="1:5" x14ac:dyDescent="0.4">
      <c r="A212" t="s">
        <v>27</v>
      </c>
      <c r="B212">
        <v>6501156</v>
      </c>
      <c r="C212">
        <v>6479780</v>
      </c>
      <c r="D212">
        <v>6485320</v>
      </c>
      <c r="E212">
        <v>6452160</v>
      </c>
    </row>
    <row r="213" spans="1:5" x14ac:dyDescent="0.4">
      <c r="A213" t="s">
        <v>28</v>
      </c>
      <c r="B213">
        <v>6361452</v>
      </c>
      <c r="C213">
        <v>6428532</v>
      </c>
      <c r="D213">
        <v>6343732</v>
      </c>
      <c r="E213">
        <v>6365220</v>
      </c>
    </row>
    <row r="214" spans="1:5" x14ac:dyDescent="0.4">
      <c r="A214" t="s">
        <v>29</v>
      </c>
      <c r="B214">
        <v>3628036</v>
      </c>
      <c r="C214">
        <v>3621044</v>
      </c>
      <c r="D214">
        <v>3614904</v>
      </c>
      <c r="E214">
        <v>3611364</v>
      </c>
    </row>
    <row r="215" spans="1:5" x14ac:dyDescent="0.4">
      <c r="A215" t="s">
        <v>30</v>
      </c>
      <c r="B215">
        <v>3622188</v>
      </c>
      <c r="C215">
        <v>3618660</v>
      </c>
      <c r="D215">
        <v>3615712</v>
      </c>
      <c r="E215">
        <v>3612940</v>
      </c>
    </row>
    <row r="216" spans="1:5" x14ac:dyDescent="0.4">
      <c r="A216" t="s">
        <v>31</v>
      </c>
      <c r="B216">
        <v>3632244</v>
      </c>
      <c r="C216">
        <v>3628728</v>
      </c>
      <c r="D216">
        <v>3623956</v>
      </c>
      <c r="E216">
        <v>3619952</v>
      </c>
    </row>
    <row r="217" spans="1:5" x14ac:dyDescent="0.4">
      <c r="A217" t="s">
        <v>32</v>
      </c>
      <c r="B217">
        <v>3542348</v>
      </c>
      <c r="C217">
        <v>3519928</v>
      </c>
      <c r="D217">
        <v>3533840</v>
      </c>
      <c r="E217">
        <v>3532220</v>
      </c>
    </row>
    <row r="218" spans="1:5" x14ac:dyDescent="0.4">
      <c r="A218" t="s">
        <v>14</v>
      </c>
      <c r="B218">
        <v>3079048</v>
      </c>
      <c r="C218">
        <v>3077596</v>
      </c>
      <c r="D218">
        <v>3076408</v>
      </c>
      <c r="E218">
        <v>3075596</v>
      </c>
    </row>
    <row r="219" spans="1:5" x14ac:dyDescent="0.4">
      <c r="A219" t="s">
        <v>15</v>
      </c>
      <c r="B219">
        <v>3080292</v>
      </c>
      <c r="C219">
        <v>3078916</v>
      </c>
      <c r="D219">
        <v>3077596</v>
      </c>
      <c r="E219">
        <v>3076760</v>
      </c>
    </row>
    <row r="220" spans="1:5" x14ac:dyDescent="0.4">
      <c r="A220" t="s">
        <v>16</v>
      </c>
      <c r="B220">
        <v>3080152</v>
      </c>
      <c r="C220">
        <v>3079060</v>
      </c>
      <c r="D220">
        <v>3078156</v>
      </c>
      <c r="E220">
        <v>3077024</v>
      </c>
    </row>
    <row r="221" spans="1:5" x14ac:dyDescent="0.4">
      <c r="A221" t="s">
        <v>17</v>
      </c>
      <c r="B221">
        <v>3032152</v>
      </c>
      <c r="C221">
        <v>3030812</v>
      </c>
      <c r="D221">
        <v>3029776</v>
      </c>
      <c r="E221">
        <v>3028956</v>
      </c>
    </row>
    <row r="222" spans="1:5" x14ac:dyDescent="0.4">
      <c r="A222" t="s">
        <v>33</v>
      </c>
    </row>
    <row r="223" spans="1:5" x14ac:dyDescent="0.4">
      <c r="A223" t="s">
        <v>34</v>
      </c>
    </row>
    <row r="224" spans="1:5" x14ac:dyDescent="0.4">
      <c r="A224" t="s">
        <v>35</v>
      </c>
    </row>
    <row r="225" spans="1:5" x14ac:dyDescent="0.4">
      <c r="A225" t="s">
        <v>36</v>
      </c>
      <c r="B225">
        <v>3607852</v>
      </c>
      <c r="C225">
        <v>3582400</v>
      </c>
      <c r="D225">
        <v>3591844</v>
      </c>
      <c r="E225">
        <v>3585752</v>
      </c>
    </row>
    <row r="226" spans="1:5" x14ac:dyDescent="0.4">
      <c r="A226" t="s">
        <v>37</v>
      </c>
      <c r="B226">
        <v>6125604</v>
      </c>
      <c r="C226">
        <v>6197644</v>
      </c>
      <c r="D226">
        <v>6059264</v>
      </c>
      <c r="E226">
        <v>6045448</v>
      </c>
    </row>
    <row r="227" spans="1:5" x14ac:dyDescent="0.4">
      <c r="A227" t="s">
        <v>38</v>
      </c>
      <c r="B227">
        <v>5271120</v>
      </c>
      <c r="C227">
        <v>5268136</v>
      </c>
      <c r="D227">
        <v>5261172</v>
      </c>
      <c r="E227">
        <v>5261900</v>
      </c>
    </row>
    <row r="228" spans="1:5" x14ac:dyDescent="0.4">
      <c r="A228" t="s">
        <v>39</v>
      </c>
      <c r="B228">
        <v>5190896</v>
      </c>
      <c r="C228">
        <v>5188724</v>
      </c>
      <c r="D228">
        <v>5187040</v>
      </c>
      <c r="E228">
        <v>5192136</v>
      </c>
    </row>
    <row r="230" spans="1:5" x14ac:dyDescent="0.4">
      <c r="A230" t="s">
        <v>13</v>
      </c>
    </row>
    <row r="231" spans="1:5" x14ac:dyDescent="0.4">
      <c r="A231" t="s">
        <v>18</v>
      </c>
    </row>
    <row r="232" spans="1:5" x14ac:dyDescent="0.4">
      <c r="A232" t="s">
        <v>19</v>
      </c>
    </row>
    <row r="233" spans="1:5" x14ac:dyDescent="0.4">
      <c r="A233" t="s">
        <v>20</v>
      </c>
    </row>
    <row r="234" spans="1:5" x14ac:dyDescent="0.4">
      <c r="A234" t="s">
        <v>21</v>
      </c>
    </row>
    <row r="235" spans="1:5" x14ac:dyDescent="0.4">
      <c r="A235" t="s">
        <v>22</v>
      </c>
    </row>
    <row r="236" spans="1:5" x14ac:dyDescent="0.4">
      <c r="A236" t="s">
        <v>23</v>
      </c>
    </row>
    <row r="237" spans="1:5" x14ac:dyDescent="0.4">
      <c r="A237" t="s">
        <v>24</v>
      </c>
      <c r="B237">
        <v>4491280</v>
      </c>
      <c r="C237">
        <v>4955636</v>
      </c>
      <c r="D237">
        <v>5064324</v>
      </c>
      <c r="E237">
        <v>4433432</v>
      </c>
    </row>
    <row r="238" spans="1:5" x14ac:dyDescent="0.4">
      <c r="A238" t="s">
        <v>25</v>
      </c>
      <c r="B238">
        <v>4514804</v>
      </c>
      <c r="C238">
        <v>4472232</v>
      </c>
      <c r="D238">
        <v>4542924</v>
      </c>
      <c r="E238">
        <v>4439588</v>
      </c>
    </row>
    <row r="239" spans="1:5" x14ac:dyDescent="0.4">
      <c r="A239" t="s">
        <v>26</v>
      </c>
      <c r="B239">
        <v>4519748</v>
      </c>
      <c r="C239">
        <v>6079876</v>
      </c>
      <c r="D239">
        <v>4476092</v>
      </c>
      <c r="E239">
        <v>4449608</v>
      </c>
    </row>
    <row r="240" spans="1:5" x14ac:dyDescent="0.4">
      <c r="A240" t="s">
        <v>27</v>
      </c>
      <c r="B240">
        <v>4823672</v>
      </c>
      <c r="C240">
        <v>4509440</v>
      </c>
      <c r="D240">
        <v>4562756</v>
      </c>
      <c r="E240">
        <v>4428844</v>
      </c>
    </row>
    <row r="241" spans="1:5" x14ac:dyDescent="0.4">
      <c r="A241" t="s">
        <v>28</v>
      </c>
      <c r="B241">
        <v>4614388</v>
      </c>
      <c r="C241">
        <v>4744184</v>
      </c>
      <c r="D241">
        <v>4578720</v>
      </c>
      <c r="E241">
        <v>4438076</v>
      </c>
    </row>
    <row r="242" spans="1:5" x14ac:dyDescent="0.4">
      <c r="A242" t="s">
        <v>29</v>
      </c>
      <c r="B242">
        <v>3149476</v>
      </c>
      <c r="C242">
        <v>3165676</v>
      </c>
      <c r="D242">
        <v>3141312</v>
      </c>
      <c r="E242">
        <v>3155368</v>
      </c>
    </row>
    <row r="243" spans="1:5" x14ac:dyDescent="0.4">
      <c r="A243" t="s">
        <v>30</v>
      </c>
      <c r="B243">
        <v>3364836</v>
      </c>
      <c r="C243">
        <v>3143248</v>
      </c>
      <c r="D243">
        <v>3134028</v>
      </c>
      <c r="E243">
        <v>3492344</v>
      </c>
    </row>
    <row r="244" spans="1:5" x14ac:dyDescent="0.4">
      <c r="A244" t="s">
        <v>31</v>
      </c>
      <c r="B244">
        <v>3155068</v>
      </c>
      <c r="C244">
        <v>3153632</v>
      </c>
      <c r="D244">
        <v>3150084</v>
      </c>
      <c r="E244">
        <v>3172484</v>
      </c>
    </row>
    <row r="245" spans="1:5" x14ac:dyDescent="0.4">
      <c r="A245" t="s">
        <v>32</v>
      </c>
      <c r="B245">
        <v>3157136</v>
      </c>
      <c r="C245">
        <v>3151292</v>
      </c>
      <c r="D245">
        <v>3141320</v>
      </c>
      <c r="E245">
        <v>3156328</v>
      </c>
    </row>
    <row r="246" spans="1:5" x14ac:dyDescent="0.4">
      <c r="A246" t="s">
        <v>14</v>
      </c>
      <c r="B246">
        <v>2878244</v>
      </c>
      <c r="C246">
        <v>2877348</v>
      </c>
      <c r="D246">
        <v>2876388</v>
      </c>
      <c r="E246">
        <v>2875780</v>
      </c>
    </row>
    <row r="247" spans="1:5" x14ac:dyDescent="0.4">
      <c r="A247" t="s">
        <v>15</v>
      </c>
      <c r="B247">
        <v>2882136</v>
      </c>
      <c r="C247">
        <v>2881756</v>
      </c>
      <c r="D247">
        <v>2879756</v>
      </c>
      <c r="E247">
        <v>2878888</v>
      </c>
    </row>
    <row r="248" spans="1:5" x14ac:dyDescent="0.4">
      <c r="A248" t="s">
        <v>16</v>
      </c>
      <c r="B248">
        <v>2879444</v>
      </c>
      <c r="C248">
        <v>2879536</v>
      </c>
      <c r="D248">
        <v>2878584</v>
      </c>
      <c r="E248">
        <v>2877232</v>
      </c>
    </row>
    <row r="249" spans="1:5" x14ac:dyDescent="0.4">
      <c r="A249" t="s">
        <v>17</v>
      </c>
      <c r="B249">
        <v>2878760</v>
      </c>
      <c r="C249">
        <v>2878124</v>
      </c>
      <c r="D249">
        <v>2877172</v>
      </c>
      <c r="E249">
        <v>2875540</v>
      </c>
    </row>
    <row r="250" spans="1:5" x14ac:dyDescent="0.4">
      <c r="A250" t="s">
        <v>33</v>
      </c>
      <c r="B250">
        <v>4032324</v>
      </c>
      <c r="C250">
        <v>3572848</v>
      </c>
      <c r="D250">
        <v>3634512</v>
      </c>
      <c r="E250">
        <v>3943104</v>
      </c>
    </row>
    <row r="251" spans="1:5" x14ac:dyDescent="0.4">
      <c r="A251" t="s">
        <v>34</v>
      </c>
      <c r="B251">
        <v>4006396</v>
      </c>
      <c r="C251">
        <v>3552992</v>
      </c>
      <c r="D251">
        <v>3540436</v>
      </c>
      <c r="E251">
        <v>3523196</v>
      </c>
    </row>
    <row r="252" spans="1:5" x14ac:dyDescent="0.4">
      <c r="A252" t="s">
        <v>35</v>
      </c>
      <c r="B252">
        <v>3571776</v>
      </c>
      <c r="C252">
        <v>3720332</v>
      </c>
      <c r="D252">
        <v>3537784</v>
      </c>
      <c r="E252">
        <v>3533092</v>
      </c>
    </row>
    <row r="253" spans="1:5" x14ac:dyDescent="0.4">
      <c r="A253" t="s">
        <v>36</v>
      </c>
      <c r="B253">
        <v>3147920</v>
      </c>
      <c r="C253">
        <v>3155920</v>
      </c>
      <c r="D253">
        <v>3139996</v>
      </c>
      <c r="E253">
        <v>3133564</v>
      </c>
    </row>
    <row r="254" spans="1:5" x14ac:dyDescent="0.4">
      <c r="A254" t="s">
        <v>37</v>
      </c>
      <c r="B254">
        <v>4501564</v>
      </c>
      <c r="C254">
        <v>4526928</v>
      </c>
      <c r="D254">
        <v>4506632</v>
      </c>
      <c r="E254">
        <v>4466072</v>
      </c>
    </row>
    <row r="255" spans="1:5" x14ac:dyDescent="0.4">
      <c r="A255" t="s">
        <v>38</v>
      </c>
      <c r="B255">
        <v>4607128</v>
      </c>
      <c r="C255">
        <v>4594072</v>
      </c>
      <c r="D255">
        <v>4607096</v>
      </c>
      <c r="E255">
        <v>4586968</v>
      </c>
    </row>
    <row r="256" spans="1:5" x14ac:dyDescent="0.4">
      <c r="A256" t="s">
        <v>39</v>
      </c>
      <c r="B256">
        <v>4274492</v>
      </c>
      <c r="C256">
        <v>4272072</v>
      </c>
      <c r="D256">
        <v>4270596</v>
      </c>
      <c r="E256">
        <v>4268936</v>
      </c>
    </row>
    <row r="259" spans="1:5" x14ac:dyDescent="0.4">
      <c r="A259" t="s">
        <v>53</v>
      </c>
    </row>
    <row r="260" spans="1:5" x14ac:dyDescent="0.4">
      <c r="A260" t="s">
        <v>11</v>
      </c>
    </row>
    <row r="261" spans="1:5" x14ac:dyDescent="0.4">
      <c r="A261" t="s">
        <v>18</v>
      </c>
      <c r="B261">
        <v>5947944</v>
      </c>
      <c r="C261">
        <v>5909860</v>
      </c>
      <c r="D261">
        <v>5900292</v>
      </c>
      <c r="E261">
        <v>5895416</v>
      </c>
    </row>
    <row r="262" spans="1:5" x14ac:dyDescent="0.4">
      <c r="A262" t="s">
        <v>19</v>
      </c>
      <c r="B262">
        <v>6006564</v>
      </c>
      <c r="C262">
        <v>5960340</v>
      </c>
      <c r="D262">
        <v>5940008</v>
      </c>
      <c r="E262">
        <v>5929560</v>
      </c>
    </row>
    <row r="263" spans="1:5" x14ac:dyDescent="0.4">
      <c r="A263" t="s">
        <v>20</v>
      </c>
      <c r="B263">
        <v>6032672</v>
      </c>
      <c r="C263">
        <v>5984220</v>
      </c>
      <c r="D263">
        <v>5931716</v>
      </c>
      <c r="E263">
        <v>5912180</v>
      </c>
    </row>
    <row r="264" spans="1:5" x14ac:dyDescent="0.4">
      <c r="A264" t="s">
        <v>21</v>
      </c>
      <c r="B264">
        <v>6001660</v>
      </c>
      <c r="C264">
        <v>6011928</v>
      </c>
      <c r="D264">
        <v>5938572</v>
      </c>
      <c r="E264">
        <v>5916088</v>
      </c>
    </row>
    <row r="265" spans="1:5" x14ac:dyDescent="0.4">
      <c r="A265" t="s">
        <v>22</v>
      </c>
      <c r="B265">
        <v>6030480</v>
      </c>
      <c r="C265">
        <v>5961368</v>
      </c>
      <c r="D265">
        <v>5935976</v>
      </c>
      <c r="E265">
        <v>5916472</v>
      </c>
    </row>
    <row r="266" spans="1:5" x14ac:dyDescent="0.4">
      <c r="A266" t="s">
        <v>23</v>
      </c>
      <c r="B266">
        <v>5999080</v>
      </c>
      <c r="C266">
        <v>5974988</v>
      </c>
      <c r="D266">
        <v>5960352</v>
      </c>
      <c r="E266">
        <v>5962672</v>
      </c>
    </row>
    <row r="267" spans="1:5" x14ac:dyDescent="0.4">
      <c r="A267" t="s">
        <v>24</v>
      </c>
      <c r="B267">
        <v>4545640</v>
      </c>
      <c r="C267">
        <v>4535036</v>
      </c>
      <c r="D267">
        <v>4528804</v>
      </c>
      <c r="E267">
        <v>4525460</v>
      </c>
    </row>
    <row r="268" spans="1:5" x14ac:dyDescent="0.4">
      <c r="A268" t="s">
        <v>25</v>
      </c>
      <c r="B268">
        <v>4551900</v>
      </c>
      <c r="C268">
        <v>4541144</v>
      </c>
      <c r="D268">
        <v>4530688</v>
      </c>
      <c r="E268">
        <v>4525604</v>
      </c>
    </row>
    <row r="269" spans="1:5" x14ac:dyDescent="0.4">
      <c r="A269" t="s">
        <v>26</v>
      </c>
      <c r="B269">
        <v>4560780</v>
      </c>
      <c r="C269">
        <v>4547248</v>
      </c>
      <c r="D269">
        <v>4537692</v>
      </c>
      <c r="E269">
        <v>4528284</v>
      </c>
    </row>
    <row r="270" spans="1:5" x14ac:dyDescent="0.4">
      <c r="A270" t="s">
        <v>27</v>
      </c>
      <c r="B270">
        <v>4572932</v>
      </c>
      <c r="C270">
        <v>4547972</v>
      </c>
      <c r="D270">
        <v>4550364</v>
      </c>
      <c r="E270">
        <v>4532224</v>
      </c>
    </row>
    <row r="271" spans="1:5" x14ac:dyDescent="0.4">
      <c r="A271" t="s">
        <v>28</v>
      </c>
      <c r="B271">
        <v>4578152</v>
      </c>
      <c r="C271">
        <v>4559780</v>
      </c>
      <c r="D271">
        <v>4547284</v>
      </c>
      <c r="E271">
        <v>4535048</v>
      </c>
    </row>
    <row r="272" spans="1:5" x14ac:dyDescent="0.4">
      <c r="A272" t="s">
        <v>29</v>
      </c>
      <c r="B272">
        <v>3138752</v>
      </c>
      <c r="C272">
        <v>3131864</v>
      </c>
      <c r="D272">
        <v>3128340</v>
      </c>
      <c r="E272">
        <v>3124736</v>
      </c>
    </row>
    <row r="273" spans="1:5" x14ac:dyDescent="0.4">
      <c r="A273" t="s">
        <v>30</v>
      </c>
      <c r="B273">
        <v>3136404</v>
      </c>
      <c r="C273">
        <v>3133176</v>
      </c>
      <c r="D273">
        <v>3129568</v>
      </c>
      <c r="E273">
        <v>3126964</v>
      </c>
    </row>
    <row r="274" spans="1:5" x14ac:dyDescent="0.4">
      <c r="A274" t="s">
        <v>31</v>
      </c>
      <c r="B274">
        <v>3143728</v>
      </c>
      <c r="C274">
        <v>3140408</v>
      </c>
      <c r="D274">
        <v>3136308</v>
      </c>
      <c r="E274">
        <v>3132704</v>
      </c>
    </row>
    <row r="275" spans="1:5" x14ac:dyDescent="0.4">
      <c r="A275" t="s">
        <v>32</v>
      </c>
      <c r="B275">
        <v>3133420</v>
      </c>
      <c r="C275">
        <v>3130052</v>
      </c>
      <c r="D275">
        <v>3127620</v>
      </c>
      <c r="E275">
        <v>3125096</v>
      </c>
    </row>
    <row r="276" spans="1:5" x14ac:dyDescent="0.4">
      <c r="A276" t="s">
        <v>14</v>
      </c>
      <c r="B276">
        <v>2861192</v>
      </c>
      <c r="C276">
        <v>2860112</v>
      </c>
      <c r="D276">
        <v>2858992</v>
      </c>
      <c r="E276">
        <v>2858124</v>
      </c>
    </row>
    <row r="277" spans="1:5" x14ac:dyDescent="0.4">
      <c r="A277" t="s">
        <v>15</v>
      </c>
      <c r="B277">
        <v>2863640</v>
      </c>
      <c r="C277">
        <v>2861772</v>
      </c>
      <c r="D277">
        <v>2860544</v>
      </c>
      <c r="E277">
        <v>2859976</v>
      </c>
    </row>
    <row r="278" spans="1:5" x14ac:dyDescent="0.4">
      <c r="A278" t="s">
        <v>16</v>
      </c>
      <c r="B278">
        <v>2863088</v>
      </c>
      <c r="C278">
        <v>2861964</v>
      </c>
      <c r="D278">
        <v>2860792</v>
      </c>
      <c r="E278">
        <v>2859644</v>
      </c>
    </row>
    <row r="279" spans="1:5" x14ac:dyDescent="0.4">
      <c r="A279" t="s">
        <v>17</v>
      </c>
      <c r="B279">
        <v>2861272</v>
      </c>
      <c r="C279">
        <v>2860376</v>
      </c>
      <c r="D279">
        <v>2859340</v>
      </c>
      <c r="E279">
        <v>2858536</v>
      </c>
    </row>
    <row r="280" spans="1:5" x14ac:dyDescent="0.4">
      <c r="A280" t="s">
        <v>33</v>
      </c>
      <c r="B280">
        <v>3560268</v>
      </c>
      <c r="C280">
        <v>3554504</v>
      </c>
      <c r="D280">
        <v>3550500</v>
      </c>
      <c r="E280">
        <v>3547864</v>
      </c>
    </row>
    <row r="281" spans="1:5" x14ac:dyDescent="0.4">
      <c r="A281" t="s">
        <v>34</v>
      </c>
      <c r="B281">
        <v>3550064</v>
      </c>
      <c r="C281">
        <v>3548572</v>
      </c>
      <c r="D281">
        <v>3546760</v>
      </c>
      <c r="E281">
        <v>3544428</v>
      </c>
    </row>
    <row r="282" spans="1:5" x14ac:dyDescent="0.4">
      <c r="A282" t="s">
        <v>35</v>
      </c>
      <c r="B282">
        <v>3551956</v>
      </c>
      <c r="C282">
        <v>3549468</v>
      </c>
      <c r="D282">
        <v>3547600</v>
      </c>
      <c r="E282">
        <v>3546532</v>
      </c>
    </row>
    <row r="283" spans="1:5" x14ac:dyDescent="0.4">
      <c r="A283" t="s">
        <v>36</v>
      </c>
      <c r="B283">
        <v>3185164</v>
      </c>
      <c r="C283">
        <v>3184152</v>
      </c>
      <c r="D283">
        <v>3184372</v>
      </c>
      <c r="E283">
        <v>3176012</v>
      </c>
    </row>
    <row r="284" spans="1:5" x14ac:dyDescent="0.4">
      <c r="A284" t="s">
        <v>37</v>
      </c>
      <c r="B284">
        <v>4837504</v>
      </c>
      <c r="C284">
        <v>4812460</v>
      </c>
      <c r="D284">
        <v>4791432</v>
      </c>
      <c r="E284">
        <v>4775460</v>
      </c>
    </row>
    <row r="285" spans="1:5" x14ac:dyDescent="0.4">
      <c r="A285" t="s">
        <v>38</v>
      </c>
      <c r="B285">
        <v>3614092</v>
      </c>
      <c r="C285">
        <v>3613688</v>
      </c>
      <c r="D285">
        <v>3610576</v>
      </c>
      <c r="E285">
        <v>3610160</v>
      </c>
    </row>
    <row r="286" spans="1:5" x14ac:dyDescent="0.4">
      <c r="A286" t="s">
        <v>39</v>
      </c>
      <c r="B286">
        <v>3625380</v>
      </c>
      <c r="C286">
        <v>3620820</v>
      </c>
      <c r="D286">
        <v>3617628</v>
      </c>
      <c r="E286">
        <v>3622228</v>
      </c>
    </row>
    <row r="288" spans="1:5" x14ac:dyDescent="0.4">
      <c r="A288" t="s">
        <v>12</v>
      </c>
    </row>
    <row r="289" spans="1:5" x14ac:dyDescent="0.4">
      <c r="A289" t="s">
        <v>18</v>
      </c>
      <c r="B289">
        <v>16851616</v>
      </c>
      <c r="C289">
        <v>16533432</v>
      </c>
      <c r="D289">
        <v>16310312</v>
      </c>
      <c r="E289">
        <v>16301984</v>
      </c>
    </row>
    <row r="290" spans="1:5" x14ac:dyDescent="0.4">
      <c r="A290" t="s">
        <v>19</v>
      </c>
      <c r="B290">
        <v>16441600</v>
      </c>
      <c r="C290">
        <v>16388648</v>
      </c>
      <c r="D290">
        <v>16439808</v>
      </c>
      <c r="E290">
        <v>16474976</v>
      </c>
    </row>
    <row r="291" spans="1:5" x14ac:dyDescent="0.4">
      <c r="A291" t="s">
        <v>20</v>
      </c>
      <c r="B291">
        <v>14891424</v>
      </c>
      <c r="C291">
        <v>14841792</v>
      </c>
      <c r="D291">
        <v>14768704</v>
      </c>
      <c r="E291">
        <v>14765080</v>
      </c>
    </row>
    <row r="292" spans="1:5" x14ac:dyDescent="0.4">
      <c r="A292" t="s">
        <v>21</v>
      </c>
      <c r="B292">
        <v>16434576</v>
      </c>
      <c r="C292">
        <v>16823812</v>
      </c>
      <c r="D292">
        <v>16352304</v>
      </c>
      <c r="E292">
        <v>16352540</v>
      </c>
    </row>
    <row r="293" spans="1:5" x14ac:dyDescent="0.4">
      <c r="A293" t="s">
        <v>22</v>
      </c>
      <c r="B293">
        <v>16438664</v>
      </c>
      <c r="C293">
        <v>16380068</v>
      </c>
      <c r="D293">
        <v>16348176</v>
      </c>
      <c r="E293">
        <v>16331368</v>
      </c>
    </row>
    <row r="294" spans="1:5" x14ac:dyDescent="0.4">
      <c r="A294" t="s">
        <v>23</v>
      </c>
      <c r="B294">
        <v>16568172</v>
      </c>
      <c r="C294">
        <v>16547664</v>
      </c>
      <c r="D294">
        <v>16515088</v>
      </c>
      <c r="E294">
        <v>16479948</v>
      </c>
    </row>
    <row r="295" spans="1:5" x14ac:dyDescent="0.4">
      <c r="A295" t="s">
        <v>24</v>
      </c>
      <c r="B295">
        <v>7215792</v>
      </c>
      <c r="C295">
        <v>7204360</v>
      </c>
      <c r="D295">
        <v>7202628</v>
      </c>
      <c r="E295">
        <v>7229488</v>
      </c>
    </row>
    <row r="296" spans="1:5" x14ac:dyDescent="0.4">
      <c r="A296" t="s">
        <v>25</v>
      </c>
      <c r="B296">
        <v>7254824</v>
      </c>
      <c r="C296">
        <v>7220816</v>
      </c>
      <c r="D296">
        <v>7218316</v>
      </c>
      <c r="E296">
        <v>7181372</v>
      </c>
    </row>
    <row r="297" spans="1:5" x14ac:dyDescent="0.4">
      <c r="A297" t="s">
        <v>26</v>
      </c>
      <c r="B297">
        <v>7252712</v>
      </c>
      <c r="C297">
        <v>7206196</v>
      </c>
      <c r="D297">
        <v>7193612</v>
      </c>
      <c r="E297">
        <v>7209804</v>
      </c>
    </row>
    <row r="298" spans="1:5" x14ac:dyDescent="0.4">
      <c r="A298" t="s">
        <v>27</v>
      </c>
      <c r="B298">
        <v>7261108</v>
      </c>
      <c r="C298">
        <v>7252652</v>
      </c>
      <c r="D298">
        <v>7263480</v>
      </c>
      <c r="E298">
        <v>7309288</v>
      </c>
    </row>
    <row r="299" spans="1:5" x14ac:dyDescent="0.4">
      <c r="A299" t="s">
        <v>28</v>
      </c>
      <c r="B299">
        <v>7323980</v>
      </c>
      <c r="C299">
        <v>7268788</v>
      </c>
      <c r="D299">
        <v>7302180</v>
      </c>
      <c r="E299">
        <v>7232408</v>
      </c>
    </row>
    <row r="300" spans="1:5" x14ac:dyDescent="0.4">
      <c r="A300" t="s">
        <v>29</v>
      </c>
      <c r="B300">
        <v>3818856</v>
      </c>
      <c r="C300">
        <v>3811000</v>
      </c>
      <c r="D300">
        <v>3805792</v>
      </c>
      <c r="E300">
        <v>3801560</v>
      </c>
    </row>
    <row r="301" spans="1:5" x14ac:dyDescent="0.4">
      <c r="A301" t="s">
        <v>30</v>
      </c>
      <c r="B301">
        <v>3813196</v>
      </c>
      <c r="C301">
        <v>3809372</v>
      </c>
      <c r="D301">
        <v>3808784</v>
      </c>
      <c r="E301">
        <v>3807596</v>
      </c>
    </row>
    <row r="302" spans="1:5" x14ac:dyDescent="0.4">
      <c r="A302" t="s">
        <v>31</v>
      </c>
      <c r="B302">
        <v>3824136</v>
      </c>
      <c r="C302">
        <v>3819232</v>
      </c>
      <c r="D302">
        <v>3814092</v>
      </c>
      <c r="E302">
        <v>3812288</v>
      </c>
    </row>
    <row r="303" spans="1:5" x14ac:dyDescent="0.4">
      <c r="A303" t="s">
        <v>32</v>
      </c>
      <c r="B303">
        <v>3721348</v>
      </c>
      <c r="C303">
        <v>3710924</v>
      </c>
      <c r="D303">
        <v>3707272</v>
      </c>
      <c r="E303">
        <v>3700032</v>
      </c>
    </row>
    <row r="304" spans="1:5" x14ac:dyDescent="0.4">
      <c r="A304" t="s">
        <v>14</v>
      </c>
      <c r="B304">
        <v>3137312</v>
      </c>
      <c r="C304">
        <v>3135804</v>
      </c>
      <c r="D304">
        <v>3134816</v>
      </c>
      <c r="E304">
        <v>3133636</v>
      </c>
    </row>
    <row r="305" spans="1:5" x14ac:dyDescent="0.4">
      <c r="A305" t="s">
        <v>15</v>
      </c>
      <c r="B305">
        <v>3138892</v>
      </c>
      <c r="C305">
        <v>3137600</v>
      </c>
      <c r="D305">
        <v>3135956</v>
      </c>
      <c r="E305">
        <v>3135072</v>
      </c>
    </row>
    <row r="306" spans="1:5" x14ac:dyDescent="0.4">
      <c r="A306" t="s">
        <v>16</v>
      </c>
      <c r="B306">
        <v>3138664</v>
      </c>
      <c r="C306">
        <v>3137500</v>
      </c>
      <c r="D306">
        <v>3136480</v>
      </c>
      <c r="E306">
        <v>3134952</v>
      </c>
    </row>
    <row r="307" spans="1:5" x14ac:dyDescent="0.4">
      <c r="A307" t="s">
        <v>17</v>
      </c>
      <c r="B307">
        <v>3090336</v>
      </c>
      <c r="C307">
        <v>3089260</v>
      </c>
      <c r="D307">
        <v>3087960</v>
      </c>
      <c r="E307">
        <v>3087220</v>
      </c>
    </row>
    <row r="308" spans="1:5" x14ac:dyDescent="0.4">
      <c r="A308" t="s">
        <v>33</v>
      </c>
    </row>
    <row r="309" spans="1:5" x14ac:dyDescent="0.4">
      <c r="A309" t="s">
        <v>34</v>
      </c>
    </row>
    <row r="310" spans="1:5" x14ac:dyDescent="0.4">
      <c r="A310" t="s">
        <v>35</v>
      </c>
    </row>
    <row r="311" spans="1:5" x14ac:dyDescent="0.4">
      <c r="A311" t="s">
        <v>36</v>
      </c>
      <c r="B311">
        <v>3798252</v>
      </c>
      <c r="C311">
        <v>3788104</v>
      </c>
      <c r="D311">
        <v>3755596</v>
      </c>
      <c r="E311">
        <v>3774132</v>
      </c>
    </row>
    <row r="312" spans="1:5" x14ac:dyDescent="0.4">
      <c r="A312" t="s">
        <v>37</v>
      </c>
      <c r="B312">
        <v>7081548</v>
      </c>
      <c r="C312">
        <v>7000804</v>
      </c>
      <c r="D312">
        <v>6991724</v>
      </c>
      <c r="E312">
        <v>6944904</v>
      </c>
    </row>
    <row r="313" spans="1:5" x14ac:dyDescent="0.4">
      <c r="A313" t="s">
        <v>38</v>
      </c>
      <c r="B313">
        <v>5672520</v>
      </c>
      <c r="C313">
        <v>5662668</v>
      </c>
      <c r="D313">
        <v>5659132</v>
      </c>
      <c r="E313">
        <v>5657980</v>
      </c>
    </row>
    <row r="314" spans="1:5" x14ac:dyDescent="0.4">
      <c r="A314" t="s">
        <v>39</v>
      </c>
      <c r="B314">
        <v>5596228</v>
      </c>
      <c r="C314">
        <v>5590392</v>
      </c>
      <c r="D314">
        <v>5588448</v>
      </c>
      <c r="E314">
        <v>5586780</v>
      </c>
    </row>
    <row r="316" spans="1:5" x14ac:dyDescent="0.4">
      <c r="A316" t="s">
        <v>13</v>
      </c>
    </row>
    <row r="317" spans="1:5" x14ac:dyDescent="0.4">
      <c r="A317" t="s">
        <v>18</v>
      </c>
    </row>
    <row r="318" spans="1:5" x14ac:dyDescent="0.4">
      <c r="A318" t="s">
        <v>19</v>
      </c>
    </row>
    <row r="319" spans="1:5" x14ac:dyDescent="0.4">
      <c r="A319" t="s">
        <v>20</v>
      </c>
    </row>
    <row r="320" spans="1:5" x14ac:dyDescent="0.4">
      <c r="A320" t="s">
        <v>21</v>
      </c>
    </row>
    <row r="321" spans="1:5" x14ac:dyDescent="0.4">
      <c r="A321" t="s">
        <v>22</v>
      </c>
    </row>
    <row r="322" spans="1:5" x14ac:dyDescent="0.4">
      <c r="A322" t="s">
        <v>23</v>
      </c>
    </row>
    <row r="323" spans="1:5" x14ac:dyDescent="0.4">
      <c r="A323" t="s">
        <v>24</v>
      </c>
      <c r="B323">
        <v>5531340</v>
      </c>
      <c r="C323">
        <v>5509444</v>
      </c>
      <c r="D323">
        <v>5786916</v>
      </c>
      <c r="E323">
        <v>5509016</v>
      </c>
    </row>
    <row r="324" spans="1:5" x14ac:dyDescent="0.4">
      <c r="A324" t="s">
        <v>25</v>
      </c>
      <c r="B324">
        <v>5499788</v>
      </c>
      <c r="C324">
        <v>5467216</v>
      </c>
      <c r="D324">
        <v>5490616</v>
      </c>
      <c r="E324">
        <v>5461232</v>
      </c>
    </row>
    <row r="325" spans="1:5" x14ac:dyDescent="0.4">
      <c r="A325" t="s">
        <v>26</v>
      </c>
      <c r="B325">
        <v>6871096</v>
      </c>
      <c r="C325">
        <v>6300224</v>
      </c>
      <c r="D325">
        <v>5640856</v>
      </c>
      <c r="E325">
        <v>6272252</v>
      </c>
    </row>
    <row r="326" spans="1:5" x14ac:dyDescent="0.4">
      <c r="A326" t="s">
        <v>27</v>
      </c>
      <c r="B326">
        <v>5663796</v>
      </c>
      <c r="C326">
        <v>5554428</v>
      </c>
      <c r="D326">
        <v>5632424</v>
      </c>
      <c r="E326">
        <v>5581856</v>
      </c>
    </row>
    <row r="327" spans="1:5" x14ac:dyDescent="0.4">
      <c r="A327" t="s">
        <v>28</v>
      </c>
      <c r="B327">
        <v>5961960</v>
      </c>
      <c r="C327">
        <v>5606120</v>
      </c>
      <c r="D327">
        <v>5637900</v>
      </c>
      <c r="E327">
        <v>5622476</v>
      </c>
    </row>
    <row r="328" spans="1:5" x14ac:dyDescent="0.4">
      <c r="A328" t="s">
        <v>29</v>
      </c>
      <c r="B328">
        <v>3405648</v>
      </c>
      <c r="C328">
        <v>3558680</v>
      </c>
      <c r="D328">
        <v>3360408</v>
      </c>
      <c r="E328">
        <v>3357472</v>
      </c>
    </row>
    <row r="329" spans="1:5" x14ac:dyDescent="0.4">
      <c r="A329" t="s">
        <v>30</v>
      </c>
      <c r="B329">
        <v>3368396</v>
      </c>
      <c r="C329">
        <v>3522900</v>
      </c>
      <c r="D329">
        <v>3376260</v>
      </c>
      <c r="E329">
        <v>3478036</v>
      </c>
    </row>
    <row r="330" spans="1:5" x14ac:dyDescent="0.4">
      <c r="A330" t="s">
        <v>31</v>
      </c>
      <c r="B330">
        <v>3379368</v>
      </c>
      <c r="C330">
        <v>3372816</v>
      </c>
      <c r="D330">
        <v>3567980</v>
      </c>
      <c r="E330">
        <v>3615096</v>
      </c>
    </row>
    <row r="331" spans="1:5" x14ac:dyDescent="0.4">
      <c r="A331" t="s">
        <v>32</v>
      </c>
      <c r="B331">
        <v>3381264</v>
      </c>
      <c r="C331">
        <v>3378564</v>
      </c>
      <c r="D331">
        <v>3363988</v>
      </c>
      <c r="E331">
        <v>3370420</v>
      </c>
    </row>
    <row r="332" spans="1:5" x14ac:dyDescent="0.4">
      <c r="A332" t="s">
        <v>14</v>
      </c>
      <c r="B332">
        <v>2949192</v>
      </c>
      <c r="C332">
        <v>2947976</v>
      </c>
      <c r="D332">
        <v>2947552</v>
      </c>
      <c r="E332">
        <v>2946480</v>
      </c>
    </row>
    <row r="333" spans="1:5" x14ac:dyDescent="0.4">
      <c r="A333" t="s">
        <v>15</v>
      </c>
      <c r="B333">
        <v>2952096</v>
      </c>
      <c r="C333">
        <v>2950716</v>
      </c>
      <c r="D333">
        <v>2949448</v>
      </c>
      <c r="E333">
        <v>2948836</v>
      </c>
    </row>
    <row r="334" spans="1:5" x14ac:dyDescent="0.4">
      <c r="A334" t="s">
        <v>16</v>
      </c>
      <c r="B334">
        <v>2950780</v>
      </c>
      <c r="C334">
        <v>2949916</v>
      </c>
      <c r="D334">
        <v>2948588</v>
      </c>
      <c r="E334">
        <v>2947488</v>
      </c>
    </row>
    <row r="335" spans="1:5" x14ac:dyDescent="0.4">
      <c r="A335" t="s">
        <v>17</v>
      </c>
      <c r="B335">
        <v>2950108</v>
      </c>
      <c r="C335">
        <v>2949328</v>
      </c>
      <c r="D335">
        <v>2948336</v>
      </c>
      <c r="E335">
        <v>2946924</v>
      </c>
    </row>
    <row r="336" spans="1:5" x14ac:dyDescent="0.4">
      <c r="A336" t="s">
        <v>33</v>
      </c>
      <c r="B336">
        <v>4831772</v>
      </c>
      <c r="C336">
        <v>4790416</v>
      </c>
      <c r="D336">
        <v>4097772</v>
      </c>
      <c r="E336">
        <v>4085444</v>
      </c>
    </row>
    <row r="337" spans="1:5" x14ac:dyDescent="0.4">
      <c r="A337" t="s">
        <v>34</v>
      </c>
      <c r="B337">
        <v>4877148</v>
      </c>
      <c r="C337">
        <v>4103336</v>
      </c>
      <c r="D337">
        <v>4096988</v>
      </c>
      <c r="E337">
        <v>3993172</v>
      </c>
    </row>
    <row r="338" spans="1:5" x14ac:dyDescent="0.4">
      <c r="A338" t="s">
        <v>35</v>
      </c>
      <c r="B338">
        <v>4829984</v>
      </c>
      <c r="C338">
        <v>4122728</v>
      </c>
      <c r="D338">
        <v>4895400</v>
      </c>
      <c r="E338">
        <v>4092448</v>
      </c>
    </row>
    <row r="339" spans="1:5" x14ac:dyDescent="0.4">
      <c r="A339" t="s">
        <v>36</v>
      </c>
      <c r="B339">
        <v>3338704</v>
      </c>
      <c r="C339">
        <v>3336728</v>
      </c>
      <c r="D339">
        <v>3327636</v>
      </c>
      <c r="E339">
        <v>3323980</v>
      </c>
    </row>
    <row r="340" spans="1:5" x14ac:dyDescent="0.4">
      <c r="A340" t="s">
        <v>37</v>
      </c>
      <c r="B340">
        <v>5424104</v>
      </c>
      <c r="C340">
        <v>5395656</v>
      </c>
      <c r="D340">
        <v>5404656</v>
      </c>
      <c r="E340">
        <v>5374656</v>
      </c>
    </row>
    <row r="341" spans="1:5" x14ac:dyDescent="0.4">
      <c r="A341" t="s">
        <v>38</v>
      </c>
      <c r="B341">
        <v>4985396</v>
      </c>
      <c r="C341">
        <v>4942212</v>
      </c>
      <c r="D341">
        <v>4965440</v>
      </c>
      <c r="E341">
        <v>4975376</v>
      </c>
    </row>
    <row r="342" spans="1:5" x14ac:dyDescent="0.4">
      <c r="A342" t="s">
        <v>39</v>
      </c>
      <c r="B342">
        <v>4675908</v>
      </c>
      <c r="C342">
        <v>4673808</v>
      </c>
      <c r="D342">
        <v>4672328</v>
      </c>
      <c r="E342">
        <v>4670852</v>
      </c>
    </row>
    <row r="345" spans="1:5" x14ac:dyDescent="0.4">
      <c r="A345" t="s">
        <v>54</v>
      </c>
    </row>
    <row r="346" spans="1:5" x14ac:dyDescent="0.4">
      <c r="A346" t="s">
        <v>11</v>
      </c>
    </row>
    <row r="347" spans="1:5" x14ac:dyDescent="0.4">
      <c r="A347" t="s">
        <v>18</v>
      </c>
      <c r="B347">
        <v>6909428</v>
      </c>
      <c r="C347">
        <v>6872356</v>
      </c>
      <c r="D347">
        <v>6862332</v>
      </c>
      <c r="E347">
        <v>6858472</v>
      </c>
    </row>
    <row r="348" spans="1:5" x14ac:dyDescent="0.4">
      <c r="A348" t="s">
        <v>19</v>
      </c>
      <c r="B348">
        <v>6964808</v>
      </c>
      <c r="C348">
        <v>6926980</v>
      </c>
      <c r="D348">
        <v>6909392</v>
      </c>
      <c r="E348">
        <v>6884652</v>
      </c>
    </row>
    <row r="349" spans="1:5" x14ac:dyDescent="0.4">
      <c r="A349" t="s">
        <v>20</v>
      </c>
      <c r="B349">
        <v>6994436</v>
      </c>
      <c r="C349">
        <v>6938772</v>
      </c>
      <c r="D349">
        <v>6910800</v>
      </c>
      <c r="E349">
        <v>6875740</v>
      </c>
    </row>
    <row r="350" spans="1:5" x14ac:dyDescent="0.4">
      <c r="A350" t="s">
        <v>21</v>
      </c>
      <c r="B350">
        <v>6962572</v>
      </c>
      <c r="C350">
        <v>6917400</v>
      </c>
      <c r="D350">
        <v>6893280</v>
      </c>
      <c r="E350">
        <v>6877592</v>
      </c>
    </row>
    <row r="351" spans="1:5" x14ac:dyDescent="0.4">
      <c r="A351" t="s">
        <v>22</v>
      </c>
      <c r="B351">
        <v>6991116</v>
      </c>
      <c r="C351">
        <v>6924524</v>
      </c>
      <c r="D351">
        <v>6897828</v>
      </c>
      <c r="E351">
        <v>6878616</v>
      </c>
    </row>
    <row r="352" spans="1:5" x14ac:dyDescent="0.4">
      <c r="A352" t="s">
        <v>23</v>
      </c>
      <c r="B352">
        <v>6963344</v>
      </c>
      <c r="C352">
        <v>6937448</v>
      </c>
      <c r="D352">
        <v>6927472</v>
      </c>
      <c r="E352">
        <v>6907048</v>
      </c>
    </row>
    <row r="353" spans="1:5" x14ac:dyDescent="0.4">
      <c r="A353" t="s">
        <v>24</v>
      </c>
      <c r="B353">
        <v>5467596</v>
      </c>
      <c r="C353">
        <v>5457344</v>
      </c>
      <c r="D353">
        <v>5451208</v>
      </c>
      <c r="E353">
        <v>5447008</v>
      </c>
    </row>
    <row r="354" spans="1:5" x14ac:dyDescent="0.4">
      <c r="A354" t="s">
        <v>25</v>
      </c>
      <c r="B354">
        <v>5476192</v>
      </c>
      <c r="C354">
        <v>5464136</v>
      </c>
      <c r="D354">
        <v>5457200</v>
      </c>
      <c r="E354">
        <v>5447544</v>
      </c>
    </row>
    <row r="355" spans="1:5" x14ac:dyDescent="0.4">
      <c r="A355" t="s">
        <v>26</v>
      </c>
      <c r="B355">
        <v>5482652</v>
      </c>
      <c r="C355">
        <v>5469740</v>
      </c>
      <c r="D355">
        <v>5457680</v>
      </c>
      <c r="E355">
        <v>5452608</v>
      </c>
    </row>
    <row r="356" spans="1:5" x14ac:dyDescent="0.4">
      <c r="A356" t="s">
        <v>27</v>
      </c>
      <c r="B356">
        <v>5491992</v>
      </c>
      <c r="C356">
        <v>5470568</v>
      </c>
      <c r="D356">
        <v>5458548</v>
      </c>
      <c r="E356">
        <v>5449772</v>
      </c>
    </row>
    <row r="357" spans="1:5" x14ac:dyDescent="0.4">
      <c r="A357" t="s">
        <v>28</v>
      </c>
      <c r="B357">
        <v>5501216</v>
      </c>
      <c r="C357">
        <v>5482140</v>
      </c>
      <c r="D357">
        <v>5469876</v>
      </c>
      <c r="E357">
        <v>5457820</v>
      </c>
    </row>
    <row r="358" spans="1:5" x14ac:dyDescent="0.4">
      <c r="A358" t="s">
        <v>29</v>
      </c>
      <c r="B358">
        <v>3928788</v>
      </c>
      <c r="C358">
        <v>3921132</v>
      </c>
      <c r="D358">
        <v>3916916</v>
      </c>
      <c r="E358">
        <v>3913916</v>
      </c>
    </row>
    <row r="359" spans="1:5" x14ac:dyDescent="0.4">
      <c r="A359" t="s">
        <v>30</v>
      </c>
      <c r="B359">
        <v>3925972</v>
      </c>
      <c r="C359">
        <v>3923296</v>
      </c>
      <c r="D359">
        <v>3918824</v>
      </c>
      <c r="E359">
        <v>3916136</v>
      </c>
    </row>
    <row r="360" spans="1:5" x14ac:dyDescent="0.4">
      <c r="A360" t="s">
        <v>31</v>
      </c>
      <c r="B360">
        <v>3932936</v>
      </c>
      <c r="C360">
        <v>3929332</v>
      </c>
      <c r="D360">
        <v>3925724</v>
      </c>
      <c r="E360">
        <v>3920960</v>
      </c>
    </row>
    <row r="361" spans="1:5" x14ac:dyDescent="0.4">
      <c r="A361" t="s">
        <v>32</v>
      </c>
      <c r="B361">
        <v>3922664</v>
      </c>
      <c r="C361">
        <v>3919812</v>
      </c>
      <c r="D361">
        <v>3916724</v>
      </c>
      <c r="E361">
        <v>3914712</v>
      </c>
    </row>
    <row r="362" spans="1:5" x14ac:dyDescent="0.4">
      <c r="A362" t="s">
        <v>14</v>
      </c>
      <c r="B362">
        <v>3625524</v>
      </c>
      <c r="C362">
        <v>3624476</v>
      </c>
      <c r="D362">
        <v>3623312</v>
      </c>
      <c r="E362">
        <v>3622504</v>
      </c>
    </row>
    <row r="363" spans="1:5" x14ac:dyDescent="0.4">
      <c r="A363" t="s">
        <v>15</v>
      </c>
      <c r="B363">
        <v>3628048</v>
      </c>
      <c r="C363">
        <v>3626164</v>
      </c>
      <c r="D363">
        <v>3624948</v>
      </c>
      <c r="E363">
        <v>3624272</v>
      </c>
    </row>
    <row r="364" spans="1:5" x14ac:dyDescent="0.4">
      <c r="A364" t="s">
        <v>16</v>
      </c>
      <c r="B364">
        <v>3627256</v>
      </c>
      <c r="C364">
        <v>3626464</v>
      </c>
      <c r="D364">
        <v>3625176</v>
      </c>
      <c r="E364">
        <v>3623844</v>
      </c>
    </row>
    <row r="365" spans="1:5" x14ac:dyDescent="0.4">
      <c r="A365" t="s">
        <v>17</v>
      </c>
      <c r="B365">
        <v>3625760</v>
      </c>
      <c r="C365">
        <v>3624796</v>
      </c>
      <c r="D365">
        <v>3623664</v>
      </c>
      <c r="E365">
        <v>3622772</v>
      </c>
    </row>
    <row r="366" spans="1:5" x14ac:dyDescent="0.4">
      <c r="A366" t="s">
        <v>33</v>
      </c>
      <c r="B366">
        <v>4389500</v>
      </c>
      <c r="C366">
        <v>4386120</v>
      </c>
      <c r="D366">
        <v>4380492</v>
      </c>
      <c r="E366">
        <v>4376936</v>
      </c>
    </row>
    <row r="367" spans="1:5" x14ac:dyDescent="0.4">
      <c r="A367" t="s">
        <v>34</v>
      </c>
      <c r="B367">
        <v>4379460</v>
      </c>
      <c r="C367">
        <v>4377912</v>
      </c>
      <c r="D367">
        <v>4375468</v>
      </c>
      <c r="E367">
        <v>4373620</v>
      </c>
    </row>
    <row r="368" spans="1:5" x14ac:dyDescent="0.4">
      <c r="A368" t="s">
        <v>35</v>
      </c>
      <c r="B368">
        <v>4381792</v>
      </c>
      <c r="C368">
        <v>4378668</v>
      </c>
      <c r="D368">
        <v>4376748</v>
      </c>
      <c r="E368">
        <v>4374748</v>
      </c>
    </row>
    <row r="369" spans="1:5" x14ac:dyDescent="0.4">
      <c r="A369" t="s">
        <v>36</v>
      </c>
      <c r="B369">
        <v>3986664</v>
      </c>
      <c r="C369">
        <v>3978640</v>
      </c>
      <c r="D369">
        <v>3970044</v>
      </c>
      <c r="E369">
        <v>3969644</v>
      </c>
    </row>
    <row r="370" spans="1:5" x14ac:dyDescent="0.4">
      <c r="A370" t="s">
        <v>37</v>
      </c>
      <c r="B370">
        <v>5768332</v>
      </c>
      <c r="C370">
        <v>5740712</v>
      </c>
      <c r="D370">
        <v>5716108</v>
      </c>
      <c r="E370">
        <v>5710736</v>
      </c>
    </row>
    <row r="371" spans="1:5" x14ac:dyDescent="0.4">
      <c r="A371" t="s">
        <v>38</v>
      </c>
      <c r="B371">
        <v>4449880</v>
      </c>
      <c r="C371">
        <v>4448256</v>
      </c>
      <c r="D371">
        <v>4448596</v>
      </c>
      <c r="E371">
        <v>4449052</v>
      </c>
    </row>
    <row r="372" spans="1:5" x14ac:dyDescent="0.4">
      <c r="A372" t="s">
        <v>39</v>
      </c>
      <c r="B372">
        <v>4453988</v>
      </c>
      <c r="C372">
        <v>4455400</v>
      </c>
      <c r="D372">
        <v>4456956</v>
      </c>
      <c r="E372">
        <v>4449552</v>
      </c>
    </row>
    <row r="374" spans="1:5" x14ac:dyDescent="0.4">
      <c r="A374" t="s">
        <v>12</v>
      </c>
    </row>
    <row r="375" spans="1:5" x14ac:dyDescent="0.4">
      <c r="A375" t="s">
        <v>18</v>
      </c>
      <c r="B375">
        <v>17804460</v>
      </c>
      <c r="C375">
        <v>17735468</v>
      </c>
      <c r="D375">
        <v>17909016</v>
      </c>
      <c r="E375">
        <v>18143208</v>
      </c>
    </row>
    <row r="376" spans="1:5" x14ac:dyDescent="0.4">
      <c r="A376" t="s">
        <v>19</v>
      </c>
      <c r="B376">
        <v>18201744</v>
      </c>
      <c r="C376">
        <v>18994096</v>
      </c>
      <c r="D376">
        <v>18917664</v>
      </c>
      <c r="E376">
        <v>18689168</v>
      </c>
    </row>
    <row r="377" spans="1:5" x14ac:dyDescent="0.4">
      <c r="A377" t="s">
        <v>20</v>
      </c>
      <c r="B377">
        <v>17042492</v>
      </c>
      <c r="C377">
        <v>17001328</v>
      </c>
      <c r="D377">
        <v>16787828</v>
      </c>
      <c r="E377">
        <v>17067632</v>
      </c>
    </row>
    <row r="378" spans="1:5" x14ac:dyDescent="0.4">
      <c r="A378" t="s">
        <v>21</v>
      </c>
      <c r="B378">
        <v>17562316</v>
      </c>
      <c r="C378">
        <v>17471600</v>
      </c>
      <c r="D378">
        <v>17547320</v>
      </c>
      <c r="E378">
        <v>17472940</v>
      </c>
    </row>
    <row r="379" spans="1:5" x14ac:dyDescent="0.4">
      <c r="A379" t="s">
        <v>22</v>
      </c>
      <c r="B379">
        <v>18860764</v>
      </c>
      <c r="C379">
        <v>18578860</v>
      </c>
      <c r="D379">
        <v>18961020</v>
      </c>
      <c r="E379">
        <v>18937336</v>
      </c>
    </row>
    <row r="380" spans="1:5" x14ac:dyDescent="0.4">
      <c r="A380" t="s">
        <v>23</v>
      </c>
      <c r="B380">
        <v>18361360</v>
      </c>
      <c r="C380">
        <v>18335996</v>
      </c>
      <c r="D380">
        <v>18363020</v>
      </c>
      <c r="E380">
        <v>18392044</v>
      </c>
    </row>
    <row r="381" spans="1:5" x14ac:dyDescent="0.4">
      <c r="A381" t="s">
        <v>24</v>
      </c>
      <c r="B381">
        <v>8503008</v>
      </c>
      <c r="C381">
        <v>8517020</v>
      </c>
      <c r="D381">
        <v>8494384</v>
      </c>
      <c r="E381">
        <v>8498132</v>
      </c>
    </row>
    <row r="382" spans="1:5" x14ac:dyDescent="0.4">
      <c r="A382" t="s">
        <v>25</v>
      </c>
      <c r="B382">
        <v>8500464</v>
      </c>
      <c r="C382">
        <v>8512144</v>
      </c>
      <c r="D382">
        <v>8425248</v>
      </c>
      <c r="E382">
        <v>8483128</v>
      </c>
    </row>
    <row r="383" spans="1:5" x14ac:dyDescent="0.4">
      <c r="A383" t="s">
        <v>26</v>
      </c>
      <c r="B383">
        <v>8211204</v>
      </c>
      <c r="C383">
        <v>8192416</v>
      </c>
      <c r="D383">
        <v>8158404</v>
      </c>
      <c r="E383">
        <v>8177728</v>
      </c>
    </row>
    <row r="384" spans="1:5" x14ac:dyDescent="0.4">
      <c r="A384" t="s">
        <v>27</v>
      </c>
      <c r="B384">
        <v>8455252</v>
      </c>
      <c r="C384">
        <v>8435504</v>
      </c>
      <c r="D384">
        <v>8506772</v>
      </c>
      <c r="E384">
        <v>8494860</v>
      </c>
    </row>
    <row r="385" spans="1:5" x14ac:dyDescent="0.4">
      <c r="A385" t="s">
        <v>28</v>
      </c>
      <c r="B385">
        <v>8245992</v>
      </c>
      <c r="C385">
        <v>8282904</v>
      </c>
      <c r="D385">
        <v>8384392</v>
      </c>
      <c r="E385">
        <v>8382544</v>
      </c>
    </row>
    <row r="386" spans="1:5" x14ac:dyDescent="0.4">
      <c r="A386" t="s">
        <v>29</v>
      </c>
      <c r="B386">
        <v>4609300</v>
      </c>
      <c r="C386">
        <v>4602388</v>
      </c>
      <c r="D386">
        <v>4595200</v>
      </c>
      <c r="E386">
        <v>4599252</v>
      </c>
    </row>
    <row r="387" spans="1:5" x14ac:dyDescent="0.4">
      <c r="A387" t="s">
        <v>30</v>
      </c>
      <c r="B387">
        <v>4636304</v>
      </c>
      <c r="C387">
        <v>4622528</v>
      </c>
      <c r="D387">
        <v>4599260</v>
      </c>
      <c r="E387">
        <v>4626360</v>
      </c>
    </row>
    <row r="388" spans="1:5" x14ac:dyDescent="0.4">
      <c r="A388" t="s">
        <v>31</v>
      </c>
      <c r="B388">
        <v>4614108</v>
      </c>
      <c r="C388">
        <v>4607736</v>
      </c>
      <c r="D388">
        <v>4603696</v>
      </c>
      <c r="E388">
        <v>4598700</v>
      </c>
    </row>
    <row r="389" spans="1:5" x14ac:dyDescent="0.4">
      <c r="A389" t="s">
        <v>32</v>
      </c>
      <c r="B389">
        <v>4558884</v>
      </c>
      <c r="C389">
        <v>4558088</v>
      </c>
      <c r="D389">
        <v>4543480</v>
      </c>
      <c r="E389">
        <v>4531300</v>
      </c>
    </row>
    <row r="390" spans="1:5" x14ac:dyDescent="0.4">
      <c r="A390" t="s">
        <v>14</v>
      </c>
      <c r="B390">
        <v>3902524</v>
      </c>
      <c r="C390">
        <v>3901208</v>
      </c>
      <c r="D390">
        <v>3899964</v>
      </c>
      <c r="E390">
        <v>3898872</v>
      </c>
    </row>
    <row r="391" spans="1:5" x14ac:dyDescent="0.4">
      <c r="A391" t="s">
        <v>15</v>
      </c>
      <c r="B391">
        <v>3904096</v>
      </c>
      <c r="C391">
        <v>3902596</v>
      </c>
      <c r="D391">
        <v>3901132</v>
      </c>
      <c r="E391">
        <v>3900752</v>
      </c>
    </row>
    <row r="392" spans="1:5" x14ac:dyDescent="0.4">
      <c r="A392" t="s">
        <v>16</v>
      </c>
      <c r="B392">
        <v>3903916</v>
      </c>
      <c r="C392">
        <v>3902876</v>
      </c>
      <c r="D392">
        <v>3901480</v>
      </c>
      <c r="E392">
        <v>3900392</v>
      </c>
    </row>
    <row r="393" spans="1:5" x14ac:dyDescent="0.4">
      <c r="A393" t="s">
        <v>17</v>
      </c>
      <c r="B393">
        <v>3856676</v>
      </c>
      <c r="C393">
        <v>3855596</v>
      </c>
      <c r="D393">
        <v>3854312</v>
      </c>
      <c r="E393">
        <v>3853676</v>
      </c>
    </row>
    <row r="394" spans="1:5" x14ac:dyDescent="0.4">
      <c r="A394" t="s">
        <v>33</v>
      </c>
    </row>
    <row r="395" spans="1:5" x14ac:dyDescent="0.4">
      <c r="A395" t="s">
        <v>34</v>
      </c>
    </row>
    <row r="396" spans="1:5" x14ac:dyDescent="0.4">
      <c r="A396" t="s">
        <v>35</v>
      </c>
    </row>
    <row r="397" spans="1:5" x14ac:dyDescent="0.4">
      <c r="A397" t="s">
        <v>36</v>
      </c>
      <c r="B397">
        <v>4608904</v>
      </c>
      <c r="C397">
        <v>4592032</v>
      </c>
      <c r="D397">
        <v>4608128</v>
      </c>
      <c r="E397">
        <v>4599596</v>
      </c>
    </row>
    <row r="398" spans="1:5" x14ac:dyDescent="0.4">
      <c r="A398" t="s">
        <v>37</v>
      </c>
      <c r="B398">
        <v>8127840</v>
      </c>
      <c r="C398">
        <v>8090056</v>
      </c>
      <c r="D398">
        <v>8126796</v>
      </c>
      <c r="E398">
        <v>8019004</v>
      </c>
    </row>
    <row r="399" spans="1:5" x14ac:dyDescent="0.4">
      <c r="A399" t="s">
        <v>38</v>
      </c>
      <c r="B399">
        <v>6507836</v>
      </c>
      <c r="C399">
        <v>6505128</v>
      </c>
      <c r="D399">
        <v>6500848</v>
      </c>
      <c r="E399">
        <v>6498688</v>
      </c>
    </row>
    <row r="400" spans="1:5" x14ac:dyDescent="0.4">
      <c r="A400" t="s">
        <v>39</v>
      </c>
      <c r="B400">
        <v>6434060</v>
      </c>
      <c r="C400">
        <v>6432020</v>
      </c>
      <c r="D400">
        <v>6430096</v>
      </c>
      <c r="E400">
        <v>6428192</v>
      </c>
    </row>
    <row r="402" spans="1:5" x14ac:dyDescent="0.4">
      <c r="A402" t="s">
        <v>13</v>
      </c>
    </row>
    <row r="403" spans="1:5" x14ac:dyDescent="0.4">
      <c r="A403" t="s">
        <v>18</v>
      </c>
    </row>
    <row r="404" spans="1:5" x14ac:dyDescent="0.4">
      <c r="A404" t="s">
        <v>19</v>
      </c>
    </row>
    <row r="405" spans="1:5" x14ac:dyDescent="0.4">
      <c r="A405" t="s">
        <v>20</v>
      </c>
    </row>
    <row r="406" spans="1:5" x14ac:dyDescent="0.4">
      <c r="A406" t="s">
        <v>21</v>
      </c>
    </row>
    <row r="407" spans="1:5" x14ac:dyDescent="0.4">
      <c r="A407" t="s">
        <v>22</v>
      </c>
    </row>
    <row r="408" spans="1:5" x14ac:dyDescent="0.4">
      <c r="A408" t="s">
        <v>23</v>
      </c>
    </row>
    <row r="409" spans="1:5" x14ac:dyDescent="0.4">
      <c r="A409" t="s">
        <v>24</v>
      </c>
      <c r="B409">
        <v>6474972</v>
      </c>
      <c r="C409">
        <v>6622884</v>
      </c>
      <c r="D409">
        <v>6424436</v>
      </c>
      <c r="E409">
        <v>6390728</v>
      </c>
    </row>
    <row r="410" spans="1:5" x14ac:dyDescent="0.4">
      <c r="A410" t="s">
        <v>25</v>
      </c>
      <c r="B410">
        <v>6429220</v>
      </c>
      <c r="C410">
        <v>6386804</v>
      </c>
      <c r="D410">
        <v>6401276</v>
      </c>
      <c r="E410">
        <v>6402940</v>
      </c>
    </row>
    <row r="411" spans="1:5" x14ac:dyDescent="0.4">
      <c r="A411" t="s">
        <v>26</v>
      </c>
      <c r="B411">
        <v>7496912</v>
      </c>
      <c r="C411">
        <v>7234216</v>
      </c>
      <c r="D411">
        <v>7756936</v>
      </c>
      <c r="E411">
        <v>8104904</v>
      </c>
    </row>
    <row r="412" spans="1:5" x14ac:dyDescent="0.4">
      <c r="A412" t="s">
        <v>27</v>
      </c>
      <c r="B412">
        <v>6854200</v>
      </c>
      <c r="C412">
        <v>6562624</v>
      </c>
      <c r="D412">
        <v>6554956</v>
      </c>
      <c r="E412">
        <v>6820688</v>
      </c>
    </row>
    <row r="413" spans="1:5" x14ac:dyDescent="0.4">
      <c r="A413" t="s">
        <v>28</v>
      </c>
      <c r="B413">
        <v>6491532</v>
      </c>
      <c r="C413">
        <v>6693232</v>
      </c>
      <c r="D413">
        <v>6552608</v>
      </c>
      <c r="E413">
        <v>6564216</v>
      </c>
    </row>
    <row r="414" spans="1:5" x14ac:dyDescent="0.4">
      <c r="A414" t="s">
        <v>29</v>
      </c>
      <c r="B414">
        <v>4175536</v>
      </c>
      <c r="C414">
        <v>4188992</v>
      </c>
      <c r="D414">
        <v>4167400</v>
      </c>
      <c r="E414">
        <v>4243712</v>
      </c>
    </row>
    <row r="415" spans="1:5" x14ac:dyDescent="0.4">
      <c r="A415" t="s">
        <v>30</v>
      </c>
      <c r="B415">
        <v>4521296</v>
      </c>
      <c r="C415">
        <v>4167656</v>
      </c>
      <c r="D415">
        <v>4315496</v>
      </c>
      <c r="E415">
        <v>4175356</v>
      </c>
    </row>
    <row r="416" spans="1:5" x14ac:dyDescent="0.4">
      <c r="A416" t="s">
        <v>31</v>
      </c>
      <c r="B416">
        <v>4437196</v>
      </c>
      <c r="C416">
        <v>4472472</v>
      </c>
      <c r="D416">
        <v>4454960</v>
      </c>
      <c r="E416">
        <v>4422264</v>
      </c>
    </row>
    <row r="417" spans="1:5" x14ac:dyDescent="0.4">
      <c r="A417" t="s">
        <v>32</v>
      </c>
      <c r="B417">
        <v>4179504</v>
      </c>
      <c r="C417">
        <v>4163056</v>
      </c>
      <c r="D417">
        <v>4163188</v>
      </c>
      <c r="E417">
        <v>4178372</v>
      </c>
    </row>
    <row r="418" spans="1:5" x14ac:dyDescent="0.4">
      <c r="A418" t="s">
        <v>14</v>
      </c>
      <c r="B418">
        <v>3713184</v>
      </c>
      <c r="C418">
        <v>3712196</v>
      </c>
      <c r="D418">
        <v>3711440</v>
      </c>
      <c r="E418">
        <v>3710820</v>
      </c>
    </row>
    <row r="419" spans="1:5" x14ac:dyDescent="0.4">
      <c r="A419" t="s">
        <v>15</v>
      </c>
      <c r="B419">
        <v>3715964</v>
      </c>
      <c r="C419">
        <v>3714540</v>
      </c>
      <c r="D419">
        <v>3713572</v>
      </c>
      <c r="E419">
        <v>3712664</v>
      </c>
    </row>
    <row r="420" spans="1:5" x14ac:dyDescent="0.4">
      <c r="A420" t="s">
        <v>16</v>
      </c>
      <c r="B420">
        <v>3714328</v>
      </c>
      <c r="C420">
        <v>3713592</v>
      </c>
      <c r="D420">
        <v>3712932</v>
      </c>
      <c r="E420">
        <v>3711572</v>
      </c>
    </row>
    <row r="421" spans="1:5" x14ac:dyDescent="0.4">
      <c r="A421" t="s">
        <v>17</v>
      </c>
      <c r="B421">
        <v>3713552</v>
      </c>
      <c r="C421">
        <v>3712748</v>
      </c>
      <c r="D421">
        <v>3712000</v>
      </c>
      <c r="E421">
        <v>3710772</v>
      </c>
    </row>
    <row r="422" spans="1:5" x14ac:dyDescent="0.4">
      <c r="A422" t="s">
        <v>33</v>
      </c>
      <c r="B422">
        <v>5679360</v>
      </c>
      <c r="C422">
        <v>5695992</v>
      </c>
      <c r="D422">
        <v>5723704</v>
      </c>
      <c r="E422">
        <v>4928672</v>
      </c>
    </row>
    <row r="423" spans="1:5" x14ac:dyDescent="0.4">
      <c r="A423" t="s">
        <v>34</v>
      </c>
      <c r="B423">
        <v>5724528</v>
      </c>
      <c r="C423">
        <v>5539996</v>
      </c>
      <c r="D423">
        <v>5707988</v>
      </c>
      <c r="E423">
        <v>5716864</v>
      </c>
    </row>
    <row r="424" spans="1:5" x14ac:dyDescent="0.4">
      <c r="A424" t="s">
        <v>35</v>
      </c>
      <c r="B424">
        <v>5713420</v>
      </c>
      <c r="C424">
        <v>5721112</v>
      </c>
      <c r="D424">
        <v>5707632</v>
      </c>
      <c r="E424">
        <v>5708800</v>
      </c>
    </row>
    <row r="425" spans="1:5" x14ac:dyDescent="0.4">
      <c r="A425" t="s">
        <v>36</v>
      </c>
      <c r="B425">
        <v>4147624</v>
      </c>
      <c r="C425">
        <v>4133836</v>
      </c>
      <c r="D425">
        <v>4127736</v>
      </c>
      <c r="E425">
        <v>4153504</v>
      </c>
    </row>
    <row r="426" spans="1:5" x14ac:dyDescent="0.4">
      <c r="A426" t="s">
        <v>37</v>
      </c>
      <c r="B426">
        <v>6351248</v>
      </c>
      <c r="C426">
        <v>6353268</v>
      </c>
      <c r="D426">
        <v>6342792</v>
      </c>
      <c r="E426">
        <v>6358028</v>
      </c>
    </row>
    <row r="427" spans="1:5" x14ac:dyDescent="0.4">
      <c r="A427" t="s">
        <v>38</v>
      </c>
      <c r="B427">
        <v>5763264</v>
      </c>
      <c r="C427">
        <v>5758692</v>
      </c>
      <c r="D427">
        <v>5718940</v>
      </c>
      <c r="E427">
        <v>5764260</v>
      </c>
    </row>
    <row r="428" spans="1:5" x14ac:dyDescent="0.4">
      <c r="A428" t="s">
        <v>39</v>
      </c>
      <c r="B428">
        <v>5504908</v>
      </c>
      <c r="C428">
        <v>5502644</v>
      </c>
      <c r="D428">
        <v>5501104</v>
      </c>
      <c r="E428">
        <v>5499652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29E94-762B-4FB3-BA56-9A71516712BE}">
  <dimension ref="A1:AE428"/>
  <sheetViews>
    <sheetView zoomScale="85" zoomScaleNormal="85" workbookViewId="0">
      <selection activeCell="F2" sqref="F2"/>
    </sheetView>
  </sheetViews>
  <sheetFormatPr defaultRowHeight="18.75" x14ac:dyDescent="0.4"/>
  <cols>
    <col min="1" max="1" width="16.875" customWidth="1"/>
    <col min="9" max="12" width="9.5" bestFit="1" customWidth="1"/>
    <col min="13" max="13" width="9.5" customWidth="1"/>
    <col min="14" max="14" width="9.25" customWidth="1"/>
    <col min="15" max="15" width="8.875" customWidth="1"/>
    <col min="16" max="16" width="9" customWidth="1"/>
    <col min="17" max="18" width="8.75" customWidth="1"/>
  </cols>
  <sheetData>
    <row r="1" spans="1:31" ht="19.5" thickBot="1" x14ac:dyDescent="0.45">
      <c r="A1" t="s">
        <v>50</v>
      </c>
      <c r="G1" t="s">
        <v>0</v>
      </c>
      <c r="H1" s="6" t="s">
        <v>40</v>
      </c>
      <c r="I1" s="8" t="s">
        <v>43</v>
      </c>
      <c r="J1" s="10" t="s">
        <v>7</v>
      </c>
      <c r="K1" s="10" t="s">
        <v>8</v>
      </c>
      <c r="L1" s="10" t="s">
        <v>9</v>
      </c>
      <c r="M1" s="7" t="s">
        <v>44</v>
      </c>
      <c r="N1" s="8" t="s">
        <v>45</v>
      </c>
      <c r="O1" s="10" t="s">
        <v>46</v>
      </c>
      <c r="P1" s="10" t="s">
        <v>47</v>
      </c>
      <c r="Q1" s="10" t="s">
        <v>48</v>
      </c>
      <c r="R1" s="7" t="s">
        <v>49</v>
      </c>
      <c r="T1" t="s">
        <v>10</v>
      </c>
      <c r="U1" s="6" t="s">
        <v>40</v>
      </c>
      <c r="V1" s="8" t="s">
        <v>43</v>
      </c>
      <c r="W1" s="10" t="s">
        <v>7</v>
      </c>
      <c r="X1" s="10" t="s">
        <v>8</v>
      </c>
      <c r="Y1" s="10" t="s">
        <v>9</v>
      </c>
      <c r="Z1" s="7" t="s">
        <v>44</v>
      </c>
      <c r="AA1" s="8" t="s">
        <v>45</v>
      </c>
      <c r="AB1" s="10" t="s">
        <v>46</v>
      </c>
      <c r="AC1" s="10" t="s">
        <v>47</v>
      </c>
      <c r="AD1" s="10" t="s">
        <v>48</v>
      </c>
      <c r="AE1" s="7" t="s">
        <v>49</v>
      </c>
    </row>
    <row r="2" spans="1:31" x14ac:dyDescent="0.4">
      <c r="A2" t="s">
        <v>11</v>
      </c>
      <c r="H2" s="1" t="s">
        <v>1</v>
      </c>
      <c r="I2" s="22">
        <f>MAX($B$3:$E$8)/1024/1024</f>
        <v>2.2699966430664063</v>
      </c>
      <c r="J2" s="23">
        <f>MAX($B$89:$E$94)/1024/1024</f>
        <v>2.4872207641601563</v>
      </c>
      <c r="K2" s="23">
        <f>MAX($B$175:$E$180)/1024/1024</f>
        <v>2.562652587890625</v>
      </c>
      <c r="L2" s="23">
        <f>MAX($B$261:$E$266)/1024/1024</f>
        <v>3.4237785339355469</v>
      </c>
      <c r="M2" s="24">
        <f>MAX($B$347:$E$352)/1024/1024</f>
        <v>3.6869087219238281</v>
      </c>
      <c r="N2" s="12">
        <f t="shared" ref="N2:R15" si="0">I2/$I2</f>
        <v>1</v>
      </c>
      <c r="O2" s="14">
        <f t="shared" si="0"/>
        <v>1.0956935869298532</v>
      </c>
      <c r="P2" s="14">
        <f t="shared" si="0"/>
        <v>1.1289235143664735</v>
      </c>
      <c r="Q2" s="14">
        <f t="shared" si="0"/>
        <v>1.5082747123848448</v>
      </c>
      <c r="R2" s="19">
        <f t="shared" si="0"/>
        <v>1.6241912661788775</v>
      </c>
      <c r="U2" s="1" t="s">
        <v>1</v>
      </c>
      <c r="V2" s="22">
        <f>AVERAGE($B$3:$E$8)/1024/1024</f>
        <v>2.1463020642598472</v>
      </c>
      <c r="W2" s="23">
        <f>AVERAGE($B$89:$E$94)/1024/1024</f>
        <v>2.4210538864135742</v>
      </c>
      <c r="X2" s="23">
        <f>AVERAGE($B$175:$E$180)/1024/1024</f>
        <v>2.488118807474772</v>
      </c>
      <c r="Y2" s="23">
        <f>AVERAGE($B$261:$E$266)/1024/1024</f>
        <v>3.3581431706746421</v>
      </c>
      <c r="Z2" s="30">
        <f>AVERAGE($B$347:$E$352)/1024/1024</f>
        <v>3.566741625467936</v>
      </c>
      <c r="AA2" s="12">
        <f>V2/$V2</f>
        <v>1</v>
      </c>
      <c r="AB2" s="14">
        <f>W2/$V2</f>
        <v>1.1280117215227463</v>
      </c>
      <c r="AC2" s="16">
        <f t="shared" ref="AC2:AE7" si="1">X2/$V2</f>
        <v>1.1592584515044952</v>
      </c>
      <c r="AD2" s="16">
        <f t="shared" si="1"/>
        <v>1.5646181525864109</v>
      </c>
      <c r="AE2" s="2">
        <f t="shared" si="1"/>
        <v>1.6618078530795841</v>
      </c>
    </row>
    <row r="3" spans="1:31" x14ac:dyDescent="0.4">
      <c r="A3" t="s">
        <v>18</v>
      </c>
      <c r="B3">
        <v>2254192</v>
      </c>
      <c r="C3">
        <v>2246396</v>
      </c>
      <c r="D3">
        <v>2228488</v>
      </c>
      <c r="E3">
        <v>2242588</v>
      </c>
      <c r="H3" s="1" t="s">
        <v>2</v>
      </c>
      <c r="I3" s="22">
        <f>MAX($B$9:$E$13)/1024/1024</f>
        <v>0.79311370849609375</v>
      </c>
      <c r="J3" s="23">
        <f>MAX($B$95:$E$99)/1024/1024</f>
        <v>1.5307807922363281</v>
      </c>
      <c r="K3" s="23">
        <f>MAX($B$181:$E$185)/1024/1024</f>
        <v>1.5840797424316406</v>
      </c>
      <c r="L3" s="23">
        <f>MAX($B$267:$E$271)/1024/1024</f>
        <v>2.4408035278320313</v>
      </c>
      <c r="M3" s="24">
        <f>MAX($B$353:$E$357)/1024/1024</f>
        <v>2.6268768310546875</v>
      </c>
      <c r="N3" s="12">
        <f t="shared" si="0"/>
        <v>1</v>
      </c>
      <c r="O3" s="14">
        <f t="shared" si="0"/>
        <v>1.9300899427636957</v>
      </c>
      <c r="P3" s="14">
        <f t="shared" si="0"/>
        <v>1.9972920975422057</v>
      </c>
      <c r="Q3" s="14">
        <f t="shared" si="0"/>
        <v>3.0774950699822039</v>
      </c>
      <c r="R3" s="19">
        <f t="shared" si="0"/>
        <v>3.3121061997979897</v>
      </c>
      <c r="U3" s="1" t="s">
        <v>2</v>
      </c>
      <c r="V3" s="22">
        <f>AVERAGE($B$9:$E$13)/1024/1024</f>
        <v>0.71814250946044922</v>
      </c>
      <c r="W3" s="23">
        <f>AVERAGE($B$95:$E$99)/1024/1024</f>
        <v>1.5021278381347656</v>
      </c>
      <c r="X3" s="23">
        <f>AVERAGE($B$181:$E$185)/1024/1024</f>
        <v>1.5537828445434569</v>
      </c>
      <c r="Y3" s="23">
        <f>AVERAGE($B$267:$E$271)/1024/1024</f>
        <v>2.4089347839355471</v>
      </c>
      <c r="Z3" s="30">
        <f>AVERAGE($B$353:$E$357)/1024/1024</f>
        <v>2.5869310379028319</v>
      </c>
      <c r="AA3" s="12">
        <f t="shared" ref="AA3:AB7" si="2">V3/$V3</f>
        <v>1</v>
      </c>
      <c r="AB3" s="14">
        <f t="shared" si="2"/>
        <v>2.0916848931047625</v>
      </c>
      <c r="AC3" s="16">
        <f t="shared" si="1"/>
        <v>2.1636135224898974</v>
      </c>
      <c r="AD3" s="16">
        <f t="shared" si="1"/>
        <v>3.3543965887013352</v>
      </c>
      <c r="AE3" s="2">
        <f t="shared" si="1"/>
        <v>3.6022530400636361</v>
      </c>
    </row>
    <row r="4" spans="1:31" x14ac:dyDescent="0.4">
      <c r="A4" t="s">
        <v>19</v>
      </c>
      <c r="B4">
        <v>2361128</v>
      </c>
      <c r="C4">
        <v>2350748</v>
      </c>
      <c r="D4">
        <v>2279228</v>
      </c>
      <c r="E4">
        <v>2306944</v>
      </c>
      <c r="H4" s="1" t="s">
        <v>3</v>
      </c>
      <c r="I4" s="22">
        <f>MAX($B$14:$E$17)/1024/1024</f>
        <v>0.29908370971679688</v>
      </c>
      <c r="J4" s="23">
        <f>MAX($B$100:$E$103)/1024/1024</f>
        <v>0.8643341064453125</v>
      </c>
      <c r="K4" s="23">
        <f>MAX($B$186:$E$189)/1024/1024</f>
        <v>0.91129302978515625</v>
      </c>
      <c r="L4" s="23">
        <f>MAX($B$272:$E$275)/1024/1024</f>
        <v>1.0926055908203125</v>
      </c>
      <c r="M4" s="24">
        <f>MAX($B$358:$E$361)/1024/1024</f>
        <v>1.1527633666992188</v>
      </c>
      <c r="N4" s="12">
        <f t="shared" si="0"/>
        <v>1</v>
      </c>
      <c r="O4" s="14">
        <f t="shared" si="0"/>
        <v>2.8899404359527061</v>
      </c>
      <c r="P4" s="14">
        <f t="shared" si="0"/>
        <v>3.0469497340662985</v>
      </c>
      <c r="Q4" s="14">
        <f t="shared" si="0"/>
        <v>3.6531765366121194</v>
      </c>
      <c r="R4" s="19">
        <f t="shared" si="0"/>
        <v>3.854316799102075</v>
      </c>
      <c r="U4" s="1" t="s">
        <v>3</v>
      </c>
      <c r="V4" s="22">
        <f>AVERAGE($B$14:$E$17)/1024/1024</f>
        <v>0.29072332382202148</v>
      </c>
      <c r="W4" s="23">
        <f>AVERAGE($B$100:$E$103)/1024/1024</f>
        <v>0.85313296318054199</v>
      </c>
      <c r="X4" s="23">
        <f>AVERAGE($B$186:$E$189)/1024/1024</f>
        <v>0.90035581588745117</v>
      </c>
      <c r="Y4" s="23">
        <f>AVERAGE($B$272:$E$275)/1024/1024</f>
        <v>1.0809741020202637</v>
      </c>
      <c r="Z4" s="30">
        <f>AVERAGE($B$358:$E$361)/1024/1024</f>
        <v>1.1418030261993408</v>
      </c>
      <c r="AA4" s="12">
        <f t="shared" si="2"/>
        <v>1</v>
      </c>
      <c r="AB4" s="14">
        <f t="shared" si="2"/>
        <v>2.934518469191771</v>
      </c>
      <c r="AC4" s="16">
        <f t="shared" si="1"/>
        <v>3.0969507504621192</v>
      </c>
      <c r="AD4" s="16">
        <f t="shared" si="1"/>
        <v>3.7182228374701283</v>
      </c>
      <c r="AE4" s="2">
        <f t="shared" si="1"/>
        <v>3.927455875189235</v>
      </c>
    </row>
    <row r="5" spans="1:31" x14ac:dyDescent="0.4">
      <c r="A5" t="s">
        <v>20</v>
      </c>
      <c r="B5">
        <v>2227052</v>
      </c>
      <c r="C5">
        <v>2163980</v>
      </c>
      <c r="D5">
        <v>2117292</v>
      </c>
      <c r="E5">
        <v>2083516</v>
      </c>
      <c r="H5" s="1" t="s">
        <v>4</v>
      </c>
      <c r="I5" s="22">
        <f>MAX($B$18:$E$21)/1024/1024</f>
        <v>0.21017837524414063</v>
      </c>
      <c r="J5" s="23">
        <f>MAX($B$104:$E$107)/1024/1024</f>
        <v>0.73230361938476563</v>
      </c>
      <c r="K5" s="23">
        <f>MAX($B$190:$E$193)/1024/1024</f>
        <v>0.77836227416992188</v>
      </c>
      <c r="L5" s="23">
        <f>MAX($B$276:$E$279)/1024/1024</f>
        <v>0.83282470703125</v>
      </c>
      <c r="M5" s="24">
        <f>MAX($B$362:$E$365)/1024/1024</f>
        <v>0.86573410034179688</v>
      </c>
      <c r="N5" s="12">
        <f t="shared" si="0"/>
        <v>1</v>
      </c>
      <c r="O5" s="14">
        <f t="shared" si="0"/>
        <v>3.484200591683758</v>
      </c>
      <c r="P5" s="14">
        <f t="shared" si="0"/>
        <v>3.7033413797484438</v>
      </c>
      <c r="Q5" s="14">
        <f t="shared" si="0"/>
        <v>3.9624661959816323</v>
      </c>
      <c r="R5" s="19">
        <f t="shared" si="0"/>
        <v>4.1190445940795328</v>
      </c>
      <c r="U5" s="1" t="s">
        <v>4</v>
      </c>
      <c r="V5" s="22">
        <f>AVERAGE($B$18:$E$21)/1024/1024</f>
        <v>0.20651578903198242</v>
      </c>
      <c r="W5" s="23">
        <f>AVERAGE($B$104:$E$107)/1024/1024</f>
        <v>0.7294166088104248</v>
      </c>
      <c r="X5" s="23">
        <f>AVERAGE($B$190:$E$193)/1024/1024</f>
        <v>0.7752683162689209</v>
      </c>
      <c r="Y5" s="23">
        <f>AVERAGE($B$276:$E$279)/1024/1024</f>
        <v>0.82999348640441895</v>
      </c>
      <c r="Z5" s="30">
        <f>AVERAGE($B$362:$E$365)/1024/1024</f>
        <v>0.86297440528869629</v>
      </c>
      <c r="AA5" s="12">
        <f t="shared" si="2"/>
        <v>1</v>
      </c>
      <c r="AB5" s="14">
        <f t="shared" si="2"/>
        <v>3.5320137614149321</v>
      </c>
      <c r="AC5" s="16">
        <f t="shared" si="1"/>
        <v>3.7540389521929369</v>
      </c>
      <c r="AD5" s="16">
        <f t="shared" si="1"/>
        <v>4.0190316212378345</v>
      </c>
      <c r="AE5" s="2">
        <f t="shared" si="1"/>
        <v>4.1787333033168244</v>
      </c>
    </row>
    <row r="6" spans="1:31" x14ac:dyDescent="0.4">
      <c r="A6" t="s">
        <v>21</v>
      </c>
      <c r="B6">
        <v>2247956</v>
      </c>
      <c r="C6">
        <v>2215460</v>
      </c>
      <c r="D6">
        <v>2189092</v>
      </c>
      <c r="E6">
        <v>2185240</v>
      </c>
      <c r="H6" s="1" t="s">
        <v>5</v>
      </c>
      <c r="I6" s="22">
        <f>MAX($B$22:$E$24)/1024/1024</f>
        <v>0.414306640625</v>
      </c>
      <c r="J6" s="23">
        <f>MAX($B$108:$E$110)/1024/1024</f>
        <v>1.0503959655761719</v>
      </c>
      <c r="K6" s="23">
        <f>MAX($B$194:$E$196)/1024/1024</f>
        <v>1.1036720275878906</v>
      </c>
      <c r="L6" s="23">
        <f>MAX($B$280:$E$282)/1024/1024</f>
        <v>1.4876708984375</v>
      </c>
      <c r="M6" s="24">
        <f>MAX($B$366:$E$368)/1024/1024</f>
        <v>1.5840034484863281</v>
      </c>
      <c r="N6" s="12">
        <f t="shared" si="0"/>
        <v>1</v>
      </c>
      <c r="O6" s="14">
        <f t="shared" si="0"/>
        <v>2.5353104743665291</v>
      </c>
      <c r="P6" s="14">
        <f t="shared" si="0"/>
        <v>2.6639013700648202</v>
      </c>
      <c r="Q6" s="14">
        <f t="shared" si="0"/>
        <v>3.5907483794932231</v>
      </c>
      <c r="R6" s="19">
        <f t="shared" si="0"/>
        <v>3.8232634796700058</v>
      </c>
      <c r="U6" s="1" t="s">
        <v>5</v>
      </c>
      <c r="V6" s="22">
        <f>AVERAGE($B$22:$E$24)/1024/1024</f>
        <v>0.40452607472737628</v>
      </c>
      <c r="W6" s="23">
        <f>AVERAGE($B$108:$E$110)/1024/1024</f>
        <v>1.0431617101033528</v>
      </c>
      <c r="X6" s="23">
        <f>AVERAGE($B$194:$E$196)/1024/1024</f>
        <v>1.0921662648518879</v>
      </c>
      <c r="Y6" s="23">
        <f>AVERAGE($B$280:$E$282)/1024/1024</f>
        <v>1.4754409790039063</v>
      </c>
      <c r="Z6" s="30">
        <f>AVERAGE($B$366:$E$368)/1024/1024</f>
        <v>1.5722497304280598</v>
      </c>
      <c r="AA6" s="12">
        <f t="shared" si="2"/>
        <v>1</v>
      </c>
      <c r="AB6" s="14">
        <f t="shared" si="2"/>
        <v>2.5787255143104795</v>
      </c>
      <c r="AC6" s="16">
        <f t="shared" si="1"/>
        <v>2.6998661720086536</v>
      </c>
      <c r="AD6" s="16">
        <f t="shared" si="1"/>
        <v>3.6473322022523655</v>
      </c>
      <c r="AE6" s="2">
        <f t="shared" si="1"/>
        <v>3.886646198239883</v>
      </c>
    </row>
    <row r="7" spans="1:31" ht="19.5" thickBot="1" x14ac:dyDescent="0.45">
      <c r="A7" t="s">
        <v>22</v>
      </c>
      <c r="B7">
        <v>2380264</v>
      </c>
      <c r="C7">
        <v>2256380</v>
      </c>
      <c r="D7">
        <v>2229428</v>
      </c>
      <c r="E7">
        <v>2203892</v>
      </c>
      <c r="H7" s="3" t="s">
        <v>6</v>
      </c>
      <c r="I7" s="25">
        <f>MAX($B$25:$E$28)/1024/1024</f>
        <v>0.75468826293945313</v>
      </c>
      <c r="J7" s="26">
        <f>MAX($B$111:$E$114)/1024/1024</f>
        <v>1.7567710876464844</v>
      </c>
      <c r="K7" s="26">
        <f>MAX($B$197:$E$200)/1024/1024</f>
        <v>1.8001289367675781</v>
      </c>
      <c r="L7" s="26">
        <f>MAX($B$283:$E$286)/1024/1024</f>
        <v>2.670654296875</v>
      </c>
      <c r="M7" s="27">
        <f>MAX($B$369:$E$372)/1024/1024</f>
        <v>2.8630409240722656</v>
      </c>
      <c r="N7" s="13">
        <f t="shared" si="0"/>
        <v>1</v>
      </c>
      <c r="O7" s="15">
        <f t="shared" si="0"/>
        <v>2.3278102680489492</v>
      </c>
      <c r="P7" s="15">
        <f t="shared" si="0"/>
        <v>2.3852616042499633</v>
      </c>
      <c r="Q7" s="15">
        <f t="shared" si="0"/>
        <v>3.5387515985381905</v>
      </c>
      <c r="R7" s="20">
        <f t="shared" si="0"/>
        <v>3.7936735797651604</v>
      </c>
      <c r="U7" s="3" t="s">
        <v>6</v>
      </c>
      <c r="V7" s="25">
        <f>AVERAGE($B$25:$E$28)/1024/1024</f>
        <v>0.4442899227142334</v>
      </c>
      <c r="W7" s="26">
        <f>AVERAGE($B$111:$E$114)/1024/1024</f>
        <v>1.2058992385864258</v>
      </c>
      <c r="X7" s="26">
        <f>AVERAGE($B$197:$E$200)/1024/1024</f>
        <v>1.2539091110229492</v>
      </c>
      <c r="Y7" s="26">
        <f>AVERAGE($B$283:$E$286)/1024/1024</f>
        <v>1.7067728042602539</v>
      </c>
      <c r="Z7" s="31">
        <f>AVERAGE($B$369:$E$372)/1024/1024</f>
        <v>1.8201394081115723</v>
      </c>
      <c r="AA7" s="13">
        <f t="shared" si="2"/>
        <v>1</v>
      </c>
      <c r="AB7" s="15">
        <f t="shared" si="2"/>
        <v>2.7142169491925623</v>
      </c>
      <c r="AC7" s="17">
        <f t="shared" si="1"/>
        <v>2.8222767317400121</v>
      </c>
      <c r="AD7" s="17">
        <f t="shared" si="1"/>
        <v>3.8415744247209664</v>
      </c>
      <c r="AE7" s="4">
        <f t="shared" si="1"/>
        <v>4.0967379970989874</v>
      </c>
    </row>
    <row r="8" spans="1:31" ht="19.5" thickBot="1" x14ac:dyDescent="0.45">
      <c r="A8" t="s">
        <v>23</v>
      </c>
      <c r="B8">
        <v>2322972</v>
      </c>
      <c r="C8">
        <v>2323216</v>
      </c>
      <c r="D8">
        <v>2294592</v>
      </c>
      <c r="E8">
        <v>2303416</v>
      </c>
      <c r="AA8" s="18"/>
      <c r="AB8" s="18"/>
      <c r="AC8" s="18"/>
      <c r="AD8" s="18"/>
      <c r="AE8" s="18"/>
    </row>
    <row r="9" spans="1:31" ht="19.5" thickBot="1" x14ac:dyDescent="0.45">
      <c r="A9" t="s">
        <v>24</v>
      </c>
      <c r="B9">
        <v>746668</v>
      </c>
      <c r="C9">
        <v>741148</v>
      </c>
      <c r="D9">
        <v>736152</v>
      </c>
      <c r="E9">
        <v>741944</v>
      </c>
      <c r="H9" s="6" t="s">
        <v>41</v>
      </c>
      <c r="I9" s="8" t="s">
        <v>43</v>
      </c>
      <c r="J9" s="10" t="s">
        <v>7</v>
      </c>
      <c r="K9" s="10" t="s">
        <v>8</v>
      </c>
      <c r="L9" s="10" t="s">
        <v>9</v>
      </c>
      <c r="M9" s="7" t="s">
        <v>44</v>
      </c>
      <c r="N9" s="8" t="s">
        <v>45</v>
      </c>
      <c r="O9" s="10" t="s">
        <v>46</v>
      </c>
      <c r="P9" s="10" t="s">
        <v>47</v>
      </c>
      <c r="Q9" s="10" t="s">
        <v>48</v>
      </c>
      <c r="R9" s="7" t="s">
        <v>49</v>
      </c>
      <c r="U9" s="6" t="s">
        <v>41</v>
      </c>
      <c r="V9" s="8" t="s">
        <v>43</v>
      </c>
      <c r="W9" s="10" t="s">
        <v>7</v>
      </c>
      <c r="X9" s="10" t="s">
        <v>8</v>
      </c>
      <c r="Y9" s="10" t="s">
        <v>9</v>
      </c>
      <c r="Z9" s="7" t="s">
        <v>44</v>
      </c>
      <c r="AA9" s="8" t="s">
        <v>45</v>
      </c>
      <c r="AB9" s="10" t="s">
        <v>46</v>
      </c>
      <c r="AC9" s="10" t="s">
        <v>47</v>
      </c>
      <c r="AD9" s="10" t="s">
        <v>48</v>
      </c>
      <c r="AE9" s="7" t="s">
        <v>49</v>
      </c>
    </row>
    <row r="10" spans="1:31" x14ac:dyDescent="0.4">
      <c r="A10" t="s">
        <v>25</v>
      </c>
      <c r="B10">
        <v>754284</v>
      </c>
      <c r="C10">
        <v>745984</v>
      </c>
      <c r="D10">
        <v>736572</v>
      </c>
      <c r="E10">
        <v>716200</v>
      </c>
      <c r="H10" s="1" t="s">
        <v>1</v>
      </c>
      <c r="I10" s="22">
        <f>MAX($B$31:$E$36)/1024/1024</f>
        <v>7.3325653076171875</v>
      </c>
      <c r="J10" s="23">
        <f>MAX($B$117:$E$122)/1024/1024</f>
        <v>11.899120330810547</v>
      </c>
      <c r="K10" s="23">
        <f>MAX($B$203:$E$208)/1024/1024</f>
        <v>11.870372772216797</v>
      </c>
      <c r="L10" s="23">
        <f>MAX($B$289:$E$294)/1024/1024</f>
        <v>12.022201538085938</v>
      </c>
      <c r="M10" s="24">
        <f>MAX($B$375:$E$380)/1024/1024</f>
        <v>13.541454315185547</v>
      </c>
      <c r="N10" s="12">
        <f t="shared" ref="N10:P13" si="3">I10/$I10</f>
        <v>1</v>
      </c>
      <c r="O10" s="14">
        <f t="shared" si="3"/>
        <v>1.6227772725664711</v>
      </c>
      <c r="P10" s="14">
        <f t="shared" si="3"/>
        <v>1.6188567403396545</v>
      </c>
      <c r="Q10" s="14">
        <f t="shared" si="0"/>
        <v>1.6395628315232433</v>
      </c>
      <c r="R10" s="19">
        <f t="shared" si="0"/>
        <v>1.8467553641995476</v>
      </c>
      <c r="U10" s="1" t="s">
        <v>1</v>
      </c>
      <c r="V10" s="22">
        <f>AVERAGE($B$31:$E$36)/1024/1024</f>
        <v>7.0479259490966797</v>
      </c>
      <c r="W10" s="23">
        <f>AVERAGE($B$117:$E$122)/1024/1024</f>
        <v>11.507763067881266</v>
      </c>
      <c r="X10" s="23">
        <f>AVERAGE($B$203:$E$208)/1024/1024</f>
        <v>11.503988265991211</v>
      </c>
      <c r="Y10" s="23">
        <f>AVERAGE($B$289:$E$294)/1024/1024</f>
        <v>11.370483875274658</v>
      </c>
      <c r="Z10" s="30">
        <f>AVERAGE($B$375:$E$380)/1024/1024</f>
        <v>12.587940057118734</v>
      </c>
      <c r="AA10" s="12">
        <f>V10/$V10</f>
        <v>1</v>
      </c>
      <c r="AB10" s="14">
        <f t="shared" ref="AB10:AE15" si="4">W10/$V10</f>
        <v>1.6327871704378782</v>
      </c>
      <c r="AC10" s="14">
        <f t="shared" si="4"/>
        <v>1.6322515799794488</v>
      </c>
      <c r="AD10" s="14">
        <f t="shared" si="4"/>
        <v>1.6133092142848058</v>
      </c>
      <c r="AE10" s="2">
        <f t="shared" si="4"/>
        <v>1.7860488529582392</v>
      </c>
    </row>
    <row r="11" spans="1:31" x14ac:dyDescent="0.4">
      <c r="A11" t="s">
        <v>26</v>
      </c>
      <c r="B11">
        <v>741036</v>
      </c>
      <c r="C11">
        <v>727788</v>
      </c>
      <c r="D11">
        <v>710548</v>
      </c>
      <c r="E11">
        <v>704316</v>
      </c>
      <c r="H11" s="1" t="s">
        <v>2</v>
      </c>
      <c r="I11" s="22">
        <f>MAX($B$37:$E$41)/1024/1024</f>
        <v>2.16094970703125</v>
      </c>
      <c r="J11" s="23">
        <f>MAX($B$123:$E$127)/1024/1024</f>
        <v>3.8413619995117188</v>
      </c>
      <c r="K11" s="23">
        <f>MAX($B$209:$E$213)/1024/1024</f>
        <v>3.8628921508789063</v>
      </c>
      <c r="L11" s="23">
        <f>MAX($B$295:$E$299)/1024/1024</f>
        <v>4.6368141174316406</v>
      </c>
      <c r="M11" s="24">
        <f>MAX($B$381:$E$385)/1024/1024</f>
        <v>5.12384033203125</v>
      </c>
      <c r="N11" s="12">
        <f t="shared" si="3"/>
        <v>1</v>
      </c>
      <c r="O11" s="14">
        <f t="shared" si="3"/>
        <v>1.7776267476345149</v>
      </c>
      <c r="P11" s="14">
        <f t="shared" si="3"/>
        <v>1.7875900296568281</v>
      </c>
      <c r="Q11" s="14">
        <f t="shared" si="0"/>
        <v>2.1457297698065245</v>
      </c>
      <c r="R11" s="19">
        <f t="shared" si="0"/>
        <v>2.371105776020336</v>
      </c>
      <c r="U11" s="1" t="s">
        <v>2</v>
      </c>
      <c r="V11" s="22">
        <f>AVERAGE($B$37:$E$41)/1024/1024</f>
        <v>2.0771707534790038</v>
      </c>
      <c r="W11" s="23">
        <f>AVERAGE($B$123:$E$127)/1024/1024</f>
        <v>3.6568733215332032</v>
      </c>
      <c r="X11" s="23">
        <f>AVERAGE($B$209:$E$213)/1024/1024</f>
        <v>3.7017900466918947</v>
      </c>
      <c r="Y11" s="23">
        <f>AVERAGE($B$295:$E$299)/1024/1024</f>
        <v>4.5548381805419922</v>
      </c>
      <c r="Z11" s="30">
        <f>AVERAGE($B$381:$E$385)/1024/1024</f>
        <v>4.9942893981933594</v>
      </c>
      <c r="AA11" s="12">
        <f t="shared" ref="AA11:AA15" si="5">V11/$V11</f>
        <v>1</v>
      </c>
      <c r="AB11" s="14">
        <f t="shared" si="4"/>
        <v>1.7605068410521345</v>
      </c>
      <c r="AC11" s="14">
        <f t="shared" si="4"/>
        <v>1.7821308337274895</v>
      </c>
      <c r="AD11" s="14">
        <f t="shared" si="4"/>
        <v>2.1928087389605317</v>
      </c>
      <c r="AE11" s="2">
        <f t="shared" si="4"/>
        <v>2.4043711331042683</v>
      </c>
    </row>
    <row r="12" spans="1:31" x14ac:dyDescent="0.4">
      <c r="A12" t="s">
        <v>27</v>
      </c>
      <c r="B12">
        <v>787300</v>
      </c>
      <c r="C12">
        <v>763392</v>
      </c>
      <c r="D12">
        <v>737688</v>
      </c>
      <c r="E12">
        <v>822172</v>
      </c>
      <c r="H12" s="1" t="s">
        <v>3</v>
      </c>
      <c r="I12" s="22">
        <f>MAX($B$42:$E$45)/1024/1024</f>
        <v>0.63931655883789063</v>
      </c>
      <c r="J12" s="23">
        <f>MAX($B$128:$E$131)/1024/1024</f>
        <v>1.3648796081542969</v>
      </c>
      <c r="K12" s="23">
        <f>MAX($B$214:$E$217)/1024/1024</f>
        <v>1.4351882934570313</v>
      </c>
      <c r="L12" s="23">
        <f>MAX($B$300:$E$303)/1024/1024</f>
        <v>1.6196365356445313</v>
      </c>
      <c r="M12" s="24">
        <f>MAX($B$386:$E$389)/1024/1024</f>
        <v>1.7153739929199219</v>
      </c>
      <c r="N12" s="12">
        <f t="shared" si="3"/>
        <v>1</v>
      </c>
      <c r="O12" s="14">
        <f t="shared" si="3"/>
        <v>2.1349042024428226</v>
      </c>
      <c r="P12" s="14">
        <f t="shared" si="3"/>
        <v>2.2448789627251733</v>
      </c>
      <c r="Q12" s="14">
        <f t="shared" si="0"/>
        <v>2.5333874326493349</v>
      </c>
      <c r="R12" s="19">
        <f t="shared" si="0"/>
        <v>2.683137123865555</v>
      </c>
      <c r="U12" s="1" t="s">
        <v>3</v>
      </c>
      <c r="V12" s="22">
        <f>AVERAGE($B$42:$E$45)/1024/1024</f>
        <v>0.61281418800354004</v>
      </c>
      <c r="W12" s="23">
        <f>AVERAGE($B$128:$E$131)/1024/1024</f>
        <v>1.3275997638702393</v>
      </c>
      <c r="X12" s="23">
        <f>AVERAGE($B$214:$E$217)/1024/1024</f>
        <v>1.4065537452697754</v>
      </c>
      <c r="Y12" s="23">
        <f>AVERAGE($B$300:$E$303)/1024/1024</f>
        <v>1.5876681804656982</v>
      </c>
      <c r="Z12" s="30">
        <f>AVERAGE($B$386:$E$389)/1024/1024</f>
        <v>1.6751468181610107</v>
      </c>
      <c r="AA12" s="12">
        <f t="shared" si="5"/>
        <v>1</v>
      </c>
      <c r="AB12" s="14">
        <f t="shared" si="4"/>
        <v>2.1663985427546435</v>
      </c>
      <c r="AC12" s="14">
        <f t="shared" si="4"/>
        <v>2.2952369132511832</v>
      </c>
      <c r="AD12" s="14">
        <f t="shared" si="4"/>
        <v>2.5907823473181839</v>
      </c>
      <c r="AE12" s="2">
        <f t="shared" si="4"/>
        <v>2.7335313883942485</v>
      </c>
    </row>
    <row r="13" spans="1:31" x14ac:dyDescent="0.4">
      <c r="A13" t="s">
        <v>28</v>
      </c>
      <c r="B13">
        <v>831640</v>
      </c>
      <c r="C13">
        <v>782472</v>
      </c>
      <c r="D13">
        <v>768260</v>
      </c>
      <c r="E13">
        <v>764976</v>
      </c>
      <c r="H13" s="1" t="s">
        <v>4</v>
      </c>
      <c r="I13" s="22">
        <f>MAX($B$46:$E$49)/1024/1024</f>
        <v>0.34465789794921875</v>
      </c>
      <c r="J13" s="23">
        <f>MAX($B$132:$E$135)/1024/1024</f>
        <v>0.90148162841796875</v>
      </c>
      <c r="K13" s="23">
        <f>MAX($B$218:$E$221)/1024/1024</f>
        <v>0.97832870483398438</v>
      </c>
      <c r="L13" s="23">
        <f>MAX($B$304:$E$307)/1024/1024</f>
        <v>1.0332298278808594</v>
      </c>
      <c r="M13" s="24">
        <f>MAX($B$390:$E$393)/1024/1024</f>
        <v>1.0711593627929688</v>
      </c>
      <c r="N13" s="12">
        <f t="shared" si="3"/>
        <v>1</v>
      </c>
      <c r="O13" s="14">
        <f t="shared" si="3"/>
        <v>2.615583840619812</v>
      </c>
      <c r="P13" s="14">
        <f t="shared" si="3"/>
        <v>2.8385500830105146</v>
      </c>
      <c r="Q13" s="14">
        <f t="shared" si="0"/>
        <v>2.997841726618705</v>
      </c>
      <c r="R13" s="19">
        <f t="shared" si="0"/>
        <v>3.1078915329275043</v>
      </c>
      <c r="U13" s="1" t="s">
        <v>4</v>
      </c>
      <c r="V13" s="22">
        <f>AVERAGE($B$46:$E$49)/1024/1024</f>
        <v>0.33492517471313477</v>
      </c>
      <c r="W13" s="23">
        <f>AVERAGE($B$132:$E$135)/1024/1024</f>
        <v>0.88872814178466797</v>
      </c>
      <c r="X13" s="23">
        <f>AVERAGE($B$218:$E$221)/1024/1024</f>
        <v>0.96304464340209961</v>
      </c>
      <c r="Y13" s="23">
        <f>AVERAGE($B$304:$E$307)/1024/1024</f>
        <v>1.019801139831543</v>
      </c>
      <c r="Z13" s="30">
        <f>AVERAGE($B$390:$E$393)/1024/1024</f>
        <v>1.0601134300231934</v>
      </c>
      <c r="AA13" s="12">
        <f t="shared" si="5"/>
        <v>1</v>
      </c>
      <c r="AB13" s="14">
        <f t="shared" si="4"/>
        <v>2.6535125122973167</v>
      </c>
      <c r="AC13" s="14">
        <f t="shared" si="4"/>
        <v>2.8754023767456496</v>
      </c>
      <c r="AD13" s="14">
        <f t="shared" si="4"/>
        <v>3.0448626046250724</v>
      </c>
      <c r="AE13" s="2">
        <f t="shared" si="4"/>
        <v>3.1652246831883755</v>
      </c>
    </row>
    <row r="14" spans="1:31" x14ac:dyDescent="0.4">
      <c r="A14" t="s">
        <v>29</v>
      </c>
      <c r="B14">
        <v>310044</v>
      </c>
      <c r="C14">
        <v>304144</v>
      </c>
      <c r="D14">
        <v>297084</v>
      </c>
      <c r="E14">
        <v>295108</v>
      </c>
      <c r="H14" s="1" t="s">
        <v>5</v>
      </c>
      <c r="I14" s="22"/>
      <c r="J14" s="23"/>
      <c r="K14" s="23"/>
      <c r="L14" s="23"/>
      <c r="M14" s="28"/>
      <c r="N14" s="12"/>
      <c r="O14" s="14"/>
      <c r="P14" s="14"/>
      <c r="Q14" s="14"/>
      <c r="R14" s="19"/>
      <c r="U14" s="1" t="s">
        <v>5</v>
      </c>
      <c r="V14" s="22"/>
      <c r="W14" s="23"/>
      <c r="X14" s="23"/>
      <c r="Y14" s="23"/>
      <c r="Z14" s="29"/>
      <c r="AA14" s="12"/>
      <c r="AB14" s="14"/>
      <c r="AC14" s="14"/>
      <c r="AD14" s="14"/>
      <c r="AE14" s="2"/>
    </row>
    <row r="15" spans="1:31" ht="19.5" thickBot="1" x14ac:dyDescent="0.45">
      <c r="A15" t="s">
        <v>30</v>
      </c>
      <c r="B15">
        <v>310800</v>
      </c>
      <c r="C15">
        <v>307596</v>
      </c>
      <c r="D15">
        <v>301660</v>
      </c>
      <c r="E15">
        <v>299076</v>
      </c>
      <c r="H15" s="3" t="s">
        <v>6</v>
      </c>
      <c r="I15" s="25">
        <f>MAX($B$53:$E$56)/1024/1024</f>
        <v>1.8974685668945313</v>
      </c>
      <c r="J15" s="26">
        <f>MAX($B$139:$E$142)/1024/1024</f>
        <v>3.4415969848632813</v>
      </c>
      <c r="K15" s="26">
        <f>MAX($B$225:$E$228)/1024/1024</f>
        <v>3.5549964904785156</v>
      </c>
      <c r="L15" s="26">
        <f>MAX($B$311:$E$314)/1024/1024</f>
        <v>4.39288330078125</v>
      </c>
      <c r="M15" s="27">
        <f>MAX($B$397:$E$400)/1024/1024</f>
        <v>4.7291641235351563</v>
      </c>
      <c r="N15" s="13">
        <f>I15/$I15</f>
        <v>1</v>
      </c>
      <c r="O15" s="15">
        <f>J15/$I15</f>
        <v>1.8137833980016485</v>
      </c>
      <c r="P15" s="15">
        <f>K15/$I15</f>
        <v>1.8735469733218069</v>
      </c>
      <c r="Q15" s="15">
        <f t="shared" si="0"/>
        <v>2.3151283649303394</v>
      </c>
      <c r="R15" s="20">
        <f t="shared" si="0"/>
        <v>2.4923543957700889</v>
      </c>
      <c r="U15" s="3" t="s">
        <v>6</v>
      </c>
      <c r="V15" s="25">
        <f>AVERAGE($B$53:$E$56)/1024/1024</f>
        <v>1.5368814468383789</v>
      </c>
      <c r="W15" s="26">
        <f>AVERAGE($B$139:$E$142)/1024/1024</f>
        <v>2.5665452480316162</v>
      </c>
      <c r="X15" s="26">
        <f>AVERAGE($B$225:$E$228)/1024/1024</f>
        <v>2.636305570602417</v>
      </c>
      <c r="Y15" s="26">
        <f>AVERAGE($B$311:$E$314)/1024/1024</f>
        <v>3.0820939540863037</v>
      </c>
      <c r="Z15" s="31">
        <f>AVERAGE($B$397:$E$400)/1024/1024</f>
        <v>3.2562034130096436</v>
      </c>
      <c r="AA15" s="13">
        <f t="shared" si="5"/>
        <v>1</v>
      </c>
      <c r="AB15" s="15">
        <f t="shared" si="4"/>
        <v>1.6699695694234757</v>
      </c>
      <c r="AC15" s="15">
        <f t="shared" si="4"/>
        <v>1.7153603981788814</v>
      </c>
      <c r="AD15" s="15">
        <f t="shared" si="4"/>
        <v>2.0054207567061755</v>
      </c>
      <c r="AE15" s="4">
        <f t="shared" si="4"/>
        <v>2.118708258017036</v>
      </c>
    </row>
    <row r="16" spans="1:31" ht="19.5" thickBot="1" x14ac:dyDescent="0.45">
      <c r="A16" t="s">
        <v>31</v>
      </c>
      <c r="B16">
        <v>313612</v>
      </c>
      <c r="C16">
        <v>310316</v>
      </c>
      <c r="D16">
        <v>306796</v>
      </c>
      <c r="E16">
        <v>301612</v>
      </c>
      <c r="AA16" s="18"/>
      <c r="AB16" s="18"/>
      <c r="AC16" s="18"/>
      <c r="AD16" s="18"/>
      <c r="AE16" s="18"/>
    </row>
    <row r="17" spans="1:31" ht="19.5" thickBot="1" x14ac:dyDescent="0.45">
      <c r="A17" t="s">
        <v>32</v>
      </c>
      <c r="B17">
        <v>309468</v>
      </c>
      <c r="C17">
        <v>305108</v>
      </c>
      <c r="D17">
        <v>304720</v>
      </c>
      <c r="E17">
        <v>300384</v>
      </c>
      <c r="H17" s="6" t="s">
        <v>42</v>
      </c>
      <c r="I17" s="8" t="s">
        <v>43</v>
      </c>
      <c r="J17" s="10" t="s">
        <v>7</v>
      </c>
      <c r="K17" s="10" t="s">
        <v>8</v>
      </c>
      <c r="L17" s="10" t="s">
        <v>9</v>
      </c>
      <c r="M17" s="7" t="s">
        <v>44</v>
      </c>
      <c r="N17" s="8" t="s">
        <v>45</v>
      </c>
      <c r="O17" s="10" t="s">
        <v>46</v>
      </c>
      <c r="P17" s="10" t="s">
        <v>47</v>
      </c>
      <c r="Q17" s="10" t="s">
        <v>48</v>
      </c>
      <c r="R17" s="7" t="s">
        <v>49</v>
      </c>
      <c r="U17" s="6" t="s">
        <v>42</v>
      </c>
      <c r="V17" s="8" t="s">
        <v>43</v>
      </c>
      <c r="W17" s="10" t="s">
        <v>7</v>
      </c>
      <c r="X17" s="10" t="s">
        <v>8</v>
      </c>
      <c r="Y17" s="10" t="s">
        <v>9</v>
      </c>
      <c r="Z17" s="7" t="s">
        <v>44</v>
      </c>
      <c r="AA17" s="8" t="s">
        <v>45</v>
      </c>
      <c r="AB17" s="10" t="s">
        <v>46</v>
      </c>
      <c r="AC17" s="10" t="s">
        <v>47</v>
      </c>
      <c r="AD17" s="10" t="s">
        <v>48</v>
      </c>
      <c r="AE17" s="7" t="s">
        <v>49</v>
      </c>
    </row>
    <row r="18" spans="1:31" x14ac:dyDescent="0.4">
      <c r="A18" t="s">
        <v>14</v>
      </c>
      <c r="B18">
        <v>217136</v>
      </c>
      <c r="C18">
        <v>215836</v>
      </c>
      <c r="D18">
        <v>214696</v>
      </c>
      <c r="E18">
        <v>213964</v>
      </c>
      <c r="H18" s="1" t="s">
        <v>1</v>
      </c>
      <c r="I18" s="22"/>
      <c r="J18" s="23"/>
      <c r="K18" s="23"/>
      <c r="L18" s="23"/>
      <c r="M18" s="29"/>
      <c r="N18" s="9"/>
      <c r="O18" s="11"/>
      <c r="P18" s="11"/>
      <c r="Q18" s="11"/>
      <c r="R18" s="5"/>
      <c r="U18" s="1" t="s">
        <v>1</v>
      </c>
      <c r="V18" s="22"/>
      <c r="W18" s="23"/>
      <c r="X18" s="23"/>
      <c r="Y18" s="23"/>
      <c r="Z18" s="29"/>
      <c r="AA18" s="9"/>
      <c r="AB18" s="11"/>
      <c r="AC18" s="11"/>
      <c r="AD18" s="11"/>
      <c r="AE18" s="21"/>
    </row>
    <row r="19" spans="1:31" x14ac:dyDescent="0.4">
      <c r="A19" t="s">
        <v>15</v>
      </c>
      <c r="B19">
        <v>220388</v>
      </c>
      <c r="C19">
        <v>218360</v>
      </c>
      <c r="D19">
        <v>216768</v>
      </c>
      <c r="E19">
        <v>215860</v>
      </c>
      <c r="H19" s="1" t="s">
        <v>2</v>
      </c>
      <c r="I19" s="22">
        <f>MAX($B$65:$E$69)/1024/1024</f>
        <v>1.7522659301757813</v>
      </c>
      <c r="J19" s="23">
        <f>MAX($B$151:$E$155)/1024/1024</f>
        <v>3.0293617248535156</v>
      </c>
      <c r="K19" s="23">
        <f>MAX($B$237:$E$241)/1024/1024</f>
        <v>3.8025665283203125</v>
      </c>
      <c r="L19" s="23">
        <f>MAX($B$323:$E$327)/1024/1024</f>
        <v>4.5594825744628906</v>
      </c>
      <c r="M19" s="23">
        <f>MAX($B$409:$E$413)/1024/1024</f>
        <v>5.0641365051269531</v>
      </c>
      <c r="N19" s="12">
        <f t="shared" ref="N19:R23" si="6">I19/$I19</f>
        <v>1</v>
      </c>
      <c r="O19" s="14">
        <f t="shared" si="6"/>
        <v>1.7288253299255898</v>
      </c>
      <c r="P19" s="14">
        <f t="shared" si="6"/>
        <v>2.1700852951805394</v>
      </c>
      <c r="Q19" s="14">
        <f t="shared" si="6"/>
        <v>2.6020494355017787</v>
      </c>
      <c r="R19" s="19">
        <f t="shared" si="6"/>
        <v>2.8900502018086582</v>
      </c>
      <c r="U19" s="1" t="s">
        <v>2</v>
      </c>
      <c r="V19" s="22">
        <f>AVERAGE($B$65:$E$69)/1024/1024</f>
        <v>1.401639175415039</v>
      </c>
      <c r="W19" s="23">
        <f>AVERAGE($B$151:$E$155)/1024/1024</f>
        <v>2.3362342834472658</v>
      </c>
      <c r="X19" s="23">
        <f>AVERAGE($B$237:$E$241)/1024/1024</f>
        <v>2.4451585769653321</v>
      </c>
      <c r="Y19" s="23">
        <f>AVERAGE($B$323:$E$327)/1024/1024</f>
        <v>3.4744611740112306</v>
      </c>
      <c r="Z19" s="30">
        <f>AVERAGE($B$409:$E$413)/1024/1024</f>
        <v>3.7620738983154296</v>
      </c>
      <c r="AA19" s="12">
        <f>V19/$V19</f>
        <v>1</v>
      </c>
      <c r="AB19" s="14">
        <f t="shared" ref="AB19:AE23" si="7">W19/$V19</f>
        <v>1.6667872334229556</v>
      </c>
      <c r="AC19" s="14">
        <f t="shared" si="7"/>
        <v>1.7444993118441463</v>
      </c>
      <c r="AD19" s="14">
        <f t="shared" si="7"/>
        <v>2.4788556391358059</v>
      </c>
      <c r="AE19" s="19">
        <f t="shared" si="7"/>
        <v>2.6840530461068504</v>
      </c>
    </row>
    <row r="20" spans="1:31" x14ac:dyDescent="0.4">
      <c r="A20" t="s">
        <v>16</v>
      </c>
      <c r="B20">
        <v>219020</v>
      </c>
      <c r="C20">
        <v>217612</v>
      </c>
      <c r="D20">
        <v>216532</v>
      </c>
      <c r="E20">
        <v>215240</v>
      </c>
      <c r="H20" s="1" t="s">
        <v>3</v>
      </c>
      <c r="I20" s="22">
        <f>MAX($B$70:$E$73)/1024/1024</f>
        <v>0.48972320556640625</v>
      </c>
      <c r="J20" s="23">
        <f>MAX($B$156:$E$159)/1024/1024</f>
        <v>1.2217750549316406</v>
      </c>
      <c r="K20" s="23">
        <f>MAX($B$242:$E$245)/1024/1024</f>
        <v>1.4154319763183594</v>
      </c>
      <c r="L20" s="23">
        <f>MAX($B$328:$E$331)/1024/1024</f>
        <v>1.5370101928710938</v>
      </c>
      <c r="M20" s="23">
        <f>MAX($B$414:$E$417)/1024/1024</f>
        <v>1.7144508361816406</v>
      </c>
      <c r="N20" s="12">
        <f t="shared" si="6"/>
        <v>1</v>
      </c>
      <c r="O20" s="14">
        <f t="shared" si="6"/>
        <v>2.4948277742292295</v>
      </c>
      <c r="P20" s="14">
        <f t="shared" si="6"/>
        <v>2.8902693607939054</v>
      </c>
      <c r="Q20" s="14">
        <f t="shared" si="6"/>
        <v>3.1385284082942562</v>
      </c>
      <c r="R20" s="19">
        <f t="shared" si="6"/>
        <v>3.5008568446306998</v>
      </c>
      <c r="U20" s="1" t="s">
        <v>3</v>
      </c>
      <c r="V20" s="22">
        <f>AVERAGE($B$70:$E$73)/1024/1024</f>
        <v>0.44420170783996582</v>
      </c>
      <c r="W20" s="23">
        <f>AVERAGE($B$156:$E$159)/1024/1024</f>
        <v>1.0532584190368652</v>
      </c>
      <c r="X20" s="23">
        <f>AVERAGE($B$242:$E$245)/1024/1024</f>
        <v>1.1242005825042725</v>
      </c>
      <c r="Y20" s="23">
        <f>AVERAGE($B$328:$E$331)/1024/1024</f>
        <v>1.3580384254455566</v>
      </c>
      <c r="Z20" s="30">
        <f>AVERAGE($B$414:$E$417)/1024/1024</f>
        <v>1.478863000869751</v>
      </c>
      <c r="AA20" s="12">
        <f t="shared" ref="AA20:AA22" si="8">V20/$V20</f>
        <v>1</v>
      </c>
      <c r="AB20" s="14">
        <f t="shared" si="7"/>
        <v>2.3711264509958312</v>
      </c>
      <c r="AC20" s="14">
        <f t="shared" si="7"/>
        <v>2.5308335440017991</v>
      </c>
      <c r="AD20" s="14">
        <f t="shared" si="7"/>
        <v>3.0572562002278976</v>
      </c>
      <c r="AE20" s="19">
        <f t="shared" si="7"/>
        <v>3.3292600518378608</v>
      </c>
    </row>
    <row r="21" spans="1:31" x14ac:dyDescent="0.4">
      <c r="A21" t="s">
        <v>17</v>
      </c>
      <c r="B21">
        <v>217276</v>
      </c>
      <c r="C21">
        <v>215876</v>
      </c>
      <c r="D21">
        <v>215728</v>
      </c>
      <c r="E21">
        <v>214468</v>
      </c>
      <c r="H21" s="1" t="s">
        <v>4</v>
      </c>
      <c r="I21" s="22">
        <f>MAX($B$74:$E$77)/1024/1024</f>
        <v>0.2794647216796875</v>
      </c>
      <c r="J21" s="23">
        <f>MAX($B$160:$E$163)/1024/1024</f>
        <v>0.79860305786132813</v>
      </c>
      <c r="K21" s="23">
        <f>MAX($B$246:$E$249)/1024/1024</f>
        <v>0.85908126831054688</v>
      </c>
      <c r="L21" s="23">
        <f>MAX($B$332:$E$335)/1024/1024</f>
        <v>0.9245452880859375</v>
      </c>
      <c r="M21" s="23">
        <f>MAX($B$418:$E$421)/1024/1024</f>
        <v>0.9608612060546875</v>
      </c>
      <c r="N21" s="12">
        <f t="shared" si="6"/>
        <v>1</v>
      </c>
      <c r="O21" s="14">
        <f t="shared" si="6"/>
        <v>2.8576167076167076</v>
      </c>
      <c r="P21" s="14">
        <f t="shared" si="6"/>
        <v>3.0740240240240242</v>
      </c>
      <c r="Q21" s="14">
        <f t="shared" si="6"/>
        <v>3.3082719082719083</v>
      </c>
      <c r="R21" s="19">
        <f t="shared" si="6"/>
        <v>3.4382200382200381</v>
      </c>
      <c r="U21" s="1" t="s">
        <v>4</v>
      </c>
      <c r="V21" s="22">
        <f>AVERAGE($B$74:$E$77)/1024/1024</f>
        <v>0.27750730514526367</v>
      </c>
      <c r="W21" s="23">
        <f>AVERAGE($B$160:$E$163)/1024/1024</f>
        <v>0.79527163505554199</v>
      </c>
      <c r="X21" s="23">
        <f>AVERAGE($B$246:$E$249)/1024/1024</f>
        <v>0.85625863075256348</v>
      </c>
      <c r="Y21" s="23">
        <f>AVERAGE($B$332:$E$335)/1024/1024</f>
        <v>0.9218285083770752</v>
      </c>
      <c r="Z21" s="30">
        <f>AVERAGE($B$418:$E$421)/1024/1024</f>
        <v>0.95859026908874512</v>
      </c>
      <c r="AA21" s="12">
        <f t="shared" si="8"/>
        <v>1</v>
      </c>
      <c r="AB21" s="14">
        <f t="shared" si="7"/>
        <v>2.8657682890158513</v>
      </c>
      <c r="AC21" s="14">
        <f t="shared" si="7"/>
        <v>3.0855354611452381</v>
      </c>
      <c r="AD21" s="14">
        <f t="shared" si="7"/>
        <v>3.3218170883629021</v>
      </c>
      <c r="AE21" s="19">
        <f t="shared" si="7"/>
        <v>3.4542884144507924</v>
      </c>
    </row>
    <row r="22" spans="1:31" x14ac:dyDescent="0.4">
      <c r="A22" t="s">
        <v>33</v>
      </c>
      <c r="B22">
        <v>433744</v>
      </c>
      <c r="C22">
        <v>434432</v>
      </c>
      <c r="D22">
        <v>427400</v>
      </c>
      <c r="E22">
        <v>419032</v>
      </c>
      <c r="H22" s="1" t="s">
        <v>5</v>
      </c>
      <c r="I22" s="22">
        <f>MAX($B$78:$E$80)/1024/1024</f>
        <v>0.85758209228515625</v>
      </c>
      <c r="J22" s="23">
        <f>MAX($B$164:$E$166)/1024/1024</f>
        <v>2.2055282592773438</v>
      </c>
      <c r="K22" s="23">
        <f>MAX($B$250:$E$252)/1024/1024</f>
        <v>1.912628173828125</v>
      </c>
      <c r="L22" s="23">
        <f>MAX($B$336:$E$338)/1024/1024</f>
        <v>2.7415237426757813</v>
      </c>
      <c r="M22" s="23">
        <f>MAX($B$422:$E$424)/1024/1024</f>
        <v>2.8464698791503906</v>
      </c>
      <c r="N22" s="12">
        <f t="shared" si="6"/>
        <v>1</v>
      </c>
      <c r="O22" s="14">
        <f t="shared" si="6"/>
        <v>2.5717984075441485</v>
      </c>
      <c r="P22" s="14">
        <f t="shared" si="6"/>
        <v>2.2302566611805523</v>
      </c>
      <c r="Q22" s="14">
        <f t="shared" si="6"/>
        <v>3.1968061918953783</v>
      </c>
      <c r="R22" s="19">
        <f t="shared" si="6"/>
        <v>3.3191806414305414</v>
      </c>
      <c r="U22" s="1" t="s">
        <v>5</v>
      </c>
      <c r="V22" s="22">
        <f>AVERAGE($B$78:$E$80)/1024/1024</f>
        <v>0.703894297281901</v>
      </c>
      <c r="W22" s="23">
        <f>AVERAGE($B$164:$E$166)/1024/1024</f>
        <v>1.6179037094116211</v>
      </c>
      <c r="X22" s="23">
        <f>AVERAGE($B$250:$E$252)/1024/1024</f>
        <v>1.575879414876302</v>
      </c>
      <c r="Y22" s="23">
        <f>AVERAGE($B$336:$E$338)/1024/1024</f>
        <v>2.2669477462768555</v>
      </c>
      <c r="Z22" s="30">
        <f>AVERAGE($B$422:$E$424)/1024/1024</f>
        <v>2.7527376810709634</v>
      </c>
      <c r="AA22" s="12">
        <f t="shared" si="8"/>
        <v>1</v>
      </c>
      <c r="AB22" s="14">
        <f t="shared" si="7"/>
        <v>2.2985037890762605</v>
      </c>
      <c r="AC22" s="14">
        <f t="shared" si="7"/>
        <v>2.2388012247884168</v>
      </c>
      <c r="AD22" s="14">
        <f t="shared" si="7"/>
        <v>3.2205797873781763</v>
      </c>
      <c r="AE22" s="19">
        <f t="shared" si="7"/>
        <v>3.9107259310108118</v>
      </c>
    </row>
    <row r="23" spans="1:31" ht="19.5" thickBot="1" x14ac:dyDescent="0.45">
      <c r="A23" t="s">
        <v>34</v>
      </c>
      <c r="B23">
        <v>420816</v>
      </c>
      <c r="C23">
        <v>422396</v>
      </c>
      <c r="D23">
        <v>419860</v>
      </c>
      <c r="E23">
        <v>420404</v>
      </c>
      <c r="H23" s="3" t="s">
        <v>6</v>
      </c>
      <c r="I23" s="25">
        <f>MAX($B$81:$E$84)/1024/1024</f>
        <v>1.7769126892089844</v>
      </c>
      <c r="J23" s="26">
        <f>MAX($B$167:$E$170)/1024/1024</f>
        <v>2.4026069641113281</v>
      </c>
      <c r="K23" s="26">
        <f>MAX($B$253:$E$256)/1024/1024</f>
        <v>2.4643058776855469</v>
      </c>
      <c r="L23" s="26">
        <f>MAX($B$339:$E$342)/1024/1024</f>
        <v>3.1649398803710938</v>
      </c>
      <c r="M23" s="26">
        <f>MAX($B$425:$E$428)/1024/1024</f>
        <v>3.3654747009277344</v>
      </c>
      <c r="N23" s="13">
        <f t="shared" si="6"/>
        <v>1</v>
      </c>
      <c r="O23" s="15">
        <f t="shared" si="6"/>
        <v>1.3521243776929071</v>
      </c>
      <c r="P23" s="15">
        <f t="shared" si="6"/>
        <v>1.3868469129918615</v>
      </c>
      <c r="Q23" s="15">
        <f t="shared" si="6"/>
        <v>1.7811454100088664</v>
      </c>
      <c r="R23" s="20">
        <f t="shared" si="6"/>
        <v>1.8940011635720373</v>
      </c>
      <c r="U23" s="3" t="s">
        <v>6</v>
      </c>
      <c r="V23" s="25">
        <f>AVERAGE($B$81:$E$84)/1024/1024</f>
        <v>1.1619081497192383</v>
      </c>
      <c r="W23" s="26">
        <f>AVERAGE($B$167:$E$170)/1024/1024</f>
        <v>1.9255502223968506</v>
      </c>
      <c r="X23" s="26">
        <f>AVERAGE($B$253:$E$256)/1024/1024</f>
        <v>1.9909048080444336</v>
      </c>
      <c r="Y23" s="26">
        <f>AVERAGE($B$339:$E$342)/1024/1024</f>
        <v>2.4331822395324707</v>
      </c>
      <c r="Z23" s="31">
        <f>AVERAGE($B$425:$E$428)/1024/1024</f>
        <v>2.5471763610839844</v>
      </c>
      <c r="AA23" s="13">
        <f>V23/$V23</f>
        <v>1</v>
      </c>
      <c r="AB23" s="15">
        <f t="shared" si="7"/>
        <v>1.6572310150868101</v>
      </c>
      <c r="AC23" s="15">
        <f t="shared" si="7"/>
        <v>1.7134786502061397</v>
      </c>
      <c r="AD23" s="15">
        <f t="shared" si="7"/>
        <v>2.0941261494038246</v>
      </c>
      <c r="AE23" s="20">
        <f t="shared" si="7"/>
        <v>2.1922355581200459</v>
      </c>
    </row>
    <row r="24" spans="1:31" x14ac:dyDescent="0.4">
      <c r="A24" t="s">
        <v>35</v>
      </c>
      <c r="B24">
        <v>428708</v>
      </c>
      <c r="C24">
        <v>421704</v>
      </c>
      <c r="D24">
        <v>421604</v>
      </c>
      <c r="E24">
        <v>420016</v>
      </c>
    </row>
    <row r="25" spans="1:31" x14ac:dyDescent="0.4">
      <c r="A25" t="s">
        <v>36</v>
      </c>
      <c r="B25">
        <v>318056</v>
      </c>
      <c r="C25">
        <v>310188</v>
      </c>
      <c r="D25">
        <v>305388</v>
      </c>
      <c r="E25">
        <v>302372</v>
      </c>
    </row>
    <row r="26" spans="1:31" x14ac:dyDescent="0.4">
      <c r="A26" t="s">
        <v>37</v>
      </c>
      <c r="B26">
        <v>791348</v>
      </c>
      <c r="C26">
        <v>772204</v>
      </c>
      <c r="D26">
        <v>747324</v>
      </c>
      <c r="E26">
        <v>726220</v>
      </c>
    </row>
    <row r="27" spans="1:31" x14ac:dyDescent="0.4">
      <c r="A27" t="s">
        <v>38</v>
      </c>
      <c r="B27">
        <v>400848</v>
      </c>
      <c r="C27">
        <v>396576</v>
      </c>
      <c r="D27">
        <v>392120</v>
      </c>
      <c r="E27">
        <v>389920</v>
      </c>
    </row>
    <row r="28" spans="1:31" x14ac:dyDescent="0.4">
      <c r="A28" t="s">
        <v>39</v>
      </c>
      <c r="B28">
        <v>405460</v>
      </c>
      <c r="C28">
        <v>403132</v>
      </c>
      <c r="D28">
        <v>397544</v>
      </c>
      <c r="E28">
        <v>395248</v>
      </c>
    </row>
    <row r="30" spans="1:31" x14ac:dyDescent="0.4">
      <c r="A30" t="s">
        <v>12</v>
      </c>
    </row>
    <row r="31" spans="1:31" x14ac:dyDescent="0.4">
      <c r="A31" t="s">
        <v>18</v>
      </c>
      <c r="B31">
        <v>7636104</v>
      </c>
      <c r="C31">
        <v>7510524</v>
      </c>
      <c r="D31">
        <v>7672012</v>
      </c>
      <c r="E31">
        <v>7507416</v>
      </c>
    </row>
    <row r="32" spans="1:31" x14ac:dyDescent="0.4">
      <c r="A32" t="s">
        <v>19</v>
      </c>
      <c r="B32">
        <v>7571564</v>
      </c>
      <c r="C32">
        <v>7546040</v>
      </c>
      <c r="D32">
        <v>7542156</v>
      </c>
      <c r="E32">
        <v>7534652</v>
      </c>
    </row>
    <row r="33" spans="1:5" x14ac:dyDescent="0.4">
      <c r="A33" t="s">
        <v>20</v>
      </c>
      <c r="B33">
        <v>6549664</v>
      </c>
      <c r="C33">
        <v>6439944</v>
      </c>
      <c r="D33">
        <v>6413720</v>
      </c>
      <c r="E33">
        <v>6376820</v>
      </c>
    </row>
    <row r="34" spans="1:5" x14ac:dyDescent="0.4">
      <c r="A34" t="s">
        <v>21</v>
      </c>
      <c r="B34">
        <v>7607204</v>
      </c>
      <c r="C34">
        <v>7564028</v>
      </c>
      <c r="D34">
        <v>7515340</v>
      </c>
      <c r="E34">
        <v>7534044</v>
      </c>
    </row>
    <row r="35" spans="1:5" x14ac:dyDescent="0.4">
      <c r="A35" t="s">
        <v>22</v>
      </c>
      <c r="B35">
        <v>7688752</v>
      </c>
      <c r="C35">
        <v>7620472</v>
      </c>
      <c r="D35">
        <v>7563560</v>
      </c>
      <c r="E35">
        <v>7541104</v>
      </c>
    </row>
    <row r="36" spans="1:5" x14ac:dyDescent="0.4">
      <c r="A36" t="s">
        <v>23</v>
      </c>
      <c r="B36">
        <v>7633916</v>
      </c>
      <c r="C36">
        <v>7623468</v>
      </c>
      <c r="D36">
        <v>7614700</v>
      </c>
      <c r="E36">
        <v>7559660</v>
      </c>
    </row>
    <row r="37" spans="1:5" x14ac:dyDescent="0.4">
      <c r="A37" t="s">
        <v>24</v>
      </c>
      <c r="B37">
        <v>2178216</v>
      </c>
      <c r="C37">
        <v>2178424</v>
      </c>
      <c r="D37">
        <v>2147036</v>
      </c>
      <c r="E37">
        <v>2149768</v>
      </c>
    </row>
    <row r="38" spans="1:5" x14ac:dyDescent="0.4">
      <c r="A38" t="s">
        <v>25</v>
      </c>
      <c r="B38">
        <v>2174456</v>
      </c>
      <c r="C38">
        <v>2162532</v>
      </c>
      <c r="D38">
        <v>2155820</v>
      </c>
      <c r="E38">
        <v>2144128</v>
      </c>
    </row>
    <row r="39" spans="1:5" x14ac:dyDescent="0.4">
      <c r="A39" t="s">
        <v>26</v>
      </c>
      <c r="B39">
        <v>2175044</v>
      </c>
      <c r="C39">
        <v>2160936</v>
      </c>
      <c r="D39">
        <v>2144364</v>
      </c>
      <c r="E39">
        <v>2141128</v>
      </c>
    </row>
    <row r="40" spans="1:5" x14ac:dyDescent="0.4">
      <c r="A40" t="s">
        <v>27</v>
      </c>
      <c r="B40">
        <v>2189128</v>
      </c>
      <c r="C40">
        <v>2191208</v>
      </c>
      <c r="D40">
        <v>2149452</v>
      </c>
      <c r="E40">
        <v>2148568</v>
      </c>
    </row>
    <row r="41" spans="1:5" x14ac:dyDescent="0.4">
      <c r="A41" t="s">
        <v>28</v>
      </c>
      <c r="B41">
        <v>2227716</v>
      </c>
      <c r="C41">
        <v>2254864</v>
      </c>
      <c r="D41">
        <v>2222720</v>
      </c>
      <c r="E41">
        <v>2265920</v>
      </c>
    </row>
    <row r="42" spans="1:5" x14ac:dyDescent="0.4">
      <c r="A42" t="s">
        <v>29</v>
      </c>
      <c r="B42">
        <v>664752</v>
      </c>
      <c r="C42">
        <v>658836</v>
      </c>
      <c r="D42">
        <v>656484</v>
      </c>
      <c r="E42">
        <v>651444</v>
      </c>
    </row>
    <row r="43" spans="1:5" x14ac:dyDescent="0.4">
      <c r="A43" t="s">
        <v>30</v>
      </c>
      <c r="B43">
        <v>661268</v>
      </c>
      <c r="C43">
        <v>659756</v>
      </c>
      <c r="D43">
        <v>657332</v>
      </c>
      <c r="E43">
        <v>651524</v>
      </c>
    </row>
    <row r="44" spans="1:5" x14ac:dyDescent="0.4">
      <c r="A44" t="s">
        <v>31</v>
      </c>
      <c r="B44">
        <v>670372</v>
      </c>
      <c r="C44">
        <v>663844</v>
      </c>
      <c r="D44">
        <v>663348</v>
      </c>
      <c r="E44">
        <v>660292</v>
      </c>
    </row>
    <row r="45" spans="1:5" x14ac:dyDescent="0.4">
      <c r="A45" t="s">
        <v>32</v>
      </c>
      <c r="B45">
        <v>594612</v>
      </c>
      <c r="C45">
        <v>593132</v>
      </c>
      <c r="D45">
        <v>588020</v>
      </c>
      <c r="E45">
        <v>586300</v>
      </c>
    </row>
    <row r="46" spans="1:5" x14ac:dyDescent="0.4">
      <c r="A46" t="s">
        <v>14</v>
      </c>
      <c r="B46">
        <v>361400</v>
      </c>
      <c r="C46">
        <v>360596</v>
      </c>
      <c r="D46">
        <v>359528</v>
      </c>
      <c r="E46">
        <v>358496</v>
      </c>
    </row>
    <row r="47" spans="1:5" x14ac:dyDescent="0.4">
      <c r="A47" t="s">
        <v>15</v>
      </c>
      <c r="B47">
        <v>357340</v>
      </c>
      <c r="C47">
        <v>355768</v>
      </c>
      <c r="D47">
        <v>353540</v>
      </c>
      <c r="E47">
        <v>353344</v>
      </c>
    </row>
    <row r="48" spans="1:5" x14ac:dyDescent="0.4">
      <c r="A48" t="s">
        <v>16</v>
      </c>
      <c r="B48">
        <v>361276</v>
      </c>
      <c r="C48">
        <v>360764</v>
      </c>
      <c r="D48">
        <v>358500</v>
      </c>
      <c r="E48">
        <v>357700</v>
      </c>
    </row>
    <row r="49" spans="1:5" x14ac:dyDescent="0.4">
      <c r="A49" t="s">
        <v>17</v>
      </c>
      <c r="B49">
        <v>330488</v>
      </c>
      <c r="C49">
        <v>330456</v>
      </c>
      <c r="D49">
        <v>329596</v>
      </c>
      <c r="E49">
        <v>330320</v>
      </c>
    </row>
    <row r="50" spans="1:5" x14ac:dyDescent="0.4">
      <c r="A50" t="s">
        <v>33</v>
      </c>
    </row>
    <row r="51" spans="1:5" x14ac:dyDescent="0.4">
      <c r="A51" t="s">
        <v>34</v>
      </c>
    </row>
    <row r="52" spans="1:5" x14ac:dyDescent="0.4">
      <c r="A52" t="s">
        <v>35</v>
      </c>
    </row>
    <row r="53" spans="1:5" x14ac:dyDescent="0.4">
      <c r="A53" t="s">
        <v>36</v>
      </c>
      <c r="B53">
        <v>621296</v>
      </c>
      <c r="C53">
        <v>618124</v>
      </c>
      <c r="D53">
        <v>610108</v>
      </c>
      <c r="E53">
        <v>604628</v>
      </c>
    </row>
    <row r="54" spans="1:5" x14ac:dyDescent="0.4">
      <c r="A54" t="s">
        <v>37</v>
      </c>
      <c r="B54">
        <v>1989640</v>
      </c>
      <c r="C54">
        <v>1973768</v>
      </c>
      <c r="D54">
        <v>1938292</v>
      </c>
      <c r="E54">
        <v>1910544</v>
      </c>
    </row>
    <row r="55" spans="1:5" x14ac:dyDescent="0.4">
      <c r="A55" t="s">
        <v>38</v>
      </c>
      <c r="B55">
        <v>1983740</v>
      </c>
      <c r="C55">
        <v>1977992</v>
      </c>
      <c r="D55">
        <v>1974292</v>
      </c>
      <c r="E55">
        <v>1970108</v>
      </c>
    </row>
    <row r="56" spans="1:5" x14ac:dyDescent="0.4">
      <c r="A56" t="s">
        <v>39</v>
      </c>
      <c r="B56">
        <v>1907900</v>
      </c>
      <c r="C56">
        <v>1904552</v>
      </c>
      <c r="D56">
        <v>1901424</v>
      </c>
      <c r="E56">
        <v>1898184</v>
      </c>
    </row>
    <row r="58" spans="1:5" x14ac:dyDescent="0.4">
      <c r="A58" t="s">
        <v>13</v>
      </c>
    </row>
    <row r="59" spans="1:5" x14ac:dyDescent="0.4">
      <c r="A59" t="s">
        <v>18</v>
      </c>
    </row>
    <row r="60" spans="1:5" x14ac:dyDescent="0.4">
      <c r="A60" t="s">
        <v>19</v>
      </c>
    </row>
    <row r="61" spans="1:5" x14ac:dyDescent="0.4">
      <c r="A61" t="s">
        <v>20</v>
      </c>
    </row>
    <row r="62" spans="1:5" x14ac:dyDescent="0.4">
      <c r="A62" t="s">
        <v>21</v>
      </c>
    </row>
    <row r="63" spans="1:5" x14ac:dyDescent="0.4">
      <c r="A63" t="s">
        <v>22</v>
      </c>
    </row>
    <row r="64" spans="1:5" x14ac:dyDescent="0.4">
      <c r="A64" t="s">
        <v>23</v>
      </c>
    </row>
    <row r="65" spans="1:5" x14ac:dyDescent="0.4">
      <c r="A65" t="s">
        <v>24</v>
      </c>
      <c r="B65">
        <v>1696380</v>
      </c>
      <c r="C65">
        <v>1571148</v>
      </c>
      <c r="D65">
        <v>1584092</v>
      </c>
      <c r="E65">
        <v>1275696</v>
      </c>
    </row>
    <row r="66" spans="1:5" x14ac:dyDescent="0.4">
      <c r="A66" t="s">
        <v>25</v>
      </c>
      <c r="B66">
        <v>1387700</v>
      </c>
      <c r="C66">
        <v>1386852</v>
      </c>
      <c r="D66">
        <v>1242300</v>
      </c>
      <c r="E66">
        <v>1391288</v>
      </c>
    </row>
    <row r="67" spans="1:5" x14ac:dyDescent="0.4">
      <c r="A67" t="s">
        <v>26</v>
      </c>
      <c r="B67">
        <v>1275540</v>
      </c>
      <c r="C67">
        <v>1442708</v>
      </c>
      <c r="D67">
        <v>1301320</v>
      </c>
      <c r="E67">
        <v>1222944</v>
      </c>
    </row>
    <row r="68" spans="1:5" x14ac:dyDescent="0.4">
      <c r="A68" t="s">
        <v>27</v>
      </c>
      <c r="B68">
        <v>1302316</v>
      </c>
      <c r="C68">
        <v>1782868</v>
      </c>
      <c r="D68">
        <v>1459832</v>
      </c>
      <c r="E68">
        <v>1837384</v>
      </c>
    </row>
    <row r="69" spans="1:5" x14ac:dyDescent="0.4">
      <c r="A69" t="s">
        <v>28</v>
      </c>
      <c r="B69">
        <v>1716068</v>
      </c>
      <c r="C69">
        <v>1514328</v>
      </c>
      <c r="D69">
        <v>1482980</v>
      </c>
      <c r="E69">
        <v>1520760</v>
      </c>
    </row>
    <row r="70" spans="1:5" x14ac:dyDescent="0.4">
      <c r="A70" t="s">
        <v>29</v>
      </c>
      <c r="B70">
        <v>462512</v>
      </c>
      <c r="C70">
        <v>456728</v>
      </c>
      <c r="D70">
        <v>452136</v>
      </c>
      <c r="E70">
        <v>448272</v>
      </c>
    </row>
    <row r="71" spans="1:5" x14ac:dyDescent="0.4">
      <c r="A71" t="s">
        <v>30</v>
      </c>
      <c r="B71">
        <v>463924</v>
      </c>
      <c r="C71">
        <v>457532</v>
      </c>
      <c r="D71">
        <v>451344</v>
      </c>
      <c r="E71">
        <v>471656</v>
      </c>
    </row>
    <row r="72" spans="1:5" x14ac:dyDescent="0.4">
      <c r="A72" t="s">
        <v>31</v>
      </c>
      <c r="B72">
        <v>465236</v>
      </c>
      <c r="C72">
        <v>470028</v>
      </c>
      <c r="D72">
        <v>459720</v>
      </c>
      <c r="E72">
        <v>450588</v>
      </c>
    </row>
    <row r="73" spans="1:5" x14ac:dyDescent="0.4">
      <c r="A73" t="s">
        <v>32</v>
      </c>
      <c r="B73">
        <v>485196</v>
      </c>
      <c r="C73">
        <v>471448</v>
      </c>
      <c r="D73">
        <v>472636</v>
      </c>
      <c r="E73">
        <v>513512</v>
      </c>
    </row>
    <row r="74" spans="1:5" x14ac:dyDescent="0.4">
      <c r="A74" t="s">
        <v>14</v>
      </c>
      <c r="B74">
        <v>291976</v>
      </c>
      <c r="C74">
        <v>292824</v>
      </c>
      <c r="D74">
        <v>292152</v>
      </c>
      <c r="E74">
        <v>291536</v>
      </c>
    </row>
    <row r="75" spans="1:5" x14ac:dyDescent="0.4">
      <c r="A75" t="s">
        <v>15</v>
      </c>
      <c r="B75">
        <v>290292</v>
      </c>
      <c r="C75">
        <v>289352</v>
      </c>
      <c r="D75">
        <v>289672</v>
      </c>
      <c r="E75">
        <v>289828</v>
      </c>
    </row>
    <row r="76" spans="1:5" x14ac:dyDescent="0.4">
      <c r="A76" t="s">
        <v>16</v>
      </c>
      <c r="B76">
        <v>292812</v>
      </c>
      <c r="C76">
        <v>293040</v>
      </c>
      <c r="D76">
        <v>292104</v>
      </c>
      <c r="E76">
        <v>290468</v>
      </c>
    </row>
    <row r="77" spans="1:5" x14ac:dyDescent="0.4">
      <c r="A77" t="s">
        <v>17</v>
      </c>
      <c r="B77">
        <v>288320</v>
      </c>
      <c r="C77">
        <v>290444</v>
      </c>
      <c r="D77">
        <v>291272</v>
      </c>
      <c r="E77">
        <v>289708</v>
      </c>
    </row>
    <row r="78" spans="1:5" x14ac:dyDescent="0.4">
      <c r="A78" t="s">
        <v>33</v>
      </c>
      <c r="B78">
        <v>701660</v>
      </c>
      <c r="C78">
        <v>728964</v>
      </c>
      <c r="D78">
        <v>699584</v>
      </c>
      <c r="E78">
        <v>899240</v>
      </c>
    </row>
    <row r="79" spans="1:5" x14ac:dyDescent="0.4">
      <c r="A79" t="s">
        <v>34</v>
      </c>
      <c r="B79">
        <v>701312</v>
      </c>
      <c r="C79">
        <v>734452</v>
      </c>
      <c r="D79">
        <v>722388</v>
      </c>
      <c r="E79">
        <v>774036</v>
      </c>
    </row>
    <row r="80" spans="1:5" x14ac:dyDescent="0.4">
      <c r="A80" t="s">
        <v>35</v>
      </c>
      <c r="B80">
        <v>696064</v>
      </c>
      <c r="C80">
        <v>706416</v>
      </c>
      <c r="D80">
        <v>722172</v>
      </c>
      <c r="E80">
        <v>770752</v>
      </c>
    </row>
    <row r="81" spans="1:5" x14ac:dyDescent="0.4">
      <c r="A81" t="s">
        <v>36</v>
      </c>
      <c r="B81">
        <v>434320</v>
      </c>
      <c r="C81">
        <v>429240</v>
      </c>
      <c r="D81">
        <v>420344</v>
      </c>
      <c r="E81">
        <v>419772</v>
      </c>
    </row>
    <row r="82" spans="1:5" x14ac:dyDescent="0.4">
      <c r="A82" t="s">
        <v>37</v>
      </c>
      <c r="B82">
        <v>1202304</v>
      </c>
      <c r="C82">
        <v>1171316</v>
      </c>
      <c r="D82">
        <v>1135280</v>
      </c>
      <c r="E82">
        <v>1096812</v>
      </c>
    </row>
    <row r="83" spans="1:5" x14ac:dyDescent="0.4">
      <c r="A83" t="s">
        <v>38</v>
      </c>
      <c r="B83">
        <v>1863228</v>
      </c>
      <c r="C83">
        <v>1794292</v>
      </c>
      <c r="D83">
        <v>1731732</v>
      </c>
      <c r="E83">
        <v>1769472</v>
      </c>
    </row>
    <row r="84" spans="1:5" x14ac:dyDescent="0.4">
      <c r="A84" t="s">
        <v>39</v>
      </c>
      <c r="B84">
        <v>1514332</v>
      </c>
      <c r="C84">
        <v>1498432</v>
      </c>
      <c r="D84">
        <v>1510868</v>
      </c>
      <c r="E84">
        <v>1501840</v>
      </c>
    </row>
    <row r="87" spans="1:5" x14ac:dyDescent="0.4">
      <c r="A87" t="s">
        <v>51</v>
      </c>
    </row>
    <row r="88" spans="1:5" x14ac:dyDescent="0.4">
      <c r="A88" t="s">
        <v>11</v>
      </c>
    </row>
    <row r="89" spans="1:5" x14ac:dyDescent="0.4">
      <c r="A89" t="s">
        <v>18</v>
      </c>
      <c r="B89">
        <v>2525720</v>
      </c>
      <c r="C89">
        <v>2492612</v>
      </c>
      <c r="D89">
        <v>2502320</v>
      </c>
      <c r="E89">
        <v>2474140</v>
      </c>
    </row>
    <row r="90" spans="1:5" x14ac:dyDescent="0.4">
      <c r="A90" t="s">
        <v>19</v>
      </c>
      <c r="B90">
        <v>2551400</v>
      </c>
      <c r="C90">
        <v>2564264</v>
      </c>
      <c r="D90">
        <v>2545796</v>
      </c>
      <c r="E90">
        <v>2526008</v>
      </c>
    </row>
    <row r="91" spans="1:5" x14ac:dyDescent="0.4">
      <c r="A91" t="s">
        <v>20</v>
      </c>
      <c r="B91">
        <v>2608040</v>
      </c>
      <c r="C91">
        <v>2551796</v>
      </c>
      <c r="D91">
        <v>2509176</v>
      </c>
      <c r="E91">
        <v>2523484</v>
      </c>
    </row>
    <row r="92" spans="1:5" x14ac:dyDescent="0.4">
      <c r="A92" t="s">
        <v>21</v>
      </c>
      <c r="B92">
        <v>2573372</v>
      </c>
      <c r="C92">
        <v>2535236</v>
      </c>
      <c r="D92">
        <v>2512144</v>
      </c>
      <c r="E92">
        <v>2542600</v>
      </c>
    </row>
    <row r="93" spans="1:5" x14ac:dyDescent="0.4">
      <c r="A93" t="s">
        <v>22</v>
      </c>
      <c r="B93">
        <v>2605408</v>
      </c>
      <c r="C93">
        <v>2542916</v>
      </c>
      <c r="D93">
        <v>2516596</v>
      </c>
      <c r="E93">
        <v>2497996</v>
      </c>
    </row>
    <row r="94" spans="1:5" x14ac:dyDescent="0.4">
      <c r="A94" t="s">
        <v>23</v>
      </c>
      <c r="B94">
        <v>2583220</v>
      </c>
      <c r="C94">
        <v>2564836</v>
      </c>
      <c r="D94">
        <v>2557100</v>
      </c>
      <c r="E94">
        <v>2521636</v>
      </c>
    </row>
    <row r="95" spans="1:5" x14ac:dyDescent="0.4">
      <c r="A95" t="s">
        <v>24</v>
      </c>
      <c r="B95">
        <v>1585996</v>
      </c>
      <c r="C95">
        <v>1564512</v>
      </c>
      <c r="D95">
        <v>1560096</v>
      </c>
      <c r="E95">
        <v>1564016</v>
      </c>
    </row>
    <row r="96" spans="1:5" x14ac:dyDescent="0.4">
      <c r="A96" t="s">
        <v>25</v>
      </c>
      <c r="B96">
        <v>1587632</v>
      </c>
      <c r="C96">
        <v>1571804</v>
      </c>
      <c r="D96">
        <v>1567572</v>
      </c>
      <c r="E96">
        <v>1555168</v>
      </c>
    </row>
    <row r="97" spans="1:5" x14ac:dyDescent="0.4">
      <c r="A97" t="s">
        <v>26</v>
      </c>
      <c r="B97">
        <v>1588492</v>
      </c>
      <c r="C97">
        <v>1574828</v>
      </c>
      <c r="D97">
        <v>1566500</v>
      </c>
      <c r="E97">
        <v>1559876</v>
      </c>
    </row>
    <row r="98" spans="1:5" x14ac:dyDescent="0.4">
      <c r="A98" t="s">
        <v>27</v>
      </c>
      <c r="B98">
        <v>1604464</v>
      </c>
      <c r="C98">
        <v>1580984</v>
      </c>
      <c r="D98">
        <v>1568560</v>
      </c>
      <c r="E98">
        <v>1569364</v>
      </c>
    </row>
    <row r="99" spans="1:5" x14ac:dyDescent="0.4">
      <c r="A99" t="s">
        <v>28</v>
      </c>
      <c r="B99">
        <v>1605140</v>
      </c>
      <c r="C99">
        <v>1587880</v>
      </c>
      <c r="D99">
        <v>1574644</v>
      </c>
      <c r="E99">
        <v>1564376</v>
      </c>
    </row>
    <row r="100" spans="1:5" x14ac:dyDescent="0.4">
      <c r="A100" t="s">
        <v>29</v>
      </c>
      <c r="B100">
        <v>901324</v>
      </c>
      <c r="C100">
        <v>893800</v>
      </c>
      <c r="D100">
        <v>889668</v>
      </c>
      <c r="E100">
        <v>887176</v>
      </c>
    </row>
    <row r="101" spans="1:5" x14ac:dyDescent="0.4">
      <c r="A101" t="s">
        <v>30</v>
      </c>
      <c r="B101">
        <v>898704</v>
      </c>
      <c r="C101">
        <v>895524</v>
      </c>
      <c r="D101">
        <v>891832</v>
      </c>
      <c r="E101">
        <v>889884</v>
      </c>
    </row>
    <row r="102" spans="1:5" x14ac:dyDescent="0.4">
      <c r="A102" t="s">
        <v>31</v>
      </c>
      <c r="B102">
        <v>906320</v>
      </c>
      <c r="C102">
        <v>902160</v>
      </c>
      <c r="D102">
        <v>897948</v>
      </c>
      <c r="E102">
        <v>893260</v>
      </c>
    </row>
    <row r="103" spans="1:5" x14ac:dyDescent="0.4">
      <c r="A103" t="s">
        <v>32</v>
      </c>
      <c r="B103">
        <v>895932</v>
      </c>
      <c r="C103">
        <v>892536</v>
      </c>
      <c r="D103">
        <v>889772</v>
      </c>
      <c r="E103">
        <v>887356</v>
      </c>
    </row>
    <row r="104" spans="1:5" x14ac:dyDescent="0.4">
      <c r="A104" t="s">
        <v>14</v>
      </c>
      <c r="B104">
        <v>765524</v>
      </c>
      <c r="C104">
        <v>764348</v>
      </c>
      <c r="D104">
        <v>763260</v>
      </c>
      <c r="E104">
        <v>762228</v>
      </c>
    </row>
    <row r="105" spans="1:5" x14ac:dyDescent="0.4">
      <c r="A105" t="s">
        <v>15</v>
      </c>
      <c r="B105">
        <v>767876</v>
      </c>
      <c r="C105">
        <v>766072</v>
      </c>
      <c r="D105">
        <v>765208</v>
      </c>
      <c r="E105">
        <v>764280</v>
      </c>
    </row>
    <row r="106" spans="1:5" x14ac:dyDescent="0.4">
      <c r="A106" t="s">
        <v>16</v>
      </c>
      <c r="B106">
        <v>767180</v>
      </c>
      <c r="C106">
        <v>766340</v>
      </c>
      <c r="D106">
        <v>765460</v>
      </c>
      <c r="E106">
        <v>763892</v>
      </c>
    </row>
    <row r="107" spans="1:5" x14ac:dyDescent="0.4">
      <c r="A107" t="s">
        <v>17</v>
      </c>
      <c r="B107">
        <v>765624</v>
      </c>
      <c r="C107">
        <v>764548</v>
      </c>
      <c r="D107">
        <v>763520</v>
      </c>
      <c r="E107">
        <v>762220</v>
      </c>
    </row>
    <row r="108" spans="1:5" x14ac:dyDescent="0.4">
      <c r="A108" t="s">
        <v>33</v>
      </c>
      <c r="B108">
        <v>1100364</v>
      </c>
      <c r="C108">
        <v>1101420</v>
      </c>
      <c r="D108">
        <v>1096216</v>
      </c>
      <c r="E108">
        <v>1094088</v>
      </c>
    </row>
    <row r="109" spans="1:5" x14ac:dyDescent="0.4">
      <c r="A109" t="s">
        <v>34</v>
      </c>
      <c r="B109">
        <v>1090768</v>
      </c>
      <c r="C109">
        <v>1093684</v>
      </c>
      <c r="D109">
        <v>1086372</v>
      </c>
      <c r="E109">
        <v>1088868</v>
      </c>
    </row>
    <row r="110" spans="1:5" x14ac:dyDescent="0.4">
      <c r="A110" t="s">
        <v>35</v>
      </c>
      <c r="B110">
        <v>1092740</v>
      </c>
      <c r="C110">
        <v>1094240</v>
      </c>
      <c r="D110">
        <v>1096708</v>
      </c>
      <c r="E110">
        <v>1090544</v>
      </c>
    </row>
    <row r="111" spans="1:5" x14ac:dyDescent="0.4">
      <c r="A111" t="s">
        <v>36</v>
      </c>
      <c r="B111">
        <v>947480</v>
      </c>
      <c r="C111">
        <v>945384</v>
      </c>
      <c r="D111">
        <v>938996</v>
      </c>
      <c r="E111">
        <v>936236</v>
      </c>
    </row>
    <row r="112" spans="1:5" x14ac:dyDescent="0.4">
      <c r="A112" t="s">
        <v>37</v>
      </c>
      <c r="B112">
        <v>1842108</v>
      </c>
      <c r="C112">
        <v>1816608</v>
      </c>
      <c r="D112">
        <v>1798796</v>
      </c>
      <c r="E112">
        <v>1777704</v>
      </c>
    </row>
    <row r="113" spans="1:5" x14ac:dyDescent="0.4">
      <c r="A113" t="s">
        <v>38</v>
      </c>
      <c r="B113">
        <v>1155236</v>
      </c>
      <c r="C113">
        <v>1151720</v>
      </c>
      <c r="D113">
        <v>1146412</v>
      </c>
      <c r="E113">
        <v>1145216</v>
      </c>
    </row>
    <row r="114" spans="1:5" x14ac:dyDescent="0.4">
      <c r="A114" t="s">
        <v>39</v>
      </c>
      <c r="B114">
        <v>1164804</v>
      </c>
      <c r="C114">
        <v>1156164</v>
      </c>
      <c r="D114">
        <v>1154896</v>
      </c>
      <c r="E114">
        <v>1153872</v>
      </c>
    </row>
    <row r="116" spans="1:5" x14ac:dyDescent="0.4">
      <c r="A116" t="s">
        <v>12</v>
      </c>
    </row>
    <row r="117" spans="1:5" x14ac:dyDescent="0.4">
      <c r="A117" t="s">
        <v>18</v>
      </c>
      <c r="B117">
        <v>12255132</v>
      </c>
      <c r="C117">
        <v>12201544</v>
      </c>
      <c r="D117">
        <v>12391504</v>
      </c>
      <c r="E117">
        <v>12409168</v>
      </c>
    </row>
    <row r="118" spans="1:5" x14ac:dyDescent="0.4">
      <c r="A118" t="s">
        <v>19</v>
      </c>
      <c r="B118">
        <v>12357788</v>
      </c>
      <c r="C118">
        <v>12414232</v>
      </c>
      <c r="D118">
        <v>12226708</v>
      </c>
      <c r="E118">
        <v>12254568</v>
      </c>
    </row>
    <row r="119" spans="1:5" x14ac:dyDescent="0.4">
      <c r="A119" t="s">
        <v>20</v>
      </c>
      <c r="B119">
        <v>10961048</v>
      </c>
      <c r="C119">
        <v>10935516</v>
      </c>
      <c r="D119">
        <v>10895524</v>
      </c>
      <c r="E119">
        <v>10846676</v>
      </c>
    </row>
    <row r="120" spans="1:5" x14ac:dyDescent="0.4">
      <c r="A120" t="s">
        <v>21</v>
      </c>
      <c r="B120">
        <v>12239596</v>
      </c>
      <c r="C120">
        <v>12232816</v>
      </c>
      <c r="D120">
        <v>12192284</v>
      </c>
      <c r="E120">
        <v>12163548</v>
      </c>
    </row>
    <row r="121" spans="1:5" x14ac:dyDescent="0.4">
      <c r="A121" t="s">
        <v>22</v>
      </c>
      <c r="B121">
        <v>12297028</v>
      </c>
      <c r="C121">
        <v>12234992</v>
      </c>
      <c r="D121">
        <v>12229056</v>
      </c>
      <c r="E121">
        <v>12181688</v>
      </c>
    </row>
    <row r="122" spans="1:5" x14ac:dyDescent="0.4">
      <c r="A122" t="s">
        <v>23</v>
      </c>
      <c r="B122">
        <v>12477132</v>
      </c>
      <c r="C122">
        <v>12384492</v>
      </c>
      <c r="D122">
        <v>12467996</v>
      </c>
      <c r="E122">
        <v>12352304</v>
      </c>
    </row>
    <row r="123" spans="1:5" x14ac:dyDescent="0.4">
      <c r="A123" t="s">
        <v>24</v>
      </c>
      <c r="B123">
        <v>3778528</v>
      </c>
      <c r="C123">
        <v>3775544</v>
      </c>
      <c r="D123">
        <v>3756236</v>
      </c>
      <c r="E123">
        <v>3763684</v>
      </c>
    </row>
    <row r="124" spans="1:5" x14ac:dyDescent="0.4">
      <c r="A124" t="s">
        <v>25</v>
      </c>
      <c r="B124">
        <v>3814004</v>
      </c>
      <c r="C124">
        <v>3766044</v>
      </c>
      <c r="D124">
        <v>3754744</v>
      </c>
      <c r="E124">
        <v>3764200</v>
      </c>
    </row>
    <row r="125" spans="1:5" x14ac:dyDescent="0.4">
      <c r="A125" t="s">
        <v>26</v>
      </c>
      <c r="B125">
        <v>3813300</v>
      </c>
      <c r="C125">
        <v>3793176</v>
      </c>
      <c r="D125">
        <v>3767080</v>
      </c>
      <c r="E125">
        <v>3825716</v>
      </c>
    </row>
    <row r="126" spans="1:5" x14ac:dyDescent="0.4">
      <c r="A126" t="s">
        <v>27</v>
      </c>
      <c r="B126">
        <v>4027960</v>
      </c>
      <c r="C126">
        <v>3999176</v>
      </c>
      <c r="D126">
        <v>3960816</v>
      </c>
      <c r="E126">
        <v>3952908</v>
      </c>
    </row>
    <row r="127" spans="1:5" x14ac:dyDescent="0.4">
      <c r="A127" t="s">
        <v>28</v>
      </c>
      <c r="B127">
        <v>3867064</v>
      </c>
      <c r="C127">
        <v>3844492</v>
      </c>
      <c r="D127">
        <v>3852848</v>
      </c>
      <c r="E127">
        <v>3812672</v>
      </c>
    </row>
    <row r="128" spans="1:5" x14ac:dyDescent="0.4">
      <c r="A128" t="s">
        <v>29</v>
      </c>
      <c r="B128">
        <v>1429736</v>
      </c>
      <c r="C128">
        <v>1417824</v>
      </c>
      <c r="D128">
        <v>1400124</v>
      </c>
      <c r="E128">
        <v>1391576</v>
      </c>
    </row>
    <row r="129" spans="1:5" x14ac:dyDescent="0.4">
      <c r="A129" t="s">
        <v>30</v>
      </c>
      <c r="B129">
        <v>1429056</v>
      </c>
      <c r="C129">
        <v>1414732</v>
      </c>
      <c r="D129">
        <v>1402488</v>
      </c>
      <c r="E129">
        <v>1395628</v>
      </c>
    </row>
    <row r="130" spans="1:5" x14ac:dyDescent="0.4">
      <c r="A130" t="s">
        <v>31</v>
      </c>
      <c r="B130">
        <v>1431180</v>
      </c>
      <c r="C130">
        <v>1418460</v>
      </c>
      <c r="D130">
        <v>1420128</v>
      </c>
      <c r="E130">
        <v>1411664</v>
      </c>
    </row>
    <row r="131" spans="1:5" x14ac:dyDescent="0.4">
      <c r="A131" t="s">
        <v>32</v>
      </c>
      <c r="B131">
        <v>1338432</v>
      </c>
      <c r="C131">
        <v>1326524</v>
      </c>
      <c r="D131">
        <v>1323048</v>
      </c>
      <c r="E131">
        <v>1322828</v>
      </c>
    </row>
    <row r="132" spans="1:5" x14ac:dyDescent="0.4">
      <c r="A132" t="s">
        <v>14</v>
      </c>
      <c r="B132">
        <v>943332</v>
      </c>
      <c r="C132">
        <v>940760</v>
      </c>
      <c r="D132">
        <v>939756</v>
      </c>
      <c r="E132">
        <v>935972</v>
      </c>
    </row>
    <row r="133" spans="1:5" x14ac:dyDescent="0.4">
      <c r="A133" t="s">
        <v>15</v>
      </c>
      <c r="B133">
        <v>943308</v>
      </c>
      <c r="C133">
        <v>944200</v>
      </c>
      <c r="D133">
        <v>945272</v>
      </c>
      <c r="E133">
        <v>940448</v>
      </c>
    </row>
    <row r="134" spans="1:5" x14ac:dyDescent="0.4">
      <c r="A134" t="s">
        <v>16</v>
      </c>
      <c r="B134">
        <v>944496</v>
      </c>
      <c r="C134">
        <v>941064</v>
      </c>
      <c r="D134">
        <v>939076</v>
      </c>
      <c r="E134">
        <v>936556</v>
      </c>
    </row>
    <row r="135" spans="1:5" x14ac:dyDescent="0.4">
      <c r="A135" t="s">
        <v>17</v>
      </c>
      <c r="B135">
        <v>905532</v>
      </c>
      <c r="C135">
        <v>905520</v>
      </c>
      <c r="D135">
        <v>904476</v>
      </c>
      <c r="E135">
        <v>900616</v>
      </c>
    </row>
    <row r="136" spans="1:5" x14ac:dyDescent="0.4">
      <c r="A136" t="s">
        <v>33</v>
      </c>
    </row>
    <row r="137" spans="1:5" x14ac:dyDescent="0.4">
      <c r="A137" t="s">
        <v>34</v>
      </c>
    </row>
    <row r="138" spans="1:5" x14ac:dyDescent="0.4">
      <c r="A138" t="s">
        <v>35</v>
      </c>
    </row>
    <row r="139" spans="1:5" x14ac:dyDescent="0.4">
      <c r="A139" t="s">
        <v>36</v>
      </c>
      <c r="B139">
        <v>1394052</v>
      </c>
      <c r="C139">
        <v>1378852</v>
      </c>
      <c r="D139">
        <v>1376444</v>
      </c>
      <c r="E139">
        <v>1365056</v>
      </c>
    </row>
    <row r="140" spans="1:5" x14ac:dyDescent="0.4">
      <c r="A140" t="s">
        <v>37</v>
      </c>
      <c r="B140">
        <v>3604384</v>
      </c>
      <c r="C140">
        <v>3596620</v>
      </c>
      <c r="D140">
        <v>3608776</v>
      </c>
      <c r="E140">
        <v>3525456</v>
      </c>
    </row>
    <row r="141" spans="1:5" x14ac:dyDescent="0.4">
      <c r="A141" t="s">
        <v>38</v>
      </c>
      <c r="B141">
        <v>2941388</v>
      </c>
      <c r="C141">
        <v>2940488</v>
      </c>
      <c r="D141">
        <v>2941496</v>
      </c>
      <c r="E141">
        <v>2933544</v>
      </c>
    </row>
    <row r="142" spans="1:5" x14ac:dyDescent="0.4">
      <c r="A142" t="s">
        <v>39</v>
      </c>
      <c r="B142">
        <v>2866920</v>
      </c>
      <c r="C142">
        <v>2864584</v>
      </c>
      <c r="D142">
        <v>2862216</v>
      </c>
      <c r="E142">
        <v>2859208</v>
      </c>
    </row>
    <row r="144" spans="1:5" x14ac:dyDescent="0.4">
      <c r="A144" t="s">
        <v>13</v>
      </c>
    </row>
    <row r="145" spans="1:5" x14ac:dyDescent="0.4">
      <c r="A145" t="s">
        <v>18</v>
      </c>
    </row>
    <row r="146" spans="1:5" x14ac:dyDescent="0.4">
      <c r="A146" t="s">
        <v>19</v>
      </c>
    </row>
    <row r="147" spans="1:5" x14ac:dyDescent="0.4">
      <c r="A147" t="s">
        <v>20</v>
      </c>
    </row>
    <row r="148" spans="1:5" x14ac:dyDescent="0.4">
      <c r="A148" t="s">
        <v>21</v>
      </c>
    </row>
    <row r="149" spans="1:5" x14ac:dyDescent="0.4">
      <c r="A149" t="s">
        <v>22</v>
      </c>
    </row>
    <row r="150" spans="1:5" x14ac:dyDescent="0.4">
      <c r="A150" t="s">
        <v>23</v>
      </c>
    </row>
    <row r="151" spans="1:5" x14ac:dyDescent="0.4">
      <c r="A151" t="s">
        <v>24</v>
      </c>
      <c r="B151">
        <v>2280572</v>
      </c>
      <c r="C151">
        <v>2295280</v>
      </c>
      <c r="D151">
        <v>2237564</v>
      </c>
      <c r="E151">
        <v>2360764</v>
      </c>
    </row>
    <row r="152" spans="1:5" x14ac:dyDescent="0.4">
      <c r="A152" t="s">
        <v>25</v>
      </c>
      <c r="B152">
        <v>2274688</v>
      </c>
      <c r="C152">
        <v>2266524</v>
      </c>
      <c r="D152">
        <v>2264600</v>
      </c>
      <c r="E152">
        <v>2264164</v>
      </c>
    </row>
    <row r="153" spans="1:5" x14ac:dyDescent="0.4">
      <c r="A153" t="s">
        <v>26</v>
      </c>
      <c r="B153">
        <v>3176516</v>
      </c>
      <c r="C153">
        <v>3176220</v>
      </c>
      <c r="D153">
        <v>3133140</v>
      </c>
      <c r="E153">
        <v>2279188</v>
      </c>
    </row>
    <row r="154" spans="1:5" x14ac:dyDescent="0.4">
      <c r="A154" t="s">
        <v>27</v>
      </c>
      <c r="B154">
        <v>2357160</v>
      </c>
      <c r="C154">
        <v>2479980</v>
      </c>
      <c r="D154">
        <v>2301436</v>
      </c>
      <c r="E154">
        <v>2309192</v>
      </c>
    </row>
    <row r="155" spans="1:5" x14ac:dyDescent="0.4">
      <c r="A155" t="s">
        <v>28</v>
      </c>
      <c r="B155">
        <v>2496476</v>
      </c>
      <c r="C155">
        <v>2301440</v>
      </c>
      <c r="D155">
        <v>2441448</v>
      </c>
      <c r="E155">
        <v>2298032</v>
      </c>
    </row>
    <row r="156" spans="1:5" x14ac:dyDescent="0.4">
      <c r="A156" t="s">
        <v>29</v>
      </c>
      <c r="B156">
        <v>1076320</v>
      </c>
      <c r="C156">
        <v>1091376</v>
      </c>
      <c r="D156">
        <v>1067016</v>
      </c>
      <c r="E156">
        <v>1281124</v>
      </c>
    </row>
    <row r="157" spans="1:5" x14ac:dyDescent="0.4">
      <c r="A157" t="s">
        <v>30</v>
      </c>
      <c r="B157">
        <v>1118192</v>
      </c>
      <c r="C157">
        <v>1121696</v>
      </c>
      <c r="D157">
        <v>1067716</v>
      </c>
      <c r="E157">
        <v>1230820</v>
      </c>
    </row>
    <row r="158" spans="1:5" x14ac:dyDescent="0.4">
      <c r="A158" t="s">
        <v>31</v>
      </c>
      <c r="B158">
        <v>1075296</v>
      </c>
      <c r="C158">
        <v>1075564</v>
      </c>
      <c r="D158">
        <v>1082900</v>
      </c>
      <c r="E158">
        <v>1068356</v>
      </c>
    </row>
    <row r="159" spans="1:5" x14ac:dyDescent="0.4">
      <c r="A159" t="s">
        <v>32</v>
      </c>
      <c r="B159">
        <v>1066760</v>
      </c>
      <c r="C159">
        <v>1079844</v>
      </c>
      <c r="D159">
        <v>1099444</v>
      </c>
      <c r="E159">
        <v>1068320</v>
      </c>
    </row>
    <row r="160" spans="1:5" x14ac:dyDescent="0.4">
      <c r="A160" t="s">
        <v>14</v>
      </c>
      <c r="B160">
        <v>833900</v>
      </c>
      <c r="C160">
        <v>833024</v>
      </c>
      <c r="D160">
        <v>831492</v>
      </c>
      <c r="E160">
        <v>830452</v>
      </c>
    </row>
    <row r="161" spans="1:5" x14ac:dyDescent="0.4">
      <c r="A161" t="s">
        <v>15</v>
      </c>
      <c r="B161">
        <v>837396</v>
      </c>
      <c r="C161">
        <v>835888</v>
      </c>
      <c r="D161">
        <v>835148</v>
      </c>
      <c r="E161">
        <v>834808</v>
      </c>
    </row>
    <row r="162" spans="1:5" x14ac:dyDescent="0.4">
      <c r="A162" t="s">
        <v>16</v>
      </c>
      <c r="B162">
        <v>835568</v>
      </c>
      <c r="C162">
        <v>835720</v>
      </c>
      <c r="D162">
        <v>834392</v>
      </c>
      <c r="E162">
        <v>831732</v>
      </c>
    </row>
    <row r="163" spans="1:5" x14ac:dyDescent="0.4">
      <c r="A163" t="s">
        <v>17</v>
      </c>
      <c r="B163">
        <v>835180</v>
      </c>
      <c r="C163">
        <v>834464</v>
      </c>
      <c r="D163">
        <v>832960</v>
      </c>
      <c r="E163">
        <v>830320</v>
      </c>
    </row>
    <row r="164" spans="1:5" x14ac:dyDescent="0.4">
      <c r="A164" t="s">
        <v>33</v>
      </c>
      <c r="B164">
        <v>1503484</v>
      </c>
      <c r="C164">
        <v>1927000</v>
      </c>
      <c r="D164">
        <v>1450688</v>
      </c>
      <c r="E164">
        <v>1439648</v>
      </c>
    </row>
    <row r="165" spans="1:5" x14ac:dyDescent="0.4">
      <c r="A165" t="s">
        <v>34</v>
      </c>
      <c r="B165">
        <v>1436604</v>
      </c>
      <c r="C165">
        <v>1454964</v>
      </c>
      <c r="D165">
        <v>2308316</v>
      </c>
      <c r="E165">
        <v>2312664</v>
      </c>
    </row>
    <row r="166" spans="1:5" x14ac:dyDescent="0.4">
      <c r="A166" t="s">
        <v>35</v>
      </c>
      <c r="B166">
        <v>2192708</v>
      </c>
      <c r="C166">
        <v>1468932</v>
      </c>
      <c r="D166">
        <v>1440712</v>
      </c>
      <c r="E166">
        <v>1422220</v>
      </c>
    </row>
    <row r="167" spans="1:5" x14ac:dyDescent="0.4">
      <c r="A167" t="s">
        <v>36</v>
      </c>
      <c r="B167">
        <v>1086908</v>
      </c>
      <c r="C167">
        <v>1087440</v>
      </c>
      <c r="D167">
        <v>1092448</v>
      </c>
      <c r="E167">
        <v>1064748</v>
      </c>
    </row>
    <row r="168" spans="1:5" x14ac:dyDescent="0.4">
      <c r="A168" t="s">
        <v>37</v>
      </c>
      <c r="B168">
        <v>2328444</v>
      </c>
      <c r="C168">
        <v>2330916</v>
      </c>
      <c r="D168">
        <v>2323272</v>
      </c>
      <c r="E168">
        <v>2307324</v>
      </c>
    </row>
    <row r="169" spans="1:5" x14ac:dyDescent="0.4">
      <c r="A169" t="s">
        <v>38</v>
      </c>
      <c r="B169">
        <v>2505788</v>
      </c>
      <c r="C169">
        <v>2465804</v>
      </c>
      <c r="D169">
        <v>2519316</v>
      </c>
      <c r="E169">
        <v>2479456</v>
      </c>
    </row>
    <row r="170" spans="1:5" x14ac:dyDescent="0.4">
      <c r="A170" t="s">
        <v>39</v>
      </c>
      <c r="B170">
        <v>2185388</v>
      </c>
      <c r="C170">
        <v>2176892</v>
      </c>
      <c r="D170">
        <v>2176796</v>
      </c>
      <c r="E170">
        <v>2174432</v>
      </c>
    </row>
    <row r="173" spans="1:5" x14ac:dyDescent="0.4">
      <c r="A173" t="s">
        <v>52</v>
      </c>
    </row>
    <row r="174" spans="1:5" x14ac:dyDescent="0.4">
      <c r="A174" t="s">
        <v>11</v>
      </c>
    </row>
    <row r="175" spans="1:5" x14ac:dyDescent="0.4">
      <c r="A175" t="s">
        <v>18</v>
      </c>
      <c r="B175">
        <v>2598472</v>
      </c>
      <c r="C175">
        <v>2565728</v>
      </c>
      <c r="D175">
        <v>2554816</v>
      </c>
      <c r="E175">
        <v>2549000</v>
      </c>
    </row>
    <row r="176" spans="1:5" x14ac:dyDescent="0.4">
      <c r="A176" t="s">
        <v>19</v>
      </c>
      <c r="B176">
        <v>2679656</v>
      </c>
      <c r="C176">
        <v>2633560</v>
      </c>
      <c r="D176">
        <v>2624996</v>
      </c>
      <c r="E176">
        <v>2527580</v>
      </c>
    </row>
    <row r="177" spans="1:5" x14ac:dyDescent="0.4">
      <c r="A177" t="s">
        <v>20</v>
      </c>
      <c r="B177">
        <v>2680492</v>
      </c>
      <c r="C177">
        <v>2627396</v>
      </c>
      <c r="D177">
        <v>2583176</v>
      </c>
      <c r="E177">
        <v>2572096</v>
      </c>
    </row>
    <row r="178" spans="1:5" x14ac:dyDescent="0.4">
      <c r="A178" t="s">
        <v>21</v>
      </c>
      <c r="B178">
        <v>2653004</v>
      </c>
      <c r="C178">
        <v>2609048</v>
      </c>
      <c r="D178">
        <v>2586916</v>
      </c>
      <c r="E178">
        <v>2571508</v>
      </c>
    </row>
    <row r="179" spans="1:5" x14ac:dyDescent="0.4">
      <c r="A179" t="s">
        <v>22</v>
      </c>
      <c r="B179">
        <v>2687136</v>
      </c>
      <c r="C179">
        <v>2617084</v>
      </c>
      <c r="D179">
        <v>2599452</v>
      </c>
      <c r="E179">
        <v>2573280</v>
      </c>
    </row>
    <row r="180" spans="1:5" x14ac:dyDescent="0.4">
      <c r="A180" t="s">
        <v>23</v>
      </c>
      <c r="B180">
        <v>2649176</v>
      </c>
      <c r="C180">
        <v>2643232</v>
      </c>
      <c r="D180">
        <v>2627272</v>
      </c>
      <c r="E180">
        <v>2601484</v>
      </c>
    </row>
    <row r="181" spans="1:5" x14ac:dyDescent="0.4">
      <c r="A181" t="s">
        <v>24</v>
      </c>
      <c r="B181">
        <v>1633188</v>
      </c>
      <c r="C181">
        <v>1620836</v>
      </c>
      <c r="D181">
        <v>1614564</v>
      </c>
      <c r="E181">
        <v>1613856</v>
      </c>
    </row>
    <row r="182" spans="1:5" x14ac:dyDescent="0.4">
      <c r="A182" t="s">
        <v>25</v>
      </c>
      <c r="B182">
        <v>1641288</v>
      </c>
      <c r="C182">
        <v>1637396</v>
      </c>
      <c r="D182">
        <v>1617484</v>
      </c>
      <c r="E182">
        <v>1608000</v>
      </c>
    </row>
    <row r="183" spans="1:5" x14ac:dyDescent="0.4">
      <c r="A183" t="s">
        <v>26</v>
      </c>
      <c r="B183">
        <v>1648128</v>
      </c>
      <c r="C183">
        <v>1631288</v>
      </c>
      <c r="D183">
        <v>1620736</v>
      </c>
      <c r="E183">
        <v>1614416</v>
      </c>
    </row>
    <row r="184" spans="1:5" x14ac:dyDescent="0.4">
      <c r="A184" t="s">
        <v>27</v>
      </c>
      <c r="B184">
        <v>1652912</v>
      </c>
      <c r="C184">
        <v>1640336</v>
      </c>
      <c r="D184">
        <v>1622972</v>
      </c>
      <c r="E184">
        <v>1615020</v>
      </c>
    </row>
    <row r="185" spans="1:5" x14ac:dyDescent="0.4">
      <c r="A185" t="s">
        <v>28</v>
      </c>
      <c r="B185">
        <v>1661028</v>
      </c>
      <c r="C185">
        <v>1643228</v>
      </c>
      <c r="D185">
        <v>1629508</v>
      </c>
      <c r="E185">
        <v>1619004</v>
      </c>
    </row>
    <row r="186" spans="1:5" x14ac:dyDescent="0.4">
      <c r="A186" t="s">
        <v>29</v>
      </c>
      <c r="B186">
        <v>949604</v>
      </c>
      <c r="C186">
        <v>943316</v>
      </c>
      <c r="D186">
        <v>940356</v>
      </c>
      <c r="E186">
        <v>936012</v>
      </c>
    </row>
    <row r="187" spans="1:5" x14ac:dyDescent="0.4">
      <c r="A187" t="s">
        <v>30</v>
      </c>
      <c r="B187">
        <v>948708</v>
      </c>
      <c r="C187">
        <v>945328</v>
      </c>
      <c r="D187">
        <v>941528</v>
      </c>
      <c r="E187">
        <v>938164</v>
      </c>
    </row>
    <row r="188" spans="1:5" x14ac:dyDescent="0.4">
      <c r="A188" t="s">
        <v>31</v>
      </c>
      <c r="B188">
        <v>955560</v>
      </c>
      <c r="C188">
        <v>952232</v>
      </c>
      <c r="D188">
        <v>947188</v>
      </c>
      <c r="E188">
        <v>943516</v>
      </c>
    </row>
    <row r="189" spans="1:5" x14ac:dyDescent="0.4">
      <c r="A189" t="s">
        <v>32</v>
      </c>
      <c r="B189">
        <v>945244</v>
      </c>
      <c r="C189">
        <v>941828</v>
      </c>
      <c r="D189">
        <v>939000</v>
      </c>
      <c r="E189">
        <v>937880</v>
      </c>
    </row>
    <row r="190" spans="1:5" x14ac:dyDescent="0.4">
      <c r="A190" t="s">
        <v>14</v>
      </c>
      <c r="B190">
        <v>813576</v>
      </c>
      <c r="C190">
        <v>812360</v>
      </c>
      <c r="D190">
        <v>811612</v>
      </c>
      <c r="E190">
        <v>810004</v>
      </c>
    </row>
    <row r="191" spans="1:5" x14ac:dyDescent="0.4">
      <c r="A191" t="s">
        <v>15</v>
      </c>
      <c r="B191">
        <v>816172</v>
      </c>
      <c r="C191">
        <v>814356</v>
      </c>
      <c r="D191">
        <v>812872</v>
      </c>
      <c r="E191">
        <v>812384</v>
      </c>
    </row>
    <row r="192" spans="1:5" x14ac:dyDescent="0.4">
      <c r="A192" t="s">
        <v>16</v>
      </c>
      <c r="B192">
        <v>815672</v>
      </c>
      <c r="C192">
        <v>814756</v>
      </c>
      <c r="D192">
        <v>813468</v>
      </c>
      <c r="E192">
        <v>811896</v>
      </c>
    </row>
    <row r="193" spans="1:5" x14ac:dyDescent="0.4">
      <c r="A193" t="s">
        <v>17</v>
      </c>
      <c r="B193">
        <v>813620</v>
      </c>
      <c r="C193">
        <v>812784</v>
      </c>
      <c r="D193">
        <v>811332</v>
      </c>
      <c r="E193">
        <v>809980</v>
      </c>
    </row>
    <row r="194" spans="1:5" x14ac:dyDescent="0.4">
      <c r="A194" t="s">
        <v>33</v>
      </c>
      <c r="B194">
        <v>1157284</v>
      </c>
      <c r="C194">
        <v>1146948</v>
      </c>
      <c r="D194">
        <v>1146640</v>
      </c>
      <c r="E194">
        <v>1143248</v>
      </c>
    </row>
    <row r="195" spans="1:5" x14ac:dyDescent="0.4">
      <c r="A195" t="s">
        <v>34</v>
      </c>
      <c r="B195">
        <v>1146384</v>
      </c>
      <c r="C195">
        <v>1144672</v>
      </c>
      <c r="D195">
        <v>1143608</v>
      </c>
      <c r="E195">
        <v>1140156</v>
      </c>
    </row>
    <row r="196" spans="1:5" x14ac:dyDescent="0.4">
      <c r="A196" t="s">
        <v>35</v>
      </c>
      <c r="B196">
        <v>1143360</v>
      </c>
      <c r="C196">
        <v>1147880</v>
      </c>
      <c r="D196">
        <v>1141516</v>
      </c>
      <c r="E196">
        <v>1140936</v>
      </c>
    </row>
    <row r="197" spans="1:5" x14ac:dyDescent="0.4">
      <c r="A197" t="s">
        <v>36</v>
      </c>
      <c r="B197">
        <v>996952</v>
      </c>
      <c r="C197">
        <v>992292</v>
      </c>
      <c r="D197">
        <v>986816</v>
      </c>
      <c r="E197">
        <v>981484</v>
      </c>
    </row>
    <row r="198" spans="1:5" x14ac:dyDescent="0.4">
      <c r="A198" t="s">
        <v>37</v>
      </c>
      <c r="B198">
        <v>1887572</v>
      </c>
      <c r="C198">
        <v>1870164</v>
      </c>
      <c r="D198">
        <v>1852888</v>
      </c>
      <c r="E198">
        <v>1826044</v>
      </c>
    </row>
    <row r="199" spans="1:5" x14ac:dyDescent="0.4">
      <c r="A199" t="s">
        <v>38</v>
      </c>
      <c r="B199">
        <v>1206408</v>
      </c>
      <c r="C199">
        <v>1201568</v>
      </c>
      <c r="D199">
        <v>1199364</v>
      </c>
      <c r="E199">
        <v>1200552</v>
      </c>
    </row>
    <row r="200" spans="1:5" x14ac:dyDescent="0.4">
      <c r="A200" t="s">
        <v>39</v>
      </c>
      <c r="B200">
        <v>1216720</v>
      </c>
      <c r="C200">
        <v>1207020</v>
      </c>
      <c r="D200">
        <v>1207412</v>
      </c>
      <c r="E200">
        <v>1203848</v>
      </c>
    </row>
    <row r="202" spans="1:5" x14ac:dyDescent="0.4">
      <c r="A202" t="s">
        <v>12</v>
      </c>
    </row>
    <row r="203" spans="1:5" x14ac:dyDescent="0.4">
      <c r="A203" t="s">
        <v>18</v>
      </c>
      <c r="B203">
        <v>12288440</v>
      </c>
      <c r="C203">
        <v>12330728</v>
      </c>
      <c r="D203">
        <v>12240176</v>
      </c>
      <c r="E203">
        <v>12414112</v>
      </c>
    </row>
    <row r="204" spans="1:5" x14ac:dyDescent="0.4">
      <c r="A204" t="s">
        <v>19</v>
      </c>
      <c r="B204">
        <v>12331172</v>
      </c>
      <c r="C204">
        <v>12266740</v>
      </c>
      <c r="D204">
        <v>12337220</v>
      </c>
      <c r="E204">
        <v>12294920</v>
      </c>
    </row>
    <row r="205" spans="1:5" x14ac:dyDescent="0.4">
      <c r="A205" t="s">
        <v>20</v>
      </c>
      <c r="B205">
        <v>10983184</v>
      </c>
      <c r="C205">
        <v>10903452</v>
      </c>
      <c r="D205">
        <v>10858644</v>
      </c>
      <c r="E205">
        <v>10842060</v>
      </c>
    </row>
    <row r="206" spans="1:5" x14ac:dyDescent="0.4">
      <c r="A206" t="s">
        <v>21</v>
      </c>
      <c r="B206">
        <v>12310480</v>
      </c>
      <c r="C206">
        <v>12257720</v>
      </c>
      <c r="D206">
        <v>12233200</v>
      </c>
      <c r="E206">
        <v>12260040</v>
      </c>
    </row>
    <row r="207" spans="1:5" x14ac:dyDescent="0.4">
      <c r="A207" t="s">
        <v>22</v>
      </c>
      <c r="B207">
        <v>12317352</v>
      </c>
      <c r="C207">
        <v>12278304</v>
      </c>
      <c r="D207">
        <v>12252572</v>
      </c>
      <c r="E207">
        <v>12207660</v>
      </c>
    </row>
    <row r="208" spans="1:5" x14ac:dyDescent="0.4">
      <c r="A208" t="s">
        <v>23</v>
      </c>
      <c r="B208">
        <v>12334332</v>
      </c>
      <c r="C208">
        <v>12446988</v>
      </c>
      <c r="D208">
        <v>12250596</v>
      </c>
      <c r="E208">
        <v>12267252</v>
      </c>
    </row>
    <row r="209" spans="1:5" x14ac:dyDescent="0.4">
      <c r="A209" t="s">
        <v>24</v>
      </c>
      <c r="B209">
        <v>3850464</v>
      </c>
      <c r="C209">
        <v>3810408</v>
      </c>
      <c r="D209">
        <v>3801656</v>
      </c>
      <c r="E209">
        <v>3817512</v>
      </c>
    </row>
    <row r="210" spans="1:5" x14ac:dyDescent="0.4">
      <c r="A210" t="s">
        <v>25</v>
      </c>
      <c r="B210">
        <v>3830776</v>
      </c>
      <c r="C210">
        <v>3830952</v>
      </c>
      <c r="D210">
        <v>3794516</v>
      </c>
      <c r="E210">
        <v>3836432</v>
      </c>
    </row>
    <row r="211" spans="1:5" x14ac:dyDescent="0.4">
      <c r="A211" t="s">
        <v>26</v>
      </c>
      <c r="B211">
        <v>3866308</v>
      </c>
      <c r="C211">
        <v>3819252</v>
      </c>
      <c r="D211">
        <v>3802948</v>
      </c>
      <c r="E211">
        <v>3830812</v>
      </c>
    </row>
    <row r="212" spans="1:5" x14ac:dyDescent="0.4">
      <c r="A212" t="s">
        <v>27</v>
      </c>
      <c r="B212">
        <v>4050536</v>
      </c>
      <c r="C212">
        <v>4024264</v>
      </c>
      <c r="D212">
        <v>4035184</v>
      </c>
      <c r="E212">
        <v>3985664</v>
      </c>
    </row>
    <row r="213" spans="1:5" x14ac:dyDescent="0.4">
      <c r="A213" t="s">
        <v>28</v>
      </c>
      <c r="B213">
        <v>3919708</v>
      </c>
      <c r="C213">
        <v>3949076</v>
      </c>
      <c r="D213">
        <v>3875816</v>
      </c>
      <c r="E213">
        <v>3899880</v>
      </c>
    </row>
    <row r="214" spans="1:5" x14ac:dyDescent="0.4">
      <c r="A214" t="s">
        <v>29</v>
      </c>
      <c r="B214">
        <v>1500248</v>
      </c>
      <c r="C214">
        <v>1491968</v>
      </c>
      <c r="D214">
        <v>1483280</v>
      </c>
      <c r="E214">
        <v>1479356</v>
      </c>
    </row>
    <row r="215" spans="1:5" x14ac:dyDescent="0.4">
      <c r="A215" t="s">
        <v>30</v>
      </c>
      <c r="B215">
        <v>1504416</v>
      </c>
      <c r="C215">
        <v>1494620</v>
      </c>
      <c r="D215">
        <v>1484724</v>
      </c>
      <c r="E215">
        <v>1484548</v>
      </c>
    </row>
    <row r="216" spans="1:5" x14ac:dyDescent="0.4">
      <c r="A216" t="s">
        <v>31</v>
      </c>
      <c r="B216">
        <v>1500820</v>
      </c>
      <c r="C216">
        <v>1504904</v>
      </c>
      <c r="D216">
        <v>1491876</v>
      </c>
      <c r="E216">
        <v>1494124</v>
      </c>
    </row>
    <row r="217" spans="1:5" x14ac:dyDescent="0.4">
      <c r="A217" t="s">
        <v>32</v>
      </c>
      <c r="B217">
        <v>1432364</v>
      </c>
      <c r="C217">
        <v>1406852</v>
      </c>
      <c r="D217">
        <v>1423172</v>
      </c>
      <c r="E217">
        <v>1420784</v>
      </c>
    </row>
    <row r="218" spans="1:5" x14ac:dyDescent="0.4">
      <c r="A218" t="s">
        <v>14</v>
      </c>
      <c r="B218">
        <v>1022152</v>
      </c>
      <c r="C218">
        <v>1017344</v>
      </c>
      <c r="D218">
        <v>1016448</v>
      </c>
      <c r="E218">
        <v>1017016</v>
      </c>
    </row>
    <row r="219" spans="1:5" x14ac:dyDescent="0.4">
      <c r="A219" t="s">
        <v>15</v>
      </c>
      <c r="B219">
        <v>1018144</v>
      </c>
      <c r="C219">
        <v>1018084</v>
      </c>
      <c r="D219">
        <v>1025852</v>
      </c>
      <c r="E219">
        <v>1020024</v>
      </c>
    </row>
    <row r="220" spans="1:5" x14ac:dyDescent="0.4">
      <c r="A220" t="s">
        <v>16</v>
      </c>
      <c r="B220">
        <v>1019352</v>
      </c>
      <c r="C220">
        <v>1019572</v>
      </c>
      <c r="D220">
        <v>1019156</v>
      </c>
      <c r="E220">
        <v>1015784</v>
      </c>
    </row>
    <row r="221" spans="1:5" x14ac:dyDescent="0.4">
      <c r="A221" t="s">
        <v>17</v>
      </c>
      <c r="B221">
        <v>984920</v>
      </c>
      <c r="C221">
        <v>982760</v>
      </c>
      <c r="D221">
        <v>982008</v>
      </c>
      <c r="E221">
        <v>978592</v>
      </c>
    </row>
    <row r="222" spans="1:5" x14ac:dyDescent="0.4">
      <c r="A222" t="s">
        <v>33</v>
      </c>
    </row>
    <row r="223" spans="1:5" x14ac:dyDescent="0.4">
      <c r="A223" t="s">
        <v>34</v>
      </c>
    </row>
    <row r="224" spans="1:5" x14ac:dyDescent="0.4">
      <c r="A224" t="s">
        <v>35</v>
      </c>
    </row>
    <row r="225" spans="1:5" x14ac:dyDescent="0.4">
      <c r="A225" t="s">
        <v>36</v>
      </c>
      <c r="B225">
        <v>1467364</v>
      </c>
      <c r="C225">
        <v>1443276</v>
      </c>
      <c r="D225">
        <v>1451556</v>
      </c>
      <c r="E225">
        <v>1442960</v>
      </c>
    </row>
    <row r="226" spans="1:5" x14ac:dyDescent="0.4">
      <c r="A226" t="s">
        <v>37</v>
      </c>
      <c r="B226">
        <v>3679428</v>
      </c>
      <c r="C226">
        <v>3727684</v>
      </c>
      <c r="D226">
        <v>3590868</v>
      </c>
      <c r="E226">
        <v>3571372</v>
      </c>
    </row>
    <row r="227" spans="1:5" x14ac:dyDescent="0.4">
      <c r="A227" t="s">
        <v>38</v>
      </c>
      <c r="B227">
        <v>3025832</v>
      </c>
      <c r="C227">
        <v>3022508</v>
      </c>
      <c r="D227">
        <v>3015528</v>
      </c>
      <c r="E227">
        <v>3015580</v>
      </c>
    </row>
    <row r="228" spans="1:5" x14ac:dyDescent="0.4">
      <c r="A228" t="s">
        <v>39</v>
      </c>
      <c r="B228">
        <v>2945796</v>
      </c>
      <c r="C228">
        <v>2943380</v>
      </c>
      <c r="D228">
        <v>2941312</v>
      </c>
      <c r="E228">
        <v>2945424</v>
      </c>
    </row>
    <row r="230" spans="1:5" x14ac:dyDescent="0.4">
      <c r="A230" t="s">
        <v>13</v>
      </c>
    </row>
    <row r="231" spans="1:5" x14ac:dyDescent="0.4">
      <c r="A231" t="s">
        <v>18</v>
      </c>
    </row>
    <row r="232" spans="1:5" x14ac:dyDescent="0.4">
      <c r="A232" t="s">
        <v>19</v>
      </c>
    </row>
    <row r="233" spans="1:5" x14ac:dyDescent="0.4">
      <c r="A233" t="s">
        <v>20</v>
      </c>
    </row>
    <row r="234" spans="1:5" x14ac:dyDescent="0.4">
      <c r="A234" t="s">
        <v>21</v>
      </c>
    </row>
    <row r="235" spans="1:5" x14ac:dyDescent="0.4">
      <c r="A235" t="s">
        <v>22</v>
      </c>
    </row>
    <row r="236" spans="1:5" x14ac:dyDescent="0.4">
      <c r="A236" t="s">
        <v>23</v>
      </c>
    </row>
    <row r="237" spans="1:5" x14ac:dyDescent="0.4">
      <c r="A237" t="s">
        <v>24</v>
      </c>
      <c r="B237">
        <v>2403016</v>
      </c>
      <c r="C237">
        <v>2862600</v>
      </c>
      <c r="D237">
        <v>2971600</v>
      </c>
      <c r="E237">
        <v>2338836</v>
      </c>
    </row>
    <row r="238" spans="1:5" x14ac:dyDescent="0.4">
      <c r="A238" t="s">
        <v>25</v>
      </c>
      <c r="B238">
        <v>2422664</v>
      </c>
      <c r="C238">
        <v>2379520</v>
      </c>
      <c r="D238">
        <v>2449944</v>
      </c>
      <c r="E238">
        <v>2345368</v>
      </c>
    </row>
    <row r="239" spans="1:5" x14ac:dyDescent="0.4">
      <c r="A239" t="s">
        <v>26</v>
      </c>
      <c r="B239">
        <v>2430220</v>
      </c>
      <c r="C239">
        <v>3987280</v>
      </c>
      <c r="D239">
        <v>2382272</v>
      </c>
      <c r="E239">
        <v>2357328</v>
      </c>
    </row>
    <row r="240" spans="1:5" x14ac:dyDescent="0.4">
      <c r="A240" t="s">
        <v>27</v>
      </c>
      <c r="B240">
        <v>2731792</v>
      </c>
      <c r="C240">
        <v>2416988</v>
      </c>
      <c r="D240">
        <v>2471296</v>
      </c>
      <c r="E240">
        <v>2334356</v>
      </c>
    </row>
    <row r="241" spans="1:5" x14ac:dyDescent="0.4">
      <c r="A241" t="s">
        <v>28</v>
      </c>
      <c r="B241">
        <v>2515320</v>
      </c>
      <c r="C241">
        <v>2646708</v>
      </c>
      <c r="D241">
        <v>2486336</v>
      </c>
      <c r="E241">
        <v>2345248</v>
      </c>
    </row>
    <row r="242" spans="1:5" x14ac:dyDescent="0.4">
      <c r="A242" t="s">
        <v>29</v>
      </c>
      <c r="B242">
        <v>1142964</v>
      </c>
      <c r="C242">
        <v>1157564</v>
      </c>
      <c r="D242">
        <v>1133412</v>
      </c>
      <c r="E242">
        <v>1147128</v>
      </c>
    </row>
    <row r="243" spans="1:5" x14ac:dyDescent="0.4">
      <c r="A243" t="s">
        <v>30</v>
      </c>
      <c r="B243">
        <v>1357312</v>
      </c>
      <c r="C243">
        <v>1135124</v>
      </c>
      <c r="D243">
        <v>1125992</v>
      </c>
      <c r="E243">
        <v>1484188</v>
      </c>
    </row>
    <row r="244" spans="1:5" x14ac:dyDescent="0.4">
      <c r="A244" t="s">
        <v>31</v>
      </c>
      <c r="B244">
        <v>1146588</v>
      </c>
      <c r="C244">
        <v>1146852</v>
      </c>
      <c r="D244">
        <v>1140988</v>
      </c>
      <c r="E244">
        <v>1163820</v>
      </c>
    </row>
    <row r="245" spans="1:5" x14ac:dyDescent="0.4">
      <c r="A245" t="s">
        <v>32</v>
      </c>
      <c r="B245">
        <v>1150436</v>
      </c>
      <c r="C245">
        <v>1144764</v>
      </c>
      <c r="D245">
        <v>1134720</v>
      </c>
      <c r="E245">
        <v>1149104</v>
      </c>
    </row>
    <row r="246" spans="1:5" x14ac:dyDescent="0.4">
      <c r="A246" t="s">
        <v>14</v>
      </c>
      <c r="B246">
        <v>897752</v>
      </c>
      <c r="C246">
        <v>897232</v>
      </c>
      <c r="D246">
        <v>896272</v>
      </c>
      <c r="E246">
        <v>894936</v>
      </c>
    </row>
    <row r="247" spans="1:5" x14ac:dyDescent="0.4">
      <c r="A247" t="s">
        <v>15</v>
      </c>
      <c r="B247">
        <v>900732</v>
      </c>
      <c r="C247">
        <v>900812</v>
      </c>
      <c r="D247">
        <v>898924</v>
      </c>
      <c r="E247">
        <v>897488</v>
      </c>
    </row>
    <row r="248" spans="1:5" x14ac:dyDescent="0.4">
      <c r="A248" t="s">
        <v>16</v>
      </c>
      <c r="B248">
        <v>899248</v>
      </c>
      <c r="C248">
        <v>899712</v>
      </c>
      <c r="D248">
        <v>898292</v>
      </c>
      <c r="E248">
        <v>896548</v>
      </c>
    </row>
    <row r="249" spans="1:5" x14ac:dyDescent="0.4">
      <c r="A249" t="s">
        <v>17</v>
      </c>
      <c r="B249">
        <v>899132</v>
      </c>
      <c r="C249">
        <v>897832</v>
      </c>
      <c r="D249">
        <v>896636</v>
      </c>
      <c r="E249">
        <v>894088</v>
      </c>
    </row>
    <row r="250" spans="1:5" x14ac:dyDescent="0.4">
      <c r="A250" t="s">
        <v>33</v>
      </c>
      <c r="B250">
        <v>2005536</v>
      </c>
      <c r="C250">
        <v>1545736</v>
      </c>
      <c r="D250">
        <v>1607060</v>
      </c>
      <c r="E250">
        <v>1912732</v>
      </c>
    </row>
    <row r="251" spans="1:5" x14ac:dyDescent="0.4">
      <c r="A251" t="s">
        <v>34</v>
      </c>
      <c r="B251">
        <v>1977764</v>
      </c>
      <c r="C251">
        <v>1525352</v>
      </c>
      <c r="D251">
        <v>1513288</v>
      </c>
      <c r="E251">
        <v>1493676</v>
      </c>
    </row>
    <row r="252" spans="1:5" x14ac:dyDescent="0.4">
      <c r="A252" t="s">
        <v>35</v>
      </c>
      <c r="B252">
        <v>1542504</v>
      </c>
      <c r="C252">
        <v>1690716</v>
      </c>
      <c r="D252">
        <v>1509800</v>
      </c>
      <c r="E252">
        <v>1504988</v>
      </c>
    </row>
    <row r="253" spans="1:5" x14ac:dyDescent="0.4">
      <c r="A253" t="s">
        <v>36</v>
      </c>
      <c r="B253">
        <v>1142700</v>
      </c>
      <c r="C253">
        <v>1150448</v>
      </c>
      <c r="D253">
        <v>1135212</v>
      </c>
      <c r="E253">
        <v>1126596</v>
      </c>
    </row>
    <row r="254" spans="1:5" x14ac:dyDescent="0.4">
      <c r="A254" t="s">
        <v>37</v>
      </c>
      <c r="B254">
        <v>2395704</v>
      </c>
      <c r="C254">
        <v>2421456</v>
      </c>
      <c r="D254">
        <v>2398160</v>
      </c>
      <c r="E254">
        <v>2356656</v>
      </c>
    </row>
    <row r="255" spans="1:5" x14ac:dyDescent="0.4">
      <c r="A255" t="s">
        <v>38</v>
      </c>
      <c r="B255">
        <v>2581588</v>
      </c>
      <c r="C255">
        <v>2568124</v>
      </c>
      <c r="D255">
        <v>2584012</v>
      </c>
      <c r="E255">
        <v>2560208</v>
      </c>
    </row>
    <row r="256" spans="1:5" x14ac:dyDescent="0.4">
      <c r="A256" t="s">
        <v>39</v>
      </c>
      <c r="B256">
        <v>2252812</v>
      </c>
      <c r="C256">
        <v>2246868</v>
      </c>
      <c r="D256">
        <v>2240524</v>
      </c>
      <c r="E256">
        <v>2240772</v>
      </c>
    </row>
    <row r="259" spans="1:5" x14ac:dyDescent="0.4">
      <c r="A259" t="s">
        <v>53</v>
      </c>
    </row>
    <row r="260" spans="1:5" x14ac:dyDescent="0.4">
      <c r="A260" t="s">
        <v>11</v>
      </c>
    </row>
    <row r="261" spans="1:5" x14ac:dyDescent="0.4">
      <c r="A261" t="s">
        <v>18</v>
      </c>
      <c r="B261">
        <v>3507332</v>
      </c>
      <c r="C261">
        <v>3474172</v>
      </c>
      <c r="D261">
        <v>3463644</v>
      </c>
      <c r="E261">
        <v>3461388</v>
      </c>
    </row>
    <row r="262" spans="1:5" x14ac:dyDescent="0.4">
      <c r="A262" t="s">
        <v>19</v>
      </c>
      <c r="B262">
        <v>3574508</v>
      </c>
      <c r="C262">
        <v>3485828</v>
      </c>
      <c r="D262">
        <v>3517644</v>
      </c>
      <c r="E262">
        <v>3516100</v>
      </c>
    </row>
    <row r="263" spans="1:5" x14ac:dyDescent="0.4">
      <c r="A263" t="s">
        <v>20</v>
      </c>
      <c r="B263">
        <v>3590092</v>
      </c>
      <c r="C263">
        <v>3542980</v>
      </c>
      <c r="D263">
        <v>3491104</v>
      </c>
      <c r="E263">
        <v>3472576</v>
      </c>
    </row>
    <row r="264" spans="1:5" x14ac:dyDescent="0.4">
      <c r="A264" t="s">
        <v>21</v>
      </c>
      <c r="B264">
        <v>3558060</v>
      </c>
      <c r="C264">
        <v>3588056</v>
      </c>
      <c r="D264">
        <v>3511116</v>
      </c>
      <c r="E264">
        <v>3480368</v>
      </c>
    </row>
    <row r="265" spans="1:5" x14ac:dyDescent="0.4">
      <c r="A265" t="s">
        <v>22</v>
      </c>
      <c r="B265">
        <v>3588660</v>
      </c>
      <c r="C265">
        <v>3530436</v>
      </c>
      <c r="D265">
        <v>3498860</v>
      </c>
      <c r="E265">
        <v>3489576</v>
      </c>
    </row>
    <row r="266" spans="1:5" x14ac:dyDescent="0.4">
      <c r="A266" t="s">
        <v>23</v>
      </c>
      <c r="B266">
        <v>3558012</v>
      </c>
      <c r="C266">
        <v>3534408</v>
      </c>
      <c r="D266">
        <v>3528820</v>
      </c>
      <c r="E266">
        <v>3546700</v>
      </c>
    </row>
    <row r="267" spans="1:5" x14ac:dyDescent="0.4">
      <c r="A267" t="s">
        <v>24</v>
      </c>
      <c r="B267">
        <v>2524768</v>
      </c>
      <c r="C267">
        <v>2515600</v>
      </c>
      <c r="D267">
        <v>2510064</v>
      </c>
      <c r="E267">
        <v>2506556</v>
      </c>
    </row>
    <row r="268" spans="1:5" x14ac:dyDescent="0.4">
      <c r="A268" t="s">
        <v>25</v>
      </c>
      <c r="B268">
        <v>2538644</v>
      </c>
      <c r="C268">
        <v>2525476</v>
      </c>
      <c r="D268">
        <v>2512432</v>
      </c>
      <c r="E268">
        <v>2506696</v>
      </c>
    </row>
    <row r="269" spans="1:5" x14ac:dyDescent="0.4">
      <c r="A269" t="s">
        <v>26</v>
      </c>
      <c r="B269">
        <v>2540372</v>
      </c>
      <c r="C269">
        <v>2527628</v>
      </c>
      <c r="D269">
        <v>2518032</v>
      </c>
      <c r="E269">
        <v>2508628</v>
      </c>
    </row>
    <row r="270" spans="1:5" x14ac:dyDescent="0.4">
      <c r="A270" t="s">
        <v>27</v>
      </c>
      <c r="B270">
        <v>2553852</v>
      </c>
      <c r="C270">
        <v>2530656</v>
      </c>
      <c r="D270">
        <v>2537524</v>
      </c>
      <c r="E270">
        <v>2519272</v>
      </c>
    </row>
    <row r="271" spans="1:5" x14ac:dyDescent="0.4">
      <c r="A271" t="s">
        <v>28</v>
      </c>
      <c r="B271">
        <v>2559368</v>
      </c>
      <c r="C271">
        <v>2540368</v>
      </c>
      <c r="D271">
        <v>2527532</v>
      </c>
      <c r="E271">
        <v>2515556</v>
      </c>
    </row>
    <row r="272" spans="1:5" x14ac:dyDescent="0.4">
      <c r="A272" t="s">
        <v>29</v>
      </c>
      <c r="B272">
        <v>1139368</v>
      </c>
      <c r="C272">
        <v>1133136</v>
      </c>
      <c r="D272">
        <v>1129600</v>
      </c>
      <c r="E272">
        <v>1125748</v>
      </c>
    </row>
    <row r="273" spans="1:5" x14ac:dyDescent="0.4">
      <c r="A273" t="s">
        <v>30</v>
      </c>
      <c r="B273">
        <v>1137192</v>
      </c>
      <c r="C273">
        <v>1135108</v>
      </c>
      <c r="D273">
        <v>1130576</v>
      </c>
      <c r="E273">
        <v>1127580</v>
      </c>
    </row>
    <row r="274" spans="1:5" x14ac:dyDescent="0.4">
      <c r="A274" t="s">
        <v>31</v>
      </c>
      <c r="B274">
        <v>1145680</v>
      </c>
      <c r="C274">
        <v>1141720</v>
      </c>
      <c r="D274">
        <v>1137020</v>
      </c>
      <c r="E274">
        <v>1133524</v>
      </c>
    </row>
    <row r="275" spans="1:5" x14ac:dyDescent="0.4">
      <c r="A275" t="s">
        <v>32</v>
      </c>
      <c r="B275">
        <v>1134088</v>
      </c>
      <c r="C275">
        <v>1131000</v>
      </c>
      <c r="D275">
        <v>1128448</v>
      </c>
      <c r="E275">
        <v>1125948</v>
      </c>
    </row>
    <row r="276" spans="1:5" x14ac:dyDescent="0.4">
      <c r="A276" t="s">
        <v>14</v>
      </c>
      <c r="B276">
        <v>871172</v>
      </c>
      <c r="C276">
        <v>869844</v>
      </c>
      <c r="D276">
        <v>868648</v>
      </c>
      <c r="E276">
        <v>867280</v>
      </c>
    </row>
    <row r="277" spans="1:5" x14ac:dyDescent="0.4">
      <c r="A277" t="s">
        <v>15</v>
      </c>
      <c r="B277">
        <v>873280</v>
      </c>
      <c r="C277">
        <v>871712</v>
      </c>
      <c r="D277">
        <v>870428</v>
      </c>
      <c r="E277">
        <v>869712</v>
      </c>
    </row>
    <row r="278" spans="1:5" x14ac:dyDescent="0.4">
      <c r="A278" t="s">
        <v>16</v>
      </c>
      <c r="B278">
        <v>873048</v>
      </c>
      <c r="C278">
        <v>871916</v>
      </c>
      <c r="D278">
        <v>871068</v>
      </c>
      <c r="E278">
        <v>869464</v>
      </c>
    </row>
    <row r="279" spans="1:5" x14ac:dyDescent="0.4">
      <c r="A279" t="s">
        <v>17</v>
      </c>
      <c r="B279">
        <v>871116</v>
      </c>
      <c r="C279">
        <v>869828</v>
      </c>
      <c r="D279">
        <v>868796</v>
      </c>
      <c r="E279">
        <v>867668</v>
      </c>
    </row>
    <row r="280" spans="1:5" x14ac:dyDescent="0.4">
      <c r="A280" t="s">
        <v>33</v>
      </c>
      <c r="B280">
        <v>1559936</v>
      </c>
      <c r="C280">
        <v>1551960</v>
      </c>
      <c r="D280">
        <v>1548280</v>
      </c>
      <c r="E280">
        <v>1544288</v>
      </c>
    </row>
    <row r="281" spans="1:5" x14ac:dyDescent="0.4">
      <c r="A281" t="s">
        <v>34</v>
      </c>
      <c r="B281">
        <v>1547684</v>
      </c>
      <c r="C281">
        <v>1546008</v>
      </c>
      <c r="D281">
        <v>1542952</v>
      </c>
      <c r="E281">
        <v>1541276</v>
      </c>
    </row>
    <row r="282" spans="1:5" x14ac:dyDescent="0.4">
      <c r="A282" t="s">
        <v>35</v>
      </c>
      <c r="B282">
        <v>1547780</v>
      </c>
      <c r="C282">
        <v>1546796</v>
      </c>
      <c r="D282">
        <v>1544156</v>
      </c>
      <c r="E282">
        <v>1544228</v>
      </c>
    </row>
    <row r="283" spans="1:5" x14ac:dyDescent="0.4">
      <c r="A283" t="s">
        <v>36</v>
      </c>
      <c r="B283">
        <v>1184660</v>
      </c>
      <c r="C283">
        <v>1184164</v>
      </c>
      <c r="D283">
        <v>1184656</v>
      </c>
      <c r="E283">
        <v>1175652</v>
      </c>
    </row>
    <row r="284" spans="1:5" x14ac:dyDescent="0.4">
      <c r="A284" t="s">
        <v>37</v>
      </c>
      <c r="B284">
        <v>2800384</v>
      </c>
      <c r="C284">
        <v>2776172</v>
      </c>
      <c r="D284">
        <v>2755380</v>
      </c>
      <c r="E284">
        <v>2737092</v>
      </c>
    </row>
    <row r="285" spans="1:5" x14ac:dyDescent="0.4">
      <c r="A285" t="s">
        <v>38</v>
      </c>
      <c r="B285">
        <v>1603192</v>
      </c>
      <c r="C285">
        <v>1602556</v>
      </c>
      <c r="D285">
        <v>1599504</v>
      </c>
      <c r="E285">
        <v>1599008</v>
      </c>
    </row>
    <row r="286" spans="1:5" x14ac:dyDescent="0.4">
      <c r="A286" t="s">
        <v>39</v>
      </c>
      <c r="B286">
        <v>1611592</v>
      </c>
      <c r="C286">
        <v>1608424</v>
      </c>
      <c r="D286">
        <v>1605520</v>
      </c>
      <c r="E286">
        <v>1606940</v>
      </c>
    </row>
    <row r="288" spans="1:5" x14ac:dyDescent="0.4">
      <c r="A288" t="s">
        <v>12</v>
      </c>
    </row>
    <row r="289" spans="1:5" x14ac:dyDescent="0.4">
      <c r="A289" t="s">
        <v>18</v>
      </c>
      <c r="B289">
        <v>12562456</v>
      </c>
      <c r="C289">
        <v>12315388</v>
      </c>
      <c r="D289">
        <v>12058064</v>
      </c>
      <c r="E289">
        <v>11969384</v>
      </c>
    </row>
    <row r="290" spans="1:5" x14ac:dyDescent="0.4">
      <c r="A290" t="s">
        <v>19</v>
      </c>
      <c r="B290">
        <v>12191860</v>
      </c>
      <c r="C290">
        <v>12182740</v>
      </c>
      <c r="D290">
        <v>12167580</v>
      </c>
      <c r="E290">
        <v>12199016</v>
      </c>
    </row>
    <row r="291" spans="1:5" x14ac:dyDescent="0.4">
      <c r="A291" t="s">
        <v>20</v>
      </c>
      <c r="B291">
        <v>10722888</v>
      </c>
      <c r="C291">
        <v>10690936</v>
      </c>
      <c r="D291">
        <v>10627872</v>
      </c>
      <c r="E291">
        <v>10604864</v>
      </c>
    </row>
    <row r="292" spans="1:5" x14ac:dyDescent="0.4">
      <c r="A292" t="s">
        <v>21</v>
      </c>
      <c r="B292">
        <v>12200360</v>
      </c>
      <c r="C292">
        <v>12606192</v>
      </c>
      <c r="D292">
        <v>12024484</v>
      </c>
      <c r="E292">
        <v>11979476</v>
      </c>
    </row>
    <row r="293" spans="1:5" x14ac:dyDescent="0.4">
      <c r="A293" t="s">
        <v>22</v>
      </c>
      <c r="B293">
        <v>12033932</v>
      </c>
      <c r="C293">
        <v>11999816</v>
      </c>
      <c r="D293">
        <v>11993892</v>
      </c>
      <c r="E293">
        <v>12027664</v>
      </c>
    </row>
    <row r="294" spans="1:5" x14ac:dyDescent="0.4">
      <c r="A294" t="s">
        <v>23</v>
      </c>
      <c r="B294">
        <v>12318016</v>
      </c>
      <c r="C294">
        <v>12291164</v>
      </c>
      <c r="D294">
        <v>12182300</v>
      </c>
      <c r="E294">
        <v>12197252</v>
      </c>
    </row>
    <row r="295" spans="1:5" x14ac:dyDescent="0.4">
      <c r="A295" t="s">
        <v>24</v>
      </c>
      <c r="B295">
        <v>4721700</v>
      </c>
      <c r="C295">
        <v>4700636</v>
      </c>
      <c r="D295">
        <v>4727640</v>
      </c>
      <c r="E295">
        <v>4772896</v>
      </c>
    </row>
    <row r="296" spans="1:5" x14ac:dyDescent="0.4">
      <c r="A296" t="s">
        <v>25</v>
      </c>
      <c r="B296">
        <v>4792576</v>
      </c>
      <c r="C296">
        <v>4769232</v>
      </c>
      <c r="D296">
        <v>4756292</v>
      </c>
      <c r="E296">
        <v>4717332</v>
      </c>
    </row>
    <row r="297" spans="1:5" x14ac:dyDescent="0.4">
      <c r="A297" t="s">
        <v>26</v>
      </c>
      <c r="B297">
        <v>4803640</v>
      </c>
      <c r="C297">
        <v>4734176</v>
      </c>
      <c r="D297">
        <v>4730424</v>
      </c>
      <c r="E297">
        <v>4758700</v>
      </c>
    </row>
    <row r="298" spans="1:5" x14ac:dyDescent="0.4">
      <c r="A298" t="s">
        <v>27</v>
      </c>
      <c r="B298">
        <v>4817004</v>
      </c>
      <c r="C298">
        <v>4783564</v>
      </c>
      <c r="D298">
        <v>4820092</v>
      </c>
      <c r="E298">
        <v>4862052</v>
      </c>
    </row>
    <row r="299" spans="1:5" x14ac:dyDescent="0.4">
      <c r="A299" t="s">
        <v>28</v>
      </c>
      <c r="B299">
        <v>4855304</v>
      </c>
      <c r="C299">
        <v>4799684</v>
      </c>
      <c r="D299">
        <v>4838472</v>
      </c>
      <c r="E299">
        <v>4760464</v>
      </c>
    </row>
    <row r="300" spans="1:5" x14ac:dyDescent="0.4">
      <c r="A300" t="s">
        <v>29</v>
      </c>
      <c r="B300">
        <v>1694340</v>
      </c>
      <c r="C300">
        <v>1679576</v>
      </c>
      <c r="D300">
        <v>1681516</v>
      </c>
      <c r="E300">
        <v>1674448</v>
      </c>
    </row>
    <row r="301" spans="1:5" x14ac:dyDescent="0.4">
      <c r="A301" t="s">
        <v>30</v>
      </c>
      <c r="B301">
        <v>1694620</v>
      </c>
      <c r="C301">
        <v>1674292</v>
      </c>
      <c r="D301">
        <v>1684112</v>
      </c>
      <c r="E301">
        <v>1685400</v>
      </c>
    </row>
    <row r="302" spans="1:5" x14ac:dyDescent="0.4">
      <c r="A302" t="s">
        <v>31</v>
      </c>
      <c r="B302">
        <v>1698312</v>
      </c>
      <c r="C302">
        <v>1692780</v>
      </c>
      <c r="D302">
        <v>1688456</v>
      </c>
      <c r="E302">
        <v>1697328</v>
      </c>
    </row>
    <row r="303" spans="1:5" x14ac:dyDescent="0.4">
      <c r="A303" t="s">
        <v>32</v>
      </c>
      <c r="B303">
        <v>1612596</v>
      </c>
      <c r="C303">
        <v>1597144</v>
      </c>
      <c r="D303">
        <v>1593440</v>
      </c>
      <c r="E303">
        <v>1588292</v>
      </c>
    </row>
    <row r="304" spans="1:5" x14ac:dyDescent="0.4">
      <c r="A304" t="s">
        <v>14</v>
      </c>
      <c r="B304">
        <v>1079420</v>
      </c>
      <c r="C304">
        <v>1076036</v>
      </c>
      <c r="D304">
        <v>1076692</v>
      </c>
      <c r="E304">
        <v>1080212</v>
      </c>
    </row>
    <row r="305" spans="1:5" x14ac:dyDescent="0.4">
      <c r="A305" t="s">
        <v>15</v>
      </c>
      <c r="B305">
        <v>1078088</v>
      </c>
      <c r="C305">
        <v>1080140</v>
      </c>
      <c r="D305">
        <v>1077604</v>
      </c>
      <c r="E305">
        <v>1079740</v>
      </c>
    </row>
    <row r="306" spans="1:5" x14ac:dyDescent="0.4">
      <c r="A306" t="s">
        <v>16</v>
      </c>
      <c r="B306">
        <v>1079564</v>
      </c>
      <c r="C306">
        <v>1083420</v>
      </c>
      <c r="D306">
        <v>1077344</v>
      </c>
      <c r="E306">
        <v>1078052</v>
      </c>
    </row>
    <row r="307" spans="1:5" x14ac:dyDescent="0.4">
      <c r="A307" t="s">
        <v>17</v>
      </c>
      <c r="B307">
        <v>1043040</v>
      </c>
      <c r="C307">
        <v>1041368</v>
      </c>
      <c r="D307">
        <v>1040256</v>
      </c>
      <c r="E307">
        <v>1038448</v>
      </c>
    </row>
    <row r="308" spans="1:5" x14ac:dyDescent="0.4">
      <c r="A308" t="s">
        <v>33</v>
      </c>
    </row>
    <row r="309" spans="1:5" x14ac:dyDescent="0.4">
      <c r="A309" t="s">
        <v>34</v>
      </c>
    </row>
    <row r="310" spans="1:5" x14ac:dyDescent="0.4">
      <c r="A310" t="s">
        <v>35</v>
      </c>
    </row>
    <row r="311" spans="1:5" x14ac:dyDescent="0.4">
      <c r="A311" t="s">
        <v>36</v>
      </c>
      <c r="B311">
        <v>1659392</v>
      </c>
      <c r="C311">
        <v>1644988</v>
      </c>
      <c r="D311">
        <v>1613532</v>
      </c>
      <c r="E311">
        <v>1631640</v>
      </c>
    </row>
    <row r="312" spans="1:5" x14ac:dyDescent="0.4">
      <c r="A312" t="s">
        <v>37</v>
      </c>
      <c r="B312">
        <v>4606272</v>
      </c>
      <c r="C312">
        <v>4528596</v>
      </c>
      <c r="D312">
        <v>4522264</v>
      </c>
      <c r="E312">
        <v>4461892</v>
      </c>
    </row>
    <row r="313" spans="1:5" x14ac:dyDescent="0.4">
      <c r="A313" t="s">
        <v>38</v>
      </c>
      <c r="B313">
        <v>3425736</v>
      </c>
      <c r="C313">
        <v>3416604</v>
      </c>
      <c r="D313">
        <v>3412344</v>
      </c>
      <c r="E313">
        <v>3409528</v>
      </c>
    </row>
    <row r="314" spans="1:5" x14ac:dyDescent="0.4">
      <c r="A314" t="s">
        <v>39</v>
      </c>
      <c r="B314">
        <v>3350660</v>
      </c>
      <c r="C314">
        <v>3344340</v>
      </c>
      <c r="D314">
        <v>3342256</v>
      </c>
      <c r="E314">
        <v>3338912</v>
      </c>
    </row>
    <row r="316" spans="1:5" x14ac:dyDescent="0.4">
      <c r="A316" t="s">
        <v>13</v>
      </c>
    </row>
    <row r="317" spans="1:5" x14ac:dyDescent="0.4">
      <c r="A317" t="s">
        <v>18</v>
      </c>
    </row>
    <row r="318" spans="1:5" x14ac:dyDescent="0.4">
      <c r="A318" t="s">
        <v>19</v>
      </c>
    </row>
    <row r="319" spans="1:5" x14ac:dyDescent="0.4">
      <c r="A319" t="s">
        <v>20</v>
      </c>
    </row>
    <row r="320" spans="1:5" x14ac:dyDescent="0.4">
      <c r="A320" t="s">
        <v>21</v>
      </c>
    </row>
    <row r="321" spans="1:5" x14ac:dyDescent="0.4">
      <c r="A321" t="s">
        <v>22</v>
      </c>
    </row>
    <row r="322" spans="1:5" x14ac:dyDescent="0.4">
      <c r="A322" t="s">
        <v>23</v>
      </c>
    </row>
    <row r="323" spans="1:5" x14ac:dyDescent="0.4">
      <c r="A323" t="s">
        <v>24</v>
      </c>
      <c r="B323">
        <v>3447528</v>
      </c>
      <c r="C323">
        <v>3424308</v>
      </c>
      <c r="D323">
        <v>3707100</v>
      </c>
      <c r="E323">
        <v>3419868</v>
      </c>
    </row>
    <row r="324" spans="1:5" x14ac:dyDescent="0.4">
      <c r="A324" t="s">
        <v>25</v>
      </c>
      <c r="B324">
        <v>3420908</v>
      </c>
      <c r="C324">
        <v>3388160</v>
      </c>
      <c r="D324">
        <v>3410948</v>
      </c>
      <c r="E324">
        <v>3387944</v>
      </c>
    </row>
    <row r="325" spans="1:5" x14ac:dyDescent="0.4">
      <c r="A325" t="s">
        <v>26</v>
      </c>
      <c r="B325">
        <v>4780964</v>
      </c>
      <c r="C325">
        <v>4206964</v>
      </c>
      <c r="D325">
        <v>3543868</v>
      </c>
      <c r="E325">
        <v>4186756</v>
      </c>
    </row>
    <row r="326" spans="1:5" x14ac:dyDescent="0.4">
      <c r="A326" t="s">
        <v>27</v>
      </c>
      <c r="B326">
        <v>3572120</v>
      </c>
      <c r="C326">
        <v>3456820</v>
      </c>
      <c r="D326">
        <v>3554148</v>
      </c>
      <c r="E326">
        <v>3489368</v>
      </c>
    </row>
    <row r="327" spans="1:5" x14ac:dyDescent="0.4">
      <c r="A327" t="s">
        <v>28</v>
      </c>
      <c r="B327">
        <v>3869864</v>
      </c>
      <c r="C327">
        <v>3518716</v>
      </c>
      <c r="D327">
        <v>3540940</v>
      </c>
      <c r="E327">
        <v>3537440</v>
      </c>
    </row>
    <row r="328" spans="1:5" x14ac:dyDescent="0.4">
      <c r="A328" t="s">
        <v>29</v>
      </c>
      <c r="B328">
        <v>1399948</v>
      </c>
      <c r="C328">
        <v>1553632</v>
      </c>
      <c r="D328">
        <v>1354868</v>
      </c>
      <c r="E328">
        <v>1351152</v>
      </c>
    </row>
    <row r="329" spans="1:5" x14ac:dyDescent="0.4">
      <c r="A329" t="s">
        <v>30</v>
      </c>
      <c r="B329">
        <v>1363888</v>
      </c>
      <c r="C329">
        <v>1521980</v>
      </c>
      <c r="D329">
        <v>1371076</v>
      </c>
      <c r="E329">
        <v>1471748</v>
      </c>
    </row>
    <row r="330" spans="1:5" x14ac:dyDescent="0.4">
      <c r="A330" t="s">
        <v>31</v>
      </c>
      <c r="B330">
        <v>1373540</v>
      </c>
      <c r="C330">
        <v>1367648</v>
      </c>
      <c r="D330">
        <v>1561900</v>
      </c>
      <c r="E330">
        <v>1611672</v>
      </c>
    </row>
    <row r="331" spans="1:5" x14ac:dyDescent="0.4">
      <c r="A331" t="s">
        <v>32</v>
      </c>
      <c r="B331">
        <v>1382348</v>
      </c>
      <c r="C331">
        <v>1374200</v>
      </c>
      <c r="D331">
        <v>1359528</v>
      </c>
      <c r="E331">
        <v>1364976</v>
      </c>
    </row>
    <row r="332" spans="1:5" x14ac:dyDescent="0.4">
      <c r="A332" t="s">
        <v>14</v>
      </c>
      <c r="B332">
        <v>968468</v>
      </c>
      <c r="C332">
        <v>965908</v>
      </c>
      <c r="D332">
        <v>965296</v>
      </c>
      <c r="E332">
        <v>962864</v>
      </c>
    </row>
    <row r="333" spans="1:5" x14ac:dyDescent="0.4">
      <c r="A333" t="s">
        <v>15</v>
      </c>
      <c r="B333">
        <v>969456</v>
      </c>
      <c r="C333">
        <v>968684</v>
      </c>
      <c r="D333">
        <v>966496</v>
      </c>
      <c r="E333">
        <v>964760</v>
      </c>
    </row>
    <row r="334" spans="1:5" x14ac:dyDescent="0.4">
      <c r="A334" t="s">
        <v>16</v>
      </c>
      <c r="B334">
        <v>968564</v>
      </c>
      <c r="C334">
        <v>967408</v>
      </c>
      <c r="D334">
        <v>966108</v>
      </c>
      <c r="E334">
        <v>965788</v>
      </c>
    </row>
    <row r="335" spans="1:5" x14ac:dyDescent="0.4">
      <c r="A335" t="s">
        <v>17</v>
      </c>
      <c r="B335">
        <v>967716</v>
      </c>
      <c r="C335">
        <v>968140</v>
      </c>
      <c r="D335">
        <v>965680</v>
      </c>
      <c r="E335">
        <v>964380</v>
      </c>
    </row>
    <row r="336" spans="1:5" x14ac:dyDescent="0.4">
      <c r="A336" t="s">
        <v>33</v>
      </c>
      <c r="B336">
        <v>2814080</v>
      </c>
      <c r="C336">
        <v>2762808</v>
      </c>
      <c r="D336">
        <v>2073420</v>
      </c>
      <c r="E336">
        <v>2059664</v>
      </c>
    </row>
    <row r="337" spans="1:5" x14ac:dyDescent="0.4">
      <c r="A337" t="s">
        <v>34</v>
      </c>
      <c r="B337">
        <v>2856356</v>
      </c>
      <c r="C337">
        <v>2076132</v>
      </c>
      <c r="D337">
        <v>2072004</v>
      </c>
      <c r="E337">
        <v>1973784</v>
      </c>
    </row>
    <row r="338" spans="1:5" x14ac:dyDescent="0.4">
      <c r="A338" t="s">
        <v>35</v>
      </c>
      <c r="B338">
        <v>2802848</v>
      </c>
      <c r="C338">
        <v>2099436</v>
      </c>
      <c r="D338">
        <v>2874696</v>
      </c>
      <c r="E338">
        <v>2059576</v>
      </c>
    </row>
    <row r="339" spans="1:5" x14ac:dyDescent="0.4">
      <c r="A339" t="s">
        <v>36</v>
      </c>
      <c r="B339">
        <v>1331160</v>
      </c>
      <c r="C339">
        <v>1330588</v>
      </c>
      <c r="D339">
        <v>1321876</v>
      </c>
      <c r="E339">
        <v>1317988</v>
      </c>
    </row>
    <row r="340" spans="1:5" x14ac:dyDescent="0.4">
      <c r="A340" t="s">
        <v>37</v>
      </c>
      <c r="B340">
        <v>3318680</v>
      </c>
      <c r="C340">
        <v>3289688</v>
      </c>
      <c r="D340">
        <v>3299508</v>
      </c>
      <c r="E340">
        <v>3268356</v>
      </c>
    </row>
    <row r="341" spans="1:5" x14ac:dyDescent="0.4">
      <c r="A341" t="s">
        <v>38</v>
      </c>
      <c r="B341">
        <v>2959500</v>
      </c>
      <c r="C341">
        <v>2916036</v>
      </c>
      <c r="D341">
        <v>2940196</v>
      </c>
      <c r="E341">
        <v>2944396</v>
      </c>
    </row>
    <row r="342" spans="1:5" x14ac:dyDescent="0.4">
      <c r="A342" t="s">
        <v>39</v>
      </c>
      <c r="B342">
        <v>2647700</v>
      </c>
      <c r="C342">
        <v>2648064</v>
      </c>
      <c r="D342">
        <v>2645340</v>
      </c>
      <c r="E342">
        <v>2642948</v>
      </c>
    </row>
    <row r="345" spans="1:5" x14ac:dyDescent="0.4">
      <c r="A345" t="s">
        <v>54</v>
      </c>
    </row>
    <row r="346" spans="1:5" x14ac:dyDescent="0.4">
      <c r="A346" t="s">
        <v>11</v>
      </c>
    </row>
    <row r="347" spans="1:5" x14ac:dyDescent="0.4">
      <c r="A347" t="s">
        <v>18</v>
      </c>
      <c r="B347">
        <v>3709156</v>
      </c>
      <c r="C347">
        <v>3678496</v>
      </c>
      <c r="D347">
        <v>3666156</v>
      </c>
      <c r="E347">
        <v>3659992</v>
      </c>
    </row>
    <row r="348" spans="1:5" x14ac:dyDescent="0.4">
      <c r="A348" t="s">
        <v>19</v>
      </c>
      <c r="B348">
        <v>3792404</v>
      </c>
      <c r="C348">
        <v>3755684</v>
      </c>
      <c r="D348">
        <v>3736848</v>
      </c>
      <c r="E348">
        <v>3707640</v>
      </c>
    </row>
    <row r="349" spans="1:5" x14ac:dyDescent="0.4">
      <c r="A349" t="s">
        <v>20</v>
      </c>
      <c r="B349">
        <v>3866004</v>
      </c>
      <c r="C349">
        <v>3808696</v>
      </c>
      <c r="D349">
        <v>3787968</v>
      </c>
      <c r="E349">
        <v>3744528</v>
      </c>
    </row>
    <row r="350" spans="1:5" x14ac:dyDescent="0.4">
      <c r="A350" t="s">
        <v>21</v>
      </c>
      <c r="B350">
        <v>3832336</v>
      </c>
      <c r="C350">
        <v>3725040</v>
      </c>
      <c r="D350">
        <v>3698912</v>
      </c>
      <c r="E350">
        <v>3682744</v>
      </c>
    </row>
    <row r="351" spans="1:5" x14ac:dyDescent="0.4">
      <c r="A351" t="s">
        <v>22</v>
      </c>
      <c r="B351">
        <v>3790940</v>
      </c>
      <c r="C351">
        <v>3786040</v>
      </c>
      <c r="D351">
        <v>3700032</v>
      </c>
      <c r="E351">
        <v>3684164</v>
      </c>
    </row>
    <row r="352" spans="1:5" x14ac:dyDescent="0.4">
      <c r="A352" t="s">
        <v>23</v>
      </c>
      <c r="B352">
        <v>3762364</v>
      </c>
      <c r="C352">
        <v>3739324</v>
      </c>
      <c r="D352">
        <v>3733396</v>
      </c>
      <c r="E352">
        <v>3711128</v>
      </c>
    </row>
    <row r="353" spans="1:5" x14ac:dyDescent="0.4">
      <c r="A353" t="s">
        <v>24</v>
      </c>
      <c r="B353">
        <v>2719756</v>
      </c>
      <c r="C353">
        <v>2708584</v>
      </c>
      <c r="D353">
        <v>2702732</v>
      </c>
      <c r="E353">
        <v>2681900</v>
      </c>
    </row>
    <row r="354" spans="1:5" x14ac:dyDescent="0.4">
      <c r="A354" t="s">
        <v>25</v>
      </c>
      <c r="B354">
        <v>2733416</v>
      </c>
      <c r="C354">
        <v>2701504</v>
      </c>
      <c r="D354">
        <v>2695324</v>
      </c>
      <c r="E354">
        <v>2682596</v>
      </c>
    </row>
    <row r="355" spans="1:5" x14ac:dyDescent="0.4">
      <c r="A355" t="s">
        <v>26</v>
      </c>
      <c r="B355">
        <v>2737316</v>
      </c>
      <c r="C355">
        <v>2722760</v>
      </c>
      <c r="D355">
        <v>2710588</v>
      </c>
      <c r="E355">
        <v>2687232</v>
      </c>
    </row>
    <row r="356" spans="1:5" x14ac:dyDescent="0.4">
      <c r="A356" t="s">
        <v>27</v>
      </c>
      <c r="B356">
        <v>2749540</v>
      </c>
      <c r="C356">
        <v>2709652</v>
      </c>
      <c r="D356">
        <v>2694844</v>
      </c>
      <c r="E356">
        <v>2686776</v>
      </c>
    </row>
    <row r="357" spans="1:5" x14ac:dyDescent="0.4">
      <c r="A357" t="s">
        <v>28</v>
      </c>
      <c r="B357">
        <v>2754480</v>
      </c>
      <c r="C357">
        <v>2739412</v>
      </c>
      <c r="D357">
        <v>2722956</v>
      </c>
      <c r="E357">
        <v>2710508</v>
      </c>
    </row>
    <row r="358" spans="1:5" x14ac:dyDescent="0.4">
      <c r="A358" t="s">
        <v>29</v>
      </c>
      <c r="B358">
        <v>1204892</v>
      </c>
      <c r="C358">
        <v>1196832</v>
      </c>
      <c r="D358">
        <v>1191924</v>
      </c>
      <c r="E358">
        <v>1189188</v>
      </c>
    </row>
    <row r="359" spans="1:5" x14ac:dyDescent="0.4">
      <c r="A359" t="s">
        <v>30</v>
      </c>
      <c r="B359">
        <v>1201104</v>
      </c>
      <c r="C359">
        <v>1198988</v>
      </c>
      <c r="D359">
        <v>1194348</v>
      </c>
      <c r="E359">
        <v>1190828</v>
      </c>
    </row>
    <row r="360" spans="1:5" x14ac:dyDescent="0.4">
      <c r="A360" t="s">
        <v>31</v>
      </c>
      <c r="B360">
        <v>1208760</v>
      </c>
      <c r="C360">
        <v>1204912</v>
      </c>
      <c r="D360">
        <v>1201364</v>
      </c>
      <c r="E360">
        <v>1195928</v>
      </c>
    </row>
    <row r="361" spans="1:5" x14ac:dyDescent="0.4">
      <c r="A361" t="s">
        <v>32</v>
      </c>
      <c r="B361">
        <v>1198364</v>
      </c>
      <c r="C361">
        <v>1196604</v>
      </c>
      <c r="D361">
        <v>1192124</v>
      </c>
      <c r="E361">
        <v>1190116</v>
      </c>
    </row>
    <row r="362" spans="1:5" x14ac:dyDescent="0.4">
      <c r="A362" t="s">
        <v>14</v>
      </c>
      <c r="B362">
        <v>905704</v>
      </c>
      <c r="C362">
        <v>904860</v>
      </c>
      <c r="D362">
        <v>903280</v>
      </c>
      <c r="E362">
        <v>901608</v>
      </c>
    </row>
    <row r="363" spans="1:5" x14ac:dyDescent="0.4">
      <c r="A363" t="s">
        <v>15</v>
      </c>
      <c r="B363">
        <v>907788</v>
      </c>
      <c r="C363">
        <v>906388</v>
      </c>
      <c r="D363">
        <v>905128</v>
      </c>
      <c r="E363">
        <v>904208</v>
      </c>
    </row>
    <row r="364" spans="1:5" x14ac:dyDescent="0.4">
      <c r="A364" t="s">
        <v>16</v>
      </c>
      <c r="B364">
        <v>907304</v>
      </c>
      <c r="C364">
        <v>906592</v>
      </c>
      <c r="D364">
        <v>905284</v>
      </c>
      <c r="E364">
        <v>904124</v>
      </c>
    </row>
    <row r="365" spans="1:5" x14ac:dyDescent="0.4">
      <c r="A365" t="s">
        <v>17</v>
      </c>
      <c r="B365">
        <v>905892</v>
      </c>
      <c r="C365">
        <v>904700</v>
      </c>
      <c r="D365">
        <v>903704</v>
      </c>
      <c r="E365">
        <v>901744</v>
      </c>
    </row>
    <row r="366" spans="1:5" x14ac:dyDescent="0.4">
      <c r="A366" t="s">
        <v>33</v>
      </c>
      <c r="B366">
        <v>1660948</v>
      </c>
      <c r="C366">
        <v>1657176</v>
      </c>
      <c r="D366">
        <v>1651912</v>
      </c>
      <c r="E366">
        <v>1645164</v>
      </c>
    </row>
    <row r="367" spans="1:5" x14ac:dyDescent="0.4">
      <c r="A367" t="s">
        <v>34</v>
      </c>
      <c r="B367">
        <v>1644896</v>
      </c>
      <c r="C367">
        <v>1647472</v>
      </c>
      <c r="D367">
        <v>1644808</v>
      </c>
      <c r="E367">
        <v>1641616</v>
      </c>
    </row>
    <row r="368" spans="1:5" x14ac:dyDescent="0.4">
      <c r="A368" t="s">
        <v>35</v>
      </c>
      <c r="B368">
        <v>1651236</v>
      </c>
      <c r="C368">
        <v>1648380</v>
      </c>
      <c r="D368">
        <v>1646460</v>
      </c>
      <c r="E368">
        <v>1643412</v>
      </c>
    </row>
    <row r="369" spans="1:5" x14ac:dyDescent="0.4">
      <c r="A369" t="s">
        <v>36</v>
      </c>
      <c r="B369">
        <v>1256836</v>
      </c>
      <c r="C369">
        <v>1249344</v>
      </c>
      <c r="D369">
        <v>1240460</v>
      </c>
      <c r="E369">
        <v>1239972</v>
      </c>
    </row>
    <row r="370" spans="1:5" x14ac:dyDescent="0.4">
      <c r="A370" t="s">
        <v>37</v>
      </c>
      <c r="B370">
        <v>3002116</v>
      </c>
      <c r="C370">
        <v>2973164</v>
      </c>
      <c r="D370">
        <v>2948560</v>
      </c>
      <c r="E370">
        <v>2945112</v>
      </c>
    </row>
    <row r="371" spans="1:5" x14ac:dyDescent="0.4">
      <c r="A371" t="s">
        <v>38</v>
      </c>
      <c r="B371">
        <v>1708780</v>
      </c>
      <c r="C371">
        <v>1706688</v>
      </c>
      <c r="D371">
        <v>1706952</v>
      </c>
      <c r="E371">
        <v>1707592</v>
      </c>
    </row>
    <row r="372" spans="1:5" x14ac:dyDescent="0.4">
      <c r="A372" t="s">
        <v>39</v>
      </c>
      <c r="B372">
        <v>1712580</v>
      </c>
      <c r="C372">
        <v>1714348</v>
      </c>
      <c r="D372">
        <v>1716068</v>
      </c>
      <c r="E372">
        <v>1708300</v>
      </c>
    </row>
    <row r="374" spans="1:5" x14ac:dyDescent="0.4">
      <c r="A374" t="s">
        <v>12</v>
      </c>
    </row>
    <row r="375" spans="1:5" x14ac:dyDescent="0.4">
      <c r="A375" t="s">
        <v>18</v>
      </c>
      <c r="B375">
        <v>13063452</v>
      </c>
      <c r="C375">
        <v>12879508</v>
      </c>
      <c r="D375">
        <v>13176676</v>
      </c>
      <c r="E375">
        <v>13210748</v>
      </c>
    </row>
    <row r="376" spans="1:5" x14ac:dyDescent="0.4">
      <c r="A376" t="s">
        <v>19</v>
      </c>
      <c r="B376">
        <v>13351868</v>
      </c>
      <c r="C376">
        <v>14146428</v>
      </c>
      <c r="D376">
        <v>14199244</v>
      </c>
      <c r="E376">
        <v>13863972</v>
      </c>
    </row>
    <row r="377" spans="1:5" x14ac:dyDescent="0.4">
      <c r="A377" t="s">
        <v>20</v>
      </c>
      <c r="B377">
        <v>12252292</v>
      </c>
      <c r="C377">
        <v>12202412</v>
      </c>
      <c r="D377">
        <v>11989160</v>
      </c>
      <c r="E377">
        <v>12268968</v>
      </c>
    </row>
    <row r="378" spans="1:5" x14ac:dyDescent="0.4">
      <c r="A378" t="s">
        <v>21</v>
      </c>
      <c r="B378">
        <v>12592080</v>
      </c>
      <c r="C378">
        <v>12314572</v>
      </c>
      <c r="D378">
        <v>12585084</v>
      </c>
      <c r="E378">
        <v>12524112</v>
      </c>
    </row>
    <row r="379" spans="1:5" x14ac:dyDescent="0.4">
      <c r="A379" t="s">
        <v>22</v>
      </c>
      <c r="B379">
        <v>14038804</v>
      </c>
      <c r="C379">
        <v>13764280</v>
      </c>
      <c r="D379">
        <v>14185744</v>
      </c>
      <c r="E379">
        <v>14151996</v>
      </c>
    </row>
    <row r="380" spans="1:5" x14ac:dyDescent="0.4">
      <c r="A380" t="s">
        <v>23</v>
      </c>
      <c r="B380">
        <v>13588224</v>
      </c>
      <c r="C380">
        <v>13471780</v>
      </c>
      <c r="D380">
        <v>13484528</v>
      </c>
      <c r="E380">
        <v>13479952</v>
      </c>
    </row>
    <row r="381" spans="1:5" x14ac:dyDescent="0.4">
      <c r="A381" t="s">
        <v>24</v>
      </c>
      <c r="B381">
        <v>5355608</v>
      </c>
      <c r="C381">
        <v>5360064</v>
      </c>
      <c r="D381">
        <v>5343000</v>
      </c>
      <c r="E381">
        <v>5372736</v>
      </c>
    </row>
    <row r="382" spans="1:5" x14ac:dyDescent="0.4">
      <c r="A382" t="s">
        <v>25</v>
      </c>
      <c r="B382">
        <v>5348552</v>
      </c>
      <c r="C382">
        <v>5354324</v>
      </c>
      <c r="D382">
        <v>5294848</v>
      </c>
      <c r="E382">
        <v>5327264</v>
      </c>
    </row>
    <row r="383" spans="1:5" x14ac:dyDescent="0.4">
      <c r="A383" t="s">
        <v>26</v>
      </c>
      <c r="B383">
        <v>5039840</v>
      </c>
      <c r="C383">
        <v>5023372</v>
      </c>
      <c r="D383">
        <v>4979968</v>
      </c>
      <c r="E383">
        <v>5001580</v>
      </c>
    </row>
    <row r="384" spans="1:5" x14ac:dyDescent="0.4">
      <c r="A384" t="s">
        <v>27</v>
      </c>
      <c r="B384">
        <v>5336316</v>
      </c>
      <c r="C384">
        <v>5307576</v>
      </c>
      <c r="D384">
        <v>5340188</v>
      </c>
      <c r="E384">
        <v>5320108</v>
      </c>
    </row>
    <row r="385" spans="1:5" x14ac:dyDescent="0.4">
      <c r="A385" t="s">
        <v>28</v>
      </c>
      <c r="B385">
        <v>5071892</v>
      </c>
      <c r="C385">
        <v>5105248</v>
      </c>
      <c r="D385">
        <v>5224900</v>
      </c>
      <c r="E385">
        <v>5230456</v>
      </c>
    </row>
    <row r="386" spans="1:5" x14ac:dyDescent="0.4">
      <c r="A386" t="s">
        <v>29</v>
      </c>
      <c r="B386">
        <v>1767312</v>
      </c>
      <c r="C386">
        <v>1758636</v>
      </c>
      <c r="D386">
        <v>1752432</v>
      </c>
      <c r="E386">
        <v>1757692</v>
      </c>
    </row>
    <row r="387" spans="1:5" x14ac:dyDescent="0.4">
      <c r="A387" t="s">
        <v>30</v>
      </c>
      <c r="B387">
        <v>1798700</v>
      </c>
      <c r="C387">
        <v>1786368</v>
      </c>
      <c r="D387">
        <v>1766004</v>
      </c>
      <c r="E387">
        <v>1785164</v>
      </c>
    </row>
    <row r="388" spans="1:5" x14ac:dyDescent="0.4">
      <c r="A388" t="s">
        <v>31</v>
      </c>
      <c r="B388">
        <v>1774648</v>
      </c>
      <c r="C388">
        <v>1761184</v>
      </c>
      <c r="D388">
        <v>1762804</v>
      </c>
      <c r="E388">
        <v>1755388</v>
      </c>
    </row>
    <row r="389" spans="1:5" x14ac:dyDescent="0.4">
      <c r="A389" t="s">
        <v>32</v>
      </c>
      <c r="B389">
        <v>1729924</v>
      </c>
      <c r="C389">
        <v>1731064</v>
      </c>
      <c r="D389">
        <v>1716280</v>
      </c>
      <c r="E389">
        <v>1700700</v>
      </c>
    </row>
    <row r="390" spans="1:5" x14ac:dyDescent="0.4">
      <c r="A390" t="s">
        <v>14</v>
      </c>
      <c r="B390">
        <v>1122788</v>
      </c>
      <c r="C390">
        <v>1120352</v>
      </c>
      <c r="D390">
        <v>1121208</v>
      </c>
      <c r="E390">
        <v>1118144</v>
      </c>
    </row>
    <row r="391" spans="1:5" x14ac:dyDescent="0.4">
      <c r="A391" t="s">
        <v>15</v>
      </c>
      <c r="B391">
        <v>1122208</v>
      </c>
      <c r="C391">
        <v>1118828</v>
      </c>
      <c r="D391">
        <v>1118404</v>
      </c>
      <c r="E391">
        <v>1118288</v>
      </c>
    </row>
    <row r="392" spans="1:5" x14ac:dyDescent="0.4">
      <c r="A392" t="s">
        <v>16</v>
      </c>
      <c r="B392">
        <v>1123192</v>
      </c>
      <c r="C392">
        <v>1122880</v>
      </c>
      <c r="D392">
        <v>1118964</v>
      </c>
      <c r="E392">
        <v>1120112</v>
      </c>
    </row>
    <row r="393" spans="1:5" x14ac:dyDescent="0.4">
      <c r="A393" t="s">
        <v>17</v>
      </c>
      <c r="B393">
        <v>1086396</v>
      </c>
      <c r="C393">
        <v>1086136</v>
      </c>
      <c r="D393">
        <v>1084576</v>
      </c>
      <c r="E393">
        <v>1083276</v>
      </c>
    </row>
    <row r="394" spans="1:5" x14ac:dyDescent="0.4">
      <c r="A394" t="s">
        <v>33</v>
      </c>
    </row>
    <row r="395" spans="1:5" x14ac:dyDescent="0.4">
      <c r="A395" t="s">
        <v>34</v>
      </c>
    </row>
    <row r="396" spans="1:5" x14ac:dyDescent="0.4">
      <c r="A396" t="s">
        <v>35</v>
      </c>
    </row>
    <row r="397" spans="1:5" x14ac:dyDescent="0.4">
      <c r="A397" t="s">
        <v>36</v>
      </c>
      <c r="B397">
        <v>1752264</v>
      </c>
      <c r="C397">
        <v>1735344</v>
      </c>
      <c r="D397">
        <v>1751744</v>
      </c>
      <c r="E397">
        <v>1740900</v>
      </c>
    </row>
    <row r="398" spans="1:5" x14ac:dyDescent="0.4">
      <c r="A398" t="s">
        <v>37</v>
      </c>
      <c r="B398">
        <v>4923456</v>
      </c>
      <c r="C398">
        <v>4942148</v>
      </c>
      <c r="D398">
        <v>4958888</v>
      </c>
      <c r="E398">
        <v>4861388</v>
      </c>
    </row>
    <row r="399" spans="1:5" x14ac:dyDescent="0.4">
      <c r="A399" t="s">
        <v>38</v>
      </c>
      <c r="B399">
        <v>3536324</v>
      </c>
      <c r="C399">
        <v>3533676</v>
      </c>
      <c r="D399">
        <v>3528612</v>
      </c>
      <c r="E399">
        <v>3525132</v>
      </c>
    </row>
    <row r="400" spans="1:5" x14ac:dyDescent="0.4">
      <c r="A400" t="s">
        <v>39</v>
      </c>
      <c r="B400">
        <v>3464268</v>
      </c>
      <c r="C400">
        <v>3461244</v>
      </c>
      <c r="D400">
        <v>3459080</v>
      </c>
      <c r="E400">
        <v>3455560</v>
      </c>
    </row>
    <row r="402" spans="1:5" x14ac:dyDescent="0.4">
      <c r="A402" t="s">
        <v>13</v>
      </c>
    </row>
    <row r="403" spans="1:5" x14ac:dyDescent="0.4">
      <c r="A403" t="s">
        <v>18</v>
      </c>
    </row>
    <row r="404" spans="1:5" x14ac:dyDescent="0.4">
      <c r="A404" t="s">
        <v>19</v>
      </c>
    </row>
    <row r="405" spans="1:5" x14ac:dyDescent="0.4">
      <c r="A405" t="s">
        <v>20</v>
      </c>
    </row>
    <row r="406" spans="1:5" x14ac:dyDescent="0.4">
      <c r="A406" t="s">
        <v>21</v>
      </c>
    </row>
    <row r="407" spans="1:5" x14ac:dyDescent="0.4">
      <c r="A407" t="s">
        <v>22</v>
      </c>
    </row>
    <row r="408" spans="1:5" x14ac:dyDescent="0.4">
      <c r="A408" t="s">
        <v>23</v>
      </c>
    </row>
    <row r="409" spans="1:5" x14ac:dyDescent="0.4">
      <c r="A409" t="s">
        <v>24</v>
      </c>
      <c r="B409">
        <v>3664024</v>
      </c>
      <c r="C409">
        <v>3825552</v>
      </c>
      <c r="D409">
        <v>3624496</v>
      </c>
      <c r="E409">
        <v>3580748</v>
      </c>
    </row>
    <row r="410" spans="1:5" x14ac:dyDescent="0.4">
      <c r="A410" t="s">
        <v>25</v>
      </c>
      <c r="B410">
        <v>3623664</v>
      </c>
      <c r="C410">
        <v>3581060</v>
      </c>
      <c r="D410">
        <v>3593484</v>
      </c>
      <c r="E410">
        <v>3587360</v>
      </c>
    </row>
    <row r="411" spans="1:5" x14ac:dyDescent="0.4">
      <c r="A411" t="s">
        <v>26</v>
      </c>
      <c r="B411">
        <v>4632308</v>
      </c>
      <c r="C411">
        <v>4332948</v>
      </c>
      <c r="D411">
        <v>4926692</v>
      </c>
      <c r="E411">
        <v>5310132</v>
      </c>
    </row>
    <row r="412" spans="1:5" x14ac:dyDescent="0.4">
      <c r="A412" t="s">
        <v>27</v>
      </c>
      <c r="B412">
        <v>4046552</v>
      </c>
      <c r="C412">
        <v>3753212</v>
      </c>
      <c r="D412">
        <v>3748356</v>
      </c>
      <c r="E412">
        <v>4007716</v>
      </c>
    </row>
    <row r="413" spans="1:5" x14ac:dyDescent="0.4">
      <c r="A413" t="s">
        <v>28</v>
      </c>
      <c r="B413">
        <v>3673792</v>
      </c>
      <c r="C413">
        <v>3893364</v>
      </c>
      <c r="D413">
        <v>3741196</v>
      </c>
      <c r="E413">
        <v>3749752</v>
      </c>
    </row>
    <row r="414" spans="1:5" x14ac:dyDescent="0.4">
      <c r="A414" t="s">
        <v>29</v>
      </c>
      <c r="B414">
        <v>1443892</v>
      </c>
      <c r="C414">
        <v>1465452</v>
      </c>
      <c r="D414">
        <v>1442584</v>
      </c>
      <c r="E414">
        <v>1518220</v>
      </c>
    </row>
    <row r="415" spans="1:5" x14ac:dyDescent="0.4">
      <c r="A415" t="s">
        <v>30</v>
      </c>
      <c r="B415">
        <v>1797732</v>
      </c>
      <c r="C415">
        <v>1441884</v>
      </c>
      <c r="D415">
        <v>1590112</v>
      </c>
      <c r="E415">
        <v>1452260</v>
      </c>
    </row>
    <row r="416" spans="1:5" x14ac:dyDescent="0.4">
      <c r="A416" t="s">
        <v>31</v>
      </c>
      <c r="B416">
        <v>1712572</v>
      </c>
      <c r="C416">
        <v>1745176</v>
      </c>
      <c r="D416">
        <v>1732184</v>
      </c>
      <c r="E416">
        <v>1699128</v>
      </c>
    </row>
    <row r="417" spans="1:5" x14ac:dyDescent="0.4">
      <c r="A417" t="s">
        <v>32</v>
      </c>
      <c r="B417">
        <v>1451128</v>
      </c>
      <c r="C417">
        <v>1438036</v>
      </c>
      <c r="D417">
        <v>1433596</v>
      </c>
      <c r="E417">
        <v>1447248</v>
      </c>
    </row>
    <row r="418" spans="1:5" x14ac:dyDescent="0.4">
      <c r="A418" t="s">
        <v>14</v>
      </c>
      <c r="B418">
        <v>1006400</v>
      </c>
      <c r="C418">
        <v>1005516</v>
      </c>
      <c r="D418">
        <v>1004680</v>
      </c>
      <c r="E418">
        <v>1002180</v>
      </c>
    </row>
    <row r="419" spans="1:5" x14ac:dyDescent="0.4">
      <c r="A419" t="s">
        <v>15</v>
      </c>
      <c r="B419">
        <v>1006020</v>
      </c>
      <c r="C419">
        <v>1005900</v>
      </c>
      <c r="D419">
        <v>1004200</v>
      </c>
      <c r="E419">
        <v>1003312</v>
      </c>
    </row>
    <row r="420" spans="1:5" x14ac:dyDescent="0.4">
      <c r="A420" t="s">
        <v>16</v>
      </c>
      <c r="B420">
        <v>1006928</v>
      </c>
      <c r="C420">
        <v>1007536</v>
      </c>
      <c r="D420">
        <v>1005632</v>
      </c>
      <c r="E420">
        <v>1003180</v>
      </c>
    </row>
    <row r="421" spans="1:5" x14ac:dyDescent="0.4">
      <c r="A421" t="s">
        <v>17</v>
      </c>
      <c r="B421">
        <v>1006972</v>
      </c>
      <c r="C421">
        <v>1006516</v>
      </c>
      <c r="D421">
        <v>1004844</v>
      </c>
      <c r="E421">
        <v>1002660</v>
      </c>
    </row>
    <row r="422" spans="1:5" x14ac:dyDescent="0.4">
      <c r="A422" t="s">
        <v>33</v>
      </c>
      <c r="B422">
        <v>2933168</v>
      </c>
      <c r="C422">
        <v>2949112</v>
      </c>
      <c r="D422">
        <v>2974860</v>
      </c>
      <c r="E422">
        <v>2187596</v>
      </c>
    </row>
    <row r="423" spans="1:5" x14ac:dyDescent="0.4">
      <c r="A423" t="s">
        <v>34</v>
      </c>
      <c r="B423">
        <v>2984740</v>
      </c>
      <c r="C423">
        <v>2790692</v>
      </c>
      <c r="D423">
        <v>2965836</v>
      </c>
      <c r="E423">
        <v>2982564</v>
      </c>
    </row>
    <row r="424" spans="1:5" x14ac:dyDescent="0.4">
      <c r="A424" t="s">
        <v>35</v>
      </c>
      <c r="B424">
        <v>2964924</v>
      </c>
      <c r="C424">
        <v>2973620</v>
      </c>
      <c r="D424">
        <v>2959492</v>
      </c>
      <c r="E424">
        <v>2970852</v>
      </c>
    </row>
    <row r="425" spans="1:5" x14ac:dyDescent="0.4">
      <c r="A425" t="s">
        <v>36</v>
      </c>
      <c r="B425">
        <v>1419352</v>
      </c>
      <c r="C425">
        <v>1405284</v>
      </c>
      <c r="D425">
        <v>1398812</v>
      </c>
      <c r="E425">
        <v>1424704</v>
      </c>
    </row>
    <row r="426" spans="1:5" x14ac:dyDescent="0.4">
      <c r="A426" t="s">
        <v>37</v>
      </c>
      <c r="B426">
        <v>3517948</v>
      </c>
      <c r="C426">
        <v>3528956</v>
      </c>
      <c r="D426">
        <v>3506672</v>
      </c>
      <c r="E426">
        <v>3526188</v>
      </c>
    </row>
    <row r="427" spans="1:5" x14ac:dyDescent="0.4">
      <c r="A427" t="s">
        <v>38</v>
      </c>
      <c r="B427">
        <v>3012348</v>
      </c>
      <c r="C427">
        <v>3013692</v>
      </c>
      <c r="D427">
        <v>2969084</v>
      </c>
      <c r="E427">
        <v>3016948</v>
      </c>
    </row>
    <row r="428" spans="1:5" x14ac:dyDescent="0.4">
      <c r="A428" t="s">
        <v>39</v>
      </c>
      <c r="B428">
        <v>2755252</v>
      </c>
      <c r="C428">
        <v>2748000</v>
      </c>
      <c r="D428">
        <v>2747072</v>
      </c>
      <c r="E428">
        <v>2744216</v>
      </c>
    </row>
  </sheetData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VmPeak</vt:lpstr>
      <vt:lpstr>VmHWM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Tomonori Hashimoto</dc:creator>
  <cp:lastModifiedBy>Tomonori Hashimoto</cp:lastModifiedBy>
  <dcterms:created xsi:type="dcterms:W3CDTF">2022-03-28T05:01:49Z</dcterms:created>
  <dcterms:modified xsi:type="dcterms:W3CDTF">2022-04-14T01:09:15Z</dcterms:modified>
</cp:coreProperties>
</file>