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ssfs-2md01.jp.sharp\046-0002-ＳＥＰセンター共有\20_GroupShare\映像Gr\01_研究開発共通\02_社外発表\2021年\JVET-Z_online\JVET-Z0150_memory(橋本)\JVET-Z0150\"/>
    </mc:Choice>
  </mc:AlternateContent>
  <xr:revisionPtr revIDLastSave="0" documentId="13_ncr:1_{ED8861E1-4B6D-4D01-BEA6-D8B60CCE9E1E}" xr6:coauthVersionLast="41" xr6:coauthVersionMax="41" xr10:uidLastSave="{00000000-0000-0000-0000-000000000000}"/>
  <bookViews>
    <workbookView xWindow="-120" yWindow="-120" windowWidth="20730" windowHeight="11760" xr2:uid="{2476302F-8A33-479B-A730-C874B32E1BB2}"/>
  </bookViews>
  <sheets>
    <sheet name="VmPeak" sheetId="1" r:id="rId1"/>
    <sheet name="VmHWM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X23" i="2" l="1"/>
  <c r="X22" i="2"/>
  <c r="X21" i="2"/>
  <c r="X20" i="2"/>
  <c r="X19" i="2"/>
  <c r="X15" i="2"/>
  <c r="X13" i="2"/>
  <c r="X12" i="2"/>
  <c r="X11" i="2"/>
  <c r="X10" i="2"/>
  <c r="X7" i="2"/>
  <c r="X6" i="2"/>
  <c r="X5" i="2"/>
  <c r="X4" i="2"/>
  <c r="X3" i="2"/>
  <c r="X2" i="2"/>
  <c r="K23" i="2"/>
  <c r="K22" i="2"/>
  <c r="K21" i="2"/>
  <c r="K20" i="2"/>
  <c r="K19" i="2"/>
  <c r="K15" i="2"/>
  <c r="K13" i="2"/>
  <c r="K12" i="2"/>
  <c r="K11" i="2"/>
  <c r="K10" i="2"/>
  <c r="K7" i="2"/>
  <c r="K6" i="2"/>
  <c r="K5" i="2"/>
  <c r="K4" i="2"/>
  <c r="K3" i="2"/>
  <c r="K2" i="2"/>
  <c r="X23" i="1"/>
  <c r="X22" i="1"/>
  <c r="X21" i="1"/>
  <c r="X20" i="1"/>
  <c r="X19" i="1"/>
  <c r="X15" i="1"/>
  <c r="X13" i="1"/>
  <c r="X12" i="1"/>
  <c r="X11" i="1"/>
  <c r="X10" i="1"/>
  <c r="X7" i="1"/>
  <c r="X6" i="1"/>
  <c r="X5" i="1"/>
  <c r="X4" i="1"/>
  <c r="X3" i="1"/>
  <c r="X2" i="1"/>
  <c r="K23" i="1"/>
  <c r="K22" i="1"/>
  <c r="K21" i="1"/>
  <c r="K20" i="1"/>
  <c r="K19" i="1"/>
  <c r="K15" i="1"/>
  <c r="K13" i="1"/>
  <c r="K12" i="1"/>
  <c r="K11" i="1"/>
  <c r="K10" i="1"/>
  <c r="K7" i="1"/>
  <c r="K6" i="1"/>
  <c r="K5" i="1"/>
  <c r="K4" i="1"/>
  <c r="K3" i="1"/>
  <c r="K2" i="1"/>
  <c r="J2" i="1"/>
  <c r="W23" i="2" l="1"/>
  <c r="V23" i="2"/>
  <c r="J23" i="2"/>
  <c r="I23" i="2"/>
  <c r="W22" i="2"/>
  <c r="V22" i="2"/>
  <c r="J22" i="2"/>
  <c r="I22" i="2"/>
  <c r="W21" i="2"/>
  <c r="V21" i="2"/>
  <c r="J21" i="2"/>
  <c r="I21" i="2"/>
  <c r="W20" i="2"/>
  <c r="V20" i="2"/>
  <c r="J20" i="2"/>
  <c r="I20" i="2"/>
  <c r="W19" i="2"/>
  <c r="V19" i="2"/>
  <c r="J19" i="2"/>
  <c r="I19" i="2"/>
  <c r="W15" i="2"/>
  <c r="V15" i="2"/>
  <c r="J15" i="2"/>
  <c r="I15" i="2"/>
  <c r="W13" i="2"/>
  <c r="V13" i="2"/>
  <c r="J13" i="2"/>
  <c r="I13" i="2"/>
  <c r="W12" i="2"/>
  <c r="V12" i="2"/>
  <c r="J12" i="2"/>
  <c r="I12" i="2"/>
  <c r="W11" i="2"/>
  <c r="V11" i="2"/>
  <c r="J11" i="2"/>
  <c r="I11" i="2"/>
  <c r="W10" i="2"/>
  <c r="V10" i="2"/>
  <c r="J10" i="2"/>
  <c r="I10" i="2"/>
  <c r="W7" i="2"/>
  <c r="V7" i="2"/>
  <c r="J7" i="2"/>
  <c r="I7" i="2"/>
  <c r="W6" i="2"/>
  <c r="V6" i="2"/>
  <c r="J6" i="2"/>
  <c r="I6" i="2"/>
  <c r="W5" i="2"/>
  <c r="V5" i="2"/>
  <c r="J5" i="2"/>
  <c r="I5" i="2"/>
  <c r="W4" i="2"/>
  <c r="V4" i="2"/>
  <c r="J4" i="2"/>
  <c r="I4" i="2"/>
  <c r="W3" i="2"/>
  <c r="V3" i="2"/>
  <c r="J3" i="2"/>
  <c r="I3" i="2"/>
  <c r="W2" i="2"/>
  <c r="V2" i="2"/>
  <c r="J2" i="2"/>
  <c r="I2" i="2"/>
  <c r="W23" i="1"/>
  <c r="V23" i="1"/>
  <c r="J23" i="1"/>
  <c r="I23" i="1"/>
  <c r="W22" i="1"/>
  <c r="V22" i="1"/>
  <c r="J22" i="1"/>
  <c r="I22" i="1"/>
  <c r="W21" i="1"/>
  <c r="V21" i="1"/>
  <c r="J21" i="1"/>
  <c r="I21" i="1"/>
  <c r="W20" i="1"/>
  <c r="V20" i="1"/>
  <c r="J20" i="1"/>
  <c r="I20" i="1"/>
  <c r="W19" i="1"/>
  <c r="V19" i="1"/>
  <c r="J19" i="1"/>
  <c r="I19" i="1"/>
  <c r="W15" i="1"/>
  <c r="V15" i="1"/>
  <c r="J15" i="1"/>
  <c r="I15" i="1"/>
  <c r="W13" i="1"/>
  <c r="V13" i="1"/>
  <c r="J13" i="1"/>
  <c r="I13" i="1"/>
  <c r="W12" i="1"/>
  <c r="V12" i="1"/>
  <c r="J12" i="1"/>
  <c r="I12" i="1"/>
  <c r="W11" i="1"/>
  <c r="V11" i="1"/>
  <c r="J11" i="1"/>
  <c r="I11" i="1"/>
  <c r="W10" i="1"/>
  <c r="V10" i="1"/>
  <c r="J10" i="1"/>
  <c r="I10" i="1"/>
  <c r="W7" i="1"/>
  <c r="V7" i="1"/>
  <c r="J7" i="1"/>
  <c r="I7" i="1"/>
  <c r="W6" i="1"/>
  <c r="V6" i="1"/>
  <c r="J6" i="1"/>
  <c r="I6" i="1"/>
  <c r="W5" i="1"/>
  <c r="V5" i="1"/>
  <c r="J5" i="1"/>
  <c r="I5" i="1"/>
  <c r="W4" i="1"/>
  <c r="V4" i="1"/>
  <c r="J4" i="1"/>
  <c r="I4" i="1"/>
  <c r="W3" i="1"/>
  <c r="V3" i="1"/>
  <c r="J3" i="1"/>
  <c r="I3" i="1"/>
  <c r="W2" i="1"/>
  <c r="V2" i="1"/>
  <c r="I2" i="1"/>
  <c r="Z23" i="2" l="1"/>
  <c r="Y23" i="2"/>
  <c r="AA23" i="2"/>
  <c r="M23" i="2"/>
  <c r="L23" i="2"/>
  <c r="Z22" i="2"/>
  <c r="Y22" i="2"/>
  <c r="AA22" i="2"/>
  <c r="M22" i="2"/>
  <c r="L22" i="2"/>
  <c r="O22" i="2"/>
  <c r="Z21" i="2"/>
  <c r="Y21" i="2"/>
  <c r="AA21" i="2"/>
  <c r="M21" i="2"/>
  <c r="L21" i="2"/>
  <c r="Z20" i="2"/>
  <c r="Y20" i="2"/>
  <c r="AA20" i="2"/>
  <c r="M20" i="2"/>
  <c r="L20" i="2"/>
  <c r="Q20" i="2" s="1"/>
  <c r="Z19" i="2"/>
  <c r="Y19" i="2"/>
  <c r="AA19" i="2"/>
  <c r="M19" i="2"/>
  <c r="L19" i="2"/>
  <c r="Z15" i="2"/>
  <c r="Y15" i="2"/>
  <c r="AA15" i="2"/>
  <c r="M15" i="2"/>
  <c r="L15" i="2"/>
  <c r="O15" i="2"/>
  <c r="Z13" i="2"/>
  <c r="Y13" i="2"/>
  <c r="AA13" i="2"/>
  <c r="M13" i="2"/>
  <c r="L13" i="2"/>
  <c r="Z12" i="2"/>
  <c r="Y12" i="2"/>
  <c r="AA12" i="2"/>
  <c r="M12" i="2"/>
  <c r="L12" i="2"/>
  <c r="O12" i="2"/>
  <c r="Z11" i="2"/>
  <c r="Y11" i="2"/>
  <c r="AA11" i="2"/>
  <c r="M11" i="2"/>
  <c r="L11" i="2"/>
  <c r="Z10" i="2"/>
  <c r="Y10" i="2"/>
  <c r="AA10" i="2"/>
  <c r="M10" i="2"/>
  <c r="L10" i="2"/>
  <c r="Q10" i="2" s="1"/>
  <c r="Z7" i="2"/>
  <c r="Y7" i="2"/>
  <c r="AA7" i="2"/>
  <c r="M7" i="2"/>
  <c r="L7" i="2"/>
  <c r="Z6" i="2"/>
  <c r="Y6" i="2"/>
  <c r="AA6" i="2"/>
  <c r="M6" i="2"/>
  <c r="L6" i="2"/>
  <c r="O6" i="2"/>
  <c r="Z5" i="2"/>
  <c r="Y5" i="2"/>
  <c r="AA5" i="2"/>
  <c r="M5" i="2"/>
  <c r="L5" i="2"/>
  <c r="Z4" i="2"/>
  <c r="Y4" i="2"/>
  <c r="AA4" i="2"/>
  <c r="M4" i="2"/>
  <c r="L4" i="2"/>
  <c r="O4" i="2"/>
  <c r="Z3" i="2"/>
  <c r="Y3" i="2"/>
  <c r="AA3" i="2"/>
  <c r="M3" i="2"/>
  <c r="L3" i="2"/>
  <c r="Z2" i="2"/>
  <c r="Y2" i="2"/>
  <c r="AA2" i="2"/>
  <c r="M2" i="2"/>
  <c r="L2" i="2"/>
  <c r="O2" i="2"/>
  <c r="AB2" i="2" l="1"/>
  <c r="AB4" i="2"/>
  <c r="AB6" i="2"/>
  <c r="AB10" i="2"/>
  <c r="AB12" i="2"/>
  <c r="AB15" i="2"/>
  <c r="AB20" i="2"/>
  <c r="AB22" i="2"/>
  <c r="AC2" i="2"/>
  <c r="AC15" i="2"/>
  <c r="AC22" i="2"/>
  <c r="AB3" i="2"/>
  <c r="AB5" i="2"/>
  <c r="AB7" i="2"/>
  <c r="AB11" i="2"/>
  <c r="AB13" i="2"/>
  <c r="AB19" i="2"/>
  <c r="AB21" i="2"/>
  <c r="AB23" i="2"/>
  <c r="R20" i="2"/>
  <c r="AC5" i="2"/>
  <c r="AC11" i="2"/>
  <c r="AC19" i="2"/>
  <c r="AC23" i="2"/>
  <c r="P4" i="2"/>
  <c r="P10" i="2"/>
  <c r="P15" i="2"/>
  <c r="P22" i="2"/>
  <c r="AE13" i="2"/>
  <c r="R2" i="2"/>
  <c r="R12" i="2"/>
  <c r="AE21" i="2"/>
  <c r="AE2" i="2"/>
  <c r="P3" i="2"/>
  <c r="AC4" i="2"/>
  <c r="O5" i="2"/>
  <c r="R5" i="2"/>
  <c r="AE6" i="2"/>
  <c r="P7" i="2"/>
  <c r="AC10" i="2"/>
  <c r="Q11" i="2"/>
  <c r="R11" i="2"/>
  <c r="AE12" i="2"/>
  <c r="P13" i="2"/>
  <c r="O19" i="2"/>
  <c r="R19" i="2"/>
  <c r="AE20" i="2"/>
  <c r="P21" i="2"/>
  <c r="O23" i="2"/>
  <c r="R23" i="2"/>
  <c r="AC3" i="2"/>
  <c r="R4" i="2"/>
  <c r="AE5" i="2"/>
  <c r="P6" i="2"/>
  <c r="AC7" i="2"/>
  <c r="R10" i="2"/>
  <c r="AE11" i="2"/>
  <c r="P12" i="2"/>
  <c r="AC13" i="2"/>
  <c r="R15" i="2"/>
  <c r="AE19" i="2"/>
  <c r="P20" i="2"/>
  <c r="AC21" i="2"/>
  <c r="R22" i="2"/>
  <c r="AE23" i="2"/>
  <c r="AE3" i="2"/>
  <c r="R6" i="2"/>
  <c r="AE7" i="2"/>
  <c r="P2" i="2"/>
  <c r="O3" i="2"/>
  <c r="R3" i="2"/>
  <c r="AE4" i="2"/>
  <c r="P5" i="2"/>
  <c r="AC6" i="2"/>
  <c r="O7" i="2"/>
  <c r="R7" i="2"/>
  <c r="AE10" i="2"/>
  <c r="P11" i="2"/>
  <c r="AC12" i="2"/>
  <c r="O13" i="2"/>
  <c r="R13" i="2"/>
  <c r="AE15" i="2"/>
  <c r="P19" i="2"/>
  <c r="AC20" i="2"/>
  <c r="Q21" i="2"/>
  <c r="R21" i="2"/>
  <c r="AE22" i="2"/>
  <c r="P23" i="2"/>
  <c r="Q3" i="2"/>
  <c r="Q4" i="2"/>
  <c r="Q5" i="2"/>
  <c r="Q6" i="2"/>
  <c r="Q7" i="2"/>
  <c r="Q12" i="2"/>
  <c r="Q19" i="2"/>
  <c r="Q22" i="2"/>
  <c r="Q23" i="2"/>
  <c r="N2" i="2"/>
  <c r="N3" i="2"/>
  <c r="N4" i="2"/>
  <c r="N5" i="2"/>
  <c r="N6" i="2"/>
  <c r="N7" i="2"/>
  <c r="N10" i="2"/>
  <c r="N11" i="2"/>
  <c r="N12" i="2"/>
  <c r="N13" i="2"/>
  <c r="N15" i="2"/>
  <c r="N19" i="2"/>
  <c r="N20" i="2"/>
  <c r="N21" i="2"/>
  <c r="N22" i="2"/>
  <c r="N23" i="2"/>
  <c r="Q13" i="2"/>
  <c r="Q15" i="2"/>
  <c r="AD3" i="2"/>
  <c r="AD4" i="2"/>
  <c r="AD6" i="2"/>
  <c r="AD7" i="2"/>
  <c r="O10" i="2"/>
  <c r="AD10" i="2"/>
  <c r="O11" i="2"/>
  <c r="AD11" i="2"/>
  <c r="AD12" i="2"/>
  <c r="AD13" i="2"/>
  <c r="AD15" i="2"/>
  <c r="AD19" i="2"/>
  <c r="O20" i="2"/>
  <c r="AD20" i="2"/>
  <c r="O21" i="2"/>
  <c r="AD21" i="2"/>
  <c r="AD22" i="2"/>
  <c r="AD23" i="2"/>
  <c r="Q2" i="2"/>
  <c r="AD2" i="2"/>
  <c r="AD5" i="2"/>
  <c r="Z23" i="1"/>
  <c r="AE23" i="1" s="1"/>
  <c r="Y23" i="1"/>
  <c r="Z22" i="1"/>
  <c r="Y22" i="1"/>
  <c r="Z21" i="1"/>
  <c r="AE21" i="1" s="1"/>
  <c r="Y21" i="1"/>
  <c r="AB21" i="1"/>
  <c r="AA21" i="1"/>
  <c r="Z20" i="1"/>
  <c r="Y20" i="1"/>
  <c r="Z19" i="1"/>
  <c r="Y19" i="1"/>
  <c r="AA19" i="1"/>
  <c r="Z15" i="1"/>
  <c r="Y15" i="1"/>
  <c r="AA15" i="1"/>
  <c r="Z13" i="1"/>
  <c r="AE13" i="1" s="1"/>
  <c r="Y13" i="1"/>
  <c r="Z12" i="1"/>
  <c r="Y12" i="1"/>
  <c r="Z11" i="1"/>
  <c r="Y11" i="1"/>
  <c r="AA11" i="1"/>
  <c r="Z10" i="1"/>
  <c r="Y10" i="1"/>
  <c r="Z7" i="1"/>
  <c r="Y7" i="1"/>
  <c r="AA7" i="1"/>
  <c r="Z6" i="1"/>
  <c r="Y6" i="1"/>
  <c r="Z5" i="1"/>
  <c r="Y5" i="1"/>
  <c r="Z4" i="1"/>
  <c r="Y4" i="1"/>
  <c r="Z3" i="1"/>
  <c r="Y3" i="1"/>
  <c r="AA3" i="1"/>
  <c r="Z2" i="1"/>
  <c r="Y2" i="1"/>
  <c r="AC11" i="1"/>
  <c r="AA13" i="1"/>
  <c r="AA5" i="1"/>
  <c r="AA2" i="1"/>
  <c r="M23" i="1"/>
  <c r="M22" i="1"/>
  <c r="M21" i="1"/>
  <c r="M20" i="1"/>
  <c r="M19" i="1"/>
  <c r="M15" i="1"/>
  <c r="M13" i="1"/>
  <c r="M12" i="1"/>
  <c r="M11" i="1"/>
  <c r="M10" i="1"/>
  <c r="M7" i="1"/>
  <c r="M6" i="1"/>
  <c r="M5" i="1"/>
  <c r="M4" i="1"/>
  <c r="M3" i="1"/>
  <c r="M2" i="1"/>
  <c r="AE7" i="1" l="1"/>
  <c r="AD23" i="1"/>
  <c r="AB12" i="1"/>
  <c r="AC23" i="1"/>
  <c r="AD22" i="1"/>
  <c r="AE5" i="1"/>
  <c r="AB22" i="1"/>
  <c r="AB3" i="1"/>
  <c r="AB4" i="1"/>
  <c r="AE4" i="1"/>
  <c r="AD5" i="1"/>
  <c r="AC6" i="1"/>
  <c r="AB7" i="1"/>
  <c r="AB10" i="1"/>
  <c r="AC13" i="1"/>
  <c r="AB15" i="1"/>
  <c r="AC21" i="1"/>
  <c r="AE11" i="1"/>
  <c r="AD19" i="1"/>
  <c r="AA4" i="1"/>
  <c r="AC19" i="1"/>
  <c r="AB2" i="1"/>
  <c r="AC3" i="1"/>
  <c r="AE3" i="1"/>
  <c r="AD4" i="1"/>
  <c r="AC5" i="1"/>
  <c r="AD11" i="1"/>
  <c r="AB13" i="1"/>
  <c r="AD15" i="1"/>
  <c r="AE15" i="1"/>
  <c r="AC20" i="1"/>
  <c r="AE22" i="1"/>
  <c r="AE19" i="1"/>
  <c r="AD13" i="1"/>
  <c r="AC7" i="1"/>
  <c r="AA23" i="1"/>
  <c r="AB11" i="1"/>
  <c r="AC12" i="1"/>
  <c r="AE12" i="1"/>
  <c r="AC15" i="1"/>
  <c r="AB19" i="1"/>
  <c r="AD20" i="1"/>
  <c r="AE20" i="1"/>
  <c r="AD21" i="1"/>
  <c r="AC22" i="1"/>
  <c r="AB23" i="1"/>
  <c r="AA22" i="1"/>
  <c r="AC2" i="1"/>
  <c r="AE2" i="1"/>
  <c r="AD3" i="1"/>
  <c r="AC4" i="1"/>
  <c r="AB5" i="1"/>
  <c r="AD6" i="1"/>
  <c r="AE6" i="1"/>
  <c r="AD7" i="1"/>
  <c r="AD10" i="1"/>
  <c r="AA10" i="1"/>
  <c r="AE10" i="1"/>
  <c r="AC10" i="1"/>
  <c r="AB6" i="1"/>
  <c r="AA12" i="1"/>
  <c r="AB20" i="1"/>
  <c r="AD2" i="1"/>
  <c r="AA6" i="1"/>
  <c r="AD12" i="1"/>
  <c r="AA20" i="1"/>
  <c r="L23" i="1"/>
  <c r="R23" i="1"/>
  <c r="L22" i="1"/>
  <c r="N22" i="1"/>
  <c r="L21" i="1"/>
  <c r="N21" i="1"/>
  <c r="L20" i="1"/>
  <c r="R20" i="1"/>
  <c r="L19" i="1"/>
  <c r="R19" i="1"/>
  <c r="L15" i="1"/>
  <c r="R15" i="1"/>
  <c r="L13" i="1"/>
  <c r="R13" i="1"/>
  <c r="L12" i="1"/>
  <c r="R12" i="1"/>
  <c r="L11" i="1"/>
  <c r="R11" i="1"/>
  <c r="L10" i="1"/>
  <c r="Q10" i="1" s="1"/>
  <c r="R10" i="1"/>
  <c r="L7" i="1"/>
  <c r="N7" i="1"/>
  <c r="L6" i="1"/>
  <c r="N6" i="1"/>
  <c r="L5" i="1"/>
  <c r="N5" i="1"/>
  <c r="L4" i="1"/>
  <c r="N4" i="1"/>
  <c r="L3" i="1"/>
  <c r="R3" i="1"/>
  <c r="L2" i="1"/>
  <c r="N2" i="1"/>
  <c r="R21" i="1" l="1"/>
  <c r="R22" i="1"/>
  <c r="R2" i="1"/>
  <c r="O21" i="1"/>
  <c r="R7" i="1"/>
  <c r="R5" i="1"/>
  <c r="R6" i="1"/>
  <c r="R4" i="1"/>
  <c r="Q22" i="1"/>
  <c r="P6" i="1"/>
  <c r="O6" i="1"/>
  <c r="O10" i="1"/>
  <c r="O11" i="1"/>
  <c r="O20" i="1"/>
  <c r="Q5" i="1"/>
  <c r="Q6" i="1"/>
  <c r="Q7" i="1"/>
  <c r="P4" i="1"/>
  <c r="P5" i="1"/>
  <c r="P7" i="1"/>
  <c r="P21" i="1"/>
  <c r="Q21" i="1"/>
  <c r="P22" i="1"/>
  <c r="P23" i="1"/>
  <c r="O12" i="1"/>
  <c r="P19" i="1"/>
  <c r="P20" i="1"/>
  <c r="O5" i="1"/>
  <c r="O19" i="1"/>
  <c r="O22" i="1"/>
  <c r="O23" i="1"/>
  <c r="Q23" i="1"/>
  <c r="N23" i="1"/>
  <c r="Q20" i="1"/>
  <c r="N20" i="1"/>
  <c r="Q19" i="1"/>
  <c r="N19" i="1"/>
  <c r="P15" i="1"/>
  <c r="Q15" i="1"/>
  <c r="O15" i="1"/>
  <c r="N15" i="1"/>
  <c r="O13" i="1"/>
  <c r="Q13" i="1"/>
  <c r="N13" i="1"/>
  <c r="P13" i="1"/>
  <c r="Q12" i="1"/>
  <c r="N12" i="1"/>
  <c r="P12" i="1"/>
  <c r="P11" i="1"/>
  <c r="N11" i="1"/>
  <c r="Q11" i="1"/>
  <c r="N10" i="1"/>
  <c r="P10" i="1"/>
  <c r="O7" i="1"/>
  <c r="Q4" i="1"/>
  <c r="O4" i="1"/>
  <c r="Q3" i="1"/>
  <c r="O3" i="1"/>
  <c r="P3" i="1"/>
  <c r="N3" i="1"/>
  <c r="O2" i="1"/>
  <c r="Q2" i="1"/>
  <c r="P2" i="1"/>
</calcChain>
</file>

<file path=xl/sharedStrings.xml><?xml version="1.0" encoding="utf-8"?>
<sst xmlns="http://schemas.openxmlformats.org/spreadsheetml/2006/main" count="652" uniqueCount="47">
  <si>
    <t>Max</t>
    <phoneticPr fontId="2"/>
  </si>
  <si>
    <t>classA</t>
    <phoneticPr fontId="2"/>
  </si>
  <si>
    <t>classB</t>
    <phoneticPr fontId="2"/>
  </si>
  <si>
    <t>classC</t>
    <phoneticPr fontId="2"/>
  </si>
  <si>
    <t>classD</t>
    <phoneticPr fontId="2"/>
  </si>
  <si>
    <t>classE</t>
    <phoneticPr fontId="2"/>
  </si>
  <si>
    <t>classF</t>
    <phoneticPr fontId="2"/>
  </si>
  <si>
    <t>ECM4</t>
    <phoneticPr fontId="2"/>
  </si>
  <si>
    <t>Mean</t>
    <phoneticPr fontId="2"/>
  </si>
  <si>
    <t>[io10]</t>
  </si>
  <si>
    <t>[ra10]</t>
  </si>
  <si>
    <t>[lb10]</t>
  </si>
  <si>
    <t>BasketballPass</t>
  </si>
  <si>
    <t>BQSquare</t>
  </si>
  <si>
    <t>BlowingBubbles</t>
  </si>
  <si>
    <t>RaceHorsesD</t>
  </si>
  <si>
    <t>Tango2</t>
  </si>
  <si>
    <t>FoodMarket4</t>
  </si>
  <si>
    <t>Campfire</t>
  </si>
  <si>
    <t>CatRobot1</t>
  </si>
  <si>
    <t>DaylightRoad2</t>
  </si>
  <si>
    <t>ParkRunning3</t>
  </si>
  <si>
    <t>MarketPlace</t>
  </si>
  <si>
    <t>RitualDance</t>
  </si>
  <si>
    <t>Cactus</t>
  </si>
  <si>
    <t>BasketballDrive</t>
  </si>
  <si>
    <t>BQTerrace</t>
  </si>
  <si>
    <t>BasketballDrill</t>
  </si>
  <si>
    <t>BQMall</t>
  </si>
  <si>
    <t>PartyScene</t>
  </si>
  <si>
    <t>RaceHorsesC</t>
  </si>
  <si>
    <t>FourPeople</t>
  </si>
  <si>
    <t>Johnny</t>
  </si>
  <si>
    <t>KristenAndSara</t>
  </si>
  <si>
    <t>BasketballDrillText</t>
  </si>
  <si>
    <t>ArenaOfValor</t>
  </si>
  <si>
    <t>SlideEditing</t>
  </si>
  <si>
    <t>SlideShow</t>
  </si>
  <si>
    <t>AI</t>
    <phoneticPr fontId="2"/>
  </si>
  <si>
    <t>RA</t>
    <phoneticPr fontId="2"/>
  </si>
  <si>
    <t>LB</t>
    <phoneticPr fontId="2"/>
  </si>
  <si>
    <t>ECM4/ECM4</t>
    <phoneticPr fontId="2"/>
  </si>
  <si>
    <t>Test1</t>
    <phoneticPr fontId="2"/>
  </si>
  <si>
    <t>Test2</t>
    <phoneticPr fontId="2"/>
  </si>
  <si>
    <t>--- ecm40 ---</t>
  </si>
  <si>
    <t>--- Test1 ---</t>
  </si>
  <si>
    <t>--- Test2 ---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</si>
</sst>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7" formatCode="0.0"/>
  </numFmts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0" fillId="0" borderId="1" xfId="0" applyBorder="1">
      <alignment vertical="center"/>
    </xf>
    <xf numFmtId="176" fontId="0" fillId="0" borderId="2" xfId="1" applyNumberFormat="1" applyFont="1" applyBorder="1">
      <alignment vertical="center"/>
    </xf>
    <xf numFmtId="0" fontId="0" fillId="0" borderId="3" xfId="0" applyBorder="1">
      <alignment vertical="center"/>
    </xf>
    <xf numFmtId="176" fontId="0" fillId="0" borderId="4" xfId="1" applyNumberFormat="1" applyFont="1" applyBorder="1">
      <alignment vertical="center"/>
    </xf>
    <xf numFmtId="0" fontId="0" fillId="0" borderId="2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10" xfId="0" applyBorder="1">
      <alignment vertical="center"/>
    </xf>
    <xf numFmtId="0" fontId="0" fillId="0" borderId="11" xfId="0" applyBorder="1">
      <alignment vertical="center"/>
    </xf>
    <xf numFmtId="176" fontId="0" fillId="0" borderId="8" xfId="1" applyNumberFormat="1" applyFont="1" applyBorder="1">
      <alignment vertical="center"/>
    </xf>
    <xf numFmtId="176" fontId="0" fillId="0" borderId="9" xfId="1" applyNumberFormat="1" applyFont="1" applyBorder="1">
      <alignment vertical="center"/>
    </xf>
    <xf numFmtId="176" fontId="0" fillId="0" borderId="11" xfId="1" applyNumberFormat="1" applyFont="1" applyBorder="1">
      <alignment vertical="center"/>
    </xf>
    <xf numFmtId="176" fontId="0" fillId="0" borderId="12" xfId="1" applyNumberFormat="1" applyFont="1" applyBorder="1">
      <alignment vertical="center"/>
    </xf>
    <xf numFmtId="176" fontId="0" fillId="0" borderId="13" xfId="1" applyNumberFormat="1" applyFont="1" applyBorder="1">
      <alignment vertical="center"/>
    </xf>
    <xf numFmtId="176" fontId="0" fillId="0" borderId="14" xfId="1" applyNumberFormat="1" applyFont="1" applyBorder="1">
      <alignment vertical="center"/>
    </xf>
    <xf numFmtId="0" fontId="0" fillId="0" borderId="15" xfId="0" applyBorder="1">
      <alignment vertical="center"/>
    </xf>
    <xf numFmtId="0" fontId="0" fillId="0" borderId="0" xfId="0" applyBorder="1">
      <alignment vertical="center"/>
    </xf>
    <xf numFmtId="176" fontId="0" fillId="0" borderId="16" xfId="1" applyNumberFormat="1" applyFont="1" applyBorder="1">
      <alignment vertical="center"/>
    </xf>
    <xf numFmtId="176" fontId="0" fillId="0" borderId="17" xfId="1" applyNumberFormat="1" applyFont="1" applyBorder="1">
      <alignment vertical="center"/>
    </xf>
    <xf numFmtId="0" fontId="0" fillId="0" borderId="16" xfId="0" applyBorder="1">
      <alignment vertical="center"/>
    </xf>
    <xf numFmtId="177" fontId="0" fillId="0" borderId="8" xfId="0" applyNumberFormat="1" applyBorder="1">
      <alignment vertical="center"/>
    </xf>
    <xf numFmtId="177" fontId="0" fillId="0" borderId="11" xfId="0" applyNumberFormat="1" applyBorder="1">
      <alignment vertical="center"/>
    </xf>
    <xf numFmtId="177" fontId="0" fillId="0" borderId="16" xfId="0" applyNumberFormat="1" applyBorder="1">
      <alignment vertical="center"/>
    </xf>
    <xf numFmtId="177" fontId="0" fillId="0" borderId="9" xfId="0" applyNumberFormat="1" applyBorder="1">
      <alignment vertical="center"/>
    </xf>
    <xf numFmtId="177" fontId="0" fillId="0" borderId="12" xfId="0" applyNumberFormat="1" applyBorder="1">
      <alignment vertical="center"/>
    </xf>
    <xf numFmtId="177" fontId="0" fillId="0" borderId="17" xfId="0" applyNumberFormat="1" applyBorder="1">
      <alignment vertical="center"/>
    </xf>
    <xf numFmtId="177" fontId="0" fillId="0" borderId="0" xfId="0" applyNumberFormat="1" applyBorder="1">
      <alignment vertical="center"/>
    </xf>
    <xf numFmtId="177" fontId="0" fillId="0" borderId="18" xfId="0" applyNumberFormat="1" applyBorder="1">
      <alignment vertical="center"/>
    </xf>
    <xf numFmtId="177" fontId="0" fillId="0" borderId="19" xfId="0" applyNumberFormat="1" applyBorder="1">
      <alignment vertical="center"/>
    </xf>
    <xf numFmtId="177" fontId="0" fillId="0" borderId="0" xfId="0" applyNumberFormat="1">
      <alignment vertical="center"/>
    </xf>
    <xf numFmtId="177" fontId="0" fillId="0" borderId="7" xfId="0" applyNumberFormat="1" applyBorder="1">
      <alignment vertical="center"/>
    </xf>
    <xf numFmtId="177" fontId="0" fillId="0" borderId="10" xfId="0" applyNumberFormat="1" applyBorder="1">
      <alignment vertical="center"/>
    </xf>
    <xf numFmtId="177" fontId="0" fillId="0" borderId="6" xfId="0" applyNumberFormat="1" applyBorder="1">
      <alignment vertical="center"/>
    </xf>
  </cellXfs>
  <cellStyles count="2">
    <cellStyle name="パーセント" xfId="1" builtinId="5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460EE2-3F82-4750-9DF5-B8AD7590CC5D}">
  <sheetPr codeName="Sheet1"/>
  <dimension ref="A1:AE256"/>
  <sheetViews>
    <sheetView tabSelected="1" zoomScale="85" zoomScaleNormal="85" workbookViewId="0">
      <selection activeCell="F2" sqref="F2"/>
    </sheetView>
  </sheetViews>
  <sheetFormatPr defaultRowHeight="18.75" x14ac:dyDescent="0.4"/>
  <cols>
    <col min="1" max="1" width="16.875" customWidth="1"/>
    <col min="9" max="12" width="9.5" bestFit="1" customWidth="1"/>
    <col min="13" max="13" width="9.5" customWidth="1"/>
    <col min="14" max="14" width="9.25" customWidth="1"/>
    <col min="15" max="15" width="8.875" customWidth="1"/>
    <col min="16" max="16" width="9" customWidth="1"/>
    <col min="17" max="18" width="8.75" customWidth="1"/>
  </cols>
  <sheetData>
    <row r="1" spans="1:31" ht="19.5" thickBot="1" x14ac:dyDescent="0.45">
      <c r="A1" t="s">
        <v>44</v>
      </c>
      <c r="G1" t="s">
        <v>0</v>
      </c>
      <c r="H1" s="6" t="s">
        <v>38</v>
      </c>
      <c r="I1" s="8" t="s">
        <v>7</v>
      </c>
      <c r="J1" s="10" t="s">
        <v>42</v>
      </c>
      <c r="K1" s="10" t="s">
        <v>43</v>
      </c>
      <c r="L1" s="10"/>
      <c r="M1" s="7"/>
      <c r="N1" s="8" t="s">
        <v>41</v>
      </c>
      <c r="O1" s="10" t="s">
        <v>42</v>
      </c>
      <c r="P1" s="10" t="s">
        <v>43</v>
      </c>
      <c r="Q1" s="10"/>
      <c r="R1" s="7"/>
      <c r="T1" t="s">
        <v>8</v>
      </c>
      <c r="U1" s="6" t="s">
        <v>38</v>
      </c>
      <c r="V1" s="8" t="s">
        <v>7</v>
      </c>
      <c r="W1" s="10" t="s">
        <v>42</v>
      </c>
      <c r="X1" s="10" t="s">
        <v>43</v>
      </c>
      <c r="Y1" s="10"/>
      <c r="Z1" s="7"/>
      <c r="AA1" s="8" t="s">
        <v>41</v>
      </c>
      <c r="AB1" s="10" t="s">
        <v>42</v>
      </c>
      <c r="AC1" s="10" t="s">
        <v>43</v>
      </c>
      <c r="AD1" s="10"/>
      <c r="AE1" s="7"/>
    </row>
    <row r="2" spans="1:31" x14ac:dyDescent="0.4">
      <c r="A2" t="s">
        <v>9</v>
      </c>
      <c r="H2" s="1" t="s">
        <v>1</v>
      </c>
      <c r="I2" s="23">
        <f>MAX($B$3:$E$8)/1024/1024</f>
        <v>6.6704139709472656</v>
      </c>
      <c r="J2" s="24">
        <f>MAX($B$89:$E$94)/1024/1024</f>
        <v>4.0813980102539063</v>
      </c>
      <c r="K2" s="24">
        <f>MAX($B$175:$E$180)/1024/1024</f>
        <v>5.9806938171386719</v>
      </c>
      <c r="L2" s="24">
        <f>MAX($B$261:$E$266)</f>
        <v>0</v>
      </c>
      <c r="M2" s="25">
        <f>MAX($B$347:$E$352)</f>
        <v>0</v>
      </c>
      <c r="N2" s="12">
        <f t="shared" ref="N2:P7" si="0">I2/$I2</f>
        <v>1</v>
      </c>
      <c r="O2" s="14">
        <f t="shared" si="0"/>
        <v>0.61186577445272217</v>
      </c>
      <c r="P2" s="14">
        <f t="shared" si="0"/>
        <v>0.89660009756326309</v>
      </c>
      <c r="Q2" s="14">
        <f t="shared" ref="Q2:R7" si="1">L2/$I2</f>
        <v>0</v>
      </c>
      <c r="R2" s="20">
        <f t="shared" si="1"/>
        <v>0</v>
      </c>
      <c r="U2" s="1" t="s">
        <v>1</v>
      </c>
      <c r="V2" s="23">
        <f>AVERAGE($B$3:$E$8)/1024/1024</f>
        <v>6.5957072575887041</v>
      </c>
      <c r="W2" s="24">
        <f>AVERAGE($B$89:$E$94)/1024/1024</f>
        <v>4.0065417289733887</v>
      </c>
      <c r="X2" s="24">
        <f>AVERAGE($B$175:$E$180)/1024/1024</f>
        <v>5.9048474629720049</v>
      </c>
      <c r="Y2" s="24" t="e">
        <f>AVERAGE($B$261:$E$266)</f>
        <v>#DIV/0!</v>
      </c>
      <c r="Z2" s="30" t="e">
        <f>AVERAGE($B$347:$E$352)</f>
        <v>#DIV/0!</v>
      </c>
      <c r="AA2" s="12">
        <f>V2/$V2</f>
        <v>1</v>
      </c>
      <c r="AB2" s="14">
        <f>W2/$V2</f>
        <v>0.60744686998708952</v>
      </c>
      <c r="AC2" s="16">
        <f t="shared" ref="AC2:AE2" si="2">X2/$V2</f>
        <v>0.89525614651532193</v>
      </c>
      <c r="AD2" s="16" t="e">
        <f t="shared" si="2"/>
        <v>#DIV/0!</v>
      </c>
      <c r="AE2" s="2" t="e">
        <f t="shared" si="2"/>
        <v>#DIV/0!</v>
      </c>
    </row>
    <row r="3" spans="1:31" x14ac:dyDescent="0.4">
      <c r="A3" t="s">
        <v>16</v>
      </c>
      <c r="B3">
        <v>6909428</v>
      </c>
      <c r="C3">
        <v>6872356</v>
      </c>
      <c r="D3">
        <v>6862332</v>
      </c>
      <c r="E3">
        <v>6858472</v>
      </c>
      <c r="H3" s="1" t="s">
        <v>2</v>
      </c>
      <c r="I3" s="23">
        <f>MAX($B$9:$E$13)/1024/1024</f>
        <v>5.246368408203125</v>
      </c>
      <c r="J3" s="24">
        <f>MAX($B$95:$E$99)/1024/1024</f>
        <v>2.6576271057128906</v>
      </c>
      <c r="K3" s="24">
        <f>MAX($B$181:$E$185)/1024/1024</f>
        <v>4.5564308166503906</v>
      </c>
      <c r="L3" s="24">
        <f>MAX($B$267:$E$271)</f>
        <v>0</v>
      </c>
      <c r="M3" s="25">
        <f>MAX($B$353:$E$357)</f>
        <v>0</v>
      </c>
      <c r="N3" s="12">
        <f t="shared" si="0"/>
        <v>1</v>
      </c>
      <c r="O3" s="14">
        <f t="shared" si="0"/>
        <v>0.50656509397195093</v>
      </c>
      <c r="P3" s="14">
        <f t="shared" si="0"/>
        <v>0.86849234787363372</v>
      </c>
      <c r="Q3" s="14">
        <f t="shared" ref="Q3:R23" si="3">L3/$I3</f>
        <v>0</v>
      </c>
      <c r="R3" s="20">
        <f t="shared" si="1"/>
        <v>0</v>
      </c>
      <c r="U3" s="1" t="s">
        <v>2</v>
      </c>
      <c r="V3" s="23">
        <f>AVERAGE($B$9:$E$13)/1024/1024</f>
        <v>5.2124423980712891</v>
      </c>
      <c r="W3" s="24">
        <f>AVERAGE($B$95:$E$99)/1024/1024</f>
        <v>2.6234937667846681</v>
      </c>
      <c r="X3" s="24">
        <f>AVERAGE($B$181:$E$185)/1024/1024</f>
        <v>4.5230756759643551</v>
      </c>
      <c r="Y3" s="24" t="e">
        <f>AVERAGE($B$267:$E$271)</f>
        <v>#DIV/0!</v>
      </c>
      <c r="Z3" s="30" t="e">
        <f>AVERAGE($B$353:$E$357)</f>
        <v>#DIV/0!</v>
      </c>
      <c r="AA3" s="12">
        <f t="shared" ref="AA3:AA7" si="4">V3/$V3</f>
        <v>1</v>
      </c>
      <c r="AB3" s="14">
        <f t="shared" ref="AB3:AB7" si="5">W3/$V3</f>
        <v>0.50331371868117236</v>
      </c>
      <c r="AC3" s="16">
        <f t="shared" ref="AC3:AC7" si="6">X3/$V3</f>
        <v>0.86774592993833111</v>
      </c>
      <c r="AD3" s="16" t="e">
        <f t="shared" ref="AD3:AD7" si="7">Y3/$V3</f>
        <v>#DIV/0!</v>
      </c>
      <c r="AE3" s="2" t="e">
        <f t="shared" ref="AE3:AE7" si="8">Z3/$V3</f>
        <v>#DIV/0!</v>
      </c>
    </row>
    <row r="4" spans="1:31" x14ac:dyDescent="0.4">
      <c r="A4" t="s">
        <v>17</v>
      </c>
      <c r="B4">
        <v>6964808</v>
      </c>
      <c r="C4">
        <v>6926980</v>
      </c>
      <c r="D4">
        <v>6909392</v>
      </c>
      <c r="E4">
        <v>6884652</v>
      </c>
      <c r="H4" s="1" t="s">
        <v>3</v>
      </c>
      <c r="I4" s="23">
        <f>MAX($B$14:$E$17)/1024/1024</f>
        <v>3.7507400512695313</v>
      </c>
      <c r="J4" s="24">
        <f>MAX($B$100:$E$103)/1024/1024</f>
        <v>1.1619338989257813</v>
      </c>
      <c r="K4" s="24">
        <f>MAX($B$186:$E$189)/1024/1024</f>
        <v>3.6011314392089844</v>
      </c>
      <c r="L4" s="24">
        <f>MAX($B$272:$E$275)</f>
        <v>0</v>
      </c>
      <c r="M4" s="25">
        <f>MAX($B$358:$E$361)</f>
        <v>0</v>
      </c>
      <c r="N4" s="12">
        <f t="shared" si="0"/>
        <v>1</v>
      </c>
      <c r="O4" s="14">
        <f t="shared" si="0"/>
        <v>0.30978790399843781</v>
      </c>
      <c r="P4" s="14">
        <f t="shared" si="0"/>
        <v>0.96011224184680355</v>
      </c>
      <c r="Q4" s="14">
        <f t="shared" si="3"/>
        <v>0</v>
      </c>
      <c r="R4" s="20">
        <f t="shared" si="1"/>
        <v>0</v>
      </c>
      <c r="U4" s="1" t="s">
        <v>3</v>
      </c>
      <c r="V4" s="23">
        <f>AVERAGE($B$14:$E$17)/1024/1024</f>
        <v>3.740062952041626</v>
      </c>
      <c r="W4" s="24">
        <f>AVERAGE($B$100:$E$103)/1024/1024</f>
        <v>1.1509432792663574</v>
      </c>
      <c r="X4" s="24">
        <f>AVERAGE($B$186:$E$189)/1024/1024</f>
        <v>3.5903668403625488</v>
      </c>
      <c r="Y4" s="24" t="e">
        <f>AVERAGE($B$272:$E$275)</f>
        <v>#DIV/0!</v>
      </c>
      <c r="Z4" s="30" t="e">
        <f>AVERAGE($B$358:$E$361)</f>
        <v>#DIV/0!</v>
      </c>
      <c r="AA4" s="12">
        <f t="shared" si="4"/>
        <v>1</v>
      </c>
      <c r="AB4" s="14">
        <f t="shared" si="5"/>
        <v>0.30773366492082183</v>
      </c>
      <c r="AC4" s="16">
        <f t="shared" si="6"/>
        <v>0.95997497539517052</v>
      </c>
      <c r="AD4" s="16" t="e">
        <f t="shared" si="7"/>
        <v>#DIV/0!</v>
      </c>
      <c r="AE4" s="2" t="e">
        <f t="shared" si="8"/>
        <v>#DIV/0!</v>
      </c>
    </row>
    <row r="5" spans="1:31" x14ac:dyDescent="0.4">
      <c r="A5" t="s">
        <v>18</v>
      </c>
      <c r="B5">
        <v>6994436</v>
      </c>
      <c r="C5">
        <v>6938772</v>
      </c>
      <c r="D5">
        <v>6910800</v>
      </c>
      <c r="E5">
        <v>6875740</v>
      </c>
      <c r="H5" s="1" t="s">
        <v>4</v>
      </c>
      <c r="I5" s="23">
        <f>MAX($B$18:$E$21)/1024/1024</f>
        <v>3.4599761962890625</v>
      </c>
      <c r="J5" s="24">
        <f>MAX($B$104:$E$107)/1024/1024</f>
        <v>0.87097549438476563</v>
      </c>
      <c r="K5" s="24">
        <f>MAX($B$190:$E$193)/1024/1024</f>
        <v>3.4113388061523438</v>
      </c>
      <c r="L5" s="24">
        <f>MAX($B$276:$E$279)</f>
        <v>0</v>
      </c>
      <c r="M5" s="25">
        <f>MAX($B$362:$E$365)</f>
        <v>0</v>
      </c>
      <c r="N5" s="12">
        <f t="shared" si="0"/>
        <v>1</v>
      </c>
      <c r="O5" s="14">
        <f t="shared" si="0"/>
        <v>0.25172875331307637</v>
      </c>
      <c r="P5" s="14">
        <f t="shared" si="0"/>
        <v>0.98594285411879889</v>
      </c>
      <c r="Q5" s="14">
        <f t="shared" si="3"/>
        <v>0</v>
      </c>
      <c r="R5" s="20">
        <f t="shared" si="1"/>
        <v>0</v>
      </c>
      <c r="U5" s="1" t="s">
        <v>4</v>
      </c>
      <c r="V5" s="23">
        <f>AVERAGE($B$18:$E$21)/1024/1024</f>
        <v>3.4570086002349854</v>
      </c>
      <c r="W5" s="24">
        <f>AVERAGE($B$104:$E$107)/1024/1024</f>
        <v>0.86797118186950684</v>
      </c>
      <c r="X5" s="24">
        <f>AVERAGE($B$190:$E$193)/1024/1024</f>
        <v>3.4083209037780762</v>
      </c>
      <c r="Y5" s="24" t="e">
        <f>AVERAGE($B$276:$E$279)</f>
        <v>#DIV/0!</v>
      </c>
      <c r="Z5" s="30" t="e">
        <f>AVERAGE($B$362:$E$365)</f>
        <v>#DIV/0!</v>
      </c>
      <c r="AA5" s="12">
        <f t="shared" si="4"/>
        <v>1</v>
      </c>
      <c r="AB5" s="14">
        <f t="shared" si="5"/>
        <v>0.25107579478121855</v>
      </c>
      <c r="AC5" s="16">
        <f t="shared" si="6"/>
        <v>0.98591623507861692</v>
      </c>
      <c r="AD5" s="16" t="e">
        <f t="shared" si="7"/>
        <v>#DIV/0!</v>
      </c>
      <c r="AE5" s="2" t="e">
        <f t="shared" si="8"/>
        <v>#DIV/0!</v>
      </c>
    </row>
    <row r="6" spans="1:31" x14ac:dyDescent="0.4">
      <c r="A6" t="s">
        <v>19</v>
      </c>
      <c r="B6">
        <v>6962572</v>
      </c>
      <c r="C6">
        <v>6917400</v>
      </c>
      <c r="D6">
        <v>6893280</v>
      </c>
      <c r="E6">
        <v>6877592</v>
      </c>
      <c r="H6" s="1" t="s">
        <v>5</v>
      </c>
      <c r="I6" s="23">
        <f>MAX($B$22:$E$24)/1024/1024</f>
        <v>4.1861534118652344</v>
      </c>
      <c r="J6" s="24">
        <f>MAX($B$108:$E$110)/1024/1024</f>
        <v>1.5962867736816406</v>
      </c>
      <c r="K6" s="24">
        <f>MAX($B$194:$E$196)/1024/1024</f>
        <v>3.8750724792480469</v>
      </c>
      <c r="L6" s="24">
        <f>MAX($B$280:$E$282)</f>
        <v>0</v>
      </c>
      <c r="M6" s="25">
        <f>MAX($B$366:$E$368)</f>
        <v>0</v>
      </c>
      <c r="N6" s="12">
        <f t="shared" si="0"/>
        <v>1</v>
      </c>
      <c r="O6" s="14">
        <f t="shared" si="0"/>
        <v>0.38132543569882676</v>
      </c>
      <c r="P6" s="14">
        <f t="shared" si="0"/>
        <v>0.9256881193757831</v>
      </c>
      <c r="Q6" s="14">
        <f t="shared" si="3"/>
        <v>0</v>
      </c>
      <c r="R6" s="20">
        <f t="shared" si="1"/>
        <v>0</v>
      </c>
      <c r="U6" s="1" t="s">
        <v>5</v>
      </c>
      <c r="V6" s="23">
        <f>AVERAGE($B$22:$E$24)/1024/1024</f>
        <v>4.1764151255289717</v>
      </c>
      <c r="W6" s="24">
        <f>AVERAGE($B$108:$E$110)/1024/1024</f>
        <v>1.5874741872151692</v>
      </c>
      <c r="X6" s="24">
        <f>AVERAGE($B$194:$E$196)/1024/1024</f>
        <v>3.8652534484863281</v>
      </c>
      <c r="Y6" s="24" t="e">
        <f>AVERAGE($B$280:$E$282)</f>
        <v>#DIV/0!</v>
      </c>
      <c r="Z6" s="30" t="e">
        <f>AVERAGE($B$366:$E$368)</f>
        <v>#DIV/0!</v>
      </c>
      <c r="AA6" s="12">
        <f t="shared" si="4"/>
        <v>1</v>
      </c>
      <c r="AB6" s="14">
        <f t="shared" si="5"/>
        <v>0.38010450098973453</v>
      </c>
      <c r="AC6" s="16">
        <f t="shared" si="6"/>
        <v>0.92549551045809109</v>
      </c>
      <c r="AD6" s="16" t="e">
        <f t="shared" si="7"/>
        <v>#DIV/0!</v>
      </c>
      <c r="AE6" s="2" t="e">
        <f t="shared" si="8"/>
        <v>#DIV/0!</v>
      </c>
    </row>
    <row r="7" spans="1:31" ht="19.5" thickBot="1" x14ac:dyDescent="0.45">
      <c r="A7" t="s">
        <v>20</v>
      </c>
      <c r="B7">
        <v>6991116</v>
      </c>
      <c r="C7">
        <v>6924524</v>
      </c>
      <c r="D7">
        <v>6897828</v>
      </c>
      <c r="E7">
        <v>6878616</v>
      </c>
      <c r="H7" s="3" t="s">
        <v>6</v>
      </c>
      <c r="I7" s="26">
        <f>MAX($B$25:$E$28)/1024/1024</f>
        <v>5.5011100769042969</v>
      </c>
      <c r="J7" s="27">
        <f>MAX($B$111:$E$114)/1024/1024</f>
        <v>2.9010124206542969</v>
      </c>
      <c r="K7" s="27">
        <f>MAX($B$197:$E$200)/1024/1024</f>
        <v>4.8098678588867188</v>
      </c>
      <c r="L7" s="27">
        <f>MAX($B$283:$E$286)</f>
        <v>0</v>
      </c>
      <c r="M7" s="28">
        <f>MAX($B$369:$E$372)</f>
        <v>0</v>
      </c>
      <c r="N7" s="13">
        <f t="shared" si="0"/>
        <v>1</v>
      </c>
      <c r="O7" s="15">
        <f t="shared" si="0"/>
        <v>0.5273503674892499</v>
      </c>
      <c r="P7" s="15">
        <f t="shared" si="0"/>
        <v>0.87434495795318301</v>
      </c>
      <c r="Q7" s="15">
        <f t="shared" si="3"/>
        <v>0</v>
      </c>
      <c r="R7" s="21">
        <f t="shared" si="1"/>
        <v>0</v>
      </c>
      <c r="U7" s="3" t="s">
        <v>6</v>
      </c>
      <c r="V7" s="26">
        <f>AVERAGE($B$25:$E$28)/1024/1024</f>
        <v>4.437718391418457</v>
      </c>
      <c r="W7" s="27">
        <f>AVERAGE($B$111:$E$114)/1024/1024</f>
        <v>1.8480889797210693</v>
      </c>
      <c r="X7" s="27">
        <f>AVERAGE($B$197:$E$200)/1024/1024</f>
        <v>4.0714912414550781</v>
      </c>
      <c r="Y7" s="27" t="e">
        <f>AVERAGE($B$283:$E$286)</f>
        <v>#DIV/0!</v>
      </c>
      <c r="Z7" s="31" t="e">
        <f>AVERAGE($B$369:$E$372)</f>
        <v>#DIV/0!</v>
      </c>
      <c r="AA7" s="13">
        <f t="shared" si="4"/>
        <v>1</v>
      </c>
      <c r="AB7" s="15">
        <f t="shared" si="5"/>
        <v>0.4164502604074326</v>
      </c>
      <c r="AC7" s="17">
        <f t="shared" si="6"/>
        <v>0.91747399955085496</v>
      </c>
      <c r="AD7" s="17" t="e">
        <f t="shared" si="7"/>
        <v>#DIV/0!</v>
      </c>
      <c r="AE7" s="4" t="e">
        <f t="shared" si="8"/>
        <v>#DIV/0!</v>
      </c>
    </row>
    <row r="8" spans="1:31" ht="19.5" thickBot="1" x14ac:dyDescent="0.45">
      <c r="A8" t="s">
        <v>21</v>
      </c>
      <c r="B8">
        <v>6963344</v>
      </c>
      <c r="C8">
        <v>6937448</v>
      </c>
      <c r="D8">
        <v>6927472</v>
      </c>
      <c r="E8">
        <v>6907048</v>
      </c>
      <c r="AA8" s="19"/>
      <c r="AB8" s="19"/>
      <c r="AC8" s="19"/>
      <c r="AD8" s="19"/>
      <c r="AE8" s="19"/>
    </row>
    <row r="9" spans="1:31" ht="19.5" thickBot="1" x14ac:dyDescent="0.45">
      <c r="A9" t="s">
        <v>22</v>
      </c>
      <c r="B9">
        <v>5467596</v>
      </c>
      <c r="C9">
        <v>5457344</v>
      </c>
      <c r="D9">
        <v>5451208</v>
      </c>
      <c r="E9">
        <v>5447008</v>
      </c>
      <c r="H9" s="6" t="s">
        <v>39</v>
      </c>
      <c r="I9" s="8" t="s">
        <v>7</v>
      </c>
      <c r="J9" s="10" t="s">
        <v>42</v>
      </c>
      <c r="K9" s="10" t="s">
        <v>43</v>
      </c>
      <c r="L9" s="10"/>
      <c r="M9" s="18"/>
      <c r="N9" s="8" t="s">
        <v>41</v>
      </c>
      <c r="O9" s="10" t="s">
        <v>42</v>
      </c>
      <c r="P9" s="10" t="s">
        <v>43</v>
      </c>
      <c r="Q9" s="10"/>
      <c r="R9" s="7"/>
      <c r="U9" s="6" t="s">
        <v>39</v>
      </c>
      <c r="V9" s="8" t="s">
        <v>7</v>
      </c>
      <c r="W9" s="10" t="s">
        <v>42</v>
      </c>
      <c r="X9" s="10" t="s">
        <v>43</v>
      </c>
      <c r="Y9" s="10"/>
      <c r="Z9" s="7"/>
      <c r="AA9" s="8" t="s">
        <v>41</v>
      </c>
      <c r="AB9" s="10" t="s">
        <v>42</v>
      </c>
      <c r="AC9" s="10" t="s">
        <v>43</v>
      </c>
      <c r="AD9" s="10"/>
      <c r="AE9" s="7"/>
    </row>
    <row r="10" spans="1:31" x14ac:dyDescent="0.4">
      <c r="A10" t="s">
        <v>23</v>
      </c>
      <c r="B10">
        <v>5476192</v>
      </c>
      <c r="C10">
        <v>5464136</v>
      </c>
      <c r="D10">
        <v>5457200</v>
      </c>
      <c r="E10">
        <v>5447544</v>
      </c>
      <c r="H10" s="1" t="s">
        <v>1</v>
      </c>
      <c r="I10" s="23">
        <f>MAX($B$31:$E$36)/1024/1024</f>
        <v>18.114181518554688</v>
      </c>
      <c r="J10" s="24">
        <f>MAX($B$117:$E$122)/1024/1024</f>
        <v>15.554622650146484</v>
      </c>
      <c r="K10" s="24">
        <f>MAX($B$203:$E$208)/1024/1024</f>
        <v>17.519264221191406</v>
      </c>
      <c r="L10" s="24">
        <f>MAX($B$289:$E$294)</f>
        <v>0</v>
      </c>
      <c r="M10" s="24">
        <f>MAX($B$375:$E$380)</f>
        <v>0</v>
      </c>
      <c r="N10" s="12">
        <f t="shared" ref="N10:P13" si="9">I10/$I10</f>
        <v>1</v>
      </c>
      <c r="O10" s="14">
        <f t="shared" si="9"/>
        <v>0.85869861877080123</v>
      </c>
      <c r="P10" s="14">
        <f t="shared" si="9"/>
        <v>0.96715737353333375</v>
      </c>
      <c r="Q10" s="14">
        <f t="shared" si="3"/>
        <v>0</v>
      </c>
      <c r="R10" s="20">
        <f t="shared" si="3"/>
        <v>0</v>
      </c>
      <c r="U10" s="1" t="s">
        <v>1</v>
      </c>
      <c r="V10" s="23">
        <f>AVERAGE($B$31:$E$36)/1024/1024</f>
        <v>17.211384773254395</v>
      </c>
      <c r="W10" s="24">
        <f>AVERAGE($B$117:$E$122)/1024/1024</f>
        <v>14.598925113677979</v>
      </c>
      <c r="X10" s="24">
        <f>AVERAGE($B$203:$E$208)/1024/1024</f>
        <v>16.455764770507813</v>
      </c>
      <c r="Y10" s="24" t="e">
        <f>AVERAGE($B$289:$E$294)</f>
        <v>#DIV/0!</v>
      </c>
      <c r="Z10" s="30" t="e">
        <f>AVERAGE($B$375:$E$380)</f>
        <v>#DIV/0!</v>
      </c>
      <c r="AA10" s="12">
        <f>V10/$V10</f>
        <v>1</v>
      </c>
      <c r="AB10" s="14">
        <f t="shared" ref="AB10:AE10" si="10">W10/$V10</f>
        <v>0.84821327894336285</v>
      </c>
      <c r="AC10" s="14">
        <f t="shared" si="10"/>
        <v>0.95609766368591231</v>
      </c>
      <c r="AD10" s="14" t="e">
        <f t="shared" si="10"/>
        <v>#DIV/0!</v>
      </c>
      <c r="AE10" s="2" t="e">
        <f t="shared" si="10"/>
        <v>#DIV/0!</v>
      </c>
    </row>
    <row r="11" spans="1:31" x14ac:dyDescent="0.4">
      <c r="A11" t="s">
        <v>24</v>
      </c>
      <c r="B11">
        <v>5482652</v>
      </c>
      <c r="C11">
        <v>5469740</v>
      </c>
      <c r="D11">
        <v>5457680</v>
      </c>
      <c r="E11">
        <v>5452608</v>
      </c>
      <c r="H11" s="1" t="s">
        <v>2</v>
      </c>
      <c r="I11" s="23">
        <f>MAX($B$37:$E$41)/1024/1024</f>
        <v>8.1224632263183594</v>
      </c>
      <c r="J11" s="24">
        <f>MAX($B$123:$E$127)/1024/1024</f>
        <v>5.5830764770507813</v>
      </c>
      <c r="K11" s="24">
        <f>MAX($B$209:$E$213)/1024/1024</f>
        <v>7.4660301208496094</v>
      </c>
      <c r="L11" s="24">
        <f>MAX($B$295:$E$299)</f>
        <v>0</v>
      </c>
      <c r="M11" s="24">
        <f>MAX($B$381:$E$385)</f>
        <v>0</v>
      </c>
      <c r="N11" s="12">
        <f t="shared" si="9"/>
        <v>1</v>
      </c>
      <c r="O11" s="14">
        <f t="shared" si="9"/>
        <v>0.68736248124343957</v>
      </c>
      <c r="P11" s="14">
        <f t="shared" si="9"/>
        <v>0.91918300062697988</v>
      </c>
      <c r="Q11" s="14">
        <f t="shared" si="3"/>
        <v>0</v>
      </c>
      <c r="R11" s="20">
        <f t="shared" si="3"/>
        <v>0</v>
      </c>
      <c r="U11" s="1" t="s">
        <v>2</v>
      </c>
      <c r="V11" s="23">
        <f>AVERAGE($B$37:$E$41)/1024/1024</f>
        <v>8.0042600631713867</v>
      </c>
      <c r="W11" s="24">
        <f>AVERAGE($B$123:$E$127)/1024/1024</f>
        <v>5.400039100646973</v>
      </c>
      <c r="X11" s="24">
        <f>AVERAGE($B$209:$E$213)/1024/1024</f>
        <v>7.3308197021484371</v>
      </c>
      <c r="Y11" s="24" t="e">
        <f>AVERAGE($B$295:$E$299)</f>
        <v>#DIV/0!</v>
      </c>
      <c r="Z11" s="30" t="e">
        <f>AVERAGE($B$381:$E$385)</f>
        <v>#DIV/0!</v>
      </c>
      <c r="AA11" s="12">
        <f t="shared" ref="AA11:AA15" si="11">V11/$V11</f>
        <v>1</v>
      </c>
      <c r="AB11" s="14">
        <f t="shared" ref="AB11:AB15" si="12">W11/$V11</f>
        <v>0.67464563345376993</v>
      </c>
      <c r="AC11" s="14">
        <f t="shared" ref="AC11:AC15" si="13">X11/$V11</f>
        <v>0.91586475755310182</v>
      </c>
      <c r="AD11" s="14" t="e">
        <f t="shared" ref="AD11:AD15" si="14">Y11/$V11</f>
        <v>#DIV/0!</v>
      </c>
      <c r="AE11" s="2" t="e">
        <f t="shared" ref="AE11:AE15" si="15">Z11/$V11</f>
        <v>#DIV/0!</v>
      </c>
    </row>
    <row r="12" spans="1:31" x14ac:dyDescent="0.4">
      <c r="A12" t="s">
        <v>25</v>
      </c>
      <c r="B12">
        <v>5491992</v>
      </c>
      <c r="C12">
        <v>5470568</v>
      </c>
      <c r="D12">
        <v>5458548</v>
      </c>
      <c r="E12">
        <v>5449772</v>
      </c>
      <c r="H12" s="1" t="s">
        <v>3</v>
      </c>
      <c r="I12" s="23">
        <f>MAX($B$42:$E$45)/1024/1024</f>
        <v>4.4215240478515625</v>
      </c>
      <c r="J12" s="24">
        <f>MAX($B$128:$E$131)/1024/1024</f>
        <v>1.82427978515625</v>
      </c>
      <c r="K12" s="24">
        <f>MAX($B$214:$E$217)/1024/1024</f>
        <v>4.2642021179199219</v>
      </c>
      <c r="L12" s="24">
        <f>MAX($B$300:$E$303)</f>
        <v>0</v>
      </c>
      <c r="M12" s="24">
        <f>MAX($B$386:$E$389)</f>
        <v>0</v>
      </c>
      <c r="N12" s="12">
        <f t="shared" si="9"/>
        <v>1</v>
      </c>
      <c r="O12" s="14">
        <f t="shared" si="9"/>
        <v>0.41259071881395182</v>
      </c>
      <c r="P12" s="14">
        <f t="shared" si="9"/>
        <v>0.96441907174335417</v>
      </c>
      <c r="Q12" s="14">
        <f t="shared" si="3"/>
        <v>0</v>
      </c>
      <c r="R12" s="20">
        <f t="shared" si="3"/>
        <v>0</v>
      </c>
      <c r="U12" s="1" t="s">
        <v>3</v>
      </c>
      <c r="V12" s="23">
        <f>AVERAGE($B$42:$E$45)/1024/1024</f>
        <v>4.3813338279724121</v>
      </c>
      <c r="W12" s="24">
        <f>AVERAGE($B$128:$E$131)/1024/1024</f>
        <v>1.7890872955322266</v>
      </c>
      <c r="X12" s="24">
        <f>AVERAGE($B$214:$E$217)/1024/1024</f>
        <v>4.2286512851715088</v>
      </c>
      <c r="Y12" s="24" t="e">
        <f>AVERAGE($B$300:$E$303)</f>
        <v>#DIV/0!</v>
      </c>
      <c r="Z12" s="30" t="e">
        <f>AVERAGE($B$386:$E$389)</f>
        <v>#DIV/0!</v>
      </c>
      <c r="AA12" s="12">
        <f t="shared" si="11"/>
        <v>1</v>
      </c>
      <c r="AB12" s="14">
        <f t="shared" si="12"/>
        <v>0.40834306760874645</v>
      </c>
      <c r="AC12" s="14">
        <f t="shared" si="13"/>
        <v>0.96515158424448078</v>
      </c>
      <c r="AD12" s="14" t="e">
        <f t="shared" si="14"/>
        <v>#DIV/0!</v>
      </c>
      <c r="AE12" s="2" t="e">
        <f t="shared" si="15"/>
        <v>#DIV/0!</v>
      </c>
    </row>
    <row r="13" spans="1:31" x14ac:dyDescent="0.4">
      <c r="A13" t="s">
        <v>26</v>
      </c>
      <c r="B13">
        <v>5501216</v>
      </c>
      <c r="C13">
        <v>5482140</v>
      </c>
      <c r="D13">
        <v>5469876</v>
      </c>
      <c r="E13">
        <v>5457820</v>
      </c>
      <c r="H13" s="1" t="s">
        <v>4</v>
      </c>
      <c r="I13" s="23">
        <f>MAX($B$46:$E$49)/1024/1024</f>
        <v>3.723236083984375</v>
      </c>
      <c r="J13" s="24">
        <f>MAX($B$132:$E$135)/1024/1024</f>
        <v>1.134246826171875</v>
      </c>
      <c r="K13" s="24">
        <f>MAX($B$218:$E$221)/1024/1024</f>
        <v>3.6744155883789063</v>
      </c>
      <c r="L13" s="24">
        <f>MAX($B$304:$E$307)</f>
        <v>0</v>
      </c>
      <c r="M13" s="24">
        <f>MAX($B$390:$E$393)</f>
        <v>0</v>
      </c>
      <c r="N13" s="12">
        <f t="shared" si="9"/>
        <v>1</v>
      </c>
      <c r="O13" s="14">
        <f t="shared" si="9"/>
        <v>0.30464004983484011</v>
      </c>
      <c r="P13" s="14">
        <f t="shared" si="9"/>
        <v>0.98688761751760201</v>
      </c>
      <c r="Q13" s="14">
        <f t="shared" si="3"/>
        <v>0</v>
      </c>
      <c r="R13" s="20">
        <f t="shared" si="3"/>
        <v>0</v>
      </c>
      <c r="U13" s="1" t="s">
        <v>4</v>
      </c>
      <c r="V13" s="23">
        <f>AVERAGE($B$46:$E$49)/1024/1024</f>
        <v>3.7097971439361572</v>
      </c>
      <c r="W13" s="24">
        <f>AVERAGE($B$132:$E$135)/1024/1024</f>
        <v>1.1208491325378418</v>
      </c>
      <c r="X13" s="24">
        <f>AVERAGE($B$218:$E$221)/1024/1024</f>
        <v>3.6610686779022217</v>
      </c>
      <c r="Y13" s="24" t="e">
        <f>AVERAGE($B$304:$E$307)</f>
        <v>#DIV/0!</v>
      </c>
      <c r="Z13" s="30" t="e">
        <f>AVERAGE($B$390:$E$393)</f>
        <v>#DIV/0!</v>
      </c>
      <c r="AA13" s="12">
        <f t="shared" si="11"/>
        <v>1</v>
      </c>
      <c r="AB13" s="14">
        <f t="shared" si="12"/>
        <v>0.30213218918719692</v>
      </c>
      <c r="AC13" s="14">
        <f t="shared" si="13"/>
        <v>0.98686492437636797</v>
      </c>
      <c r="AD13" s="14" t="e">
        <f t="shared" si="14"/>
        <v>#DIV/0!</v>
      </c>
      <c r="AE13" s="2" t="e">
        <f t="shared" si="15"/>
        <v>#DIV/0!</v>
      </c>
    </row>
    <row r="14" spans="1:31" x14ac:dyDescent="0.4">
      <c r="A14" t="s">
        <v>27</v>
      </c>
      <c r="B14">
        <v>3928788</v>
      </c>
      <c r="C14">
        <v>3921132</v>
      </c>
      <c r="D14">
        <v>3916916</v>
      </c>
      <c r="E14">
        <v>3913916</v>
      </c>
      <c r="H14" s="1" t="s">
        <v>5</v>
      </c>
      <c r="I14" s="23"/>
      <c r="J14" s="24"/>
      <c r="K14" s="24"/>
      <c r="L14" s="24"/>
      <c r="M14" s="29"/>
      <c r="N14" s="12"/>
      <c r="O14" s="14"/>
      <c r="P14" s="14"/>
      <c r="Q14" s="14"/>
      <c r="R14" s="20"/>
      <c r="U14" s="1" t="s">
        <v>5</v>
      </c>
      <c r="V14" s="23"/>
      <c r="W14" s="24"/>
      <c r="X14" s="24"/>
      <c r="Y14" s="24"/>
      <c r="Z14" s="29"/>
      <c r="AA14" s="12"/>
      <c r="AB14" s="14"/>
      <c r="AC14" s="14"/>
      <c r="AD14" s="14"/>
      <c r="AE14" s="2"/>
    </row>
    <row r="15" spans="1:31" ht="19.5" thickBot="1" x14ac:dyDescent="0.45">
      <c r="A15" t="s">
        <v>28</v>
      </c>
      <c r="B15">
        <v>3925972</v>
      </c>
      <c r="C15">
        <v>3923296</v>
      </c>
      <c r="D15">
        <v>3918824</v>
      </c>
      <c r="E15">
        <v>3916136</v>
      </c>
      <c r="H15" s="3" t="s">
        <v>6</v>
      </c>
      <c r="I15" s="26">
        <f>MAX($B$53:$E$56)/1024/1024</f>
        <v>7.751312255859375</v>
      </c>
      <c r="J15" s="27">
        <f>MAX($B$139:$E$142)/1024/1024</f>
        <v>5.2403297424316406</v>
      </c>
      <c r="K15" s="27">
        <f>MAX($B$225:$E$228)/1024/1024</f>
        <v>7.1906852722167969</v>
      </c>
      <c r="L15" s="27">
        <f>MAX($B$311:$E$314)</f>
        <v>0</v>
      </c>
      <c r="M15" s="27">
        <f>MAX($B$397:$E$400)</f>
        <v>0</v>
      </c>
      <c r="N15" s="13">
        <f>I15/$I15</f>
        <v>1</v>
      </c>
      <c r="O15" s="15">
        <f>J15/$I15</f>
        <v>0.67605710742337444</v>
      </c>
      <c r="P15" s="15">
        <f>K15/$I15</f>
        <v>0.92767328097009782</v>
      </c>
      <c r="Q15" s="15">
        <f t="shared" si="3"/>
        <v>0</v>
      </c>
      <c r="R15" s="21">
        <f t="shared" si="3"/>
        <v>0</v>
      </c>
      <c r="U15" s="3" t="s">
        <v>6</v>
      </c>
      <c r="V15" s="26">
        <f>AVERAGE($B$53:$E$56)/1024/1024</f>
        <v>6.1100258827209473</v>
      </c>
      <c r="W15" s="27">
        <f>AVERAGE($B$139:$E$142)/1024/1024</f>
        <v>3.5442266464233398</v>
      </c>
      <c r="X15" s="27">
        <f>AVERAGE($B$225:$E$228)/1024/1024</f>
        <v>5.7661399841308594</v>
      </c>
      <c r="Y15" s="27" t="e">
        <f>AVERAGE($B$311:$E$314)</f>
        <v>#DIV/0!</v>
      </c>
      <c r="Z15" s="31" t="e">
        <f>AVERAGE($B$397:$E$400)</f>
        <v>#DIV/0!</v>
      </c>
      <c r="AA15" s="13">
        <f t="shared" si="11"/>
        <v>1</v>
      </c>
      <c r="AB15" s="15">
        <f t="shared" si="12"/>
        <v>0.58006737032757172</v>
      </c>
      <c r="AC15" s="15">
        <f t="shared" si="13"/>
        <v>0.94371776729087331</v>
      </c>
      <c r="AD15" s="15" t="e">
        <f t="shared" si="14"/>
        <v>#DIV/0!</v>
      </c>
      <c r="AE15" s="4" t="e">
        <f t="shared" si="15"/>
        <v>#DIV/0!</v>
      </c>
    </row>
    <row r="16" spans="1:31" ht="19.5" thickBot="1" x14ac:dyDescent="0.45">
      <c r="A16" t="s">
        <v>29</v>
      </c>
      <c r="B16">
        <v>3932936</v>
      </c>
      <c r="C16">
        <v>3929332</v>
      </c>
      <c r="D16">
        <v>3925724</v>
      </c>
      <c r="E16">
        <v>3920960</v>
      </c>
      <c r="AA16" s="19"/>
      <c r="AB16" s="19"/>
      <c r="AC16" s="19"/>
      <c r="AD16" s="19"/>
      <c r="AE16" s="19"/>
    </row>
    <row r="17" spans="1:31" ht="19.5" thickBot="1" x14ac:dyDescent="0.45">
      <c r="A17" t="s">
        <v>30</v>
      </c>
      <c r="B17">
        <v>3922664</v>
      </c>
      <c r="C17">
        <v>3919812</v>
      </c>
      <c r="D17">
        <v>3916724</v>
      </c>
      <c r="E17">
        <v>3914712</v>
      </c>
      <c r="H17" s="6" t="s">
        <v>40</v>
      </c>
      <c r="I17" s="8" t="s">
        <v>7</v>
      </c>
      <c r="J17" s="10" t="s">
        <v>42</v>
      </c>
      <c r="K17" s="10" t="s">
        <v>43</v>
      </c>
      <c r="L17" s="10"/>
      <c r="M17" s="18"/>
      <c r="N17" s="8" t="s">
        <v>41</v>
      </c>
      <c r="O17" s="10" t="s">
        <v>42</v>
      </c>
      <c r="P17" s="10" t="s">
        <v>43</v>
      </c>
      <c r="Q17" s="10"/>
      <c r="R17" s="7"/>
      <c r="U17" s="6" t="s">
        <v>40</v>
      </c>
      <c r="V17" s="8" t="s">
        <v>7</v>
      </c>
      <c r="W17" s="10" t="s">
        <v>42</v>
      </c>
      <c r="X17" s="10" t="s">
        <v>43</v>
      </c>
      <c r="Y17" s="10"/>
      <c r="Z17" s="7"/>
      <c r="AA17" s="8" t="s">
        <v>41</v>
      </c>
      <c r="AB17" s="10" t="s">
        <v>42</v>
      </c>
      <c r="AC17" s="10" t="s">
        <v>43</v>
      </c>
      <c r="AD17" s="10"/>
      <c r="AE17" s="7"/>
    </row>
    <row r="18" spans="1:31" x14ac:dyDescent="0.4">
      <c r="A18" t="s">
        <v>12</v>
      </c>
      <c r="B18">
        <v>3625524</v>
      </c>
      <c r="C18">
        <v>3624476</v>
      </c>
      <c r="D18">
        <v>3623312</v>
      </c>
      <c r="E18">
        <v>3622504</v>
      </c>
      <c r="H18" s="1" t="s">
        <v>1</v>
      </c>
      <c r="I18" s="23"/>
      <c r="J18" s="24"/>
      <c r="K18" s="24"/>
      <c r="L18" s="24"/>
      <c r="M18" s="29"/>
      <c r="N18" s="9"/>
      <c r="O18" s="11"/>
      <c r="P18" s="11"/>
      <c r="Q18" s="11"/>
      <c r="R18" s="5"/>
      <c r="U18" s="1" t="s">
        <v>1</v>
      </c>
      <c r="V18" s="23"/>
      <c r="W18" s="24"/>
      <c r="X18" s="24"/>
      <c r="Y18" s="24"/>
      <c r="Z18" s="29"/>
      <c r="AA18" s="9"/>
      <c r="AB18" s="11"/>
      <c r="AC18" s="11"/>
      <c r="AD18" s="11"/>
      <c r="AE18" s="22"/>
    </row>
    <row r="19" spans="1:31" x14ac:dyDescent="0.4">
      <c r="A19" t="s">
        <v>13</v>
      </c>
      <c r="B19">
        <v>3628048</v>
      </c>
      <c r="C19">
        <v>3626164</v>
      </c>
      <c r="D19">
        <v>3624948</v>
      </c>
      <c r="E19">
        <v>3624272</v>
      </c>
      <c r="H19" s="1" t="s">
        <v>2</v>
      </c>
      <c r="I19" s="23">
        <f>MAX($B$65:$E$69)/1024/1024</f>
        <v>7.7294387817382813</v>
      </c>
      <c r="J19" s="24">
        <f>MAX($B$151:$E$155)/1024/1024</f>
        <v>4.9342193603515625</v>
      </c>
      <c r="K19" s="24">
        <f>MAX($B$237:$E$241)/1024/1024</f>
        <v>6.8545608520507813</v>
      </c>
      <c r="L19" s="24">
        <f>MAX($B$323:$E$327)</f>
        <v>0</v>
      </c>
      <c r="M19" s="24">
        <f>MAX($B$409:$E$413)</f>
        <v>0</v>
      </c>
      <c r="N19" s="12">
        <f t="shared" ref="N19:P23" si="16">I19/$I19</f>
        <v>1</v>
      </c>
      <c r="O19" s="14">
        <f t="shared" si="16"/>
        <v>0.63836709231842848</v>
      </c>
      <c r="P19" s="14">
        <f t="shared" si="16"/>
        <v>0.8868122312121155</v>
      </c>
      <c r="Q19" s="14">
        <f t="shared" si="3"/>
        <v>0</v>
      </c>
      <c r="R19" s="20">
        <f t="shared" si="3"/>
        <v>0</v>
      </c>
      <c r="U19" s="1" t="s">
        <v>2</v>
      </c>
      <c r="V19" s="23">
        <f>AVERAGE($B$65:$E$69)/1024/1024</f>
        <v>6.4478055953979494</v>
      </c>
      <c r="W19" s="24">
        <f>AVERAGE($B$151:$E$155)/1024/1024</f>
        <v>3.8629859924316405</v>
      </c>
      <c r="X19" s="24">
        <f>AVERAGE($B$237:$E$241)/1024/1024</f>
        <v>5.7254060444078947</v>
      </c>
      <c r="Y19" s="24" t="e">
        <f>AVERAGE($B$323:$E$327)</f>
        <v>#DIV/0!</v>
      </c>
      <c r="Z19" s="30" t="e">
        <f>AVERAGE($B$409:$E$413)</f>
        <v>#DIV/0!</v>
      </c>
      <c r="AA19" s="12">
        <f>V19/$V19</f>
        <v>1</v>
      </c>
      <c r="AB19" s="14">
        <f t="shared" ref="AB19:AE19" si="17">W19/$V19</f>
        <v>0.59911638700596126</v>
      </c>
      <c r="AC19" s="14">
        <f t="shared" si="17"/>
        <v>0.88796195227944541</v>
      </c>
      <c r="AD19" s="14" t="e">
        <f t="shared" si="17"/>
        <v>#DIV/0!</v>
      </c>
      <c r="AE19" s="20" t="e">
        <f t="shared" si="17"/>
        <v>#DIV/0!</v>
      </c>
    </row>
    <row r="20" spans="1:31" x14ac:dyDescent="0.4">
      <c r="A20" t="s">
        <v>14</v>
      </c>
      <c r="B20">
        <v>3627256</v>
      </c>
      <c r="C20">
        <v>3626464</v>
      </c>
      <c r="D20">
        <v>3625176</v>
      </c>
      <c r="E20">
        <v>3623844</v>
      </c>
      <c r="H20" s="1" t="s">
        <v>3</v>
      </c>
      <c r="I20" s="23">
        <f>MAX($B$70:$E$73)/1024/1024</f>
        <v>4.3118438720703125</v>
      </c>
      <c r="J20" s="24">
        <f>MAX($B$156:$E$159)/1024/1024</f>
        <v>1.6881790161132813</v>
      </c>
      <c r="K20" s="24">
        <f>MAX($B$242:$E$245)/1024/1024</f>
        <v>4.102325439453125</v>
      </c>
      <c r="L20" s="24">
        <f>MAX($B$328:$E$331)</f>
        <v>0</v>
      </c>
      <c r="M20" s="24">
        <f>MAX($B$414:$E$417)</f>
        <v>0</v>
      </c>
      <c r="N20" s="12">
        <f t="shared" si="16"/>
        <v>1</v>
      </c>
      <c r="O20" s="14">
        <f t="shared" si="16"/>
        <v>0.39152136909417123</v>
      </c>
      <c r="P20" s="14">
        <f t="shared" si="16"/>
        <v>0.95140862266040538</v>
      </c>
      <c r="Q20" s="14">
        <f t="shared" si="3"/>
        <v>0</v>
      </c>
      <c r="R20" s="20">
        <f t="shared" si="3"/>
        <v>0</v>
      </c>
      <c r="U20" s="1" t="s">
        <v>3</v>
      </c>
      <c r="V20" s="23">
        <f>AVERAGE($B$70:$E$73)/1024/1024</f>
        <v>4.0785346031188965</v>
      </c>
      <c r="W20" s="24">
        <f>AVERAGE($B$156:$E$159)/1024/1024</f>
        <v>1.4894778728485107</v>
      </c>
      <c r="X20" s="24">
        <f>AVERAGE($B$242:$E$245)/1024/1024</f>
        <v>3.9196290969848633</v>
      </c>
      <c r="Y20" s="24" t="e">
        <f>AVERAGE($B$328:$E$331)</f>
        <v>#DIV/0!</v>
      </c>
      <c r="Z20" s="30" t="e">
        <f>AVERAGE($B$414:$E$417)</f>
        <v>#DIV/0!</v>
      </c>
      <c r="AA20" s="12">
        <f t="shared" ref="AA20:AA22" si="18">V20/$V20</f>
        <v>1</v>
      </c>
      <c r="AB20" s="14">
        <f t="shared" ref="AB20:AB23" si="19">W20/$V20</f>
        <v>0.36519927321678036</v>
      </c>
      <c r="AC20" s="14">
        <f t="shared" ref="AC20:AC23" si="20">X20/$V20</f>
        <v>0.96103857841183538</v>
      </c>
      <c r="AD20" s="14" t="e">
        <f t="shared" ref="AD20:AD23" si="21">Y20/$V20</f>
        <v>#DIV/0!</v>
      </c>
      <c r="AE20" s="20" t="e">
        <f t="shared" ref="AE20:AE23" si="22">Z20/$V20</f>
        <v>#DIV/0!</v>
      </c>
    </row>
    <row r="21" spans="1:31" x14ac:dyDescent="0.4">
      <c r="A21" t="s">
        <v>15</v>
      </c>
      <c r="B21">
        <v>3625760</v>
      </c>
      <c r="C21">
        <v>3624796</v>
      </c>
      <c r="D21">
        <v>3623664</v>
      </c>
      <c r="E21">
        <v>3622772</v>
      </c>
      <c r="H21" s="1" t="s">
        <v>4</v>
      </c>
      <c r="I21" s="23">
        <f>MAX($B$74:$E$77)/1024/1024</f>
        <v>3.5438194274902344</v>
      </c>
      <c r="J21" s="24">
        <f>MAX($B$160:$E$163)/1024/1024</f>
        <v>0.95416259765625</v>
      </c>
      <c r="K21" s="24">
        <f>MAX($B$246:$E$249)/1024/1024</f>
        <v>3.4950981140136719</v>
      </c>
      <c r="L21" s="24">
        <f>MAX($B$332:$E$335)</f>
        <v>0</v>
      </c>
      <c r="M21" s="24">
        <f>MAX($B$418:$E$421)</f>
        <v>0</v>
      </c>
      <c r="N21" s="12">
        <f t="shared" si="16"/>
        <v>1</v>
      </c>
      <c r="O21" s="14">
        <f t="shared" si="16"/>
        <v>0.26924695718257768</v>
      </c>
      <c r="P21" s="14">
        <f t="shared" si="16"/>
        <v>0.98625175055517222</v>
      </c>
      <c r="Q21" s="14">
        <f t="shared" si="3"/>
        <v>0</v>
      </c>
      <c r="R21" s="20">
        <f t="shared" si="3"/>
        <v>0</v>
      </c>
      <c r="U21" s="1" t="s">
        <v>4</v>
      </c>
      <c r="V21" s="23">
        <f>AVERAGE($B$74:$E$77)/1024/1024</f>
        <v>3.5408661365509033</v>
      </c>
      <c r="W21" s="24">
        <f>AVERAGE($B$160:$E$163)/1024/1024</f>
        <v>0.95162415504455566</v>
      </c>
      <c r="X21" s="24">
        <f>AVERAGE($B$246:$E$249)/1024/1024</f>
        <v>3.4921109676361084</v>
      </c>
      <c r="Y21" s="24" t="e">
        <f>AVERAGE($B$332:$E$335)</f>
        <v>#DIV/0!</v>
      </c>
      <c r="Z21" s="30" t="e">
        <f>AVERAGE($B$418:$E$421)</f>
        <v>#DIV/0!</v>
      </c>
      <c r="AA21" s="12">
        <f t="shared" si="18"/>
        <v>1</v>
      </c>
      <c r="AB21" s="14">
        <f t="shared" si="19"/>
        <v>0.2687546262258636</v>
      </c>
      <c r="AC21" s="14">
        <f t="shared" si="20"/>
        <v>0.98623072236153875</v>
      </c>
      <c r="AD21" s="14" t="e">
        <f t="shared" si="21"/>
        <v>#DIV/0!</v>
      </c>
      <c r="AE21" s="20" t="e">
        <f t="shared" si="22"/>
        <v>#DIV/0!</v>
      </c>
    </row>
    <row r="22" spans="1:31" x14ac:dyDescent="0.4">
      <c r="A22" t="s">
        <v>31</v>
      </c>
      <c r="B22">
        <v>4389500</v>
      </c>
      <c r="C22">
        <v>4386120</v>
      </c>
      <c r="D22">
        <v>4380492</v>
      </c>
      <c r="E22">
        <v>4376936</v>
      </c>
      <c r="H22" s="1" t="s">
        <v>5</v>
      </c>
      <c r="I22" s="23">
        <f>MAX($B$78:$E$80)/1024/1024</f>
        <v>5.4593353271484375</v>
      </c>
      <c r="J22" s="24">
        <f>MAX($B$164:$E$166)/1024/1024</f>
        <v>2.9010772705078125</v>
      </c>
      <c r="K22" s="24">
        <f>MAX($B$250:$E$252)/1024/1024</f>
        <v>5.1660842895507813</v>
      </c>
      <c r="L22" s="24">
        <f>MAX($B$336:$E$338)</f>
        <v>0</v>
      </c>
      <c r="M22" s="24">
        <f>MAX($B$422:$E$424)</f>
        <v>0</v>
      </c>
      <c r="N22" s="12">
        <f t="shared" si="16"/>
        <v>1</v>
      </c>
      <c r="O22" s="14">
        <f t="shared" si="16"/>
        <v>0.53139752307963206</v>
      </c>
      <c r="P22" s="14">
        <f t="shared" si="16"/>
        <v>0.9462844796985882</v>
      </c>
      <c r="Q22" s="14">
        <f t="shared" si="3"/>
        <v>0</v>
      </c>
      <c r="R22" s="20">
        <f t="shared" si="3"/>
        <v>0</v>
      </c>
      <c r="U22" s="1" t="s">
        <v>5</v>
      </c>
      <c r="V22" s="23">
        <f>AVERAGE($B$78:$E$80)/1024/1024</f>
        <v>5.369827588399251</v>
      </c>
      <c r="W22" s="24">
        <f>AVERAGE($B$164:$E$166)/1024/1024</f>
        <v>2.8324648539225259</v>
      </c>
      <c r="X22" s="24">
        <f>AVERAGE($B$250:$E$252)/1024/1024</f>
        <v>5.0278263092041016</v>
      </c>
      <c r="Y22" s="24" t="e">
        <f>AVERAGE($B$336:$E$338)</f>
        <v>#DIV/0!</v>
      </c>
      <c r="Z22" s="30" t="e">
        <f>AVERAGE($B$422:$E$424)</f>
        <v>#DIV/0!</v>
      </c>
      <c r="AA22" s="12">
        <f t="shared" si="18"/>
        <v>1</v>
      </c>
      <c r="AB22" s="14">
        <f t="shared" si="19"/>
        <v>0.52747780208840667</v>
      </c>
      <c r="AC22" s="14">
        <f t="shared" si="20"/>
        <v>0.9363105661094232</v>
      </c>
      <c r="AD22" s="14" t="e">
        <f t="shared" si="21"/>
        <v>#DIV/0!</v>
      </c>
      <c r="AE22" s="20" t="e">
        <f t="shared" si="22"/>
        <v>#DIV/0!</v>
      </c>
    </row>
    <row r="23" spans="1:31" ht="19.5" thickBot="1" x14ac:dyDescent="0.45">
      <c r="A23" t="s">
        <v>32</v>
      </c>
      <c r="B23">
        <v>4379460</v>
      </c>
      <c r="C23">
        <v>4377912</v>
      </c>
      <c r="D23">
        <v>4375468</v>
      </c>
      <c r="E23">
        <v>4373620</v>
      </c>
      <c r="H23" s="3" t="s">
        <v>6</v>
      </c>
      <c r="I23" s="26">
        <f>MAX($B$81:$E$84)/1024/1024</f>
        <v>6.0634880065917969</v>
      </c>
      <c r="J23" s="27">
        <f>MAX($B$167:$E$170)/1024/1024</f>
        <v>3.6055564880371094</v>
      </c>
      <c r="K23" s="27">
        <f>MAX($B$253:$E$256)/1024/1024</f>
        <v>5.4000816345214844</v>
      </c>
      <c r="L23" s="27">
        <f>MAX($B$339:$E$342)</f>
        <v>0</v>
      </c>
      <c r="M23" s="27">
        <f>MAX($B$425:$E$428)</f>
        <v>0</v>
      </c>
      <c r="N23" s="13">
        <f t="shared" si="16"/>
        <v>1</v>
      </c>
      <c r="O23" s="15">
        <f t="shared" si="16"/>
        <v>0.59463405949140202</v>
      </c>
      <c r="P23" s="15">
        <f t="shared" si="16"/>
        <v>0.89058997538230411</v>
      </c>
      <c r="Q23" s="15">
        <f t="shared" si="3"/>
        <v>0</v>
      </c>
      <c r="R23" s="21">
        <f t="shared" si="3"/>
        <v>0</v>
      </c>
      <c r="U23" s="3" t="s">
        <v>6</v>
      </c>
      <c r="V23" s="26">
        <f>AVERAGE($B$81:$E$84)/1024/1024</f>
        <v>5.1845014095306396</v>
      </c>
      <c r="W23" s="27">
        <f>AVERAGE($B$167:$E$170)/1024/1024</f>
        <v>2.5987818241119385</v>
      </c>
      <c r="X23" s="27">
        <f>AVERAGE($B$253:$E$256)/1024/1024</f>
        <v>4.8266003131866455</v>
      </c>
      <c r="Y23" s="27" t="e">
        <f>AVERAGE($B$339:$E$342)</f>
        <v>#DIV/0!</v>
      </c>
      <c r="Z23" s="31" t="e">
        <f>AVERAGE($B$425:$E$428)</f>
        <v>#DIV/0!</v>
      </c>
      <c r="AA23" s="13">
        <f>V23/$V23</f>
        <v>1</v>
      </c>
      <c r="AB23" s="15">
        <f t="shared" si="19"/>
        <v>0.50125973913993205</v>
      </c>
      <c r="AC23" s="15">
        <f t="shared" si="20"/>
        <v>0.93096711369659069</v>
      </c>
      <c r="AD23" s="15" t="e">
        <f t="shared" si="21"/>
        <v>#DIV/0!</v>
      </c>
      <c r="AE23" s="21" t="e">
        <f t="shared" si="22"/>
        <v>#DIV/0!</v>
      </c>
    </row>
    <row r="24" spans="1:31" x14ac:dyDescent="0.4">
      <c r="A24" t="s">
        <v>33</v>
      </c>
      <c r="B24">
        <v>4381792</v>
      </c>
      <c r="C24">
        <v>4378668</v>
      </c>
      <c r="D24">
        <v>4376748</v>
      </c>
      <c r="E24">
        <v>4374748</v>
      </c>
    </row>
    <row r="25" spans="1:31" x14ac:dyDescent="0.4">
      <c r="A25" t="s">
        <v>34</v>
      </c>
      <c r="B25">
        <v>3986664</v>
      </c>
      <c r="C25">
        <v>3978640</v>
      </c>
      <c r="D25">
        <v>3970044</v>
      </c>
      <c r="E25">
        <v>3969644</v>
      </c>
    </row>
    <row r="26" spans="1:31" x14ac:dyDescent="0.4">
      <c r="A26" t="s">
        <v>35</v>
      </c>
      <c r="B26">
        <v>5768332</v>
      </c>
      <c r="C26">
        <v>5740712</v>
      </c>
      <c r="D26">
        <v>5716108</v>
      </c>
      <c r="E26">
        <v>5710736</v>
      </c>
    </row>
    <row r="27" spans="1:31" x14ac:dyDescent="0.4">
      <c r="A27" t="s">
        <v>36</v>
      </c>
      <c r="B27">
        <v>4449880</v>
      </c>
      <c r="C27">
        <v>4448256</v>
      </c>
      <c r="D27">
        <v>4448596</v>
      </c>
      <c r="E27">
        <v>4449052</v>
      </c>
    </row>
    <row r="28" spans="1:31" x14ac:dyDescent="0.4">
      <c r="A28" t="s">
        <v>37</v>
      </c>
      <c r="B28">
        <v>4453988</v>
      </c>
      <c r="C28">
        <v>4455400</v>
      </c>
      <c r="D28">
        <v>4456956</v>
      </c>
      <c r="E28">
        <v>4449552</v>
      </c>
    </row>
    <row r="30" spans="1:31" x14ac:dyDescent="0.4">
      <c r="A30" t="s">
        <v>10</v>
      </c>
    </row>
    <row r="31" spans="1:31" x14ac:dyDescent="0.4">
      <c r="A31" t="s">
        <v>16</v>
      </c>
      <c r="B31">
        <v>17804460</v>
      </c>
      <c r="C31">
        <v>17735468</v>
      </c>
      <c r="D31">
        <v>17909016</v>
      </c>
      <c r="E31">
        <v>18143208</v>
      </c>
    </row>
    <row r="32" spans="1:31" x14ac:dyDescent="0.4">
      <c r="A32" t="s">
        <v>17</v>
      </c>
      <c r="B32">
        <v>18201744</v>
      </c>
      <c r="C32">
        <v>18994096</v>
      </c>
      <c r="D32">
        <v>18917664</v>
      </c>
      <c r="E32">
        <v>18689168</v>
      </c>
    </row>
    <row r="33" spans="1:5" x14ac:dyDescent="0.4">
      <c r="A33" t="s">
        <v>18</v>
      </c>
      <c r="B33">
        <v>17042492</v>
      </c>
      <c r="C33">
        <v>17001328</v>
      </c>
      <c r="D33">
        <v>16787828</v>
      </c>
      <c r="E33">
        <v>17067632</v>
      </c>
    </row>
    <row r="34" spans="1:5" x14ac:dyDescent="0.4">
      <c r="A34" t="s">
        <v>19</v>
      </c>
      <c r="B34">
        <v>17562316</v>
      </c>
      <c r="C34">
        <v>17471600</v>
      </c>
      <c r="D34">
        <v>17547320</v>
      </c>
      <c r="E34">
        <v>17472940</v>
      </c>
    </row>
    <row r="35" spans="1:5" x14ac:dyDescent="0.4">
      <c r="A35" t="s">
        <v>20</v>
      </c>
      <c r="B35">
        <v>18860764</v>
      </c>
      <c r="C35">
        <v>18578860</v>
      </c>
      <c r="D35">
        <v>18961020</v>
      </c>
      <c r="E35">
        <v>18937336</v>
      </c>
    </row>
    <row r="36" spans="1:5" x14ac:dyDescent="0.4">
      <c r="A36" t="s">
        <v>21</v>
      </c>
      <c r="B36">
        <v>18361360</v>
      </c>
      <c r="C36">
        <v>18335996</v>
      </c>
      <c r="D36">
        <v>18363020</v>
      </c>
      <c r="E36">
        <v>18392044</v>
      </c>
    </row>
    <row r="37" spans="1:5" x14ac:dyDescent="0.4">
      <c r="A37" t="s">
        <v>22</v>
      </c>
      <c r="B37">
        <v>8503008</v>
      </c>
      <c r="C37">
        <v>8517020</v>
      </c>
      <c r="D37">
        <v>8494384</v>
      </c>
      <c r="E37">
        <v>8498132</v>
      </c>
    </row>
    <row r="38" spans="1:5" x14ac:dyDescent="0.4">
      <c r="A38" t="s">
        <v>23</v>
      </c>
      <c r="B38">
        <v>8500464</v>
      </c>
      <c r="C38">
        <v>8512144</v>
      </c>
      <c r="D38">
        <v>8425248</v>
      </c>
      <c r="E38">
        <v>8483128</v>
      </c>
    </row>
    <row r="39" spans="1:5" x14ac:dyDescent="0.4">
      <c r="A39" t="s">
        <v>24</v>
      </c>
      <c r="B39">
        <v>8211204</v>
      </c>
      <c r="C39">
        <v>8192416</v>
      </c>
      <c r="D39">
        <v>8158404</v>
      </c>
      <c r="E39">
        <v>8177728</v>
      </c>
    </row>
    <row r="40" spans="1:5" x14ac:dyDescent="0.4">
      <c r="A40" t="s">
        <v>25</v>
      </c>
      <c r="B40">
        <v>8455252</v>
      </c>
      <c r="C40">
        <v>8435504</v>
      </c>
      <c r="D40">
        <v>8506772</v>
      </c>
      <c r="E40">
        <v>8494860</v>
      </c>
    </row>
    <row r="41" spans="1:5" x14ac:dyDescent="0.4">
      <c r="A41" t="s">
        <v>26</v>
      </c>
      <c r="B41">
        <v>8245992</v>
      </c>
      <c r="C41">
        <v>8282904</v>
      </c>
      <c r="D41">
        <v>8384392</v>
      </c>
      <c r="E41">
        <v>8382544</v>
      </c>
    </row>
    <row r="42" spans="1:5" x14ac:dyDescent="0.4">
      <c r="A42" t="s">
        <v>27</v>
      </c>
      <c r="B42">
        <v>4609300</v>
      </c>
      <c r="C42">
        <v>4602388</v>
      </c>
      <c r="D42">
        <v>4595200</v>
      </c>
      <c r="E42">
        <v>4599252</v>
      </c>
    </row>
    <row r="43" spans="1:5" x14ac:dyDescent="0.4">
      <c r="A43" t="s">
        <v>28</v>
      </c>
      <c r="B43">
        <v>4636304</v>
      </c>
      <c r="C43">
        <v>4622528</v>
      </c>
      <c r="D43">
        <v>4599260</v>
      </c>
      <c r="E43">
        <v>4626360</v>
      </c>
    </row>
    <row r="44" spans="1:5" x14ac:dyDescent="0.4">
      <c r="A44" t="s">
        <v>29</v>
      </c>
      <c r="B44">
        <v>4614108</v>
      </c>
      <c r="C44">
        <v>4607736</v>
      </c>
      <c r="D44">
        <v>4603696</v>
      </c>
      <c r="E44">
        <v>4598700</v>
      </c>
    </row>
    <row r="45" spans="1:5" x14ac:dyDescent="0.4">
      <c r="A45" t="s">
        <v>30</v>
      </c>
      <c r="B45">
        <v>4558884</v>
      </c>
      <c r="C45">
        <v>4558088</v>
      </c>
      <c r="D45">
        <v>4543480</v>
      </c>
      <c r="E45">
        <v>4531300</v>
      </c>
    </row>
    <row r="46" spans="1:5" x14ac:dyDescent="0.4">
      <c r="A46" t="s">
        <v>12</v>
      </c>
      <c r="B46">
        <v>3902524</v>
      </c>
      <c r="C46">
        <v>3901208</v>
      </c>
      <c r="D46">
        <v>3899964</v>
      </c>
      <c r="E46">
        <v>3898872</v>
      </c>
    </row>
    <row r="47" spans="1:5" x14ac:dyDescent="0.4">
      <c r="A47" t="s">
        <v>13</v>
      </c>
      <c r="B47">
        <v>3904096</v>
      </c>
      <c r="C47">
        <v>3902596</v>
      </c>
      <c r="D47">
        <v>3901132</v>
      </c>
      <c r="E47">
        <v>3900752</v>
      </c>
    </row>
    <row r="48" spans="1:5" x14ac:dyDescent="0.4">
      <c r="A48" t="s">
        <v>14</v>
      </c>
      <c r="B48">
        <v>3903916</v>
      </c>
      <c r="C48">
        <v>3902876</v>
      </c>
      <c r="D48">
        <v>3901480</v>
      </c>
      <c r="E48">
        <v>3900392</v>
      </c>
    </row>
    <row r="49" spans="1:5" x14ac:dyDescent="0.4">
      <c r="A49" t="s">
        <v>15</v>
      </c>
      <c r="B49">
        <v>3856676</v>
      </c>
      <c r="C49">
        <v>3855596</v>
      </c>
      <c r="D49">
        <v>3854312</v>
      </c>
      <c r="E49">
        <v>3853676</v>
      </c>
    </row>
    <row r="50" spans="1:5" x14ac:dyDescent="0.4">
      <c r="A50" t="s">
        <v>31</v>
      </c>
    </row>
    <row r="51" spans="1:5" x14ac:dyDescent="0.4">
      <c r="A51" t="s">
        <v>32</v>
      </c>
    </row>
    <row r="52" spans="1:5" x14ac:dyDescent="0.4">
      <c r="A52" t="s">
        <v>33</v>
      </c>
    </row>
    <row r="53" spans="1:5" x14ac:dyDescent="0.4">
      <c r="A53" t="s">
        <v>34</v>
      </c>
      <c r="B53">
        <v>4608904</v>
      </c>
      <c r="C53">
        <v>4592032</v>
      </c>
      <c r="D53">
        <v>4608128</v>
      </c>
      <c r="E53">
        <v>4599596</v>
      </c>
    </row>
    <row r="54" spans="1:5" x14ac:dyDescent="0.4">
      <c r="A54" t="s">
        <v>35</v>
      </c>
      <c r="B54">
        <v>8127840</v>
      </c>
      <c r="C54">
        <v>8090056</v>
      </c>
      <c r="D54">
        <v>8126796</v>
      </c>
      <c r="E54">
        <v>8019004</v>
      </c>
    </row>
    <row r="55" spans="1:5" x14ac:dyDescent="0.4">
      <c r="A55" t="s">
        <v>36</v>
      </c>
      <c r="B55">
        <v>6507836</v>
      </c>
      <c r="C55">
        <v>6505128</v>
      </c>
      <c r="D55">
        <v>6500848</v>
      </c>
      <c r="E55">
        <v>6498688</v>
      </c>
    </row>
    <row r="56" spans="1:5" x14ac:dyDescent="0.4">
      <c r="A56" t="s">
        <v>37</v>
      </c>
      <c r="B56">
        <v>6434060</v>
      </c>
      <c r="C56">
        <v>6432020</v>
      </c>
      <c r="D56">
        <v>6430096</v>
      </c>
      <c r="E56">
        <v>6428192</v>
      </c>
    </row>
    <row r="58" spans="1:5" x14ac:dyDescent="0.4">
      <c r="A58" t="s">
        <v>11</v>
      </c>
    </row>
    <row r="59" spans="1:5" x14ac:dyDescent="0.4">
      <c r="A59" t="s">
        <v>16</v>
      </c>
    </row>
    <row r="60" spans="1:5" x14ac:dyDescent="0.4">
      <c r="A60" t="s">
        <v>17</v>
      </c>
    </row>
    <row r="61" spans="1:5" x14ac:dyDescent="0.4">
      <c r="A61" t="s">
        <v>18</v>
      </c>
    </row>
    <row r="62" spans="1:5" x14ac:dyDescent="0.4">
      <c r="A62" t="s">
        <v>19</v>
      </c>
    </row>
    <row r="63" spans="1:5" x14ac:dyDescent="0.4">
      <c r="A63" t="s">
        <v>20</v>
      </c>
    </row>
    <row r="64" spans="1:5" x14ac:dyDescent="0.4">
      <c r="A64" t="s">
        <v>21</v>
      </c>
    </row>
    <row r="65" spans="1:5" x14ac:dyDescent="0.4">
      <c r="A65" t="s">
        <v>22</v>
      </c>
      <c r="B65">
        <v>6474972</v>
      </c>
      <c r="C65">
        <v>6622884</v>
      </c>
      <c r="D65">
        <v>6424436</v>
      </c>
      <c r="E65">
        <v>6390728</v>
      </c>
    </row>
    <row r="66" spans="1:5" x14ac:dyDescent="0.4">
      <c r="A66" t="s">
        <v>23</v>
      </c>
      <c r="B66">
        <v>6429220</v>
      </c>
      <c r="C66">
        <v>6386804</v>
      </c>
      <c r="D66">
        <v>6401276</v>
      </c>
      <c r="E66">
        <v>6402940</v>
      </c>
    </row>
    <row r="67" spans="1:5" x14ac:dyDescent="0.4">
      <c r="A67" t="s">
        <v>24</v>
      </c>
      <c r="B67">
        <v>7496912</v>
      </c>
      <c r="C67">
        <v>7234216</v>
      </c>
      <c r="D67">
        <v>7756936</v>
      </c>
      <c r="E67">
        <v>8104904</v>
      </c>
    </row>
    <row r="68" spans="1:5" x14ac:dyDescent="0.4">
      <c r="A68" t="s">
        <v>25</v>
      </c>
      <c r="B68">
        <v>6854200</v>
      </c>
      <c r="C68">
        <v>6562624</v>
      </c>
      <c r="D68">
        <v>6554956</v>
      </c>
      <c r="E68">
        <v>6820688</v>
      </c>
    </row>
    <row r="69" spans="1:5" x14ac:dyDescent="0.4">
      <c r="A69" t="s">
        <v>26</v>
      </c>
      <c r="B69">
        <v>6491532</v>
      </c>
      <c r="C69">
        <v>6693232</v>
      </c>
      <c r="D69">
        <v>6552608</v>
      </c>
      <c r="E69">
        <v>6564216</v>
      </c>
    </row>
    <row r="70" spans="1:5" x14ac:dyDescent="0.4">
      <c r="A70" t="s">
        <v>27</v>
      </c>
      <c r="B70">
        <v>4175536</v>
      </c>
      <c r="C70">
        <v>4188992</v>
      </c>
      <c r="D70">
        <v>4167400</v>
      </c>
      <c r="E70">
        <v>4243712</v>
      </c>
    </row>
    <row r="71" spans="1:5" x14ac:dyDescent="0.4">
      <c r="A71" t="s">
        <v>28</v>
      </c>
      <c r="B71">
        <v>4521296</v>
      </c>
      <c r="C71">
        <v>4167656</v>
      </c>
      <c r="D71">
        <v>4315496</v>
      </c>
      <c r="E71">
        <v>4175356</v>
      </c>
    </row>
    <row r="72" spans="1:5" x14ac:dyDescent="0.4">
      <c r="A72" t="s">
        <v>29</v>
      </c>
      <c r="B72">
        <v>4437196</v>
      </c>
      <c r="C72">
        <v>4472472</v>
      </c>
      <c r="D72">
        <v>4454960</v>
      </c>
      <c r="E72">
        <v>4422264</v>
      </c>
    </row>
    <row r="73" spans="1:5" x14ac:dyDescent="0.4">
      <c r="A73" t="s">
        <v>30</v>
      </c>
      <c r="B73">
        <v>4179504</v>
      </c>
      <c r="C73">
        <v>4163056</v>
      </c>
      <c r="D73">
        <v>4163188</v>
      </c>
      <c r="E73">
        <v>4178372</v>
      </c>
    </row>
    <row r="74" spans="1:5" x14ac:dyDescent="0.4">
      <c r="A74" t="s">
        <v>12</v>
      </c>
      <c r="B74">
        <v>3713184</v>
      </c>
      <c r="C74">
        <v>3712196</v>
      </c>
      <c r="D74">
        <v>3711440</v>
      </c>
      <c r="E74">
        <v>3710820</v>
      </c>
    </row>
    <row r="75" spans="1:5" x14ac:dyDescent="0.4">
      <c r="A75" t="s">
        <v>13</v>
      </c>
      <c r="B75">
        <v>3715964</v>
      </c>
      <c r="C75">
        <v>3714540</v>
      </c>
      <c r="D75">
        <v>3713572</v>
      </c>
      <c r="E75">
        <v>3712664</v>
      </c>
    </row>
    <row r="76" spans="1:5" x14ac:dyDescent="0.4">
      <c r="A76" t="s">
        <v>14</v>
      </c>
      <c r="B76">
        <v>3714328</v>
      </c>
      <c r="C76">
        <v>3713592</v>
      </c>
      <c r="D76">
        <v>3712932</v>
      </c>
      <c r="E76">
        <v>3711572</v>
      </c>
    </row>
    <row r="77" spans="1:5" x14ac:dyDescent="0.4">
      <c r="A77" t="s">
        <v>15</v>
      </c>
      <c r="B77">
        <v>3713552</v>
      </c>
      <c r="C77">
        <v>3712748</v>
      </c>
      <c r="D77">
        <v>3712000</v>
      </c>
      <c r="E77">
        <v>3710772</v>
      </c>
    </row>
    <row r="78" spans="1:5" x14ac:dyDescent="0.4">
      <c r="A78" t="s">
        <v>31</v>
      </c>
      <c r="B78">
        <v>5679360</v>
      </c>
      <c r="C78">
        <v>5695992</v>
      </c>
      <c r="D78">
        <v>5723704</v>
      </c>
      <c r="E78">
        <v>4928672</v>
      </c>
    </row>
    <row r="79" spans="1:5" x14ac:dyDescent="0.4">
      <c r="A79" t="s">
        <v>32</v>
      </c>
      <c r="B79">
        <v>5724528</v>
      </c>
      <c r="C79">
        <v>5539996</v>
      </c>
      <c r="D79">
        <v>5707988</v>
      </c>
      <c r="E79">
        <v>5716864</v>
      </c>
    </row>
    <row r="80" spans="1:5" x14ac:dyDescent="0.4">
      <c r="A80" t="s">
        <v>33</v>
      </c>
      <c r="B80">
        <v>5713420</v>
      </c>
      <c r="C80">
        <v>5721112</v>
      </c>
      <c r="D80">
        <v>5707632</v>
      </c>
      <c r="E80">
        <v>5708800</v>
      </c>
    </row>
    <row r="81" spans="1:5" x14ac:dyDescent="0.4">
      <c r="A81" t="s">
        <v>34</v>
      </c>
      <c r="B81">
        <v>4147624</v>
      </c>
      <c r="C81">
        <v>4133836</v>
      </c>
      <c r="D81">
        <v>4127736</v>
      </c>
      <c r="E81">
        <v>4153504</v>
      </c>
    </row>
    <row r="82" spans="1:5" x14ac:dyDescent="0.4">
      <c r="A82" t="s">
        <v>35</v>
      </c>
      <c r="B82">
        <v>6351248</v>
      </c>
      <c r="C82">
        <v>6353268</v>
      </c>
      <c r="D82">
        <v>6342792</v>
      </c>
      <c r="E82">
        <v>6358028</v>
      </c>
    </row>
    <row r="83" spans="1:5" x14ac:dyDescent="0.4">
      <c r="A83" t="s">
        <v>36</v>
      </c>
      <c r="B83">
        <v>5763264</v>
      </c>
      <c r="C83">
        <v>5758692</v>
      </c>
      <c r="D83">
        <v>5718940</v>
      </c>
      <c r="E83">
        <v>5764260</v>
      </c>
    </row>
    <row r="84" spans="1:5" x14ac:dyDescent="0.4">
      <c r="A84" t="s">
        <v>37</v>
      </c>
      <c r="B84">
        <v>5504908</v>
      </c>
      <c r="C84">
        <v>5502644</v>
      </c>
      <c r="D84">
        <v>5501104</v>
      </c>
      <c r="E84">
        <v>5499652</v>
      </c>
    </row>
    <row r="87" spans="1:5" x14ac:dyDescent="0.4">
      <c r="A87" t="s">
        <v>45</v>
      </c>
    </row>
    <row r="88" spans="1:5" x14ac:dyDescent="0.4">
      <c r="A88" t="s">
        <v>9</v>
      </c>
    </row>
    <row r="89" spans="1:5" x14ac:dyDescent="0.4">
      <c r="A89" t="s">
        <v>16</v>
      </c>
      <c r="B89">
        <v>4195752</v>
      </c>
      <c r="C89">
        <v>4164996</v>
      </c>
      <c r="D89">
        <v>4148336</v>
      </c>
      <c r="E89">
        <v>4143008</v>
      </c>
    </row>
    <row r="90" spans="1:5" x14ac:dyDescent="0.4">
      <c r="A90" t="s">
        <v>17</v>
      </c>
      <c r="B90">
        <v>4248112</v>
      </c>
      <c r="C90">
        <v>4209420</v>
      </c>
      <c r="D90">
        <v>4183020</v>
      </c>
      <c r="E90">
        <v>4178040</v>
      </c>
    </row>
    <row r="91" spans="1:5" x14ac:dyDescent="0.4">
      <c r="A91" t="s">
        <v>18</v>
      </c>
      <c r="B91">
        <v>4279656</v>
      </c>
      <c r="C91">
        <v>4232612</v>
      </c>
      <c r="D91">
        <v>4180748</v>
      </c>
      <c r="E91">
        <v>4168752</v>
      </c>
    </row>
    <row r="92" spans="1:5" x14ac:dyDescent="0.4">
      <c r="A92" t="s">
        <v>19</v>
      </c>
      <c r="B92">
        <v>4252244</v>
      </c>
      <c r="C92">
        <v>4197888</v>
      </c>
      <c r="D92">
        <v>4179232</v>
      </c>
      <c r="E92">
        <v>4163024</v>
      </c>
    </row>
    <row r="93" spans="1:5" x14ac:dyDescent="0.4">
      <c r="A93" t="s">
        <v>20</v>
      </c>
      <c r="B93">
        <v>4278092</v>
      </c>
      <c r="C93">
        <v>4208716</v>
      </c>
      <c r="D93">
        <v>4184240</v>
      </c>
      <c r="E93">
        <v>4163856</v>
      </c>
    </row>
    <row r="94" spans="1:5" x14ac:dyDescent="0.4">
      <c r="A94" t="s">
        <v>21</v>
      </c>
      <c r="B94">
        <v>4247736</v>
      </c>
      <c r="C94">
        <v>4222320</v>
      </c>
      <c r="D94">
        <v>4205156</v>
      </c>
      <c r="E94">
        <v>4192968</v>
      </c>
    </row>
    <row r="95" spans="1:5" x14ac:dyDescent="0.4">
      <c r="A95" t="s">
        <v>22</v>
      </c>
      <c r="B95">
        <v>2753800</v>
      </c>
      <c r="C95">
        <v>2742272</v>
      </c>
      <c r="D95">
        <v>2736716</v>
      </c>
      <c r="E95">
        <v>2732172</v>
      </c>
    </row>
    <row r="96" spans="1:5" x14ac:dyDescent="0.4">
      <c r="A96" t="s">
        <v>23</v>
      </c>
      <c r="B96">
        <v>2759932</v>
      </c>
      <c r="C96">
        <v>2748668</v>
      </c>
      <c r="D96">
        <v>2740992</v>
      </c>
      <c r="E96">
        <v>2731240</v>
      </c>
    </row>
    <row r="97" spans="1:5" x14ac:dyDescent="0.4">
      <c r="A97" t="s">
        <v>24</v>
      </c>
      <c r="B97">
        <v>2767996</v>
      </c>
      <c r="C97">
        <v>2754700</v>
      </c>
      <c r="D97">
        <v>2744964</v>
      </c>
      <c r="E97">
        <v>2737524</v>
      </c>
    </row>
    <row r="98" spans="1:5" x14ac:dyDescent="0.4">
      <c r="A98" t="s">
        <v>25</v>
      </c>
      <c r="B98">
        <v>2777216</v>
      </c>
      <c r="C98">
        <v>2753912</v>
      </c>
      <c r="D98">
        <v>2743544</v>
      </c>
      <c r="E98">
        <v>2740356</v>
      </c>
    </row>
    <row r="99" spans="1:5" x14ac:dyDescent="0.4">
      <c r="A99" t="s">
        <v>26</v>
      </c>
      <c r="B99">
        <v>2786724</v>
      </c>
      <c r="C99">
        <v>2766576</v>
      </c>
      <c r="D99">
        <v>2755008</v>
      </c>
      <c r="E99">
        <v>2744340</v>
      </c>
    </row>
    <row r="100" spans="1:5" x14ac:dyDescent="0.4">
      <c r="A100" t="s">
        <v>27</v>
      </c>
      <c r="B100">
        <v>1212856</v>
      </c>
      <c r="C100">
        <v>1206548</v>
      </c>
      <c r="D100">
        <v>1201960</v>
      </c>
      <c r="E100">
        <v>1199140</v>
      </c>
    </row>
    <row r="101" spans="1:5" x14ac:dyDescent="0.4">
      <c r="A101" t="s">
        <v>28</v>
      </c>
      <c r="B101">
        <v>1211100</v>
      </c>
      <c r="C101">
        <v>1207820</v>
      </c>
      <c r="D101">
        <v>1203912</v>
      </c>
      <c r="E101">
        <v>1201480</v>
      </c>
    </row>
    <row r="102" spans="1:5" x14ac:dyDescent="0.4">
      <c r="A102" t="s">
        <v>29</v>
      </c>
      <c r="B102">
        <v>1218376</v>
      </c>
      <c r="C102">
        <v>1215004</v>
      </c>
      <c r="D102">
        <v>1210716</v>
      </c>
      <c r="E102">
        <v>1206048</v>
      </c>
    </row>
    <row r="103" spans="1:5" x14ac:dyDescent="0.4">
      <c r="A103" t="s">
        <v>30</v>
      </c>
      <c r="B103">
        <v>1208328</v>
      </c>
      <c r="C103">
        <v>1204696</v>
      </c>
      <c r="D103">
        <v>1201988</v>
      </c>
      <c r="E103">
        <v>1199652</v>
      </c>
    </row>
    <row r="104" spans="1:5" x14ac:dyDescent="0.4">
      <c r="A104" t="s">
        <v>12</v>
      </c>
      <c r="B104">
        <v>910672</v>
      </c>
      <c r="C104">
        <v>909648</v>
      </c>
      <c r="D104">
        <v>908444</v>
      </c>
      <c r="E104">
        <v>907680</v>
      </c>
    </row>
    <row r="105" spans="1:5" x14ac:dyDescent="0.4">
      <c r="A105" t="s">
        <v>13</v>
      </c>
      <c r="B105">
        <v>913284</v>
      </c>
      <c r="C105">
        <v>911272</v>
      </c>
      <c r="D105">
        <v>910216</v>
      </c>
      <c r="E105">
        <v>909464</v>
      </c>
    </row>
    <row r="106" spans="1:5" x14ac:dyDescent="0.4">
      <c r="A106" t="s">
        <v>14</v>
      </c>
      <c r="B106">
        <v>912548</v>
      </c>
      <c r="C106">
        <v>911636</v>
      </c>
      <c r="D106">
        <v>910424</v>
      </c>
      <c r="E106">
        <v>909024</v>
      </c>
    </row>
    <row r="107" spans="1:5" x14ac:dyDescent="0.4">
      <c r="A107" t="s">
        <v>15</v>
      </c>
      <c r="B107">
        <v>910904</v>
      </c>
      <c r="C107">
        <v>909944</v>
      </c>
      <c r="D107">
        <v>908840</v>
      </c>
      <c r="E107">
        <v>908140</v>
      </c>
    </row>
    <row r="108" spans="1:5" x14ac:dyDescent="0.4">
      <c r="A108" t="s">
        <v>31</v>
      </c>
      <c r="B108">
        <v>1673828</v>
      </c>
      <c r="C108">
        <v>1668792</v>
      </c>
      <c r="D108">
        <v>1664828</v>
      </c>
      <c r="E108">
        <v>1662388</v>
      </c>
    </row>
    <row r="109" spans="1:5" x14ac:dyDescent="0.4">
      <c r="A109" t="s">
        <v>32</v>
      </c>
      <c r="B109">
        <v>1664860</v>
      </c>
      <c r="C109">
        <v>1662816</v>
      </c>
      <c r="D109">
        <v>1660908</v>
      </c>
      <c r="E109">
        <v>1658812</v>
      </c>
    </row>
    <row r="110" spans="1:5" x14ac:dyDescent="0.4">
      <c r="A110" t="s">
        <v>33</v>
      </c>
      <c r="B110">
        <v>1669228</v>
      </c>
      <c r="C110">
        <v>1666456</v>
      </c>
      <c r="D110">
        <v>1662012</v>
      </c>
      <c r="E110">
        <v>1660120</v>
      </c>
    </row>
    <row r="111" spans="1:5" x14ac:dyDescent="0.4">
      <c r="A111" t="s">
        <v>34</v>
      </c>
      <c r="B111">
        <v>1271564</v>
      </c>
      <c r="C111">
        <v>1259128</v>
      </c>
      <c r="D111">
        <v>1260052</v>
      </c>
      <c r="E111">
        <v>1260208</v>
      </c>
    </row>
    <row r="112" spans="1:5" x14ac:dyDescent="0.4">
      <c r="A112" t="s">
        <v>35</v>
      </c>
      <c r="B112">
        <v>3041932</v>
      </c>
      <c r="C112">
        <v>3030520</v>
      </c>
      <c r="D112">
        <v>3003216</v>
      </c>
      <c r="E112">
        <v>2995760</v>
      </c>
    </row>
    <row r="113" spans="1:5" x14ac:dyDescent="0.4">
      <c r="A113" t="s">
        <v>36</v>
      </c>
      <c r="B113">
        <v>1736724</v>
      </c>
      <c r="C113">
        <v>1734628</v>
      </c>
      <c r="D113">
        <v>1731360</v>
      </c>
      <c r="E113">
        <v>1728512</v>
      </c>
    </row>
    <row r="114" spans="1:5" x14ac:dyDescent="0.4">
      <c r="A114" t="s">
        <v>37</v>
      </c>
      <c r="B114">
        <v>1741076</v>
      </c>
      <c r="C114">
        <v>1738512</v>
      </c>
      <c r="D114">
        <v>1738236</v>
      </c>
      <c r="E114">
        <v>1734360</v>
      </c>
    </row>
    <row r="116" spans="1:5" x14ac:dyDescent="0.4">
      <c r="A116" t="s">
        <v>10</v>
      </c>
    </row>
    <row r="117" spans="1:5" x14ac:dyDescent="0.4">
      <c r="A117" t="s">
        <v>16</v>
      </c>
      <c r="B117">
        <v>15119024</v>
      </c>
      <c r="C117">
        <v>14938416</v>
      </c>
      <c r="D117">
        <v>15046064</v>
      </c>
      <c r="E117">
        <v>14976160</v>
      </c>
    </row>
    <row r="118" spans="1:5" x14ac:dyDescent="0.4">
      <c r="A118" t="s">
        <v>17</v>
      </c>
      <c r="B118">
        <v>16165144</v>
      </c>
      <c r="C118">
        <v>16219704</v>
      </c>
      <c r="D118">
        <v>15954004</v>
      </c>
      <c r="E118">
        <v>15990300</v>
      </c>
    </row>
    <row r="119" spans="1:5" x14ac:dyDescent="0.4">
      <c r="A119" t="s">
        <v>18</v>
      </c>
      <c r="B119">
        <v>14071640</v>
      </c>
      <c r="C119">
        <v>13872132</v>
      </c>
      <c r="D119">
        <v>14369416</v>
      </c>
      <c r="E119">
        <v>14402992</v>
      </c>
    </row>
    <row r="120" spans="1:5" x14ac:dyDescent="0.4">
      <c r="A120" t="s">
        <v>19</v>
      </c>
      <c r="B120">
        <v>14921244</v>
      </c>
      <c r="C120">
        <v>14690736</v>
      </c>
      <c r="D120">
        <v>14624432</v>
      </c>
      <c r="E120">
        <v>14657920</v>
      </c>
    </row>
    <row r="121" spans="1:5" x14ac:dyDescent="0.4">
      <c r="A121" t="s">
        <v>20</v>
      </c>
      <c r="B121">
        <v>16310204</v>
      </c>
      <c r="C121">
        <v>16133264</v>
      </c>
      <c r="D121">
        <v>16212584</v>
      </c>
      <c r="E121">
        <v>16283300</v>
      </c>
    </row>
    <row r="122" spans="1:5" x14ac:dyDescent="0.4">
      <c r="A122" t="s">
        <v>21</v>
      </c>
      <c r="B122">
        <v>15768212</v>
      </c>
      <c r="C122">
        <v>15624436</v>
      </c>
      <c r="D122">
        <v>15160920</v>
      </c>
      <c r="E122">
        <v>15881732</v>
      </c>
    </row>
    <row r="123" spans="1:5" x14ac:dyDescent="0.4">
      <c r="A123" t="s">
        <v>22</v>
      </c>
      <c r="B123">
        <v>5611408</v>
      </c>
      <c r="C123">
        <v>5794612</v>
      </c>
      <c r="D123">
        <v>5787752</v>
      </c>
      <c r="E123">
        <v>5771860</v>
      </c>
    </row>
    <row r="124" spans="1:5" x14ac:dyDescent="0.4">
      <c r="A124" t="s">
        <v>23</v>
      </c>
      <c r="B124">
        <v>5804336</v>
      </c>
      <c r="C124">
        <v>5699124</v>
      </c>
      <c r="D124">
        <v>5797636</v>
      </c>
      <c r="E124">
        <v>5793292</v>
      </c>
    </row>
    <row r="125" spans="1:5" x14ac:dyDescent="0.4">
      <c r="A125" t="s">
        <v>24</v>
      </c>
      <c r="B125">
        <v>5447756</v>
      </c>
      <c r="C125">
        <v>5467252</v>
      </c>
      <c r="D125">
        <v>5434900</v>
      </c>
      <c r="E125">
        <v>5472004</v>
      </c>
    </row>
    <row r="126" spans="1:5" x14ac:dyDescent="0.4">
      <c r="A126" t="s">
        <v>25</v>
      </c>
      <c r="B126">
        <v>5854280</v>
      </c>
      <c r="C126">
        <v>5707984</v>
      </c>
      <c r="D126">
        <v>5794828</v>
      </c>
      <c r="E126">
        <v>5683408</v>
      </c>
    </row>
    <row r="127" spans="1:5" x14ac:dyDescent="0.4">
      <c r="A127" t="s">
        <v>26</v>
      </c>
      <c r="B127">
        <v>5554104</v>
      </c>
      <c r="C127">
        <v>5565388</v>
      </c>
      <c r="D127">
        <v>5549780</v>
      </c>
      <c r="E127">
        <v>5655324</v>
      </c>
    </row>
    <row r="128" spans="1:5" x14ac:dyDescent="0.4">
      <c r="A128" t="s">
        <v>27</v>
      </c>
      <c r="B128">
        <v>1900748</v>
      </c>
      <c r="C128">
        <v>1885096</v>
      </c>
      <c r="D128">
        <v>1879548</v>
      </c>
      <c r="E128">
        <v>1889888</v>
      </c>
    </row>
    <row r="129" spans="1:5" x14ac:dyDescent="0.4">
      <c r="A129" t="s">
        <v>28</v>
      </c>
      <c r="B129">
        <v>1898724</v>
      </c>
      <c r="C129">
        <v>1912896</v>
      </c>
      <c r="D129">
        <v>1896288</v>
      </c>
      <c r="E129">
        <v>1888088</v>
      </c>
    </row>
    <row r="130" spans="1:5" x14ac:dyDescent="0.4">
      <c r="A130" t="s">
        <v>29</v>
      </c>
      <c r="B130">
        <v>1898684</v>
      </c>
      <c r="C130">
        <v>1893676</v>
      </c>
      <c r="D130">
        <v>1888368</v>
      </c>
      <c r="E130">
        <v>1888556</v>
      </c>
    </row>
    <row r="131" spans="1:5" x14ac:dyDescent="0.4">
      <c r="A131" t="s">
        <v>30</v>
      </c>
      <c r="B131">
        <v>1842600</v>
      </c>
      <c r="C131">
        <v>1804072</v>
      </c>
      <c r="D131">
        <v>1809428</v>
      </c>
      <c r="E131">
        <v>1839244</v>
      </c>
    </row>
    <row r="132" spans="1:5" x14ac:dyDescent="0.4">
      <c r="A132" t="s">
        <v>12</v>
      </c>
      <c r="B132">
        <v>1187964</v>
      </c>
      <c r="C132">
        <v>1186424</v>
      </c>
      <c r="D132">
        <v>1185008</v>
      </c>
      <c r="E132">
        <v>1184048</v>
      </c>
    </row>
    <row r="133" spans="1:5" x14ac:dyDescent="0.4">
      <c r="A133" t="s">
        <v>13</v>
      </c>
      <c r="B133">
        <v>1189344</v>
      </c>
      <c r="C133">
        <v>1187688</v>
      </c>
      <c r="D133">
        <v>1186580</v>
      </c>
      <c r="E133">
        <v>1186004</v>
      </c>
    </row>
    <row r="134" spans="1:5" x14ac:dyDescent="0.4">
      <c r="A134" t="s">
        <v>14</v>
      </c>
      <c r="B134">
        <v>1188964</v>
      </c>
      <c r="C134">
        <v>1187844</v>
      </c>
      <c r="D134">
        <v>1186928</v>
      </c>
      <c r="E134">
        <v>1185888</v>
      </c>
    </row>
    <row r="135" spans="1:5" x14ac:dyDescent="0.4">
      <c r="A135" t="s">
        <v>15</v>
      </c>
      <c r="B135">
        <v>1142428</v>
      </c>
      <c r="C135">
        <v>1142196</v>
      </c>
      <c r="D135">
        <v>1139300</v>
      </c>
      <c r="E135">
        <v>1138120</v>
      </c>
    </row>
    <row r="136" spans="1:5" x14ac:dyDescent="0.4">
      <c r="A136" t="s">
        <v>31</v>
      </c>
    </row>
    <row r="137" spans="1:5" x14ac:dyDescent="0.4">
      <c r="A137" t="s">
        <v>32</v>
      </c>
    </row>
    <row r="138" spans="1:5" x14ac:dyDescent="0.4">
      <c r="A138" t="s">
        <v>33</v>
      </c>
    </row>
    <row r="139" spans="1:5" x14ac:dyDescent="0.4">
      <c r="A139" t="s">
        <v>34</v>
      </c>
      <c r="B139">
        <v>1900428</v>
      </c>
      <c r="C139">
        <v>1878212</v>
      </c>
      <c r="D139">
        <v>1898156</v>
      </c>
      <c r="E139">
        <v>1889960</v>
      </c>
    </row>
    <row r="140" spans="1:5" x14ac:dyDescent="0.4">
      <c r="A140" t="s">
        <v>35</v>
      </c>
      <c r="B140">
        <v>5494884</v>
      </c>
      <c r="C140">
        <v>5479480</v>
      </c>
      <c r="D140">
        <v>5460144</v>
      </c>
      <c r="E140">
        <v>5442604</v>
      </c>
    </row>
    <row r="141" spans="1:5" x14ac:dyDescent="0.4">
      <c r="A141" t="s">
        <v>36</v>
      </c>
      <c r="B141">
        <v>3793132</v>
      </c>
      <c r="C141">
        <v>3790248</v>
      </c>
      <c r="D141">
        <v>3786264</v>
      </c>
      <c r="E141">
        <v>3783964</v>
      </c>
    </row>
    <row r="142" spans="1:5" x14ac:dyDescent="0.4">
      <c r="A142" t="s">
        <v>37</v>
      </c>
      <c r="B142">
        <v>3719000</v>
      </c>
      <c r="C142">
        <v>3716876</v>
      </c>
      <c r="D142">
        <v>3715384</v>
      </c>
      <c r="E142">
        <v>3713520</v>
      </c>
    </row>
    <row r="144" spans="1:5" x14ac:dyDescent="0.4">
      <c r="A144" t="s">
        <v>11</v>
      </c>
    </row>
    <row r="145" spans="1:5" x14ac:dyDescent="0.4">
      <c r="A145" t="s">
        <v>16</v>
      </c>
    </row>
    <row r="146" spans="1:5" x14ac:dyDescent="0.4">
      <c r="A146" t="s">
        <v>17</v>
      </c>
    </row>
    <row r="147" spans="1:5" x14ac:dyDescent="0.4">
      <c r="A147" t="s">
        <v>18</v>
      </c>
    </row>
    <row r="148" spans="1:5" x14ac:dyDescent="0.4">
      <c r="A148" t="s">
        <v>19</v>
      </c>
    </row>
    <row r="149" spans="1:5" x14ac:dyDescent="0.4">
      <c r="A149" t="s">
        <v>20</v>
      </c>
    </row>
    <row r="150" spans="1:5" x14ac:dyDescent="0.4">
      <c r="A150" t="s">
        <v>21</v>
      </c>
    </row>
    <row r="151" spans="1:5" x14ac:dyDescent="0.4">
      <c r="A151" t="s">
        <v>22</v>
      </c>
      <c r="B151">
        <v>3708288</v>
      </c>
      <c r="C151">
        <v>4270044</v>
      </c>
      <c r="D151">
        <v>3839356</v>
      </c>
      <c r="E151">
        <v>3996192</v>
      </c>
    </row>
    <row r="152" spans="1:5" x14ac:dyDescent="0.4">
      <c r="A152" t="s">
        <v>23</v>
      </c>
      <c r="B152">
        <v>3701988</v>
      </c>
      <c r="C152">
        <v>3677976</v>
      </c>
      <c r="D152">
        <v>3697724</v>
      </c>
      <c r="E152">
        <v>3672332</v>
      </c>
    </row>
    <row r="153" spans="1:5" x14ac:dyDescent="0.4">
      <c r="A153" t="s">
        <v>24</v>
      </c>
      <c r="B153">
        <v>5078468</v>
      </c>
      <c r="C153">
        <v>4507660</v>
      </c>
      <c r="D153">
        <v>4528024</v>
      </c>
      <c r="E153">
        <v>5173904</v>
      </c>
    </row>
    <row r="154" spans="1:5" x14ac:dyDescent="0.4">
      <c r="A154" t="s">
        <v>25</v>
      </c>
      <c r="B154">
        <v>3936028</v>
      </c>
      <c r="C154">
        <v>3796200</v>
      </c>
      <c r="D154">
        <v>3843048</v>
      </c>
      <c r="E154">
        <v>3862732</v>
      </c>
    </row>
    <row r="155" spans="1:5" x14ac:dyDescent="0.4">
      <c r="A155" t="s">
        <v>26</v>
      </c>
      <c r="B155">
        <v>3907884</v>
      </c>
      <c r="C155">
        <v>3965548</v>
      </c>
      <c r="D155">
        <v>4022540</v>
      </c>
      <c r="E155">
        <v>3826752</v>
      </c>
    </row>
    <row r="156" spans="1:5" x14ac:dyDescent="0.4">
      <c r="A156" t="s">
        <v>27</v>
      </c>
      <c r="B156">
        <v>1462180</v>
      </c>
      <c r="C156">
        <v>1603840</v>
      </c>
      <c r="D156">
        <v>1448340</v>
      </c>
      <c r="E156">
        <v>1455256</v>
      </c>
    </row>
    <row r="157" spans="1:5" x14ac:dyDescent="0.4">
      <c r="A157" t="s">
        <v>28</v>
      </c>
      <c r="B157">
        <v>1770184</v>
      </c>
      <c r="C157">
        <v>1519172</v>
      </c>
      <c r="D157">
        <v>1554524</v>
      </c>
      <c r="E157">
        <v>1462892</v>
      </c>
    </row>
    <row r="158" spans="1:5" x14ac:dyDescent="0.4">
      <c r="A158" t="s">
        <v>29</v>
      </c>
      <c r="B158">
        <v>1740692</v>
      </c>
      <c r="C158">
        <v>1744252</v>
      </c>
      <c r="D158">
        <v>1738996</v>
      </c>
      <c r="E158">
        <v>1707872</v>
      </c>
    </row>
    <row r="159" spans="1:5" x14ac:dyDescent="0.4">
      <c r="A159" t="s">
        <v>30</v>
      </c>
      <c r="B159">
        <v>1470424</v>
      </c>
      <c r="C159">
        <v>1437652</v>
      </c>
      <c r="D159">
        <v>1440760</v>
      </c>
      <c r="E159">
        <v>1432256</v>
      </c>
    </row>
    <row r="160" spans="1:5" x14ac:dyDescent="0.4">
      <c r="A160" t="s">
        <v>12</v>
      </c>
      <c r="B160">
        <v>997848</v>
      </c>
      <c r="C160">
        <v>997124</v>
      </c>
      <c r="D160">
        <v>996384</v>
      </c>
      <c r="E160">
        <v>995488</v>
      </c>
    </row>
    <row r="161" spans="1:5" x14ac:dyDescent="0.4">
      <c r="A161" t="s">
        <v>13</v>
      </c>
      <c r="B161">
        <v>1000512</v>
      </c>
      <c r="C161">
        <v>999540</v>
      </c>
      <c r="D161">
        <v>998296</v>
      </c>
      <c r="E161">
        <v>998004</v>
      </c>
    </row>
    <row r="162" spans="1:5" x14ac:dyDescent="0.4">
      <c r="A162" t="s">
        <v>14</v>
      </c>
      <c r="B162">
        <v>999408</v>
      </c>
      <c r="C162">
        <v>998720</v>
      </c>
      <c r="D162">
        <v>997736</v>
      </c>
      <c r="E162">
        <v>996656</v>
      </c>
    </row>
    <row r="163" spans="1:5" x14ac:dyDescent="0.4">
      <c r="A163" t="s">
        <v>15</v>
      </c>
      <c r="B163">
        <v>998604</v>
      </c>
      <c r="C163">
        <v>997964</v>
      </c>
      <c r="D163">
        <v>997176</v>
      </c>
      <c r="E163">
        <v>996144</v>
      </c>
    </row>
    <row r="164" spans="1:5" x14ac:dyDescent="0.4">
      <c r="A164" t="s">
        <v>31</v>
      </c>
      <c r="B164">
        <v>2987744</v>
      </c>
      <c r="C164">
        <v>3042000</v>
      </c>
      <c r="D164">
        <v>2972856</v>
      </c>
      <c r="E164">
        <v>3034336</v>
      </c>
    </row>
    <row r="165" spans="1:5" x14ac:dyDescent="0.4">
      <c r="A165" t="s">
        <v>32</v>
      </c>
      <c r="B165">
        <v>2672796</v>
      </c>
      <c r="C165">
        <v>2944260</v>
      </c>
      <c r="D165">
        <v>3009308</v>
      </c>
      <c r="E165">
        <v>2970104</v>
      </c>
    </row>
    <row r="166" spans="1:5" x14ac:dyDescent="0.4">
      <c r="A166" t="s">
        <v>33</v>
      </c>
      <c r="B166">
        <v>3012964</v>
      </c>
      <c r="C166">
        <v>3019844</v>
      </c>
      <c r="D166">
        <v>2994316</v>
      </c>
      <c r="E166">
        <v>2980128</v>
      </c>
    </row>
    <row r="167" spans="1:5" x14ac:dyDescent="0.4">
      <c r="A167" t="s">
        <v>34</v>
      </c>
      <c r="B167">
        <v>1426676</v>
      </c>
      <c r="C167">
        <v>1421220</v>
      </c>
      <c r="D167">
        <v>1418520</v>
      </c>
      <c r="E167">
        <v>1415280</v>
      </c>
    </row>
    <row r="168" spans="1:5" x14ac:dyDescent="0.4">
      <c r="A168" t="s">
        <v>35</v>
      </c>
      <c r="B168">
        <v>3780700</v>
      </c>
      <c r="C168">
        <v>3619548</v>
      </c>
      <c r="D168">
        <v>3655640</v>
      </c>
      <c r="E168">
        <v>3626668</v>
      </c>
    </row>
    <row r="169" spans="1:5" x14ac:dyDescent="0.4">
      <c r="A169" t="s">
        <v>36</v>
      </c>
      <c r="B169">
        <v>3001808</v>
      </c>
      <c r="C169">
        <v>3086972</v>
      </c>
      <c r="D169">
        <v>2993284</v>
      </c>
      <c r="E169">
        <v>3004200</v>
      </c>
    </row>
    <row r="170" spans="1:5" x14ac:dyDescent="0.4">
      <c r="A170" t="s">
        <v>37</v>
      </c>
      <c r="B170">
        <v>2790096</v>
      </c>
      <c r="C170">
        <v>2788064</v>
      </c>
      <c r="D170">
        <v>2786484</v>
      </c>
      <c r="E170">
        <v>2785164</v>
      </c>
    </row>
    <row r="173" spans="1:5" x14ac:dyDescent="0.4">
      <c r="A173" t="s">
        <v>46</v>
      </c>
    </row>
    <row r="174" spans="1:5" x14ac:dyDescent="0.4">
      <c r="A174" t="s">
        <v>9</v>
      </c>
    </row>
    <row r="175" spans="1:5" x14ac:dyDescent="0.4">
      <c r="A175" t="s">
        <v>16</v>
      </c>
      <c r="B175">
        <v>6193600</v>
      </c>
      <c r="C175">
        <v>6149140</v>
      </c>
      <c r="D175">
        <v>6139544</v>
      </c>
      <c r="E175">
        <v>6134492</v>
      </c>
    </row>
    <row r="176" spans="1:5" x14ac:dyDescent="0.4">
      <c r="A176" t="s">
        <v>17</v>
      </c>
      <c r="B176">
        <v>6239880</v>
      </c>
      <c r="C176">
        <v>6199216</v>
      </c>
      <c r="D176">
        <v>6175412</v>
      </c>
      <c r="E176">
        <v>6157792</v>
      </c>
    </row>
    <row r="177" spans="1:5" x14ac:dyDescent="0.4">
      <c r="A177" t="s">
        <v>18</v>
      </c>
      <c r="B177">
        <v>6271212</v>
      </c>
      <c r="C177">
        <v>6216068</v>
      </c>
      <c r="D177">
        <v>6171644</v>
      </c>
      <c r="E177">
        <v>6152548</v>
      </c>
    </row>
    <row r="178" spans="1:5" x14ac:dyDescent="0.4">
      <c r="A178" t="s">
        <v>19</v>
      </c>
      <c r="B178">
        <v>6241472</v>
      </c>
      <c r="C178">
        <v>6193016</v>
      </c>
      <c r="D178">
        <v>6170072</v>
      </c>
      <c r="E178">
        <v>6154376</v>
      </c>
    </row>
    <row r="179" spans="1:5" x14ac:dyDescent="0.4">
      <c r="A179" t="s">
        <v>20</v>
      </c>
      <c r="B179">
        <v>6266868</v>
      </c>
      <c r="C179">
        <v>6205912</v>
      </c>
      <c r="D179">
        <v>6174604</v>
      </c>
      <c r="E179">
        <v>6163492</v>
      </c>
    </row>
    <row r="180" spans="1:5" x14ac:dyDescent="0.4">
      <c r="A180" t="s">
        <v>21</v>
      </c>
      <c r="B180">
        <v>6241616</v>
      </c>
      <c r="C180">
        <v>6214684</v>
      </c>
      <c r="D180">
        <v>6197328</v>
      </c>
      <c r="E180">
        <v>6176364</v>
      </c>
    </row>
    <row r="181" spans="1:5" x14ac:dyDescent="0.4">
      <c r="A181" t="s">
        <v>22</v>
      </c>
      <c r="B181">
        <v>4744380</v>
      </c>
      <c r="C181">
        <v>4734132</v>
      </c>
      <c r="D181">
        <v>4728000</v>
      </c>
      <c r="E181">
        <v>4724324</v>
      </c>
    </row>
    <row r="182" spans="1:5" x14ac:dyDescent="0.4">
      <c r="A182" t="s">
        <v>23</v>
      </c>
      <c r="B182">
        <v>4751548</v>
      </c>
      <c r="C182">
        <v>4739960</v>
      </c>
      <c r="D182">
        <v>4730368</v>
      </c>
      <c r="E182">
        <v>4726344</v>
      </c>
    </row>
    <row r="183" spans="1:5" x14ac:dyDescent="0.4">
      <c r="A183" t="s">
        <v>24</v>
      </c>
      <c r="B183">
        <v>4759232</v>
      </c>
      <c r="C183">
        <v>4746516</v>
      </c>
      <c r="D183">
        <v>4738288</v>
      </c>
      <c r="E183">
        <v>4727512</v>
      </c>
    </row>
    <row r="184" spans="1:5" x14ac:dyDescent="0.4">
      <c r="A184" t="s">
        <v>25</v>
      </c>
      <c r="B184">
        <v>4768764</v>
      </c>
      <c r="C184">
        <v>4747308</v>
      </c>
      <c r="D184">
        <v>4737540</v>
      </c>
      <c r="E184">
        <v>4729500</v>
      </c>
    </row>
    <row r="185" spans="1:5" x14ac:dyDescent="0.4">
      <c r="A185" t="s">
        <v>26</v>
      </c>
      <c r="B185">
        <v>4777764</v>
      </c>
      <c r="C185">
        <v>4759060</v>
      </c>
      <c r="D185">
        <v>4746692</v>
      </c>
      <c r="E185">
        <v>4738540</v>
      </c>
    </row>
    <row r="186" spans="1:5" x14ac:dyDescent="0.4">
      <c r="A186" t="s">
        <v>27</v>
      </c>
      <c r="B186">
        <v>3770840</v>
      </c>
      <c r="C186">
        <v>3764504</v>
      </c>
      <c r="D186">
        <v>3760048</v>
      </c>
      <c r="E186">
        <v>3757036</v>
      </c>
    </row>
    <row r="187" spans="1:5" x14ac:dyDescent="0.4">
      <c r="A187" t="s">
        <v>28</v>
      </c>
      <c r="B187">
        <v>3768824</v>
      </c>
      <c r="C187">
        <v>3766024</v>
      </c>
      <c r="D187">
        <v>3762112</v>
      </c>
      <c r="E187">
        <v>3759416</v>
      </c>
    </row>
    <row r="188" spans="1:5" x14ac:dyDescent="0.4">
      <c r="A188" t="s">
        <v>29</v>
      </c>
      <c r="B188">
        <v>3776060</v>
      </c>
      <c r="C188">
        <v>3772600</v>
      </c>
      <c r="D188">
        <v>3768676</v>
      </c>
      <c r="E188">
        <v>3764152</v>
      </c>
    </row>
    <row r="189" spans="1:5" x14ac:dyDescent="0.4">
      <c r="A189" t="s">
        <v>30</v>
      </c>
      <c r="B189">
        <v>3765784</v>
      </c>
      <c r="C189">
        <v>3762476</v>
      </c>
      <c r="D189">
        <v>3759968</v>
      </c>
      <c r="E189">
        <v>3757840</v>
      </c>
    </row>
    <row r="190" spans="1:5" x14ac:dyDescent="0.4">
      <c r="A190" t="s">
        <v>12</v>
      </c>
      <c r="B190">
        <v>3574524</v>
      </c>
      <c r="C190">
        <v>3573248</v>
      </c>
      <c r="D190">
        <v>3572264</v>
      </c>
      <c r="E190">
        <v>3571452</v>
      </c>
    </row>
    <row r="191" spans="1:5" x14ac:dyDescent="0.4">
      <c r="A191" t="s">
        <v>13</v>
      </c>
      <c r="B191">
        <v>3577048</v>
      </c>
      <c r="C191">
        <v>3575140</v>
      </c>
      <c r="D191">
        <v>3573912</v>
      </c>
      <c r="E191">
        <v>3573104</v>
      </c>
    </row>
    <row r="192" spans="1:5" x14ac:dyDescent="0.4">
      <c r="A192" t="s">
        <v>14</v>
      </c>
      <c r="B192">
        <v>3576180</v>
      </c>
      <c r="C192">
        <v>3575384</v>
      </c>
      <c r="D192">
        <v>3574148</v>
      </c>
      <c r="E192">
        <v>3572984</v>
      </c>
    </row>
    <row r="193" spans="1:5" x14ac:dyDescent="0.4">
      <c r="A193" t="s">
        <v>15</v>
      </c>
      <c r="B193">
        <v>3574612</v>
      </c>
      <c r="C193">
        <v>3573768</v>
      </c>
      <c r="D193">
        <v>3572628</v>
      </c>
      <c r="E193">
        <v>3571740</v>
      </c>
    </row>
    <row r="194" spans="1:5" x14ac:dyDescent="0.4">
      <c r="A194" t="s">
        <v>31</v>
      </c>
      <c r="B194">
        <v>4063308</v>
      </c>
      <c r="C194">
        <v>4058136</v>
      </c>
      <c r="D194">
        <v>4053628</v>
      </c>
      <c r="E194">
        <v>4050824</v>
      </c>
    </row>
    <row r="195" spans="1:5" x14ac:dyDescent="0.4">
      <c r="A195" t="s">
        <v>32</v>
      </c>
      <c r="B195">
        <v>4053764</v>
      </c>
      <c r="C195">
        <v>4051744</v>
      </c>
      <c r="D195">
        <v>4049328</v>
      </c>
      <c r="E195">
        <v>4047436</v>
      </c>
    </row>
    <row r="196" spans="1:5" x14ac:dyDescent="0.4">
      <c r="A196" t="s">
        <v>33</v>
      </c>
      <c r="B196">
        <v>4056008</v>
      </c>
      <c r="C196">
        <v>4052548</v>
      </c>
      <c r="D196">
        <v>4050464</v>
      </c>
      <c r="E196">
        <v>4048956</v>
      </c>
    </row>
    <row r="197" spans="1:5" x14ac:dyDescent="0.4">
      <c r="A197" t="s">
        <v>34</v>
      </c>
      <c r="B197">
        <v>3825576</v>
      </c>
      <c r="C197">
        <v>3819920</v>
      </c>
      <c r="D197">
        <v>3817964</v>
      </c>
      <c r="E197">
        <v>3821960</v>
      </c>
    </row>
    <row r="198" spans="1:5" x14ac:dyDescent="0.4">
      <c r="A198" t="s">
        <v>35</v>
      </c>
      <c r="B198">
        <v>5043512</v>
      </c>
      <c r="C198">
        <v>5019120</v>
      </c>
      <c r="D198">
        <v>4990084</v>
      </c>
      <c r="E198">
        <v>4979520</v>
      </c>
    </row>
    <row r="199" spans="1:5" x14ac:dyDescent="0.4">
      <c r="A199" t="s">
        <v>36</v>
      </c>
      <c r="B199">
        <v>4127048</v>
      </c>
      <c r="C199">
        <v>4120832</v>
      </c>
      <c r="D199">
        <v>4115528</v>
      </c>
      <c r="E199">
        <v>4115920</v>
      </c>
    </row>
    <row r="200" spans="1:5" x14ac:dyDescent="0.4">
      <c r="A200" t="s">
        <v>37</v>
      </c>
      <c r="B200">
        <v>4132104</v>
      </c>
      <c r="C200">
        <v>4130320</v>
      </c>
      <c r="D200">
        <v>4124360</v>
      </c>
      <c r="E200">
        <v>4124520</v>
      </c>
    </row>
    <row r="202" spans="1:5" x14ac:dyDescent="0.4">
      <c r="A202" t="s">
        <v>10</v>
      </c>
    </row>
    <row r="203" spans="1:5" x14ac:dyDescent="0.4">
      <c r="A203" t="s">
        <v>16</v>
      </c>
      <c r="B203">
        <v>17141692</v>
      </c>
      <c r="C203">
        <v>17263016</v>
      </c>
      <c r="D203">
        <v>17486876</v>
      </c>
      <c r="E203">
        <v>17054864</v>
      </c>
    </row>
    <row r="204" spans="1:5" x14ac:dyDescent="0.4">
      <c r="A204" t="s">
        <v>17</v>
      </c>
      <c r="B204">
        <v>18093304</v>
      </c>
      <c r="C204">
        <v>18052560</v>
      </c>
      <c r="D204">
        <v>18074808</v>
      </c>
      <c r="E204">
        <v>17462712</v>
      </c>
    </row>
    <row r="205" spans="1:5" x14ac:dyDescent="0.4">
      <c r="A205" t="s">
        <v>18</v>
      </c>
      <c r="B205">
        <v>16399356</v>
      </c>
      <c r="C205">
        <v>16340544</v>
      </c>
      <c r="D205">
        <v>16115428</v>
      </c>
      <c r="E205">
        <v>16132768</v>
      </c>
    </row>
    <row r="206" spans="1:5" x14ac:dyDescent="0.4">
      <c r="A206" t="s">
        <v>19</v>
      </c>
      <c r="B206">
        <v>16920964</v>
      </c>
      <c r="C206">
        <v>16777156</v>
      </c>
      <c r="D206">
        <v>16535328</v>
      </c>
      <c r="E206">
        <v>16656128</v>
      </c>
    </row>
    <row r="207" spans="1:5" x14ac:dyDescent="0.4">
      <c r="A207" t="s">
        <v>20</v>
      </c>
      <c r="B207">
        <v>18370280</v>
      </c>
      <c r="C207">
        <v>18261052</v>
      </c>
      <c r="D207">
        <v>17753712</v>
      </c>
      <c r="E207">
        <v>18219584</v>
      </c>
    </row>
    <row r="208" spans="1:5" x14ac:dyDescent="0.4">
      <c r="A208" t="s">
        <v>21</v>
      </c>
      <c r="B208">
        <v>17322616</v>
      </c>
      <c r="C208">
        <v>17208852</v>
      </c>
      <c r="D208">
        <v>17346500</v>
      </c>
      <c r="E208">
        <v>17132780</v>
      </c>
    </row>
    <row r="209" spans="1:5" x14ac:dyDescent="0.4">
      <c r="A209" t="s">
        <v>22</v>
      </c>
      <c r="B209">
        <v>7789952</v>
      </c>
      <c r="C209">
        <v>7779596</v>
      </c>
      <c r="D209">
        <v>7790452</v>
      </c>
      <c r="E209">
        <v>7664028</v>
      </c>
    </row>
    <row r="210" spans="1:5" x14ac:dyDescent="0.4">
      <c r="A210" t="s">
        <v>23</v>
      </c>
      <c r="B210">
        <v>7791164</v>
      </c>
      <c r="C210">
        <v>7799376</v>
      </c>
      <c r="D210">
        <v>7764892</v>
      </c>
      <c r="E210">
        <v>7796000</v>
      </c>
    </row>
    <row r="211" spans="1:5" x14ac:dyDescent="0.4">
      <c r="A211" t="s">
        <v>24</v>
      </c>
      <c r="B211">
        <v>7472860</v>
      </c>
      <c r="C211">
        <v>7444092</v>
      </c>
      <c r="D211">
        <v>7420628</v>
      </c>
      <c r="E211">
        <v>7467524</v>
      </c>
    </row>
    <row r="212" spans="1:5" x14ac:dyDescent="0.4">
      <c r="A212" t="s">
        <v>25</v>
      </c>
      <c r="B212">
        <v>7821936</v>
      </c>
      <c r="C212">
        <v>7806424</v>
      </c>
      <c r="D212">
        <v>7828700</v>
      </c>
      <c r="E212">
        <v>7762344</v>
      </c>
    </row>
    <row r="213" spans="1:5" x14ac:dyDescent="0.4">
      <c r="A213" t="s">
        <v>26</v>
      </c>
      <c r="B213">
        <v>7586112</v>
      </c>
      <c r="C213">
        <v>7707840</v>
      </c>
      <c r="D213">
        <v>7533780</v>
      </c>
      <c r="E213">
        <v>7710732</v>
      </c>
    </row>
    <row r="214" spans="1:5" x14ac:dyDescent="0.4">
      <c r="A214" t="s">
        <v>27</v>
      </c>
      <c r="B214">
        <v>4450900</v>
      </c>
      <c r="C214">
        <v>4443464</v>
      </c>
      <c r="D214">
        <v>4438584</v>
      </c>
      <c r="E214">
        <v>4435180</v>
      </c>
    </row>
    <row r="215" spans="1:5" x14ac:dyDescent="0.4">
      <c r="A215" t="s">
        <v>28</v>
      </c>
      <c r="B215">
        <v>4466956</v>
      </c>
      <c r="C215">
        <v>4471340</v>
      </c>
      <c r="D215">
        <v>4441180</v>
      </c>
      <c r="E215">
        <v>4445432</v>
      </c>
    </row>
    <row r="216" spans="1:5" x14ac:dyDescent="0.4">
      <c r="A216" t="s">
        <v>29</v>
      </c>
      <c r="B216">
        <v>4457964</v>
      </c>
      <c r="C216">
        <v>4451368</v>
      </c>
      <c r="D216">
        <v>4446184</v>
      </c>
      <c r="E216">
        <v>4445836</v>
      </c>
    </row>
    <row r="217" spans="1:5" x14ac:dyDescent="0.4">
      <c r="A217" t="s">
        <v>30</v>
      </c>
      <c r="B217">
        <v>4396152</v>
      </c>
      <c r="C217">
        <v>4393440</v>
      </c>
      <c r="D217">
        <v>4389716</v>
      </c>
      <c r="E217">
        <v>4371300</v>
      </c>
    </row>
    <row r="218" spans="1:5" x14ac:dyDescent="0.4">
      <c r="A218" t="s">
        <v>12</v>
      </c>
      <c r="B218">
        <v>3851608</v>
      </c>
      <c r="C218">
        <v>3850316</v>
      </c>
      <c r="D218">
        <v>3848872</v>
      </c>
      <c r="E218">
        <v>3847844</v>
      </c>
    </row>
    <row r="219" spans="1:5" x14ac:dyDescent="0.4">
      <c r="A219" t="s">
        <v>13</v>
      </c>
      <c r="B219">
        <v>3852904</v>
      </c>
      <c r="C219">
        <v>3851444</v>
      </c>
      <c r="D219">
        <v>3850432</v>
      </c>
      <c r="E219">
        <v>3849544</v>
      </c>
    </row>
    <row r="220" spans="1:5" x14ac:dyDescent="0.4">
      <c r="A220" t="s">
        <v>14</v>
      </c>
      <c r="B220">
        <v>3852780</v>
      </c>
      <c r="C220">
        <v>3851604</v>
      </c>
      <c r="D220">
        <v>3850480</v>
      </c>
      <c r="E220">
        <v>3849376</v>
      </c>
    </row>
    <row r="221" spans="1:5" x14ac:dyDescent="0.4">
      <c r="A221" t="s">
        <v>15</v>
      </c>
      <c r="B221">
        <v>3805612</v>
      </c>
      <c r="C221">
        <v>3804560</v>
      </c>
      <c r="D221">
        <v>3803004</v>
      </c>
      <c r="E221">
        <v>3802160</v>
      </c>
    </row>
    <row r="222" spans="1:5" x14ac:dyDescent="0.4">
      <c r="A222" t="s">
        <v>31</v>
      </c>
    </row>
    <row r="223" spans="1:5" x14ac:dyDescent="0.4">
      <c r="A223" t="s">
        <v>32</v>
      </c>
    </row>
    <row r="224" spans="1:5" x14ac:dyDescent="0.4">
      <c r="A224" t="s">
        <v>33</v>
      </c>
    </row>
    <row r="225" spans="1:5" x14ac:dyDescent="0.4">
      <c r="A225" t="s">
        <v>34</v>
      </c>
      <c r="B225">
        <v>4442976</v>
      </c>
      <c r="C225">
        <v>4451548</v>
      </c>
      <c r="D225">
        <v>4477660</v>
      </c>
      <c r="E225">
        <v>4469908</v>
      </c>
    </row>
    <row r="226" spans="1:5" x14ac:dyDescent="0.4">
      <c r="A226" t="s">
        <v>35</v>
      </c>
      <c r="B226">
        <v>7398048</v>
      </c>
      <c r="C226">
        <v>7539980</v>
      </c>
      <c r="D226">
        <v>7411664</v>
      </c>
      <c r="E226">
        <v>7420720</v>
      </c>
    </row>
    <row r="227" spans="1:5" x14ac:dyDescent="0.4">
      <c r="A227" t="s">
        <v>36</v>
      </c>
      <c r="B227">
        <v>6181664</v>
      </c>
      <c r="C227">
        <v>6178888</v>
      </c>
      <c r="D227">
        <v>6174636</v>
      </c>
      <c r="E227">
        <v>6172484</v>
      </c>
    </row>
    <row r="228" spans="1:5" x14ac:dyDescent="0.4">
      <c r="A228" t="s">
        <v>37</v>
      </c>
      <c r="B228">
        <v>6107860</v>
      </c>
      <c r="C228">
        <v>6105812</v>
      </c>
      <c r="D228">
        <v>6103928</v>
      </c>
      <c r="E228">
        <v>6102000</v>
      </c>
    </row>
    <row r="230" spans="1:5" x14ac:dyDescent="0.4">
      <c r="A230" t="s">
        <v>11</v>
      </c>
    </row>
    <row r="231" spans="1:5" x14ac:dyDescent="0.4">
      <c r="A231" t="s">
        <v>16</v>
      </c>
    </row>
    <row r="232" spans="1:5" x14ac:dyDescent="0.4">
      <c r="A232" t="s">
        <v>17</v>
      </c>
    </row>
    <row r="233" spans="1:5" x14ac:dyDescent="0.4">
      <c r="A233" t="s">
        <v>18</v>
      </c>
    </row>
    <row r="234" spans="1:5" x14ac:dyDescent="0.4">
      <c r="A234" t="s">
        <v>19</v>
      </c>
    </row>
    <row r="235" spans="1:5" x14ac:dyDescent="0.4">
      <c r="A235" t="s">
        <v>20</v>
      </c>
    </row>
    <row r="236" spans="1:5" x14ac:dyDescent="0.4">
      <c r="A236" t="s">
        <v>21</v>
      </c>
    </row>
    <row r="237" spans="1:5" x14ac:dyDescent="0.4">
      <c r="A237" t="s">
        <v>22</v>
      </c>
      <c r="B237">
        <v>5719664</v>
      </c>
      <c r="C237">
        <v>5701500</v>
      </c>
      <c r="D237">
        <v>5685648</v>
      </c>
      <c r="E237">
        <v>5658856</v>
      </c>
    </row>
    <row r="238" spans="1:5" x14ac:dyDescent="0.4">
      <c r="A238" t="s">
        <v>23</v>
      </c>
      <c r="B238">
        <v>5693664</v>
      </c>
      <c r="C238">
        <v>5677156</v>
      </c>
      <c r="D238">
        <v>5665068</v>
      </c>
      <c r="E238">
        <v>5650976</v>
      </c>
    </row>
    <row r="239" spans="1:5" x14ac:dyDescent="0.4">
      <c r="A239" t="s">
        <v>24</v>
      </c>
      <c r="B239">
        <v>6534380</v>
      </c>
      <c r="C239">
        <v>6638164</v>
      </c>
      <c r="D239">
        <v>7082472</v>
      </c>
      <c r="E239">
        <v>7187528</v>
      </c>
    </row>
    <row r="240" spans="1:5" x14ac:dyDescent="0.4">
      <c r="A240" t="s">
        <v>25</v>
      </c>
      <c r="B240">
        <v>5875388</v>
      </c>
      <c r="C240">
        <v>5855216</v>
      </c>
      <c r="D240">
        <v>5778964</v>
      </c>
      <c r="E240">
        <v>5801840</v>
      </c>
    </row>
    <row r="241" spans="1:5" x14ac:dyDescent="0.4">
      <c r="A241" t="s">
        <v>26</v>
      </c>
      <c r="C241">
        <v>5836756</v>
      </c>
      <c r="D241">
        <v>6042028</v>
      </c>
      <c r="E241">
        <v>5981676</v>
      </c>
    </row>
    <row r="242" spans="1:5" x14ac:dyDescent="0.4">
      <c r="A242" t="s">
        <v>27</v>
      </c>
      <c r="B242">
        <v>4097816</v>
      </c>
      <c r="C242">
        <v>4061400</v>
      </c>
      <c r="D242">
        <v>4014816</v>
      </c>
      <c r="E242">
        <v>4038976</v>
      </c>
    </row>
    <row r="243" spans="1:5" x14ac:dyDescent="0.4">
      <c r="A243" t="s">
        <v>28</v>
      </c>
      <c r="B243">
        <v>4176248</v>
      </c>
      <c r="C243">
        <v>4117840</v>
      </c>
      <c r="D243">
        <v>4153932</v>
      </c>
      <c r="E243">
        <v>4210736</v>
      </c>
    </row>
    <row r="244" spans="1:5" x14ac:dyDescent="0.4">
      <c r="A244" t="s">
        <v>29</v>
      </c>
      <c r="B244">
        <v>4029760</v>
      </c>
      <c r="C244">
        <v>4301600</v>
      </c>
      <c r="D244">
        <v>4294968</v>
      </c>
      <c r="E244">
        <v>4233620</v>
      </c>
    </row>
    <row r="245" spans="1:5" x14ac:dyDescent="0.4">
      <c r="A245" t="s">
        <v>30</v>
      </c>
      <c r="B245">
        <v>4007324</v>
      </c>
      <c r="C245">
        <v>3997972</v>
      </c>
      <c r="D245">
        <v>4006804</v>
      </c>
      <c r="E245">
        <v>4016652</v>
      </c>
    </row>
    <row r="246" spans="1:5" x14ac:dyDescent="0.4">
      <c r="A246" t="s">
        <v>12</v>
      </c>
      <c r="B246">
        <v>3661880</v>
      </c>
      <c r="C246">
        <v>3660848</v>
      </c>
      <c r="D246">
        <v>3660140</v>
      </c>
      <c r="E246">
        <v>3659144</v>
      </c>
    </row>
    <row r="247" spans="1:5" x14ac:dyDescent="0.4">
      <c r="A247" t="s">
        <v>13</v>
      </c>
      <c r="B247">
        <v>3664876</v>
      </c>
      <c r="C247">
        <v>3663352</v>
      </c>
      <c r="D247">
        <v>3662324</v>
      </c>
      <c r="E247">
        <v>3661616</v>
      </c>
    </row>
    <row r="248" spans="1:5" x14ac:dyDescent="0.4">
      <c r="A248" t="s">
        <v>14</v>
      </c>
      <c r="B248">
        <v>3663492</v>
      </c>
      <c r="C248">
        <v>3662492</v>
      </c>
      <c r="D248">
        <v>3661588</v>
      </c>
      <c r="E248">
        <v>3660936</v>
      </c>
    </row>
    <row r="249" spans="1:5" x14ac:dyDescent="0.4">
      <c r="A249" t="s">
        <v>15</v>
      </c>
      <c r="B249">
        <v>3662508</v>
      </c>
      <c r="C249">
        <v>3661888</v>
      </c>
      <c r="D249">
        <v>3661088</v>
      </c>
      <c r="E249">
        <v>3659728</v>
      </c>
    </row>
    <row r="250" spans="1:5" x14ac:dyDescent="0.4">
      <c r="A250" t="s">
        <v>31</v>
      </c>
      <c r="B250">
        <v>5401844</v>
      </c>
      <c r="C250">
        <v>5403200</v>
      </c>
      <c r="D250">
        <v>5368092</v>
      </c>
      <c r="E250">
        <v>5417032</v>
      </c>
    </row>
    <row r="251" spans="1:5" x14ac:dyDescent="0.4">
      <c r="A251" t="s">
        <v>32</v>
      </c>
      <c r="B251">
        <v>4981388</v>
      </c>
      <c r="C251">
        <v>5304096</v>
      </c>
      <c r="D251">
        <v>5380896</v>
      </c>
      <c r="E251">
        <v>5318584</v>
      </c>
    </row>
    <row r="252" spans="1:5" x14ac:dyDescent="0.4">
      <c r="A252" t="s">
        <v>33</v>
      </c>
      <c r="B252">
        <v>5413428</v>
      </c>
      <c r="C252">
        <v>5377464</v>
      </c>
      <c r="D252">
        <v>5403848</v>
      </c>
      <c r="E252">
        <v>4494824</v>
      </c>
    </row>
    <row r="253" spans="1:5" x14ac:dyDescent="0.4">
      <c r="A253" t="s">
        <v>34</v>
      </c>
      <c r="B253">
        <v>4005672</v>
      </c>
      <c r="C253">
        <v>3983144</v>
      </c>
      <c r="D253">
        <v>3979424</v>
      </c>
      <c r="E253">
        <v>3990384</v>
      </c>
    </row>
    <row r="254" spans="1:5" x14ac:dyDescent="0.4">
      <c r="A254" t="s">
        <v>35</v>
      </c>
      <c r="B254">
        <v>5653848</v>
      </c>
      <c r="C254">
        <v>5662396</v>
      </c>
      <c r="D254">
        <v>5616556</v>
      </c>
      <c r="E254">
        <v>5607580</v>
      </c>
    </row>
    <row r="255" spans="1:5" x14ac:dyDescent="0.4">
      <c r="A255" t="s">
        <v>36</v>
      </c>
      <c r="B255">
        <v>5477712</v>
      </c>
      <c r="C255">
        <v>5447064</v>
      </c>
      <c r="D255">
        <v>5396940</v>
      </c>
      <c r="E255">
        <v>5452488</v>
      </c>
    </row>
    <row r="256" spans="1:5" x14ac:dyDescent="0.4">
      <c r="A256" t="s">
        <v>37</v>
      </c>
      <c r="B256">
        <v>5178876</v>
      </c>
      <c r="C256">
        <v>5176388</v>
      </c>
      <c r="D256">
        <v>5174872</v>
      </c>
      <c r="E256">
        <v>5173572</v>
      </c>
    </row>
  </sheetData>
  <phoneticPr fontId="2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20E004-A465-4774-8146-99E1DE532073}">
  <dimension ref="A1:AE256"/>
  <sheetViews>
    <sheetView zoomScale="85" zoomScaleNormal="85" workbookViewId="0">
      <selection activeCell="F2" sqref="F2"/>
    </sheetView>
  </sheetViews>
  <sheetFormatPr defaultRowHeight="18.75" x14ac:dyDescent="0.4"/>
  <cols>
    <col min="1" max="1" width="16.875" customWidth="1"/>
    <col min="9" max="12" width="9.5" bestFit="1" customWidth="1"/>
    <col min="13" max="13" width="9.5" customWidth="1"/>
    <col min="14" max="14" width="9.25" customWidth="1"/>
    <col min="15" max="15" width="8.875" customWidth="1"/>
    <col min="16" max="16" width="9" customWidth="1"/>
    <col min="17" max="18" width="8.75" customWidth="1"/>
  </cols>
  <sheetData>
    <row r="1" spans="1:31" ht="19.5" thickBot="1" x14ac:dyDescent="0.45">
      <c r="A1" t="s">
        <v>44</v>
      </c>
      <c r="G1" t="s">
        <v>0</v>
      </c>
      <c r="H1" s="6" t="s">
        <v>38</v>
      </c>
      <c r="I1" s="8" t="s">
        <v>7</v>
      </c>
      <c r="J1" s="10" t="s">
        <v>42</v>
      </c>
      <c r="K1" s="10" t="s">
        <v>43</v>
      </c>
      <c r="L1" s="10"/>
      <c r="M1" s="7"/>
      <c r="N1" s="8" t="s">
        <v>41</v>
      </c>
      <c r="O1" s="10" t="s">
        <v>42</v>
      </c>
      <c r="P1" s="10" t="s">
        <v>43</v>
      </c>
      <c r="Q1" s="10"/>
      <c r="R1" s="7"/>
      <c r="T1" t="s">
        <v>8</v>
      </c>
      <c r="U1" s="6" t="s">
        <v>38</v>
      </c>
      <c r="V1" s="8" t="s">
        <v>7</v>
      </c>
      <c r="W1" s="10" t="s">
        <v>42</v>
      </c>
      <c r="X1" s="10" t="s">
        <v>43</v>
      </c>
      <c r="Y1" s="10"/>
      <c r="Z1" s="7"/>
      <c r="AA1" s="8" t="s">
        <v>41</v>
      </c>
      <c r="AB1" s="10" t="s">
        <v>42</v>
      </c>
      <c r="AC1" s="10" t="s">
        <v>43</v>
      </c>
      <c r="AD1" s="10"/>
      <c r="AE1" s="7"/>
    </row>
    <row r="2" spans="1:31" x14ac:dyDescent="0.4">
      <c r="A2" t="s">
        <v>9</v>
      </c>
      <c r="H2" s="1" t="s">
        <v>1</v>
      </c>
      <c r="I2" s="23">
        <f>MAX($B$3:$E$8)/1024/1024</f>
        <v>3.6869087219238281</v>
      </c>
      <c r="J2" s="24">
        <f>MAX($B$89:$E$94)/1024/1024</f>
        <v>3.4114036560058594</v>
      </c>
      <c r="K2" s="24">
        <f>MAX($B$175:$E$180)/1024/1024</f>
        <v>2.9982070922851563</v>
      </c>
      <c r="L2" s="24">
        <f>MAX($B$261:$E$266)</f>
        <v>0</v>
      </c>
      <c r="M2" s="25">
        <f>MAX($B$347:$E$352)</f>
        <v>0</v>
      </c>
      <c r="N2" s="12">
        <f t="shared" ref="N2:R15" si="0">I2/$I2</f>
        <v>1</v>
      </c>
      <c r="O2" s="14">
        <f t="shared" si="0"/>
        <v>0.9252747798502019</v>
      </c>
      <c r="P2" s="14">
        <f t="shared" si="0"/>
        <v>0.81320350418675202</v>
      </c>
      <c r="Q2" s="14">
        <f t="shared" si="0"/>
        <v>0</v>
      </c>
      <c r="R2" s="20">
        <f t="shared" si="0"/>
        <v>0</v>
      </c>
      <c r="U2" s="1" t="s">
        <v>1</v>
      </c>
      <c r="V2" s="23">
        <f>AVERAGE($B$3:$E$8)/1024/1024</f>
        <v>3.566741625467936</v>
      </c>
      <c r="W2" s="24">
        <f>AVERAGE($B$89:$E$94)/1024/1024</f>
        <v>3.2960329055786133</v>
      </c>
      <c r="X2" s="24">
        <f>AVERAGE($B$175:$E$180)/1024/1024</f>
        <v>2.8763936360677085</v>
      </c>
      <c r="Y2" s="24" t="e">
        <f>AVERAGE($B$261:$E$266)</f>
        <v>#DIV/0!</v>
      </c>
      <c r="Z2" s="30" t="e">
        <f>AVERAGE($B$347:$E$352)</f>
        <v>#DIV/0!</v>
      </c>
      <c r="AA2" s="12">
        <f>V2/$V2</f>
        <v>1</v>
      </c>
      <c r="AB2" s="14">
        <f>W2/$V2</f>
        <v>0.92410195401978201</v>
      </c>
      <c r="AC2" s="16">
        <f t="shared" ref="AC2:AE7" si="1">X2/$V2</f>
        <v>0.80644855672447036</v>
      </c>
      <c r="AD2" s="16" t="e">
        <f t="shared" si="1"/>
        <v>#DIV/0!</v>
      </c>
      <c r="AE2" s="2" t="e">
        <f t="shared" si="1"/>
        <v>#DIV/0!</v>
      </c>
    </row>
    <row r="3" spans="1:31" x14ac:dyDescent="0.4">
      <c r="A3" t="s">
        <v>16</v>
      </c>
      <c r="B3">
        <v>3709156</v>
      </c>
      <c r="C3">
        <v>3678496</v>
      </c>
      <c r="D3">
        <v>3666156</v>
      </c>
      <c r="E3">
        <v>3659992</v>
      </c>
      <c r="H3" s="1" t="s">
        <v>2</v>
      </c>
      <c r="I3" s="23">
        <f>MAX($B$9:$E$13)/1024/1024</f>
        <v>2.6268768310546875</v>
      </c>
      <c r="J3" s="24">
        <f>MAX($B$95:$E$99)/1024/1024</f>
        <v>2.4451103210449219</v>
      </c>
      <c r="K3" s="24">
        <f>MAX($B$181:$E$185)/1024/1024</f>
        <v>1.9387741088867188</v>
      </c>
      <c r="L3" s="24">
        <f>MAX($B$267:$E$271)</f>
        <v>0</v>
      </c>
      <c r="M3" s="25">
        <f>MAX($B$353:$E$357)</f>
        <v>0</v>
      </c>
      <c r="N3" s="12">
        <f t="shared" si="0"/>
        <v>1</v>
      </c>
      <c r="O3" s="14">
        <f t="shared" si="0"/>
        <v>0.93080508843774501</v>
      </c>
      <c r="P3" s="14">
        <f t="shared" si="0"/>
        <v>0.73805291742906098</v>
      </c>
      <c r="Q3" s="14">
        <f t="shared" si="0"/>
        <v>0</v>
      </c>
      <c r="R3" s="20">
        <f t="shared" si="0"/>
        <v>0</v>
      </c>
      <c r="U3" s="1" t="s">
        <v>2</v>
      </c>
      <c r="V3" s="23">
        <f>AVERAGE($B$9:$E$13)/1024/1024</f>
        <v>2.5869310379028319</v>
      </c>
      <c r="W3" s="24">
        <f>AVERAGE($B$95:$E$99)/1024/1024</f>
        <v>2.4048347473144531</v>
      </c>
      <c r="X3" s="24">
        <f>AVERAGE($B$181:$E$185)/1024/1024</f>
        <v>1.8987859725952148</v>
      </c>
      <c r="Y3" s="24" t="e">
        <f>AVERAGE($B$267:$E$271)</f>
        <v>#DIV/0!</v>
      </c>
      <c r="Z3" s="30" t="e">
        <f>AVERAGE($B$353:$E$357)</f>
        <v>#DIV/0!</v>
      </c>
      <c r="AA3" s="12">
        <f t="shared" ref="AA3:AB7" si="2">V3/$V3</f>
        <v>1</v>
      </c>
      <c r="AB3" s="14">
        <f t="shared" si="2"/>
        <v>0.92960914383863891</v>
      </c>
      <c r="AC3" s="16">
        <f t="shared" si="1"/>
        <v>0.73399172408342161</v>
      </c>
      <c r="AD3" s="16" t="e">
        <f t="shared" si="1"/>
        <v>#DIV/0!</v>
      </c>
      <c r="AE3" s="2" t="e">
        <f t="shared" si="1"/>
        <v>#DIV/0!</v>
      </c>
    </row>
    <row r="4" spans="1:31" x14ac:dyDescent="0.4">
      <c r="A4" t="s">
        <v>17</v>
      </c>
      <c r="B4">
        <v>3792404</v>
      </c>
      <c r="C4">
        <v>3755684</v>
      </c>
      <c r="D4">
        <v>3736848</v>
      </c>
      <c r="E4">
        <v>3707640</v>
      </c>
      <c r="H4" s="1" t="s">
        <v>3</v>
      </c>
      <c r="I4" s="23">
        <f>MAX($B$14:$E$17)/1024/1024</f>
        <v>1.1527633666992188</v>
      </c>
      <c r="J4" s="24">
        <f>MAX($B$100:$E$103)/1024/1024</f>
        <v>0.97066497802734375</v>
      </c>
      <c r="K4" s="24">
        <f>MAX($B$186:$E$189)/1024/1024</f>
        <v>1.0041923522949219</v>
      </c>
      <c r="L4" s="24">
        <f>MAX($B$272:$E$275)</f>
        <v>0</v>
      </c>
      <c r="M4" s="25">
        <f>MAX($B$358:$E$361)</f>
        <v>0</v>
      </c>
      <c r="N4" s="12">
        <f t="shared" si="0"/>
        <v>1</v>
      </c>
      <c r="O4" s="14">
        <f t="shared" si="0"/>
        <v>0.84203315794698697</v>
      </c>
      <c r="P4" s="14">
        <f t="shared" si="0"/>
        <v>0.87111750885204675</v>
      </c>
      <c r="Q4" s="14">
        <f t="shared" si="0"/>
        <v>0</v>
      </c>
      <c r="R4" s="20">
        <f t="shared" si="0"/>
        <v>0</v>
      </c>
      <c r="U4" s="1" t="s">
        <v>3</v>
      </c>
      <c r="V4" s="23">
        <f>AVERAGE($B$14:$E$17)/1024/1024</f>
        <v>1.1418030261993408</v>
      </c>
      <c r="W4" s="24">
        <f>AVERAGE($B$100:$E$103)/1024/1024</f>
        <v>0.958984375</v>
      </c>
      <c r="X4" s="24">
        <f>AVERAGE($B$186:$E$189)/1024/1024</f>
        <v>0.99310636520385742</v>
      </c>
      <c r="Y4" s="24" t="e">
        <f>AVERAGE($B$272:$E$275)</f>
        <v>#DIV/0!</v>
      </c>
      <c r="Z4" s="30" t="e">
        <f>AVERAGE($B$358:$E$361)</f>
        <v>#DIV/0!</v>
      </c>
      <c r="AA4" s="12">
        <f t="shared" si="2"/>
        <v>1</v>
      </c>
      <c r="AB4" s="14">
        <f t="shared" si="2"/>
        <v>0.83988599871916647</v>
      </c>
      <c r="AC4" s="16">
        <f t="shared" si="1"/>
        <v>0.86977030399854338</v>
      </c>
      <c r="AD4" s="16" t="e">
        <f t="shared" si="1"/>
        <v>#DIV/0!</v>
      </c>
      <c r="AE4" s="2" t="e">
        <f t="shared" si="1"/>
        <v>#DIV/0!</v>
      </c>
    </row>
    <row r="5" spans="1:31" x14ac:dyDescent="0.4">
      <c r="A5" t="s">
        <v>18</v>
      </c>
      <c r="B5">
        <v>3866004</v>
      </c>
      <c r="C5">
        <v>3808696</v>
      </c>
      <c r="D5">
        <v>3787968</v>
      </c>
      <c r="E5">
        <v>3744528</v>
      </c>
      <c r="H5" s="1" t="s">
        <v>4</v>
      </c>
      <c r="I5" s="23">
        <f>MAX($B$18:$E$21)/1024/1024</f>
        <v>0.86573410034179688</v>
      </c>
      <c r="J5" s="24">
        <f>MAX($B$104:$E$107)/1024/1024</f>
        <v>0.683013916015625</v>
      </c>
      <c r="K5" s="24">
        <f>MAX($B$190:$E$193)/1024/1024</f>
        <v>0.81800460815429688</v>
      </c>
      <c r="L5" s="24">
        <f>MAX($B$276:$E$279)</f>
        <v>0</v>
      </c>
      <c r="M5" s="25">
        <f>MAX($B$362:$E$365)</f>
        <v>0</v>
      </c>
      <c r="N5" s="12">
        <f t="shared" si="0"/>
        <v>1</v>
      </c>
      <c r="O5" s="14">
        <f t="shared" si="0"/>
        <v>0.78894191154763005</v>
      </c>
      <c r="P5" s="14">
        <f t="shared" si="0"/>
        <v>0.94486818508286075</v>
      </c>
      <c r="Q5" s="14">
        <f t="shared" si="0"/>
        <v>0</v>
      </c>
      <c r="R5" s="20">
        <f t="shared" si="0"/>
        <v>0</v>
      </c>
      <c r="U5" s="1" t="s">
        <v>4</v>
      </c>
      <c r="V5" s="23">
        <f>AVERAGE($B$18:$E$21)/1024/1024</f>
        <v>0.86297440528869629</v>
      </c>
      <c r="W5" s="24">
        <f>AVERAGE($B$104:$E$107)/1024/1024</f>
        <v>0.68012666702270508</v>
      </c>
      <c r="X5" s="24">
        <f>AVERAGE($B$190:$E$193)/1024/1024</f>
        <v>0.81534457206726074</v>
      </c>
      <c r="Y5" s="24" t="e">
        <f>AVERAGE($B$276:$E$279)</f>
        <v>#DIV/0!</v>
      </c>
      <c r="Z5" s="30" t="e">
        <f>AVERAGE($B$362:$E$365)</f>
        <v>#DIV/0!</v>
      </c>
      <c r="AA5" s="12">
        <f t="shared" si="2"/>
        <v>1</v>
      </c>
      <c r="AB5" s="14">
        <f t="shared" si="2"/>
        <v>0.78811916420067873</v>
      </c>
      <c r="AC5" s="16">
        <f t="shared" si="1"/>
        <v>0.94480736284930533</v>
      </c>
      <c r="AD5" s="16" t="e">
        <f t="shared" si="1"/>
        <v>#DIV/0!</v>
      </c>
      <c r="AE5" s="2" t="e">
        <f t="shared" si="1"/>
        <v>#DIV/0!</v>
      </c>
    </row>
    <row r="6" spans="1:31" x14ac:dyDescent="0.4">
      <c r="A6" t="s">
        <v>19</v>
      </c>
      <c r="B6">
        <v>3832336</v>
      </c>
      <c r="C6">
        <v>3725040</v>
      </c>
      <c r="D6">
        <v>3698912</v>
      </c>
      <c r="E6">
        <v>3682744</v>
      </c>
      <c r="H6" s="1" t="s">
        <v>5</v>
      </c>
      <c r="I6" s="23">
        <f>MAX($B$22:$E$24)/1024/1024</f>
        <v>1.5840034484863281</v>
      </c>
      <c r="J6" s="24">
        <f>MAX($B$108:$E$110)/1024/1024</f>
        <v>1.3997154235839844</v>
      </c>
      <c r="K6" s="24">
        <f>MAX($B$194:$E$196)/1024/1024</f>
        <v>1.2739524841308594</v>
      </c>
      <c r="L6" s="24">
        <f>MAX($B$280:$E$282)</f>
        <v>0</v>
      </c>
      <c r="M6" s="25">
        <f>MAX($B$366:$E$368)</f>
        <v>0</v>
      </c>
      <c r="N6" s="12">
        <f t="shared" si="0"/>
        <v>1</v>
      </c>
      <c r="O6" s="14">
        <f t="shared" si="0"/>
        <v>0.88365680322321949</v>
      </c>
      <c r="P6" s="14">
        <f t="shared" si="0"/>
        <v>0.80426118096412413</v>
      </c>
      <c r="Q6" s="14">
        <f t="shared" si="0"/>
        <v>0</v>
      </c>
      <c r="R6" s="20">
        <f t="shared" si="0"/>
        <v>0</v>
      </c>
      <c r="U6" s="1" t="s">
        <v>5</v>
      </c>
      <c r="V6" s="23">
        <f>AVERAGE($B$22:$E$24)/1024/1024</f>
        <v>1.5722497304280598</v>
      </c>
      <c r="W6" s="24">
        <f>AVERAGE($B$108:$E$110)/1024/1024</f>
        <v>1.3900492986043294</v>
      </c>
      <c r="X6" s="24">
        <f>AVERAGE($B$194:$E$196)/1024/1024</f>
        <v>1.2623348236083984</v>
      </c>
      <c r="Y6" s="24" t="e">
        <f>AVERAGE($B$280:$E$282)</f>
        <v>#DIV/0!</v>
      </c>
      <c r="Z6" s="30" t="e">
        <f>AVERAGE($B$366:$E$368)</f>
        <v>#DIV/0!</v>
      </c>
      <c r="AA6" s="12">
        <f t="shared" si="2"/>
        <v>1</v>
      </c>
      <c r="AB6" s="14">
        <f t="shared" si="2"/>
        <v>0.88411482711838363</v>
      </c>
      <c r="AC6" s="16">
        <f t="shared" si="1"/>
        <v>0.80288442680458649</v>
      </c>
      <c r="AD6" s="16" t="e">
        <f t="shared" si="1"/>
        <v>#DIV/0!</v>
      </c>
      <c r="AE6" s="2" t="e">
        <f t="shared" si="1"/>
        <v>#DIV/0!</v>
      </c>
    </row>
    <row r="7" spans="1:31" ht="19.5" thickBot="1" x14ac:dyDescent="0.45">
      <c r="A7" t="s">
        <v>20</v>
      </c>
      <c r="B7">
        <v>3790940</v>
      </c>
      <c r="C7">
        <v>3786040</v>
      </c>
      <c r="D7">
        <v>3700032</v>
      </c>
      <c r="E7">
        <v>3684164</v>
      </c>
      <c r="H7" s="3" t="s">
        <v>6</v>
      </c>
      <c r="I7" s="26">
        <f>MAX($B$25:$E$28)/1024/1024</f>
        <v>2.8630409240722656</v>
      </c>
      <c r="J7" s="27">
        <f>MAX($B$111:$E$114)/1024/1024</f>
        <v>2.6675529479980469</v>
      </c>
      <c r="K7" s="27">
        <f>MAX($B$197:$E$200)/1024/1024</f>
        <v>2.1727256774902344</v>
      </c>
      <c r="L7" s="27">
        <f>MAX($B$283:$E$286)</f>
        <v>0</v>
      </c>
      <c r="M7" s="28">
        <f>MAX($B$369:$E$372)</f>
        <v>0</v>
      </c>
      <c r="N7" s="13">
        <f t="shared" si="0"/>
        <v>1</v>
      </c>
      <c r="O7" s="15">
        <f t="shared" si="0"/>
        <v>0.93172016004711344</v>
      </c>
      <c r="P7" s="15">
        <f t="shared" si="0"/>
        <v>0.75888739808854822</v>
      </c>
      <c r="Q7" s="15">
        <f t="shared" si="0"/>
        <v>0</v>
      </c>
      <c r="R7" s="21">
        <f t="shared" si="0"/>
        <v>0</v>
      </c>
      <c r="U7" s="3" t="s">
        <v>6</v>
      </c>
      <c r="V7" s="26">
        <f>AVERAGE($B$25:$E$28)/1024/1024</f>
        <v>1.8201394081115723</v>
      </c>
      <c r="W7" s="27">
        <f>AVERAGE($B$111:$E$114)/1024/1024</f>
        <v>1.6371424198150635</v>
      </c>
      <c r="X7" s="27">
        <f>AVERAGE($B$197:$E$200)/1024/1024</f>
        <v>1.4547290802001953</v>
      </c>
      <c r="Y7" s="27" t="e">
        <f>AVERAGE($B$283:$E$286)</f>
        <v>#DIV/0!</v>
      </c>
      <c r="Z7" s="31" t="e">
        <f>AVERAGE($B$369:$E$372)</f>
        <v>#DIV/0!</v>
      </c>
      <c r="AA7" s="13">
        <f t="shared" si="2"/>
        <v>1</v>
      </c>
      <c r="AB7" s="15">
        <f t="shared" si="2"/>
        <v>0.8994599053891309</v>
      </c>
      <c r="AC7" s="17">
        <f t="shared" si="1"/>
        <v>0.79924047230508743</v>
      </c>
      <c r="AD7" s="17" t="e">
        <f t="shared" si="1"/>
        <v>#DIV/0!</v>
      </c>
      <c r="AE7" s="4" t="e">
        <f t="shared" si="1"/>
        <v>#DIV/0!</v>
      </c>
    </row>
    <row r="8" spans="1:31" ht="19.5" thickBot="1" x14ac:dyDescent="0.45">
      <c r="A8" t="s">
        <v>21</v>
      </c>
      <c r="B8">
        <v>3762364</v>
      </c>
      <c r="C8">
        <v>3739324</v>
      </c>
      <c r="D8">
        <v>3733396</v>
      </c>
      <c r="E8">
        <v>3711128</v>
      </c>
      <c r="I8" s="32"/>
      <c r="J8" s="32"/>
      <c r="K8" s="32"/>
      <c r="L8" s="32"/>
      <c r="M8" s="32"/>
      <c r="V8" s="32"/>
      <c r="W8" s="32"/>
      <c r="X8" s="32"/>
      <c r="Y8" s="32"/>
      <c r="Z8" s="32"/>
      <c r="AA8" s="19"/>
      <c r="AB8" s="19"/>
      <c r="AC8" s="19"/>
      <c r="AD8" s="19"/>
      <c r="AE8" s="19"/>
    </row>
    <row r="9" spans="1:31" ht="19.5" thickBot="1" x14ac:dyDescent="0.45">
      <c r="A9" t="s">
        <v>22</v>
      </c>
      <c r="B9">
        <v>2719756</v>
      </c>
      <c r="C9">
        <v>2708584</v>
      </c>
      <c r="D9">
        <v>2702732</v>
      </c>
      <c r="E9">
        <v>2681900</v>
      </c>
      <c r="H9" s="6" t="s">
        <v>39</v>
      </c>
      <c r="I9" s="33" t="s">
        <v>7</v>
      </c>
      <c r="J9" s="10" t="s">
        <v>42</v>
      </c>
      <c r="K9" s="10" t="s">
        <v>43</v>
      </c>
      <c r="L9" s="34"/>
      <c r="M9" s="35"/>
      <c r="N9" s="8" t="s">
        <v>41</v>
      </c>
      <c r="O9" s="10" t="s">
        <v>42</v>
      </c>
      <c r="P9" s="10" t="s">
        <v>43</v>
      </c>
      <c r="Q9" s="10"/>
      <c r="R9" s="7"/>
      <c r="U9" s="6" t="s">
        <v>39</v>
      </c>
      <c r="V9" s="33" t="s">
        <v>7</v>
      </c>
      <c r="W9" s="10" t="s">
        <v>42</v>
      </c>
      <c r="X9" s="10" t="s">
        <v>43</v>
      </c>
      <c r="Y9" s="34"/>
      <c r="Z9" s="35"/>
      <c r="AA9" s="8" t="s">
        <v>41</v>
      </c>
      <c r="AB9" s="10" t="s">
        <v>42</v>
      </c>
      <c r="AC9" s="10" t="s">
        <v>43</v>
      </c>
      <c r="AD9" s="10"/>
      <c r="AE9" s="7"/>
    </row>
    <row r="10" spans="1:31" x14ac:dyDescent="0.4">
      <c r="A10" t="s">
        <v>23</v>
      </c>
      <c r="B10">
        <v>2733416</v>
      </c>
      <c r="C10">
        <v>2701504</v>
      </c>
      <c r="D10">
        <v>2695324</v>
      </c>
      <c r="E10">
        <v>2682596</v>
      </c>
      <c r="H10" s="1" t="s">
        <v>1</v>
      </c>
      <c r="I10" s="23">
        <f>MAX($B$31:$E$36)/1024/1024</f>
        <v>13.541454315185547</v>
      </c>
      <c r="J10" s="24">
        <f>MAX($B$117:$E$122)/1024/1024</f>
        <v>13.346588134765625</v>
      </c>
      <c r="K10" s="24">
        <f>MAX($B$203:$E$208)/1024/1024</f>
        <v>13.028430938720703</v>
      </c>
      <c r="L10" s="24">
        <f>MAX($B$289:$E$294)</f>
        <v>0</v>
      </c>
      <c r="M10" s="24">
        <f>MAX($B$375:$E$380)</f>
        <v>0</v>
      </c>
      <c r="N10" s="12">
        <f t="shared" ref="N10:P13" si="3">I10/$I10</f>
        <v>1</v>
      </c>
      <c r="O10" s="14">
        <f t="shared" si="3"/>
        <v>0.98560965640142528</v>
      </c>
      <c r="P10" s="14">
        <f t="shared" si="3"/>
        <v>0.96211460272110261</v>
      </c>
      <c r="Q10" s="14">
        <f t="shared" si="0"/>
        <v>0</v>
      </c>
      <c r="R10" s="20">
        <f t="shared" si="0"/>
        <v>0</v>
      </c>
      <c r="U10" s="1" t="s">
        <v>1</v>
      </c>
      <c r="V10" s="23">
        <f>AVERAGE($B$31:$E$36)/1024/1024</f>
        <v>12.587940057118734</v>
      </c>
      <c r="W10" s="24">
        <f>AVERAGE($B$117:$E$122)/1024/1024</f>
        <v>12.238927841186523</v>
      </c>
      <c r="X10" s="24">
        <f>AVERAGE($B$203:$E$208)/1024/1024</f>
        <v>11.857462406158447</v>
      </c>
      <c r="Y10" s="24" t="e">
        <f>AVERAGE($B$289:$E$294)</f>
        <v>#DIV/0!</v>
      </c>
      <c r="Z10" s="30" t="e">
        <f>AVERAGE($B$375:$E$380)</f>
        <v>#DIV/0!</v>
      </c>
      <c r="AA10" s="12">
        <f>V10/$V10</f>
        <v>1</v>
      </c>
      <c r="AB10" s="14">
        <f t="shared" ref="AB10:AE15" si="4">W10/$V10</f>
        <v>0.9722740802427926</v>
      </c>
      <c r="AC10" s="14">
        <f t="shared" si="4"/>
        <v>0.94197004055900413</v>
      </c>
      <c r="AD10" s="14" t="e">
        <f t="shared" si="4"/>
        <v>#DIV/0!</v>
      </c>
      <c r="AE10" s="2" t="e">
        <f t="shared" si="4"/>
        <v>#DIV/0!</v>
      </c>
    </row>
    <row r="11" spans="1:31" x14ac:dyDescent="0.4">
      <c r="A11" t="s">
        <v>24</v>
      </c>
      <c r="B11">
        <v>2737316</v>
      </c>
      <c r="C11">
        <v>2722760</v>
      </c>
      <c r="D11">
        <v>2710588</v>
      </c>
      <c r="E11">
        <v>2687232</v>
      </c>
      <c r="H11" s="1" t="s">
        <v>2</v>
      </c>
      <c r="I11" s="23">
        <f>MAX($B$37:$E$41)/1024/1024</f>
        <v>5.12384033203125</v>
      </c>
      <c r="J11" s="24">
        <f>MAX($B$123:$E$127)/1024/1024</f>
        <v>4.99908447265625</v>
      </c>
      <c r="K11" s="24">
        <f>MAX($B$209:$E$213)/1024/1024</f>
        <v>4.4756240844726563</v>
      </c>
      <c r="L11" s="24">
        <f>MAX($B$295:$E$299)</f>
        <v>0</v>
      </c>
      <c r="M11" s="24">
        <f>MAX($B$381:$E$385)</f>
        <v>0</v>
      </c>
      <c r="N11" s="12">
        <f t="shared" si="3"/>
        <v>1</v>
      </c>
      <c r="O11" s="14">
        <f t="shared" si="3"/>
        <v>0.97565188388188062</v>
      </c>
      <c r="P11" s="14">
        <f t="shared" si="3"/>
        <v>0.87349015473680447</v>
      </c>
      <c r="Q11" s="14">
        <f t="shared" si="0"/>
        <v>0</v>
      </c>
      <c r="R11" s="20">
        <f t="shared" si="0"/>
        <v>0</v>
      </c>
      <c r="U11" s="1" t="s">
        <v>2</v>
      </c>
      <c r="V11" s="23">
        <f>AVERAGE($B$37:$E$41)/1024/1024</f>
        <v>4.9942893981933594</v>
      </c>
      <c r="W11" s="24">
        <f>AVERAGE($B$123:$E$127)/1024/1024</f>
        <v>4.7794054031372069</v>
      </c>
      <c r="X11" s="24">
        <f>AVERAGE($B$209:$E$213)/1024/1024</f>
        <v>4.3181875228881834</v>
      </c>
      <c r="Y11" s="24" t="e">
        <f>AVERAGE($B$295:$E$299)</f>
        <v>#DIV/0!</v>
      </c>
      <c r="Z11" s="30" t="e">
        <f>AVERAGE($B$381:$E$385)</f>
        <v>#DIV/0!</v>
      </c>
      <c r="AA11" s="12">
        <f t="shared" ref="AA11:AA15" si="5">V11/$V11</f>
        <v>1</v>
      </c>
      <c r="AB11" s="14">
        <f t="shared" si="4"/>
        <v>0.95697406018684361</v>
      </c>
      <c r="AC11" s="14">
        <f t="shared" si="4"/>
        <v>0.86462501040693596</v>
      </c>
      <c r="AD11" s="14" t="e">
        <f t="shared" si="4"/>
        <v>#DIV/0!</v>
      </c>
      <c r="AE11" s="2" t="e">
        <f t="shared" si="4"/>
        <v>#DIV/0!</v>
      </c>
    </row>
    <row r="12" spans="1:31" x14ac:dyDescent="0.4">
      <c r="A12" t="s">
        <v>25</v>
      </c>
      <c r="B12">
        <v>2749540</v>
      </c>
      <c r="C12">
        <v>2709652</v>
      </c>
      <c r="D12">
        <v>2694844</v>
      </c>
      <c r="E12">
        <v>2686776</v>
      </c>
      <c r="H12" s="1" t="s">
        <v>3</v>
      </c>
      <c r="I12" s="23">
        <f>MAX($B$42:$E$45)/1024/1024</f>
        <v>1.7153739929199219</v>
      </c>
      <c r="J12" s="24">
        <f>MAX($B$128:$E$131)/1024/1024</f>
        <v>1.5159988403320313</v>
      </c>
      <c r="K12" s="24">
        <f>MAX($B$214:$E$217)/1024/1024</f>
        <v>1.5530548095703125</v>
      </c>
      <c r="L12" s="24">
        <f>MAX($B$300:$E$303)</f>
        <v>0</v>
      </c>
      <c r="M12" s="24">
        <f>MAX($B$386:$E$389)</f>
        <v>0</v>
      </c>
      <c r="N12" s="12">
        <f t="shared" si="3"/>
        <v>1</v>
      </c>
      <c r="O12" s="14">
        <f t="shared" si="3"/>
        <v>0.88377161283148942</v>
      </c>
      <c r="P12" s="14">
        <f t="shared" si="3"/>
        <v>0.90537388113637629</v>
      </c>
      <c r="Q12" s="14">
        <f t="shared" si="0"/>
        <v>0</v>
      </c>
      <c r="R12" s="20">
        <f t="shared" si="0"/>
        <v>0</v>
      </c>
      <c r="U12" s="1" t="s">
        <v>3</v>
      </c>
      <c r="V12" s="23">
        <f>AVERAGE($B$42:$E$45)/1024/1024</f>
        <v>1.6751468181610107</v>
      </c>
      <c r="W12" s="24">
        <f>AVERAGE($B$128:$E$131)/1024/1024</f>
        <v>1.4793305397033691</v>
      </c>
      <c r="X12" s="24">
        <f>AVERAGE($B$214:$E$217)/1024/1024</f>
        <v>1.5242366790771484</v>
      </c>
      <c r="Y12" s="24" t="e">
        <f>AVERAGE($B$300:$E$303)</f>
        <v>#DIV/0!</v>
      </c>
      <c r="Z12" s="30" t="e">
        <f>AVERAGE($B$386:$E$389)</f>
        <v>#DIV/0!</v>
      </c>
      <c r="AA12" s="12">
        <f t="shared" si="5"/>
        <v>1</v>
      </c>
      <c r="AB12" s="14">
        <f t="shared" si="4"/>
        <v>0.88310500528388891</v>
      </c>
      <c r="AC12" s="14">
        <f t="shared" si="4"/>
        <v>0.90991229100173288</v>
      </c>
      <c r="AD12" s="14" t="e">
        <f t="shared" si="4"/>
        <v>#DIV/0!</v>
      </c>
      <c r="AE12" s="2" t="e">
        <f t="shared" si="4"/>
        <v>#DIV/0!</v>
      </c>
    </row>
    <row r="13" spans="1:31" x14ac:dyDescent="0.4">
      <c r="A13" t="s">
        <v>26</v>
      </c>
      <c r="B13">
        <v>2754480</v>
      </c>
      <c r="C13">
        <v>2739412</v>
      </c>
      <c r="D13">
        <v>2722956</v>
      </c>
      <c r="E13">
        <v>2710508</v>
      </c>
      <c r="H13" s="1" t="s">
        <v>4</v>
      </c>
      <c r="I13" s="23">
        <f>MAX($B$46:$E$49)/1024/1024</f>
        <v>1.0711593627929688</v>
      </c>
      <c r="J13" s="24">
        <f>MAX($B$132:$E$135)/1024/1024</f>
        <v>0.88071060180664063</v>
      </c>
      <c r="K13" s="24">
        <f>MAX($B$218:$E$221)/1024/1024</f>
        <v>1.0257110595703125</v>
      </c>
      <c r="L13" s="24">
        <f>MAX($B$304:$E$307)</f>
        <v>0</v>
      </c>
      <c r="M13" s="24">
        <f>MAX($B$390:$E$393)</f>
        <v>0</v>
      </c>
      <c r="N13" s="12">
        <f t="shared" si="3"/>
        <v>1</v>
      </c>
      <c r="O13" s="14">
        <f t="shared" si="3"/>
        <v>0.82220314959508256</v>
      </c>
      <c r="P13" s="14">
        <f t="shared" si="3"/>
        <v>0.95757092286982104</v>
      </c>
      <c r="Q13" s="14">
        <f t="shared" si="0"/>
        <v>0</v>
      </c>
      <c r="R13" s="20">
        <f t="shared" si="0"/>
        <v>0</v>
      </c>
      <c r="U13" s="1" t="s">
        <v>4</v>
      </c>
      <c r="V13" s="23">
        <f>AVERAGE($B$46:$E$49)/1024/1024</f>
        <v>1.0601134300231934</v>
      </c>
      <c r="W13" s="24">
        <f>AVERAGE($B$132:$E$135)/1024/1024</f>
        <v>0.86858463287353516</v>
      </c>
      <c r="X13" s="24">
        <f>AVERAGE($B$218:$E$221)/1024/1024</f>
        <v>1.0128765106201172</v>
      </c>
      <c r="Y13" s="24" t="e">
        <f>AVERAGE($B$304:$E$307)</f>
        <v>#DIV/0!</v>
      </c>
      <c r="Z13" s="30" t="e">
        <f>AVERAGE($B$390:$E$393)</f>
        <v>#DIV/0!</v>
      </c>
      <c r="AA13" s="12">
        <f t="shared" si="5"/>
        <v>1</v>
      </c>
      <c r="AB13" s="14">
        <f t="shared" si="4"/>
        <v>0.81933178872616685</v>
      </c>
      <c r="AC13" s="14">
        <f t="shared" si="4"/>
        <v>0.95544163665387893</v>
      </c>
      <c r="AD13" s="14" t="e">
        <f t="shared" si="4"/>
        <v>#DIV/0!</v>
      </c>
      <c r="AE13" s="2" t="e">
        <f t="shared" si="4"/>
        <v>#DIV/0!</v>
      </c>
    </row>
    <row r="14" spans="1:31" x14ac:dyDescent="0.4">
      <c r="A14" t="s">
        <v>27</v>
      </c>
      <c r="B14">
        <v>1204892</v>
      </c>
      <c r="C14">
        <v>1196832</v>
      </c>
      <c r="D14">
        <v>1191924</v>
      </c>
      <c r="E14">
        <v>1189188</v>
      </c>
      <c r="H14" s="1" t="s">
        <v>5</v>
      </c>
      <c r="I14" s="23"/>
      <c r="J14" s="24"/>
      <c r="K14" s="24"/>
      <c r="L14" s="24"/>
      <c r="M14" s="29"/>
      <c r="N14" s="12"/>
      <c r="O14" s="14"/>
      <c r="P14" s="14"/>
      <c r="Q14" s="14"/>
      <c r="R14" s="20"/>
      <c r="U14" s="1" t="s">
        <v>5</v>
      </c>
      <c r="V14" s="23"/>
      <c r="W14" s="24"/>
      <c r="X14" s="24"/>
      <c r="Y14" s="24"/>
      <c r="Z14" s="29"/>
      <c r="AA14" s="12"/>
      <c r="AB14" s="14"/>
      <c r="AC14" s="14"/>
      <c r="AD14" s="14"/>
      <c r="AE14" s="2"/>
    </row>
    <row r="15" spans="1:31" ht="19.5" thickBot="1" x14ac:dyDescent="0.45">
      <c r="A15" t="s">
        <v>28</v>
      </c>
      <c r="B15">
        <v>1201104</v>
      </c>
      <c r="C15">
        <v>1198988</v>
      </c>
      <c r="D15">
        <v>1194348</v>
      </c>
      <c r="E15">
        <v>1190828</v>
      </c>
      <c r="H15" s="3" t="s">
        <v>6</v>
      </c>
      <c r="I15" s="26">
        <f>MAX($B$53:$E$56)/1024/1024</f>
        <v>4.7291641235351563</v>
      </c>
      <c r="J15" s="27">
        <f>MAX($B$139:$E$142)/1024/1024</f>
        <v>4.6062355041503906</v>
      </c>
      <c r="K15" s="27">
        <f>MAX($B$225:$E$228)/1024/1024</f>
        <v>4.1586341857910156</v>
      </c>
      <c r="L15" s="27">
        <f>MAX($B$311:$E$314)</f>
        <v>0</v>
      </c>
      <c r="M15" s="27">
        <f>MAX($B$397:$E$400)</f>
        <v>0</v>
      </c>
      <c r="N15" s="13">
        <f>I15/$I15</f>
        <v>1</v>
      </c>
      <c r="O15" s="15">
        <f>J15/$I15</f>
        <v>0.97400626914743793</v>
      </c>
      <c r="P15" s="15">
        <f>K15/$I15</f>
        <v>0.87935924344328809</v>
      </c>
      <c r="Q15" s="15">
        <f t="shared" si="0"/>
        <v>0</v>
      </c>
      <c r="R15" s="21">
        <f t="shared" si="0"/>
        <v>0</v>
      </c>
      <c r="U15" s="3" t="s">
        <v>6</v>
      </c>
      <c r="V15" s="26">
        <f>AVERAGE($B$53:$E$56)/1024/1024</f>
        <v>3.2562034130096436</v>
      </c>
      <c r="W15" s="27">
        <f>AVERAGE($B$139:$E$142)/1024/1024</f>
        <v>3.0917356014251709</v>
      </c>
      <c r="X15" s="27">
        <f>AVERAGE($B$225:$E$228)/1024/1024</f>
        <v>2.9157233238220215</v>
      </c>
      <c r="Y15" s="27" t="e">
        <f>AVERAGE($B$311:$E$314)</f>
        <v>#DIV/0!</v>
      </c>
      <c r="Z15" s="31" t="e">
        <f>AVERAGE($B$397:$E$400)</f>
        <v>#DIV/0!</v>
      </c>
      <c r="AA15" s="13">
        <f t="shared" si="5"/>
        <v>1</v>
      </c>
      <c r="AB15" s="15">
        <f t="shared" si="4"/>
        <v>0.94949092832242366</v>
      </c>
      <c r="AC15" s="15">
        <f t="shared" si="4"/>
        <v>0.89543648046455326</v>
      </c>
      <c r="AD15" s="15" t="e">
        <f t="shared" si="4"/>
        <v>#DIV/0!</v>
      </c>
      <c r="AE15" s="4" t="e">
        <f t="shared" si="4"/>
        <v>#DIV/0!</v>
      </c>
    </row>
    <row r="16" spans="1:31" ht="19.5" thickBot="1" x14ac:dyDescent="0.45">
      <c r="A16" t="s">
        <v>29</v>
      </c>
      <c r="B16">
        <v>1208760</v>
      </c>
      <c r="C16">
        <v>1204912</v>
      </c>
      <c r="D16">
        <v>1201364</v>
      </c>
      <c r="E16">
        <v>1195928</v>
      </c>
      <c r="I16" s="32"/>
      <c r="J16" s="32"/>
      <c r="K16" s="32"/>
      <c r="L16" s="32"/>
      <c r="M16" s="32"/>
      <c r="V16" s="32"/>
      <c r="W16" s="32"/>
      <c r="X16" s="32"/>
      <c r="Y16" s="32"/>
      <c r="Z16" s="32"/>
      <c r="AA16" s="19"/>
      <c r="AB16" s="19"/>
      <c r="AC16" s="19"/>
      <c r="AD16" s="19"/>
      <c r="AE16" s="19"/>
    </row>
    <row r="17" spans="1:31" ht="19.5" thickBot="1" x14ac:dyDescent="0.45">
      <c r="A17" t="s">
        <v>30</v>
      </c>
      <c r="B17">
        <v>1198364</v>
      </c>
      <c r="C17">
        <v>1196604</v>
      </c>
      <c r="D17">
        <v>1192124</v>
      </c>
      <c r="E17">
        <v>1190116</v>
      </c>
      <c r="H17" s="6" t="s">
        <v>40</v>
      </c>
      <c r="I17" s="33" t="s">
        <v>7</v>
      </c>
      <c r="J17" s="10" t="s">
        <v>42</v>
      </c>
      <c r="K17" s="10" t="s">
        <v>43</v>
      </c>
      <c r="L17" s="34"/>
      <c r="M17" s="35"/>
      <c r="N17" s="8" t="s">
        <v>41</v>
      </c>
      <c r="O17" s="10" t="s">
        <v>42</v>
      </c>
      <c r="P17" s="10" t="s">
        <v>43</v>
      </c>
      <c r="Q17" s="10"/>
      <c r="R17" s="7"/>
      <c r="U17" s="6" t="s">
        <v>40</v>
      </c>
      <c r="V17" s="33" t="s">
        <v>7</v>
      </c>
      <c r="W17" s="10" t="s">
        <v>42</v>
      </c>
      <c r="X17" s="10" t="s">
        <v>43</v>
      </c>
      <c r="Y17" s="34"/>
      <c r="Z17" s="35"/>
      <c r="AA17" s="8" t="s">
        <v>41</v>
      </c>
      <c r="AB17" s="10" t="s">
        <v>42</v>
      </c>
      <c r="AC17" s="10" t="s">
        <v>43</v>
      </c>
      <c r="AD17" s="10"/>
      <c r="AE17" s="7"/>
    </row>
    <row r="18" spans="1:31" x14ac:dyDescent="0.4">
      <c r="A18" t="s">
        <v>12</v>
      </c>
      <c r="B18">
        <v>905704</v>
      </c>
      <c r="C18">
        <v>904860</v>
      </c>
      <c r="D18">
        <v>903280</v>
      </c>
      <c r="E18">
        <v>901608</v>
      </c>
      <c r="H18" s="1" t="s">
        <v>1</v>
      </c>
      <c r="I18" s="23"/>
      <c r="J18" s="24"/>
      <c r="K18" s="24"/>
      <c r="L18" s="24"/>
      <c r="M18" s="29"/>
      <c r="N18" s="9"/>
      <c r="O18" s="11"/>
      <c r="P18" s="11"/>
      <c r="Q18" s="11"/>
      <c r="R18" s="5"/>
      <c r="U18" s="1" t="s">
        <v>1</v>
      </c>
      <c r="V18" s="23"/>
      <c r="W18" s="24"/>
      <c r="X18" s="24"/>
      <c r="Y18" s="24"/>
      <c r="Z18" s="29"/>
      <c r="AA18" s="9"/>
      <c r="AB18" s="11"/>
      <c r="AC18" s="11"/>
      <c r="AD18" s="11"/>
      <c r="AE18" s="22"/>
    </row>
    <row r="19" spans="1:31" x14ac:dyDescent="0.4">
      <c r="A19" t="s">
        <v>13</v>
      </c>
      <c r="B19">
        <v>907788</v>
      </c>
      <c r="C19">
        <v>906388</v>
      </c>
      <c r="D19">
        <v>905128</v>
      </c>
      <c r="E19">
        <v>904208</v>
      </c>
      <c r="H19" s="1" t="s">
        <v>2</v>
      </c>
      <c r="I19" s="23">
        <f>MAX($B$65:$E$69)/1024/1024</f>
        <v>5.0641365051269531</v>
      </c>
      <c r="J19" s="24">
        <f>MAX($B$151:$E$155)/1024/1024</f>
        <v>4.6679878234863281</v>
      </c>
      <c r="K19" s="24">
        <f>MAX($B$237:$E$241)/1024/1024</f>
        <v>4.1779441833496094</v>
      </c>
      <c r="L19" s="24">
        <f>MAX($B$323:$E$327)</f>
        <v>0</v>
      </c>
      <c r="M19" s="24">
        <f>MAX($B$409:$E$413)</f>
        <v>0</v>
      </c>
      <c r="N19" s="12">
        <f t="shared" ref="N19:R23" si="6">I19/$I19</f>
        <v>1</v>
      </c>
      <c r="O19" s="14">
        <f t="shared" si="6"/>
        <v>0.92177369602111581</v>
      </c>
      <c r="P19" s="14">
        <f t="shared" si="6"/>
        <v>0.82500623336670353</v>
      </c>
      <c r="Q19" s="14">
        <f t="shared" si="6"/>
        <v>0</v>
      </c>
      <c r="R19" s="20">
        <f t="shared" si="6"/>
        <v>0</v>
      </c>
      <c r="U19" s="1" t="s">
        <v>2</v>
      </c>
      <c r="V19" s="23">
        <f>AVERAGE($B$65:$E$69)/1024/1024</f>
        <v>3.7620738983154296</v>
      </c>
      <c r="W19" s="24">
        <f>AVERAGE($B$151:$E$155)/1024/1024</f>
        <v>3.5715587615966795</v>
      </c>
      <c r="X19" s="24">
        <f>AVERAGE($B$237:$E$241)/1024/1024</f>
        <v>3.0387105439838611</v>
      </c>
      <c r="Y19" s="24" t="e">
        <f>AVERAGE($B$323:$E$327)</f>
        <v>#DIV/0!</v>
      </c>
      <c r="Z19" s="30" t="e">
        <f>AVERAGE($B$409:$E$413)</f>
        <v>#DIV/0!</v>
      </c>
      <c r="AA19" s="12">
        <f>V19/$V19</f>
        <v>1</v>
      </c>
      <c r="AB19" s="14">
        <f t="shared" ref="AB19:AE23" si="7">W19/$V19</f>
        <v>0.94935901264351596</v>
      </c>
      <c r="AC19" s="14">
        <f t="shared" si="7"/>
        <v>0.80772218359254611</v>
      </c>
      <c r="AD19" s="14" t="e">
        <f t="shared" si="7"/>
        <v>#DIV/0!</v>
      </c>
      <c r="AE19" s="20" t="e">
        <f t="shared" si="7"/>
        <v>#DIV/0!</v>
      </c>
    </row>
    <row r="20" spans="1:31" x14ac:dyDescent="0.4">
      <c r="A20" t="s">
        <v>14</v>
      </c>
      <c r="B20">
        <v>907304</v>
      </c>
      <c r="C20">
        <v>906592</v>
      </c>
      <c r="D20">
        <v>905284</v>
      </c>
      <c r="E20">
        <v>904124</v>
      </c>
      <c r="H20" s="1" t="s">
        <v>3</v>
      </c>
      <c r="I20" s="23">
        <f>MAX($B$70:$E$73)/1024/1024</f>
        <v>1.7144508361816406</v>
      </c>
      <c r="J20" s="24">
        <f>MAX($B$156:$E$159)/1024/1024</f>
        <v>1.4903564453125</v>
      </c>
      <c r="K20" s="24">
        <f>MAX($B$242:$E$245)/1024/1024</f>
        <v>1.5021591186523438</v>
      </c>
      <c r="L20" s="24">
        <f>MAX($B$328:$E$331)</f>
        <v>0</v>
      </c>
      <c r="M20" s="24">
        <f>MAX($B$414:$E$417)</f>
        <v>0</v>
      </c>
      <c r="N20" s="12">
        <f t="shared" si="6"/>
        <v>1</v>
      </c>
      <c r="O20" s="14">
        <f t="shared" si="6"/>
        <v>0.86929086204172812</v>
      </c>
      <c r="P20" s="14">
        <f t="shared" si="6"/>
        <v>0.87617509172668673</v>
      </c>
      <c r="Q20" s="14">
        <f t="shared" si="6"/>
        <v>0</v>
      </c>
      <c r="R20" s="20">
        <f t="shared" si="6"/>
        <v>0</v>
      </c>
      <c r="U20" s="1" t="s">
        <v>3</v>
      </c>
      <c r="V20" s="23">
        <f>AVERAGE($B$70:$E$73)/1024/1024</f>
        <v>1.478863000869751</v>
      </c>
      <c r="W20" s="24">
        <f>AVERAGE($B$156:$E$159)/1024/1024</f>
        <v>1.2894232273101807</v>
      </c>
      <c r="X20" s="24">
        <f>AVERAGE($B$242:$E$245)/1024/1024</f>
        <v>1.3216185569763184</v>
      </c>
      <c r="Y20" s="24" t="e">
        <f>AVERAGE($B$328:$E$331)</f>
        <v>#DIV/0!</v>
      </c>
      <c r="Z20" s="30" t="e">
        <f>AVERAGE($B$414:$E$417)</f>
        <v>#DIV/0!</v>
      </c>
      <c r="AA20" s="12">
        <f t="shared" ref="AA20:AA22" si="8">V20/$V20</f>
        <v>1</v>
      </c>
      <c r="AB20" s="14">
        <f t="shared" si="7"/>
        <v>0.87190174245473939</v>
      </c>
      <c r="AC20" s="14">
        <f t="shared" si="7"/>
        <v>0.89367206847358149</v>
      </c>
      <c r="AD20" s="14" t="e">
        <f t="shared" si="7"/>
        <v>#DIV/0!</v>
      </c>
      <c r="AE20" s="20" t="e">
        <f t="shared" si="7"/>
        <v>#DIV/0!</v>
      </c>
    </row>
    <row r="21" spans="1:31" x14ac:dyDescent="0.4">
      <c r="A21" t="s">
        <v>15</v>
      </c>
      <c r="B21">
        <v>905892</v>
      </c>
      <c r="C21">
        <v>904700</v>
      </c>
      <c r="D21">
        <v>903704</v>
      </c>
      <c r="E21">
        <v>901744</v>
      </c>
      <c r="H21" s="1" t="s">
        <v>4</v>
      </c>
      <c r="I21" s="23">
        <f>MAX($B$74:$E$77)/1024/1024</f>
        <v>0.9608612060546875</v>
      </c>
      <c r="J21" s="24">
        <f>MAX($B$160:$E$163)/1024/1024</f>
        <v>0.77111053466796875</v>
      </c>
      <c r="K21" s="24">
        <f>MAX($B$246:$E$249)/1024/1024</f>
        <v>0.913330078125</v>
      </c>
      <c r="L21" s="24">
        <f>MAX($B$332:$E$335)</f>
        <v>0</v>
      </c>
      <c r="M21" s="24">
        <f>MAX($B$418:$E$421)</f>
        <v>0</v>
      </c>
      <c r="N21" s="12">
        <f t="shared" si="6"/>
        <v>1</v>
      </c>
      <c r="O21" s="14">
        <f t="shared" si="6"/>
        <v>0.80252020771466226</v>
      </c>
      <c r="P21" s="14">
        <f t="shared" si="6"/>
        <v>0.95053278493274684</v>
      </c>
      <c r="Q21" s="14">
        <f t="shared" si="6"/>
        <v>0</v>
      </c>
      <c r="R21" s="20">
        <f t="shared" si="6"/>
        <v>0</v>
      </c>
      <c r="U21" s="1" t="s">
        <v>4</v>
      </c>
      <c r="V21" s="23">
        <f>AVERAGE($B$74:$E$77)/1024/1024</f>
        <v>0.95859026908874512</v>
      </c>
      <c r="W21" s="24">
        <f>AVERAGE($B$160:$E$163)/1024/1024</f>
        <v>0.76821184158325195</v>
      </c>
      <c r="X21" s="24">
        <f>AVERAGE($B$246:$E$249)/1024/1024</f>
        <v>0.91097283363342285</v>
      </c>
      <c r="Y21" s="24" t="e">
        <f>AVERAGE($B$332:$E$335)</f>
        <v>#DIV/0!</v>
      </c>
      <c r="Z21" s="30" t="e">
        <f>AVERAGE($B$418:$E$421)</f>
        <v>#DIV/0!</v>
      </c>
      <c r="AA21" s="12">
        <f t="shared" si="8"/>
        <v>1</v>
      </c>
      <c r="AB21" s="14">
        <f t="shared" si="7"/>
        <v>0.80139749625617351</v>
      </c>
      <c r="AC21" s="14">
        <f t="shared" si="7"/>
        <v>0.95032555932307938</v>
      </c>
      <c r="AD21" s="14" t="e">
        <f t="shared" si="7"/>
        <v>#DIV/0!</v>
      </c>
      <c r="AE21" s="20" t="e">
        <f t="shared" si="7"/>
        <v>#DIV/0!</v>
      </c>
    </row>
    <row r="22" spans="1:31" x14ac:dyDescent="0.4">
      <c r="A22" t="s">
        <v>31</v>
      </c>
      <c r="B22">
        <v>1660948</v>
      </c>
      <c r="C22">
        <v>1657176</v>
      </c>
      <c r="D22">
        <v>1651912</v>
      </c>
      <c r="E22">
        <v>1645164</v>
      </c>
      <c r="H22" s="1" t="s">
        <v>5</v>
      </c>
      <c r="I22" s="23">
        <f>MAX($B$78:$E$80)/1024/1024</f>
        <v>2.8464698791503906</v>
      </c>
      <c r="J22" s="24">
        <f>MAX($B$164:$E$166)/1024/1024</f>
        <v>2.6884307861328125</v>
      </c>
      <c r="K22" s="24">
        <f>MAX($B$250:$E$252)/1024/1024</f>
        <v>2.5500640869140625</v>
      </c>
      <c r="L22" s="24">
        <f>MAX($B$336:$E$338)</f>
        <v>0</v>
      </c>
      <c r="M22" s="24">
        <f>MAX($B$422:$E$424)</f>
        <v>0</v>
      </c>
      <c r="N22" s="12">
        <f t="shared" si="6"/>
        <v>1</v>
      </c>
      <c r="O22" s="14">
        <f t="shared" si="6"/>
        <v>0.94447891608649326</v>
      </c>
      <c r="P22" s="14">
        <f t="shared" si="6"/>
        <v>0.89586898691343297</v>
      </c>
      <c r="Q22" s="14">
        <f t="shared" si="6"/>
        <v>0</v>
      </c>
      <c r="R22" s="20">
        <f t="shared" si="6"/>
        <v>0</v>
      </c>
      <c r="U22" s="1" t="s">
        <v>5</v>
      </c>
      <c r="V22" s="23">
        <f>AVERAGE($B$78:$E$80)/1024/1024</f>
        <v>2.7527376810709634</v>
      </c>
      <c r="W22" s="24">
        <f>AVERAGE($B$164:$E$166)/1024/1024</f>
        <v>2.6168381373087564</v>
      </c>
      <c r="X22" s="24">
        <f>AVERAGE($B$250:$E$252)/1024/1024</f>
        <v>2.4097585678100586</v>
      </c>
      <c r="Y22" s="24" t="e">
        <f>AVERAGE($B$336:$E$338)</f>
        <v>#DIV/0!</v>
      </c>
      <c r="Z22" s="30" t="e">
        <f>AVERAGE($B$422:$E$424)</f>
        <v>#DIV/0!</v>
      </c>
      <c r="AA22" s="12">
        <f t="shared" si="8"/>
        <v>1</v>
      </c>
      <c r="AB22" s="14">
        <f t="shared" si="7"/>
        <v>0.9506311318013656</v>
      </c>
      <c r="AC22" s="14">
        <f t="shared" si="7"/>
        <v>0.87540435995068466</v>
      </c>
      <c r="AD22" s="14" t="e">
        <f t="shared" si="7"/>
        <v>#DIV/0!</v>
      </c>
      <c r="AE22" s="20" t="e">
        <f t="shared" si="7"/>
        <v>#DIV/0!</v>
      </c>
    </row>
    <row r="23" spans="1:31" ht="19.5" thickBot="1" x14ac:dyDescent="0.45">
      <c r="A23" t="s">
        <v>32</v>
      </c>
      <c r="B23">
        <v>1644896</v>
      </c>
      <c r="C23">
        <v>1647472</v>
      </c>
      <c r="D23">
        <v>1644808</v>
      </c>
      <c r="E23">
        <v>1641616</v>
      </c>
      <c r="H23" s="3" t="s">
        <v>6</v>
      </c>
      <c r="I23" s="26">
        <f>MAX($B$81:$E$84)/1024/1024</f>
        <v>3.3654747009277344</v>
      </c>
      <c r="J23" s="27">
        <f>MAX($B$167:$E$170)/1024/1024</f>
        <v>3.3050537109375</v>
      </c>
      <c r="K23" s="27">
        <f>MAX($B$253:$E$256)/1024/1024</f>
        <v>2.7039642333984375</v>
      </c>
      <c r="L23" s="27">
        <f>MAX($B$339:$E$342)</f>
        <v>0</v>
      </c>
      <c r="M23" s="27">
        <f>MAX($B$425:$E$428)</f>
        <v>0</v>
      </c>
      <c r="N23" s="13">
        <f t="shared" si="6"/>
        <v>1</v>
      </c>
      <c r="O23" s="15">
        <f t="shared" si="6"/>
        <v>0.98204681497870761</v>
      </c>
      <c r="P23" s="15">
        <f t="shared" si="6"/>
        <v>0.80344215116312023</v>
      </c>
      <c r="Q23" s="15">
        <f t="shared" si="6"/>
        <v>0</v>
      </c>
      <c r="R23" s="21">
        <f t="shared" si="6"/>
        <v>0</v>
      </c>
      <c r="U23" s="3" t="s">
        <v>6</v>
      </c>
      <c r="V23" s="26">
        <f>AVERAGE($B$81:$E$84)/1024/1024</f>
        <v>2.5471763610839844</v>
      </c>
      <c r="W23" s="27">
        <f>AVERAGE($B$167:$E$170)/1024/1024</f>
        <v>2.3619832992553711</v>
      </c>
      <c r="X23" s="27">
        <f>AVERAGE($B$253:$E$256)/1024/1024</f>
        <v>2.1910390853881836</v>
      </c>
      <c r="Y23" s="27" t="e">
        <f>AVERAGE($B$339:$E$342)</f>
        <v>#DIV/0!</v>
      </c>
      <c r="Z23" s="31" t="e">
        <f>AVERAGE($B$425:$E$428)</f>
        <v>#DIV/0!</v>
      </c>
      <c r="AA23" s="13">
        <f>V23/$V23</f>
        <v>1</v>
      </c>
      <c r="AB23" s="15">
        <f t="shared" si="7"/>
        <v>0.92729476267995747</v>
      </c>
      <c r="AC23" s="15">
        <f t="shared" si="7"/>
        <v>0.86018350313825864</v>
      </c>
      <c r="AD23" s="15" t="e">
        <f t="shared" si="7"/>
        <v>#DIV/0!</v>
      </c>
      <c r="AE23" s="21" t="e">
        <f t="shared" si="7"/>
        <v>#DIV/0!</v>
      </c>
    </row>
    <row r="24" spans="1:31" x14ac:dyDescent="0.4">
      <c r="A24" t="s">
        <v>33</v>
      </c>
      <c r="B24">
        <v>1651236</v>
      </c>
      <c r="C24">
        <v>1648380</v>
      </c>
      <c r="D24">
        <v>1646460</v>
      </c>
      <c r="E24">
        <v>1643412</v>
      </c>
    </row>
    <row r="25" spans="1:31" x14ac:dyDescent="0.4">
      <c r="A25" t="s">
        <v>34</v>
      </c>
      <c r="B25">
        <v>1256836</v>
      </c>
      <c r="C25">
        <v>1249344</v>
      </c>
      <c r="D25">
        <v>1240460</v>
      </c>
      <c r="E25">
        <v>1239972</v>
      </c>
    </row>
    <row r="26" spans="1:31" x14ac:dyDescent="0.4">
      <c r="A26" t="s">
        <v>35</v>
      </c>
      <c r="B26">
        <v>3002116</v>
      </c>
      <c r="C26">
        <v>2973164</v>
      </c>
      <c r="D26">
        <v>2948560</v>
      </c>
      <c r="E26">
        <v>2945112</v>
      </c>
    </row>
    <row r="27" spans="1:31" x14ac:dyDescent="0.4">
      <c r="A27" t="s">
        <v>36</v>
      </c>
      <c r="B27">
        <v>1708780</v>
      </c>
      <c r="C27">
        <v>1706688</v>
      </c>
      <c r="D27">
        <v>1706952</v>
      </c>
      <c r="E27">
        <v>1707592</v>
      </c>
    </row>
    <row r="28" spans="1:31" x14ac:dyDescent="0.4">
      <c r="A28" t="s">
        <v>37</v>
      </c>
      <c r="B28">
        <v>1712580</v>
      </c>
      <c r="C28">
        <v>1714348</v>
      </c>
      <c r="D28">
        <v>1716068</v>
      </c>
      <c r="E28">
        <v>1708300</v>
      </c>
    </row>
    <row r="30" spans="1:31" x14ac:dyDescent="0.4">
      <c r="A30" t="s">
        <v>10</v>
      </c>
    </row>
    <row r="31" spans="1:31" x14ac:dyDescent="0.4">
      <c r="A31" t="s">
        <v>16</v>
      </c>
      <c r="B31">
        <v>13063452</v>
      </c>
      <c r="C31">
        <v>12879508</v>
      </c>
      <c r="D31">
        <v>13176676</v>
      </c>
      <c r="E31">
        <v>13210748</v>
      </c>
    </row>
    <row r="32" spans="1:31" x14ac:dyDescent="0.4">
      <c r="A32" t="s">
        <v>17</v>
      </c>
      <c r="B32">
        <v>13351868</v>
      </c>
      <c r="C32">
        <v>14146428</v>
      </c>
      <c r="D32">
        <v>14199244</v>
      </c>
      <c r="E32">
        <v>13863972</v>
      </c>
    </row>
    <row r="33" spans="1:5" x14ac:dyDescent="0.4">
      <c r="A33" t="s">
        <v>18</v>
      </c>
      <c r="B33">
        <v>12252292</v>
      </c>
      <c r="C33">
        <v>12202412</v>
      </c>
      <c r="D33">
        <v>11989160</v>
      </c>
      <c r="E33">
        <v>12268968</v>
      </c>
    </row>
    <row r="34" spans="1:5" x14ac:dyDescent="0.4">
      <c r="A34" t="s">
        <v>19</v>
      </c>
      <c r="B34">
        <v>12592080</v>
      </c>
      <c r="C34">
        <v>12314572</v>
      </c>
      <c r="D34">
        <v>12585084</v>
      </c>
      <c r="E34">
        <v>12524112</v>
      </c>
    </row>
    <row r="35" spans="1:5" x14ac:dyDescent="0.4">
      <c r="A35" t="s">
        <v>20</v>
      </c>
      <c r="B35">
        <v>14038804</v>
      </c>
      <c r="C35">
        <v>13764280</v>
      </c>
      <c r="D35">
        <v>14185744</v>
      </c>
      <c r="E35">
        <v>14151996</v>
      </c>
    </row>
    <row r="36" spans="1:5" x14ac:dyDescent="0.4">
      <c r="A36" t="s">
        <v>21</v>
      </c>
      <c r="B36">
        <v>13588224</v>
      </c>
      <c r="C36">
        <v>13471780</v>
      </c>
      <c r="D36">
        <v>13484528</v>
      </c>
      <c r="E36">
        <v>13479952</v>
      </c>
    </row>
    <row r="37" spans="1:5" x14ac:dyDescent="0.4">
      <c r="A37" t="s">
        <v>22</v>
      </c>
      <c r="B37">
        <v>5355608</v>
      </c>
      <c r="C37">
        <v>5360064</v>
      </c>
      <c r="D37">
        <v>5343000</v>
      </c>
      <c r="E37">
        <v>5372736</v>
      </c>
    </row>
    <row r="38" spans="1:5" x14ac:dyDescent="0.4">
      <c r="A38" t="s">
        <v>23</v>
      </c>
      <c r="B38">
        <v>5348552</v>
      </c>
      <c r="C38">
        <v>5354324</v>
      </c>
      <c r="D38">
        <v>5294848</v>
      </c>
      <c r="E38">
        <v>5327264</v>
      </c>
    </row>
    <row r="39" spans="1:5" x14ac:dyDescent="0.4">
      <c r="A39" t="s">
        <v>24</v>
      </c>
      <c r="B39">
        <v>5039840</v>
      </c>
      <c r="C39">
        <v>5023372</v>
      </c>
      <c r="D39">
        <v>4979968</v>
      </c>
      <c r="E39">
        <v>5001580</v>
      </c>
    </row>
    <row r="40" spans="1:5" x14ac:dyDescent="0.4">
      <c r="A40" t="s">
        <v>25</v>
      </c>
      <c r="B40">
        <v>5336316</v>
      </c>
      <c r="C40">
        <v>5307576</v>
      </c>
      <c r="D40">
        <v>5340188</v>
      </c>
      <c r="E40">
        <v>5320108</v>
      </c>
    </row>
    <row r="41" spans="1:5" x14ac:dyDescent="0.4">
      <c r="A41" t="s">
        <v>26</v>
      </c>
      <c r="B41">
        <v>5071892</v>
      </c>
      <c r="C41">
        <v>5105248</v>
      </c>
      <c r="D41">
        <v>5224900</v>
      </c>
      <c r="E41">
        <v>5230456</v>
      </c>
    </row>
    <row r="42" spans="1:5" x14ac:dyDescent="0.4">
      <c r="A42" t="s">
        <v>27</v>
      </c>
      <c r="B42">
        <v>1767312</v>
      </c>
      <c r="C42">
        <v>1758636</v>
      </c>
      <c r="D42">
        <v>1752432</v>
      </c>
      <c r="E42">
        <v>1757692</v>
      </c>
    </row>
    <row r="43" spans="1:5" x14ac:dyDescent="0.4">
      <c r="A43" t="s">
        <v>28</v>
      </c>
      <c r="B43">
        <v>1798700</v>
      </c>
      <c r="C43">
        <v>1786368</v>
      </c>
      <c r="D43">
        <v>1766004</v>
      </c>
      <c r="E43">
        <v>1785164</v>
      </c>
    </row>
    <row r="44" spans="1:5" x14ac:dyDescent="0.4">
      <c r="A44" t="s">
        <v>29</v>
      </c>
      <c r="B44">
        <v>1774648</v>
      </c>
      <c r="C44">
        <v>1761184</v>
      </c>
      <c r="D44">
        <v>1762804</v>
      </c>
      <c r="E44">
        <v>1755388</v>
      </c>
    </row>
    <row r="45" spans="1:5" x14ac:dyDescent="0.4">
      <c r="A45" t="s">
        <v>30</v>
      </c>
      <c r="B45">
        <v>1729924</v>
      </c>
      <c r="C45">
        <v>1731064</v>
      </c>
      <c r="D45">
        <v>1716280</v>
      </c>
      <c r="E45">
        <v>1700700</v>
      </c>
    </row>
    <row r="46" spans="1:5" x14ac:dyDescent="0.4">
      <c r="A46" t="s">
        <v>12</v>
      </c>
      <c r="B46">
        <v>1122788</v>
      </c>
      <c r="C46">
        <v>1120352</v>
      </c>
      <c r="D46">
        <v>1121208</v>
      </c>
      <c r="E46">
        <v>1118144</v>
      </c>
    </row>
    <row r="47" spans="1:5" x14ac:dyDescent="0.4">
      <c r="A47" t="s">
        <v>13</v>
      </c>
      <c r="B47">
        <v>1122208</v>
      </c>
      <c r="C47">
        <v>1118828</v>
      </c>
      <c r="D47">
        <v>1118404</v>
      </c>
      <c r="E47">
        <v>1118288</v>
      </c>
    </row>
    <row r="48" spans="1:5" x14ac:dyDescent="0.4">
      <c r="A48" t="s">
        <v>14</v>
      </c>
      <c r="B48">
        <v>1123192</v>
      </c>
      <c r="C48">
        <v>1122880</v>
      </c>
      <c r="D48">
        <v>1118964</v>
      </c>
      <c r="E48">
        <v>1120112</v>
      </c>
    </row>
    <row r="49" spans="1:5" x14ac:dyDescent="0.4">
      <c r="A49" t="s">
        <v>15</v>
      </c>
      <c r="B49">
        <v>1086396</v>
      </c>
      <c r="C49">
        <v>1086136</v>
      </c>
      <c r="D49">
        <v>1084576</v>
      </c>
      <c r="E49">
        <v>1083276</v>
      </c>
    </row>
    <row r="50" spans="1:5" x14ac:dyDescent="0.4">
      <c r="A50" t="s">
        <v>31</v>
      </c>
    </row>
    <row r="51" spans="1:5" x14ac:dyDescent="0.4">
      <c r="A51" t="s">
        <v>32</v>
      </c>
    </row>
    <row r="52" spans="1:5" x14ac:dyDescent="0.4">
      <c r="A52" t="s">
        <v>33</v>
      </c>
    </row>
    <row r="53" spans="1:5" x14ac:dyDescent="0.4">
      <c r="A53" t="s">
        <v>34</v>
      </c>
      <c r="B53">
        <v>1752264</v>
      </c>
      <c r="C53">
        <v>1735344</v>
      </c>
      <c r="D53">
        <v>1751744</v>
      </c>
      <c r="E53">
        <v>1740900</v>
      </c>
    </row>
    <row r="54" spans="1:5" x14ac:dyDescent="0.4">
      <c r="A54" t="s">
        <v>35</v>
      </c>
      <c r="B54">
        <v>4923456</v>
      </c>
      <c r="C54">
        <v>4942148</v>
      </c>
      <c r="D54">
        <v>4958888</v>
      </c>
      <c r="E54">
        <v>4861388</v>
      </c>
    </row>
    <row r="55" spans="1:5" x14ac:dyDescent="0.4">
      <c r="A55" t="s">
        <v>36</v>
      </c>
      <c r="B55">
        <v>3536324</v>
      </c>
      <c r="C55">
        <v>3533676</v>
      </c>
      <c r="D55">
        <v>3528612</v>
      </c>
      <c r="E55">
        <v>3525132</v>
      </c>
    </row>
    <row r="56" spans="1:5" x14ac:dyDescent="0.4">
      <c r="A56" t="s">
        <v>37</v>
      </c>
      <c r="B56">
        <v>3464268</v>
      </c>
      <c r="C56">
        <v>3461244</v>
      </c>
      <c r="D56">
        <v>3459080</v>
      </c>
      <c r="E56">
        <v>3455560</v>
      </c>
    </row>
    <row r="58" spans="1:5" x14ac:dyDescent="0.4">
      <c r="A58" t="s">
        <v>11</v>
      </c>
    </row>
    <row r="59" spans="1:5" x14ac:dyDescent="0.4">
      <c r="A59" t="s">
        <v>16</v>
      </c>
    </row>
    <row r="60" spans="1:5" x14ac:dyDescent="0.4">
      <c r="A60" t="s">
        <v>17</v>
      </c>
    </row>
    <row r="61" spans="1:5" x14ac:dyDescent="0.4">
      <c r="A61" t="s">
        <v>18</v>
      </c>
    </row>
    <row r="62" spans="1:5" x14ac:dyDescent="0.4">
      <c r="A62" t="s">
        <v>19</v>
      </c>
    </row>
    <row r="63" spans="1:5" x14ac:dyDescent="0.4">
      <c r="A63" t="s">
        <v>20</v>
      </c>
    </row>
    <row r="64" spans="1:5" x14ac:dyDescent="0.4">
      <c r="A64" t="s">
        <v>21</v>
      </c>
    </row>
    <row r="65" spans="1:5" x14ac:dyDescent="0.4">
      <c r="A65" t="s">
        <v>22</v>
      </c>
      <c r="B65">
        <v>3664024</v>
      </c>
      <c r="C65">
        <v>3825552</v>
      </c>
      <c r="D65">
        <v>3624496</v>
      </c>
      <c r="E65">
        <v>3580748</v>
      </c>
    </row>
    <row r="66" spans="1:5" x14ac:dyDescent="0.4">
      <c r="A66" t="s">
        <v>23</v>
      </c>
      <c r="B66">
        <v>3623664</v>
      </c>
      <c r="C66">
        <v>3581060</v>
      </c>
      <c r="D66">
        <v>3593484</v>
      </c>
      <c r="E66">
        <v>3587360</v>
      </c>
    </row>
    <row r="67" spans="1:5" x14ac:dyDescent="0.4">
      <c r="A67" t="s">
        <v>24</v>
      </c>
      <c r="B67">
        <v>4632308</v>
      </c>
      <c r="C67">
        <v>4332948</v>
      </c>
      <c r="D67">
        <v>4926692</v>
      </c>
      <c r="E67">
        <v>5310132</v>
      </c>
    </row>
    <row r="68" spans="1:5" x14ac:dyDescent="0.4">
      <c r="A68" t="s">
        <v>25</v>
      </c>
      <c r="B68">
        <v>4046552</v>
      </c>
      <c r="C68">
        <v>3753212</v>
      </c>
      <c r="D68">
        <v>3748356</v>
      </c>
      <c r="E68">
        <v>4007716</v>
      </c>
    </row>
    <row r="69" spans="1:5" x14ac:dyDescent="0.4">
      <c r="A69" t="s">
        <v>26</v>
      </c>
      <c r="B69">
        <v>3673792</v>
      </c>
      <c r="C69">
        <v>3893364</v>
      </c>
      <c r="D69">
        <v>3741196</v>
      </c>
      <c r="E69">
        <v>3749752</v>
      </c>
    </row>
    <row r="70" spans="1:5" x14ac:dyDescent="0.4">
      <c r="A70" t="s">
        <v>27</v>
      </c>
      <c r="B70">
        <v>1443892</v>
      </c>
      <c r="C70">
        <v>1465452</v>
      </c>
      <c r="D70">
        <v>1442584</v>
      </c>
      <c r="E70">
        <v>1518220</v>
      </c>
    </row>
    <row r="71" spans="1:5" x14ac:dyDescent="0.4">
      <c r="A71" t="s">
        <v>28</v>
      </c>
      <c r="B71">
        <v>1797732</v>
      </c>
      <c r="C71">
        <v>1441884</v>
      </c>
      <c r="D71">
        <v>1590112</v>
      </c>
      <c r="E71">
        <v>1452260</v>
      </c>
    </row>
    <row r="72" spans="1:5" x14ac:dyDescent="0.4">
      <c r="A72" t="s">
        <v>29</v>
      </c>
      <c r="B72">
        <v>1712572</v>
      </c>
      <c r="C72">
        <v>1745176</v>
      </c>
      <c r="D72">
        <v>1732184</v>
      </c>
      <c r="E72">
        <v>1699128</v>
      </c>
    </row>
    <row r="73" spans="1:5" x14ac:dyDescent="0.4">
      <c r="A73" t="s">
        <v>30</v>
      </c>
      <c r="B73">
        <v>1451128</v>
      </c>
      <c r="C73">
        <v>1438036</v>
      </c>
      <c r="D73">
        <v>1433596</v>
      </c>
      <c r="E73">
        <v>1447248</v>
      </c>
    </row>
    <row r="74" spans="1:5" x14ac:dyDescent="0.4">
      <c r="A74" t="s">
        <v>12</v>
      </c>
      <c r="B74">
        <v>1006400</v>
      </c>
      <c r="C74">
        <v>1005516</v>
      </c>
      <c r="D74">
        <v>1004680</v>
      </c>
      <c r="E74">
        <v>1002180</v>
      </c>
    </row>
    <row r="75" spans="1:5" x14ac:dyDescent="0.4">
      <c r="A75" t="s">
        <v>13</v>
      </c>
      <c r="B75">
        <v>1006020</v>
      </c>
      <c r="C75">
        <v>1005900</v>
      </c>
      <c r="D75">
        <v>1004200</v>
      </c>
      <c r="E75">
        <v>1003312</v>
      </c>
    </row>
    <row r="76" spans="1:5" x14ac:dyDescent="0.4">
      <c r="A76" t="s">
        <v>14</v>
      </c>
      <c r="B76">
        <v>1006928</v>
      </c>
      <c r="C76">
        <v>1007536</v>
      </c>
      <c r="D76">
        <v>1005632</v>
      </c>
      <c r="E76">
        <v>1003180</v>
      </c>
    </row>
    <row r="77" spans="1:5" x14ac:dyDescent="0.4">
      <c r="A77" t="s">
        <v>15</v>
      </c>
      <c r="B77">
        <v>1006972</v>
      </c>
      <c r="C77">
        <v>1006516</v>
      </c>
      <c r="D77">
        <v>1004844</v>
      </c>
      <c r="E77">
        <v>1002660</v>
      </c>
    </row>
    <row r="78" spans="1:5" x14ac:dyDescent="0.4">
      <c r="A78" t="s">
        <v>31</v>
      </c>
      <c r="B78">
        <v>2933168</v>
      </c>
      <c r="C78">
        <v>2949112</v>
      </c>
      <c r="D78">
        <v>2974860</v>
      </c>
      <c r="E78">
        <v>2187596</v>
      </c>
    </row>
    <row r="79" spans="1:5" x14ac:dyDescent="0.4">
      <c r="A79" t="s">
        <v>32</v>
      </c>
      <c r="B79">
        <v>2984740</v>
      </c>
      <c r="C79">
        <v>2790692</v>
      </c>
      <c r="D79">
        <v>2965836</v>
      </c>
      <c r="E79">
        <v>2982564</v>
      </c>
    </row>
    <row r="80" spans="1:5" x14ac:dyDescent="0.4">
      <c r="A80" t="s">
        <v>33</v>
      </c>
      <c r="B80">
        <v>2964924</v>
      </c>
      <c r="C80">
        <v>2973620</v>
      </c>
      <c r="D80">
        <v>2959492</v>
      </c>
      <c r="E80">
        <v>2970852</v>
      </c>
    </row>
    <row r="81" spans="1:5" x14ac:dyDescent="0.4">
      <c r="A81" t="s">
        <v>34</v>
      </c>
      <c r="B81">
        <v>1419352</v>
      </c>
      <c r="C81">
        <v>1405284</v>
      </c>
      <c r="D81">
        <v>1398812</v>
      </c>
      <c r="E81">
        <v>1424704</v>
      </c>
    </row>
    <row r="82" spans="1:5" x14ac:dyDescent="0.4">
      <c r="A82" t="s">
        <v>35</v>
      </c>
      <c r="B82">
        <v>3517948</v>
      </c>
      <c r="C82">
        <v>3528956</v>
      </c>
      <c r="D82">
        <v>3506672</v>
      </c>
      <c r="E82">
        <v>3526188</v>
      </c>
    </row>
    <row r="83" spans="1:5" x14ac:dyDescent="0.4">
      <c r="A83" t="s">
        <v>36</v>
      </c>
      <c r="B83">
        <v>3012348</v>
      </c>
      <c r="C83">
        <v>3013692</v>
      </c>
      <c r="D83">
        <v>2969084</v>
      </c>
      <c r="E83">
        <v>3016948</v>
      </c>
    </row>
    <row r="84" spans="1:5" x14ac:dyDescent="0.4">
      <c r="A84" t="s">
        <v>37</v>
      </c>
      <c r="B84">
        <v>2755252</v>
      </c>
      <c r="C84">
        <v>2748000</v>
      </c>
      <c r="D84">
        <v>2747072</v>
      </c>
      <c r="E84">
        <v>2744216</v>
      </c>
    </row>
    <row r="87" spans="1:5" x14ac:dyDescent="0.4">
      <c r="A87" t="s">
        <v>45</v>
      </c>
    </row>
    <row r="88" spans="1:5" x14ac:dyDescent="0.4">
      <c r="A88" t="s">
        <v>9</v>
      </c>
    </row>
    <row r="89" spans="1:5" x14ac:dyDescent="0.4">
      <c r="A89" t="s">
        <v>16</v>
      </c>
      <c r="B89">
        <v>3418784</v>
      </c>
      <c r="C89">
        <v>3396368</v>
      </c>
      <c r="D89">
        <v>3378508</v>
      </c>
      <c r="E89">
        <v>3372508</v>
      </c>
    </row>
    <row r="90" spans="1:5" x14ac:dyDescent="0.4">
      <c r="A90" t="s">
        <v>17</v>
      </c>
      <c r="B90">
        <v>3482600</v>
      </c>
      <c r="C90">
        <v>3445376</v>
      </c>
      <c r="D90">
        <v>3418416</v>
      </c>
      <c r="E90">
        <v>3431064</v>
      </c>
    </row>
    <row r="91" spans="1:5" x14ac:dyDescent="0.4">
      <c r="A91" t="s">
        <v>18</v>
      </c>
      <c r="B91">
        <v>3577116</v>
      </c>
      <c r="C91">
        <v>3519688</v>
      </c>
      <c r="D91">
        <v>3474704</v>
      </c>
      <c r="E91">
        <v>3454600</v>
      </c>
    </row>
    <row r="92" spans="1:5" x14ac:dyDescent="0.4">
      <c r="A92" t="s">
        <v>19</v>
      </c>
      <c r="B92">
        <v>3563764</v>
      </c>
      <c r="C92">
        <v>3488708</v>
      </c>
      <c r="D92">
        <v>3411160</v>
      </c>
      <c r="E92">
        <v>3394336</v>
      </c>
    </row>
    <row r="93" spans="1:5" x14ac:dyDescent="0.4">
      <c r="A93" t="s">
        <v>20</v>
      </c>
      <c r="B93">
        <v>3570300</v>
      </c>
      <c r="C93">
        <v>3496632</v>
      </c>
      <c r="D93">
        <v>3478160</v>
      </c>
      <c r="E93">
        <v>3394620</v>
      </c>
    </row>
    <row r="94" spans="1:5" x14ac:dyDescent="0.4">
      <c r="A94" t="s">
        <v>21</v>
      </c>
      <c r="B94">
        <v>3472672</v>
      </c>
      <c r="C94">
        <v>3453632</v>
      </c>
      <c r="D94">
        <v>3431308</v>
      </c>
      <c r="E94">
        <v>3422360</v>
      </c>
    </row>
    <row r="95" spans="1:5" x14ac:dyDescent="0.4">
      <c r="A95" t="s">
        <v>22</v>
      </c>
      <c r="B95">
        <v>2528312</v>
      </c>
      <c r="C95">
        <v>2516384</v>
      </c>
      <c r="D95">
        <v>2516348</v>
      </c>
      <c r="E95">
        <v>2491040</v>
      </c>
    </row>
    <row r="96" spans="1:5" x14ac:dyDescent="0.4">
      <c r="A96" t="s">
        <v>23</v>
      </c>
      <c r="B96">
        <v>2539460</v>
      </c>
      <c r="C96">
        <v>2524948</v>
      </c>
      <c r="D96">
        <v>2502128</v>
      </c>
      <c r="E96">
        <v>2490236</v>
      </c>
    </row>
    <row r="97" spans="1:5" x14ac:dyDescent="0.4">
      <c r="A97" t="s">
        <v>24</v>
      </c>
      <c r="B97">
        <v>2525852</v>
      </c>
      <c r="C97">
        <v>2530808</v>
      </c>
      <c r="D97">
        <v>2520932</v>
      </c>
      <c r="E97">
        <v>2494992</v>
      </c>
    </row>
    <row r="98" spans="1:5" x14ac:dyDescent="0.4">
      <c r="A98" t="s">
        <v>25</v>
      </c>
      <c r="B98">
        <v>2554356</v>
      </c>
      <c r="C98">
        <v>2530156</v>
      </c>
      <c r="D98">
        <v>2508068</v>
      </c>
      <c r="E98">
        <v>2503452</v>
      </c>
    </row>
    <row r="99" spans="1:5" x14ac:dyDescent="0.4">
      <c r="A99" t="s">
        <v>26</v>
      </c>
      <c r="B99">
        <v>2563884</v>
      </c>
      <c r="C99">
        <v>2542728</v>
      </c>
      <c r="D99">
        <v>2531012</v>
      </c>
      <c r="E99">
        <v>2517944</v>
      </c>
    </row>
    <row r="100" spans="1:5" x14ac:dyDescent="0.4">
      <c r="A100" t="s">
        <v>27</v>
      </c>
      <c r="B100">
        <v>1011228</v>
      </c>
      <c r="C100">
        <v>1005256</v>
      </c>
      <c r="D100">
        <v>1000532</v>
      </c>
      <c r="E100">
        <v>997276</v>
      </c>
    </row>
    <row r="101" spans="1:5" x14ac:dyDescent="0.4">
      <c r="A101" t="s">
        <v>28</v>
      </c>
      <c r="B101">
        <v>1009136</v>
      </c>
      <c r="C101">
        <v>1006388</v>
      </c>
      <c r="D101">
        <v>1002748</v>
      </c>
      <c r="E101">
        <v>999812</v>
      </c>
    </row>
    <row r="102" spans="1:5" x14ac:dyDescent="0.4">
      <c r="A102" t="s">
        <v>29</v>
      </c>
      <c r="B102">
        <v>1017816</v>
      </c>
      <c r="C102">
        <v>1014676</v>
      </c>
      <c r="D102">
        <v>1009300</v>
      </c>
      <c r="E102">
        <v>1004160</v>
      </c>
    </row>
    <row r="103" spans="1:5" x14ac:dyDescent="0.4">
      <c r="A103" t="s">
        <v>30</v>
      </c>
      <c r="B103">
        <v>1008072</v>
      </c>
      <c r="C103">
        <v>1004144</v>
      </c>
      <c r="D103">
        <v>1000584</v>
      </c>
      <c r="E103">
        <v>997960</v>
      </c>
    </row>
    <row r="104" spans="1:5" x14ac:dyDescent="0.4">
      <c r="A104" t="s">
        <v>12</v>
      </c>
      <c r="B104">
        <v>713800</v>
      </c>
      <c r="C104">
        <v>713252</v>
      </c>
      <c r="D104">
        <v>712032</v>
      </c>
      <c r="E104">
        <v>710112</v>
      </c>
    </row>
    <row r="105" spans="1:5" x14ac:dyDescent="0.4">
      <c r="A105" t="s">
        <v>13</v>
      </c>
      <c r="B105">
        <v>716192</v>
      </c>
      <c r="C105">
        <v>714684</v>
      </c>
      <c r="D105">
        <v>713308</v>
      </c>
      <c r="E105">
        <v>712212</v>
      </c>
    </row>
    <row r="106" spans="1:5" x14ac:dyDescent="0.4">
      <c r="A106" t="s">
        <v>14</v>
      </c>
      <c r="B106">
        <v>715504</v>
      </c>
      <c r="C106">
        <v>714552</v>
      </c>
      <c r="D106">
        <v>713656</v>
      </c>
      <c r="E106">
        <v>711896</v>
      </c>
    </row>
    <row r="107" spans="1:5" x14ac:dyDescent="0.4">
      <c r="A107" t="s">
        <v>15</v>
      </c>
      <c r="B107">
        <v>714244</v>
      </c>
      <c r="C107">
        <v>713172</v>
      </c>
      <c r="D107">
        <v>711680</v>
      </c>
      <c r="E107">
        <v>710336</v>
      </c>
    </row>
    <row r="108" spans="1:5" x14ac:dyDescent="0.4">
      <c r="A108" t="s">
        <v>31</v>
      </c>
      <c r="B108">
        <v>1467708</v>
      </c>
      <c r="C108">
        <v>1461760</v>
      </c>
      <c r="D108">
        <v>1458008</v>
      </c>
      <c r="E108">
        <v>1453912</v>
      </c>
    </row>
    <row r="109" spans="1:5" x14ac:dyDescent="0.4">
      <c r="A109" t="s">
        <v>32</v>
      </c>
      <c r="B109">
        <v>1458324</v>
      </c>
      <c r="C109">
        <v>1455804</v>
      </c>
      <c r="D109">
        <v>1452692</v>
      </c>
      <c r="E109">
        <v>1450540</v>
      </c>
    </row>
    <row r="110" spans="1:5" x14ac:dyDescent="0.4">
      <c r="A110" t="s">
        <v>33</v>
      </c>
      <c r="B110">
        <v>1464092</v>
      </c>
      <c r="C110">
        <v>1461196</v>
      </c>
      <c r="D110">
        <v>1455256</v>
      </c>
      <c r="E110">
        <v>1451576</v>
      </c>
    </row>
    <row r="111" spans="1:5" x14ac:dyDescent="0.4">
      <c r="A111" t="s">
        <v>34</v>
      </c>
      <c r="B111">
        <v>1065276</v>
      </c>
      <c r="C111">
        <v>1053340</v>
      </c>
      <c r="D111">
        <v>1054072</v>
      </c>
      <c r="E111">
        <v>1053596</v>
      </c>
    </row>
    <row r="112" spans="1:5" x14ac:dyDescent="0.4">
      <c r="A112" t="s">
        <v>35</v>
      </c>
      <c r="B112">
        <v>2797132</v>
      </c>
      <c r="C112">
        <v>2788132</v>
      </c>
      <c r="D112">
        <v>2760712</v>
      </c>
      <c r="E112">
        <v>2753216</v>
      </c>
    </row>
    <row r="113" spans="1:5" x14ac:dyDescent="0.4">
      <c r="A113" t="s">
        <v>36</v>
      </c>
      <c r="B113">
        <v>1518792</v>
      </c>
      <c r="C113">
        <v>1517376</v>
      </c>
      <c r="D113">
        <v>1512960</v>
      </c>
      <c r="E113">
        <v>1510588</v>
      </c>
    </row>
    <row r="114" spans="1:5" x14ac:dyDescent="0.4">
      <c r="A114" t="s">
        <v>37</v>
      </c>
      <c r="B114">
        <v>1523164</v>
      </c>
      <c r="C114">
        <v>1521220</v>
      </c>
      <c r="D114">
        <v>1520632</v>
      </c>
      <c r="E114">
        <v>1516484</v>
      </c>
    </row>
    <row r="116" spans="1:5" x14ac:dyDescent="0.4">
      <c r="A116" t="s">
        <v>10</v>
      </c>
    </row>
    <row r="117" spans="1:5" x14ac:dyDescent="0.4">
      <c r="A117" t="s">
        <v>16</v>
      </c>
      <c r="B117">
        <v>12698212</v>
      </c>
      <c r="C117">
        <v>12559280</v>
      </c>
      <c r="D117">
        <v>12530500</v>
      </c>
      <c r="E117">
        <v>12519096</v>
      </c>
    </row>
    <row r="118" spans="1:5" x14ac:dyDescent="0.4">
      <c r="A118" t="s">
        <v>17</v>
      </c>
      <c r="B118">
        <v>13834152</v>
      </c>
      <c r="C118">
        <v>13819092</v>
      </c>
      <c r="D118">
        <v>13629036</v>
      </c>
      <c r="E118">
        <v>13450296</v>
      </c>
    </row>
    <row r="119" spans="1:5" x14ac:dyDescent="0.4">
      <c r="A119" t="s">
        <v>18</v>
      </c>
      <c r="B119">
        <v>11604228</v>
      </c>
      <c r="C119">
        <v>11405544</v>
      </c>
      <c r="D119">
        <v>11903184</v>
      </c>
      <c r="E119">
        <v>11937192</v>
      </c>
    </row>
    <row r="120" spans="1:5" x14ac:dyDescent="0.4">
      <c r="A120" t="s">
        <v>19</v>
      </c>
      <c r="B120">
        <v>12399404</v>
      </c>
      <c r="C120">
        <v>11950500</v>
      </c>
      <c r="D120">
        <v>11928060</v>
      </c>
      <c r="E120">
        <v>12073372</v>
      </c>
    </row>
    <row r="121" spans="1:5" x14ac:dyDescent="0.4">
      <c r="A121" t="s">
        <v>20</v>
      </c>
      <c r="B121">
        <v>13994912</v>
      </c>
      <c r="C121">
        <v>13730380</v>
      </c>
      <c r="D121">
        <v>13889412</v>
      </c>
      <c r="E121">
        <v>13815328</v>
      </c>
    </row>
    <row r="122" spans="1:5" x14ac:dyDescent="0.4">
      <c r="A122" t="s">
        <v>21</v>
      </c>
      <c r="B122">
        <v>13194424</v>
      </c>
      <c r="C122">
        <v>13108932</v>
      </c>
      <c r="D122">
        <v>12695320</v>
      </c>
      <c r="E122">
        <v>13332848</v>
      </c>
    </row>
    <row r="123" spans="1:5" x14ac:dyDescent="0.4">
      <c r="A123" t="s">
        <v>22</v>
      </c>
      <c r="B123">
        <v>4974144</v>
      </c>
      <c r="C123">
        <v>5136448</v>
      </c>
      <c r="D123">
        <v>5137844</v>
      </c>
      <c r="E123">
        <v>5090440</v>
      </c>
    </row>
    <row r="124" spans="1:5" x14ac:dyDescent="0.4">
      <c r="A124" t="s">
        <v>23</v>
      </c>
      <c r="B124">
        <v>5137276</v>
      </c>
      <c r="C124">
        <v>5072780</v>
      </c>
      <c r="D124">
        <v>5142904</v>
      </c>
      <c r="E124">
        <v>5184296</v>
      </c>
    </row>
    <row r="125" spans="1:5" x14ac:dyDescent="0.4">
      <c r="A125" t="s">
        <v>24</v>
      </c>
      <c r="B125">
        <v>4768880</v>
      </c>
      <c r="C125">
        <v>4774544</v>
      </c>
      <c r="D125">
        <v>4755836</v>
      </c>
      <c r="E125">
        <v>4787204</v>
      </c>
    </row>
    <row r="126" spans="1:5" x14ac:dyDescent="0.4">
      <c r="A126" t="s">
        <v>25</v>
      </c>
      <c r="B126">
        <v>5241920</v>
      </c>
      <c r="C126">
        <v>5036308</v>
      </c>
      <c r="D126">
        <v>5132064</v>
      </c>
      <c r="E126">
        <v>5069120</v>
      </c>
    </row>
    <row r="127" spans="1:5" x14ac:dyDescent="0.4">
      <c r="A127" t="s">
        <v>26</v>
      </c>
      <c r="B127">
        <v>4919888</v>
      </c>
      <c r="C127">
        <v>4924280</v>
      </c>
      <c r="D127">
        <v>4920416</v>
      </c>
      <c r="E127">
        <v>5024804</v>
      </c>
    </row>
    <row r="128" spans="1:5" x14ac:dyDescent="0.4">
      <c r="A128" t="s">
        <v>27</v>
      </c>
      <c r="B128">
        <v>1573220</v>
      </c>
      <c r="C128">
        <v>1551020</v>
      </c>
      <c r="D128">
        <v>1546344</v>
      </c>
      <c r="E128">
        <v>1563016</v>
      </c>
    </row>
    <row r="129" spans="1:5" x14ac:dyDescent="0.4">
      <c r="A129" t="s">
        <v>28</v>
      </c>
      <c r="B129">
        <v>1582732</v>
      </c>
      <c r="C129">
        <v>1589640</v>
      </c>
      <c r="D129">
        <v>1572492</v>
      </c>
      <c r="E129">
        <v>1559496</v>
      </c>
    </row>
    <row r="130" spans="1:5" x14ac:dyDescent="0.4">
      <c r="A130" t="s">
        <v>29</v>
      </c>
      <c r="B130">
        <v>1570448</v>
      </c>
      <c r="C130">
        <v>1565892</v>
      </c>
      <c r="D130">
        <v>1561012</v>
      </c>
      <c r="E130">
        <v>1557240</v>
      </c>
    </row>
    <row r="131" spans="1:5" x14ac:dyDescent="0.4">
      <c r="A131" t="s">
        <v>30</v>
      </c>
      <c r="B131">
        <v>1523804</v>
      </c>
      <c r="C131">
        <v>1485004</v>
      </c>
      <c r="D131">
        <v>1492124</v>
      </c>
      <c r="E131">
        <v>1525564</v>
      </c>
    </row>
    <row r="132" spans="1:5" x14ac:dyDescent="0.4">
      <c r="A132" t="s">
        <v>12</v>
      </c>
      <c r="B132">
        <v>923492</v>
      </c>
      <c r="C132">
        <v>922176</v>
      </c>
      <c r="D132">
        <v>918792</v>
      </c>
      <c r="E132">
        <v>918296</v>
      </c>
    </row>
    <row r="133" spans="1:5" x14ac:dyDescent="0.4">
      <c r="A133" t="s">
        <v>13</v>
      </c>
      <c r="B133">
        <v>918108</v>
      </c>
      <c r="C133">
        <v>919444</v>
      </c>
      <c r="D133">
        <v>917140</v>
      </c>
      <c r="E133">
        <v>915236</v>
      </c>
    </row>
    <row r="134" spans="1:5" x14ac:dyDescent="0.4">
      <c r="A134" t="s">
        <v>14</v>
      </c>
      <c r="B134">
        <v>919820</v>
      </c>
      <c r="C134">
        <v>923344</v>
      </c>
      <c r="D134">
        <v>918904</v>
      </c>
      <c r="E134">
        <v>919840</v>
      </c>
    </row>
    <row r="135" spans="1:5" x14ac:dyDescent="0.4">
      <c r="A135" t="s">
        <v>15</v>
      </c>
      <c r="B135">
        <v>886236</v>
      </c>
      <c r="C135">
        <v>884856</v>
      </c>
      <c r="D135">
        <v>884344</v>
      </c>
      <c r="E135">
        <v>882404</v>
      </c>
    </row>
    <row r="136" spans="1:5" x14ac:dyDescent="0.4">
      <c r="A136" t="s">
        <v>31</v>
      </c>
    </row>
    <row r="137" spans="1:5" x14ac:dyDescent="0.4">
      <c r="A137" t="s">
        <v>32</v>
      </c>
    </row>
    <row r="138" spans="1:5" x14ac:dyDescent="0.4">
      <c r="A138" t="s">
        <v>33</v>
      </c>
    </row>
    <row r="139" spans="1:5" x14ac:dyDescent="0.4">
      <c r="A139" t="s">
        <v>34</v>
      </c>
      <c r="B139">
        <v>1559372</v>
      </c>
      <c r="C139">
        <v>1537204</v>
      </c>
      <c r="D139">
        <v>1557696</v>
      </c>
      <c r="E139">
        <v>1548376</v>
      </c>
    </row>
    <row r="140" spans="1:5" x14ac:dyDescent="0.4">
      <c r="A140" t="s">
        <v>35</v>
      </c>
      <c r="B140">
        <v>4818708</v>
      </c>
      <c r="C140">
        <v>4829988</v>
      </c>
      <c r="D140">
        <v>4814804</v>
      </c>
      <c r="E140">
        <v>4817528</v>
      </c>
    </row>
    <row r="141" spans="1:5" x14ac:dyDescent="0.4">
      <c r="A141" t="s">
        <v>36</v>
      </c>
      <c r="B141">
        <v>3339144</v>
      </c>
      <c r="C141">
        <v>3336292</v>
      </c>
      <c r="D141">
        <v>3332560</v>
      </c>
      <c r="E141">
        <v>3329136</v>
      </c>
    </row>
    <row r="142" spans="1:5" x14ac:dyDescent="0.4">
      <c r="A142" t="s">
        <v>37</v>
      </c>
      <c r="B142">
        <v>3264600</v>
      </c>
      <c r="C142">
        <v>3263944</v>
      </c>
      <c r="D142">
        <v>3261856</v>
      </c>
      <c r="E142">
        <v>3259508</v>
      </c>
    </row>
    <row r="144" spans="1:5" x14ac:dyDescent="0.4">
      <c r="A144" t="s">
        <v>11</v>
      </c>
    </row>
    <row r="145" spans="1:5" x14ac:dyDescent="0.4">
      <c r="A145" t="s">
        <v>16</v>
      </c>
    </row>
    <row r="146" spans="1:5" x14ac:dyDescent="0.4">
      <c r="A146" t="s">
        <v>17</v>
      </c>
    </row>
    <row r="147" spans="1:5" x14ac:dyDescent="0.4">
      <c r="A147" t="s">
        <v>18</v>
      </c>
    </row>
    <row r="148" spans="1:5" x14ac:dyDescent="0.4">
      <c r="A148" t="s">
        <v>19</v>
      </c>
    </row>
    <row r="149" spans="1:5" x14ac:dyDescent="0.4">
      <c r="A149" t="s">
        <v>20</v>
      </c>
    </row>
    <row r="150" spans="1:5" x14ac:dyDescent="0.4">
      <c r="A150" t="s">
        <v>21</v>
      </c>
    </row>
    <row r="151" spans="1:5" x14ac:dyDescent="0.4">
      <c r="A151" t="s">
        <v>22</v>
      </c>
      <c r="B151">
        <v>3403684</v>
      </c>
      <c r="C151">
        <v>3974748</v>
      </c>
      <c r="D151">
        <v>3551316</v>
      </c>
      <c r="E151">
        <v>3715672</v>
      </c>
    </row>
    <row r="152" spans="1:5" x14ac:dyDescent="0.4">
      <c r="A152" t="s">
        <v>23</v>
      </c>
      <c r="B152">
        <v>3403720</v>
      </c>
      <c r="C152">
        <v>3387948</v>
      </c>
      <c r="D152">
        <v>3401132</v>
      </c>
      <c r="E152">
        <v>3374752</v>
      </c>
    </row>
    <row r="153" spans="1:5" x14ac:dyDescent="0.4">
      <c r="A153" t="s">
        <v>24</v>
      </c>
      <c r="B153">
        <v>4775756</v>
      </c>
      <c r="C153">
        <v>4126212</v>
      </c>
      <c r="D153">
        <v>4095048</v>
      </c>
      <c r="E153">
        <v>4894740</v>
      </c>
    </row>
    <row r="154" spans="1:5" x14ac:dyDescent="0.4">
      <c r="A154" t="s">
        <v>25</v>
      </c>
      <c r="B154">
        <v>3654860</v>
      </c>
      <c r="C154">
        <v>3489656</v>
      </c>
      <c r="D154">
        <v>3551432</v>
      </c>
      <c r="E154">
        <v>3569572</v>
      </c>
    </row>
    <row r="155" spans="1:5" x14ac:dyDescent="0.4">
      <c r="A155" t="s">
        <v>26</v>
      </c>
      <c r="B155">
        <v>3605304</v>
      </c>
      <c r="C155">
        <v>3663776</v>
      </c>
      <c r="D155">
        <v>3727832</v>
      </c>
      <c r="E155">
        <v>3533856</v>
      </c>
    </row>
    <row r="156" spans="1:5" x14ac:dyDescent="0.4">
      <c r="A156" t="s">
        <v>27</v>
      </c>
      <c r="B156">
        <v>1252640</v>
      </c>
      <c r="C156">
        <v>1387948</v>
      </c>
      <c r="D156">
        <v>1239296</v>
      </c>
      <c r="E156">
        <v>1244612</v>
      </c>
    </row>
    <row r="157" spans="1:5" x14ac:dyDescent="0.4">
      <c r="A157" t="s">
        <v>28</v>
      </c>
      <c r="B157">
        <v>1562752</v>
      </c>
      <c r="C157">
        <v>1309204</v>
      </c>
      <c r="D157">
        <v>1344784</v>
      </c>
      <c r="E157">
        <v>1253600</v>
      </c>
    </row>
    <row r="158" spans="1:5" x14ac:dyDescent="0.4">
      <c r="A158" t="s">
        <v>29</v>
      </c>
      <c r="B158">
        <v>1538644</v>
      </c>
      <c r="C158">
        <v>1532664</v>
      </c>
      <c r="D158">
        <v>1526388</v>
      </c>
      <c r="E158">
        <v>1500812</v>
      </c>
    </row>
    <row r="159" spans="1:5" x14ac:dyDescent="0.4">
      <c r="A159" t="s">
        <v>30</v>
      </c>
      <c r="B159">
        <v>1256412</v>
      </c>
      <c r="C159">
        <v>1230104</v>
      </c>
      <c r="D159">
        <v>1231212</v>
      </c>
      <c r="E159">
        <v>1221860</v>
      </c>
    </row>
    <row r="160" spans="1:5" x14ac:dyDescent="0.4">
      <c r="A160" t="s">
        <v>12</v>
      </c>
      <c r="B160">
        <v>806468</v>
      </c>
      <c r="C160">
        <v>804908</v>
      </c>
      <c r="D160">
        <v>804328</v>
      </c>
      <c r="E160">
        <v>802708</v>
      </c>
    </row>
    <row r="161" spans="1:5" x14ac:dyDescent="0.4">
      <c r="A161" t="s">
        <v>13</v>
      </c>
      <c r="B161">
        <v>806056</v>
      </c>
      <c r="C161">
        <v>805304</v>
      </c>
      <c r="D161">
        <v>804584</v>
      </c>
      <c r="E161">
        <v>803496</v>
      </c>
    </row>
    <row r="162" spans="1:5" x14ac:dyDescent="0.4">
      <c r="A162" t="s">
        <v>14</v>
      </c>
      <c r="B162">
        <v>808568</v>
      </c>
      <c r="C162">
        <v>808160</v>
      </c>
      <c r="D162">
        <v>806404</v>
      </c>
      <c r="E162">
        <v>803560</v>
      </c>
    </row>
    <row r="163" spans="1:5" x14ac:dyDescent="0.4">
      <c r="A163" t="s">
        <v>15</v>
      </c>
      <c r="B163">
        <v>807272</v>
      </c>
      <c r="C163">
        <v>807312</v>
      </c>
      <c r="D163">
        <v>806164</v>
      </c>
      <c r="E163">
        <v>803164</v>
      </c>
    </row>
    <row r="164" spans="1:5" x14ac:dyDescent="0.4">
      <c r="A164" t="s">
        <v>31</v>
      </c>
      <c r="B164">
        <v>2764456</v>
      </c>
      <c r="C164">
        <v>2819024</v>
      </c>
      <c r="D164">
        <v>2739644</v>
      </c>
      <c r="E164">
        <v>2812240</v>
      </c>
    </row>
    <row r="165" spans="1:5" x14ac:dyDescent="0.4">
      <c r="A165" t="s">
        <v>32</v>
      </c>
      <c r="B165">
        <v>2447808</v>
      </c>
      <c r="C165">
        <v>2717756</v>
      </c>
      <c r="D165">
        <v>2775776</v>
      </c>
      <c r="E165">
        <v>2752052</v>
      </c>
    </row>
    <row r="166" spans="1:5" x14ac:dyDescent="0.4">
      <c r="A166" t="s">
        <v>33</v>
      </c>
      <c r="B166">
        <v>2790444</v>
      </c>
      <c r="C166">
        <v>2788440</v>
      </c>
      <c r="D166">
        <v>2770524</v>
      </c>
      <c r="E166">
        <v>2749280</v>
      </c>
    </row>
    <row r="167" spans="1:5" x14ac:dyDescent="0.4">
      <c r="A167" t="s">
        <v>34</v>
      </c>
      <c r="B167">
        <v>1212700</v>
      </c>
      <c r="C167">
        <v>1208936</v>
      </c>
      <c r="D167">
        <v>1206156</v>
      </c>
      <c r="E167">
        <v>1201956</v>
      </c>
    </row>
    <row r="168" spans="1:5" x14ac:dyDescent="0.4">
      <c r="A168" t="s">
        <v>35</v>
      </c>
      <c r="B168">
        <v>3465600</v>
      </c>
      <c r="C168">
        <v>3309048</v>
      </c>
      <c r="D168">
        <v>3349960</v>
      </c>
      <c r="E168">
        <v>3318532</v>
      </c>
    </row>
    <row r="169" spans="1:5" x14ac:dyDescent="0.4">
      <c r="A169" t="s">
        <v>36</v>
      </c>
      <c r="B169">
        <v>2769588</v>
      </c>
      <c r="C169">
        <v>2852664</v>
      </c>
      <c r="D169">
        <v>2759124</v>
      </c>
      <c r="E169">
        <v>2773744</v>
      </c>
    </row>
    <row r="170" spans="1:5" x14ac:dyDescent="0.4">
      <c r="A170" t="s">
        <v>37</v>
      </c>
      <c r="B170">
        <v>2556324</v>
      </c>
      <c r="C170">
        <v>2549728</v>
      </c>
      <c r="D170">
        <v>2547992</v>
      </c>
      <c r="E170">
        <v>2545452</v>
      </c>
    </row>
    <row r="173" spans="1:5" x14ac:dyDescent="0.4">
      <c r="A173" t="s">
        <v>46</v>
      </c>
    </row>
    <row r="174" spans="1:5" x14ac:dyDescent="0.4">
      <c r="A174" t="s">
        <v>9</v>
      </c>
    </row>
    <row r="175" spans="1:5" x14ac:dyDescent="0.4">
      <c r="A175" t="s">
        <v>16</v>
      </c>
      <c r="B175">
        <v>3009540</v>
      </c>
      <c r="C175">
        <v>2956400</v>
      </c>
      <c r="D175">
        <v>2944324</v>
      </c>
      <c r="E175">
        <v>2937248</v>
      </c>
    </row>
    <row r="176" spans="1:5" x14ac:dyDescent="0.4">
      <c r="A176" t="s">
        <v>17</v>
      </c>
      <c r="B176">
        <v>3064284</v>
      </c>
      <c r="C176">
        <v>3011676</v>
      </c>
      <c r="D176">
        <v>3004716</v>
      </c>
      <c r="E176">
        <v>2968636</v>
      </c>
    </row>
    <row r="177" spans="1:5" x14ac:dyDescent="0.4">
      <c r="A177" t="s">
        <v>18</v>
      </c>
      <c r="B177">
        <v>3143848</v>
      </c>
      <c r="C177">
        <v>3087088</v>
      </c>
      <c r="D177">
        <v>3041756</v>
      </c>
      <c r="E177">
        <v>3022576</v>
      </c>
    </row>
    <row r="178" spans="1:5" x14ac:dyDescent="0.4">
      <c r="A178" t="s">
        <v>19</v>
      </c>
      <c r="B178">
        <v>3113156</v>
      </c>
      <c r="C178">
        <v>3010176</v>
      </c>
      <c r="D178">
        <v>2976708</v>
      </c>
      <c r="E178">
        <v>2960824</v>
      </c>
    </row>
    <row r="179" spans="1:5" x14ac:dyDescent="0.4">
      <c r="A179" t="s">
        <v>20</v>
      </c>
      <c r="B179">
        <v>3067904</v>
      </c>
      <c r="C179">
        <v>3063816</v>
      </c>
      <c r="D179">
        <v>2977880</v>
      </c>
      <c r="E179">
        <v>2978040</v>
      </c>
    </row>
    <row r="180" spans="1:5" x14ac:dyDescent="0.4">
      <c r="A180" t="s">
        <v>21</v>
      </c>
      <c r="B180">
        <v>3042512</v>
      </c>
      <c r="C180">
        <v>3017800</v>
      </c>
      <c r="D180">
        <v>3004336</v>
      </c>
      <c r="E180">
        <v>2981572</v>
      </c>
    </row>
    <row r="181" spans="1:5" x14ac:dyDescent="0.4">
      <c r="A181" t="s">
        <v>22</v>
      </c>
      <c r="B181">
        <v>1998836</v>
      </c>
      <c r="C181">
        <v>1970188</v>
      </c>
      <c r="D181">
        <v>1965540</v>
      </c>
      <c r="E181">
        <v>1961332</v>
      </c>
    </row>
    <row r="182" spans="1:5" x14ac:dyDescent="0.4">
      <c r="A182" t="s">
        <v>23</v>
      </c>
      <c r="B182">
        <v>2007648</v>
      </c>
      <c r="C182">
        <v>1994252</v>
      </c>
      <c r="D182">
        <v>1967328</v>
      </c>
      <c r="E182">
        <v>1964524</v>
      </c>
    </row>
    <row r="183" spans="1:5" x14ac:dyDescent="0.4">
      <c r="A183" t="s">
        <v>24</v>
      </c>
      <c r="B183">
        <v>2014932</v>
      </c>
      <c r="C183">
        <v>2000424</v>
      </c>
      <c r="D183">
        <v>1994384</v>
      </c>
      <c r="E183">
        <v>1962968</v>
      </c>
    </row>
    <row r="184" spans="1:5" x14ac:dyDescent="0.4">
      <c r="A184" t="s">
        <v>25</v>
      </c>
      <c r="B184">
        <v>2023756</v>
      </c>
      <c r="C184">
        <v>2005652</v>
      </c>
      <c r="D184">
        <v>1977948</v>
      </c>
      <c r="E184">
        <v>1968564</v>
      </c>
    </row>
    <row r="185" spans="1:5" x14ac:dyDescent="0.4">
      <c r="A185" t="s">
        <v>26</v>
      </c>
      <c r="B185">
        <v>2032952</v>
      </c>
      <c r="C185">
        <v>2014056</v>
      </c>
      <c r="D185">
        <v>2000832</v>
      </c>
      <c r="E185">
        <v>1994312</v>
      </c>
    </row>
    <row r="186" spans="1:5" x14ac:dyDescent="0.4">
      <c r="A186" t="s">
        <v>27</v>
      </c>
      <c r="B186">
        <v>1047556</v>
      </c>
      <c r="C186">
        <v>1041228</v>
      </c>
      <c r="D186">
        <v>1036644</v>
      </c>
      <c r="E186">
        <v>1032984</v>
      </c>
    </row>
    <row r="187" spans="1:5" x14ac:dyDescent="0.4">
      <c r="A187" t="s">
        <v>28</v>
      </c>
      <c r="B187">
        <v>1045812</v>
      </c>
      <c r="C187">
        <v>1042760</v>
      </c>
      <c r="D187">
        <v>1038500</v>
      </c>
      <c r="E187">
        <v>1035356</v>
      </c>
    </row>
    <row r="188" spans="1:5" x14ac:dyDescent="0.4">
      <c r="A188" t="s">
        <v>29</v>
      </c>
      <c r="B188">
        <v>1052972</v>
      </c>
      <c r="C188">
        <v>1050208</v>
      </c>
      <c r="D188">
        <v>1044860</v>
      </c>
      <c r="E188">
        <v>1040044</v>
      </c>
    </row>
    <row r="189" spans="1:5" x14ac:dyDescent="0.4">
      <c r="A189" t="s">
        <v>30</v>
      </c>
      <c r="B189">
        <v>1042628</v>
      </c>
      <c r="C189">
        <v>1039516</v>
      </c>
      <c r="D189">
        <v>1036332</v>
      </c>
      <c r="E189">
        <v>1034160</v>
      </c>
    </row>
    <row r="190" spans="1:5" x14ac:dyDescent="0.4">
      <c r="A190" t="s">
        <v>12</v>
      </c>
      <c r="B190">
        <v>855684</v>
      </c>
      <c r="C190">
        <v>854928</v>
      </c>
      <c r="D190">
        <v>853260</v>
      </c>
      <c r="E190">
        <v>851956</v>
      </c>
    </row>
    <row r="191" spans="1:5" x14ac:dyDescent="0.4">
      <c r="A191" t="s">
        <v>13</v>
      </c>
      <c r="B191">
        <v>857740</v>
      </c>
      <c r="C191">
        <v>856268</v>
      </c>
      <c r="D191">
        <v>855420</v>
      </c>
      <c r="E191">
        <v>854332</v>
      </c>
    </row>
    <row r="192" spans="1:5" x14ac:dyDescent="0.4">
      <c r="A192" t="s">
        <v>14</v>
      </c>
      <c r="B192">
        <v>857228</v>
      </c>
      <c r="C192">
        <v>856248</v>
      </c>
      <c r="D192">
        <v>855408</v>
      </c>
      <c r="E192">
        <v>854064</v>
      </c>
    </row>
    <row r="193" spans="1:5" x14ac:dyDescent="0.4">
      <c r="A193" t="s">
        <v>15</v>
      </c>
      <c r="B193">
        <v>855852</v>
      </c>
      <c r="C193">
        <v>855064</v>
      </c>
      <c r="D193">
        <v>853688</v>
      </c>
      <c r="E193">
        <v>852072</v>
      </c>
    </row>
    <row r="194" spans="1:5" x14ac:dyDescent="0.4">
      <c r="A194" t="s">
        <v>31</v>
      </c>
      <c r="B194">
        <v>1335836</v>
      </c>
      <c r="C194">
        <v>1329056</v>
      </c>
      <c r="D194">
        <v>1325172</v>
      </c>
      <c r="E194">
        <v>1319536</v>
      </c>
    </row>
    <row r="195" spans="1:5" x14ac:dyDescent="0.4">
      <c r="A195" t="s">
        <v>32</v>
      </c>
      <c r="B195">
        <v>1325092</v>
      </c>
      <c r="C195">
        <v>1322308</v>
      </c>
      <c r="D195">
        <v>1319304</v>
      </c>
      <c r="E195">
        <v>1316432</v>
      </c>
    </row>
    <row r="196" spans="1:5" x14ac:dyDescent="0.4">
      <c r="A196" t="s">
        <v>33</v>
      </c>
      <c r="B196">
        <v>1327148</v>
      </c>
      <c r="C196">
        <v>1323848</v>
      </c>
      <c r="D196">
        <v>1321604</v>
      </c>
      <c r="E196">
        <v>1318512</v>
      </c>
    </row>
    <row r="197" spans="1:5" x14ac:dyDescent="0.4">
      <c r="A197" t="s">
        <v>34</v>
      </c>
      <c r="B197">
        <v>1096920</v>
      </c>
      <c r="C197">
        <v>1091672</v>
      </c>
      <c r="D197">
        <v>1089376</v>
      </c>
      <c r="E197">
        <v>1093332</v>
      </c>
    </row>
    <row r="198" spans="1:5" x14ac:dyDescent="0.4">
      <c r="A198" t="s">
        <v>35</v>
      </c>
      <c r="B198">
        <v>2278268</v>
      </c>
      <c r="C198">
        <v>2252720</v>
      </c>
      <c r="D198">
        <v>2223548</v>
      </c>
      <c r="E198">
        <v>2215196</v>
      </c>
    </row>
    <row r="199" spans="1:5" x14ac:dyDescent="0.4">
      <c r="A199" t="s">
        <v>36</v>
      </c>
      <c r="B199">
        <v>1386520</v>
      </c>
      <c r="C199">
        <v>1380124</v>
      </c>
      <c r="D199">
        <v>1374144</v>
      </c>
      <c r="E199">
        <v>1375736</v>
      </c>
    </row>
    <row r="200" spans="1:5" x14ac:dyDescent="0.4">
      <c r="A200" t="s">
        <v>37</v>
      </c>
      <c r="B200">
        <v>1391824</v>
      </c>
      <c r="C200">
        <v>1389100</v>
      </c>
      <c r="D200">
        <v>1383456</v>
      </c>
      <c r="E200">
        <v>1384368</v>
      </c>
    </row>
    <row r="202" spans="1:5" x14ac:dyDescent="0.4">
      <c r="A202" t="s">
        <v>10</v>
      </c>
    </row>
    <row r="203" spans="1:5" x14ac:dyDescent="0.4">
      <c r="A203" t="s">
        <v>16</v>
      </c>
      <c r="B203">
        <v>12277276</v>
      </c>
      <c r="C203">
        <v>12554564</v>
      </c>
      <c r="D203">
        <v>12689992</v>
      </c>
      <c r="E203">
        <v>12342860</v>
      </c>
    </row>
    <row r="204" spans="1:5" x14ac:dyDescent="0.4">
      <c r="A204" t="s">
        <v>17</v>
      </c>
      <c r="B204">
        <v>13402732</v>
      </c>
      <c r="C204">
        <v>13363536</v>
      </c>
      <c r="D204">
        <v>13373188</v>
      </c>
      <c r="E204">
        <v>12736100</v>
      </c>
    </row>
    <row r="205" spans="1:5" x14ac:dyDescent="0.4">
      <c r="A205" t="s">
        <v>18</v>
      </c>
      <c r="B205">
        <v>11610664</v>
      </c>
      <c r="C205">
        <v>11530060</v>
      </c>
      <c r="D205">
        <v>11317744</v>
      </c>
      <c r="E205">
        <v>11328944</v>
      </c>
    </row>
    <row r="206" spans="1:5" x14ac:dyDescent="0.4">
      <c r="A206" t="s">
        <v>19</v>
      </c>
      <c r="B206">
        <v>12010916</v>
      </c>
      <c r="C206">
        <v>11795284</v>
      </c>
      <c r="D206">
        <v>11576048</v>
      </c>
      <c r="E206">
        <v>11697724</v>
      </c>
    </row>
    <row r="207" spans="1:5" x14ac:dyDescent="0.4">
      <c r="A207" t="s">
        <v>20</v>
      </c>
      <c r="B207">
        <v>13661300</v>
      </c>
      <c r="C207">
        <v>13380816</v>
      </c>
      <c r="D207">
        <v>12875884</v>
      </c>
      <c r="E207">
        <v>13441704</v>
      </c>
    </row>
    <row r="208" spans="1:5" x14ac:dyDescent="0.4">
      <c r="A208" t="s">
        <v>21</v>
      </c>
      <c r="B208">
        <v>12414888</v>
      </c>
      <c r="C208">
        <v>12352836</v>
      </c>
      <c r="D208">
        <v>12451360</v>
      </c>
      <c r="E208">
        <v>12216392</v>
      </c>
    </row>
    <row r="209" spans="1:5" x14ac:dyDescent="0.4">
      <c r="A209" t="s">
        <v>22</v>
      </c>
      <c r="B209">
        <v>4623760</v>
      </c>
      <c r="C209">
        <v>4608920</v>
      </c>
      <c r="D209">
        <v>4631776</v>
      </c>
      <c r="E209">
        <v>4488716</v>
      </c>
    </row>
    <row r="210" spans="1:5" x14ac:dyDescent="0.4">
      <c r="A210" t="s">
        <v>23</v>
      </c>
      <c r="B210">
        <v>4662696</v>
      </c>
      <c r="C210">
        <v>4639908</v>
      </c>
      <c r="D210">
        <v>4627332</v>
      </c>
      <c r="E210">
        <v>4664984</v>
      </c>
    </row>
    <row r="211" spans="1:5" x14ac:dyDescent="0.4">
      <c r="A211" t="s">
        <v>24</v>
      </c>
      <c r="B211">
        <v>4297868</v>
      </c>
      <c r="C211">
        <v>4270424</v>
      </c>
      <c r="D211">
        <v>4240784</v>
      </c>
      <c r="E211">
        <v>4289908</v>
      </c>
    </row>
    <row r="212" spans="1:5" x14ac:dyDescent="0.4">
      <c r="A212" t="s">
        <v>25</v>
      </c>
      <c r="B212">
        <v>4693032</v>
      </c>
      <c r="C212">
        <v>4634604</v>
      </c>
      <c r="D212">
        <v>4687996</v>
      </c>
      <c r="E212">
        <v>4631576</v>
      </c>
    </row>
    <row r="213" spans="1:5" x14ac:dyDescent="0.4">
      <c r="A213" t="s">
        <v>26</v>
      </c>
      <c r="B213">
        <v>4401912</v>
      </c>
      <c r="C213">
        <v>4554468</v>
      </c>
      <c r="D213">
        <v>4353744</v>
      </c>
      <c r="E213">
        <v>4554548</v>
      </c>
    </row>
    <row r="214" spans="1:5" x14ac:dyDescent="0.4">
      <c r="A214" t="s">
        <v>27</v>
      </c>
      <c r="B214">
        <v>1612196</v>
      </c>
      <c r="C214">
        <v>1602700</v>
      </c>
      <c r="D214">
        <v>1601924</v>
      </c>
      <c r="E214">
        <v>1593780</v>
      </c>
    </row>
    <row r="215" spans="1:5" x14ac:dyDescent="0.4">
      <c r="A215" t="s">
        <v>28</v>
      </c>
      <c r="B215">
        <v>1622856</v>
      </c>
      <c r="C215">
        <v>1627832</v>
      </c>
      <c r="D215">
        <v>1608904</v>
      </c>
      <c r="E215">
        <v>1613292</v>
      </c>
    </row>
    <row r="216" spans="1:5" x14ac:dyDescent="0.4">
      <c r="A216" t="s">
        <v>29</v>
      </c>
      <c r="B216">
        <v>1628496</v>
      </c>
      <c r="C216">
        <v>1606944</v>
      </c>
      <c r="D216">
        <v>1608744</v>
      </c>
      <c r="E216">
        <v>1607252</v>
      </c>
    </row>
    <row r="217" spans="1:5" x14ac:dyDescent="0.4">
      <c r="A217" t="s">
        <v>30</v>
      </c>
      <c r="B217">
        <v>1563940</v>
      </c>
      <c r="C217">
        <v>1567476</v>
      </c>
      <c r="D217">
        <v>1563696</v>
      </c>
      <c r="E217">
        <v>1542416</v>
      </c>
    </row>
    <row r="218" spans="1:5" x14ac:dyDescent="0.4">
      <c r="A218" t="s">
        <v>12</v>
      </c>
      <c r="B218">
        <v>1075536</v>
      </c>
      <c r="C218">
        <v>1071416</v>
      </c>
      <c r="D218">
        <v>1071264</v>
      </c>
      <c r="E218">
        <v>1069224</v>
      </c>
    </row>
    <row r="219" spans="1:5" x14ac:dyDescent="0.4">
      <c r="A219" t="s">
        <v>13</v>
      </c>
      <c r="B219">
        <v>1072924</v>
      </c>
      <c r="C219">
        <v>1069332</v>
      </c>
      <c r="D219">
        <v>1069584</v>
      </c>
      <c r="E219">
        <v>1069860</v>
      </c>
    </row>
    <row r="220" spans="1:5" x14ac:dyDescent="0.4">
      <c r="A220" t="s">
        <v>14</v>
      </c>
      <c r="B220">
        <v>1072388</v>
      </c>
      <c r="C220">
        <v>1072472</v>
      </c>
      <c r="D220">
        <v>1068596</v>
      </c>
      <c r="E220">
        <v>1070200</v>
      </c>
    </row>
    <row r="221" spans="1:5" x14ac:dyDescent="0.4">
      <c r="A221" t="s">
        <v>15</v>
      </c>
      <c r="B221">
        <v>1036116</v>
      </c>
      <c r="C221">
        <v>1036092</v>
      </c>
      <c r="D221">
        <v>1034640</v>
      </c>
      <c r="E221">
        <v>1033604</v>
      </c>
    </row>
    <row r="222" spans="1:5" x14ac:dyDescent="0.4">
      <c r="A222" t="s">
        <v>31</v>
      </c>
    </row>
    <row r="223" spans="1:5" x14ac:dyDescent="0.4">
      <c r="A223" t="s">
        <v>32</v>
      </c>
    </row>
    <row r="224" spans="1:5" x14ac:dyDescent="0.4">
      <c r="A224" t="s">
        <v>33</v>
      </c>
    </row>
    <row r="225" spans="1:5" x14ac:dyDescent="0.4">
      <c r="A225" t="s">
        <v>34</v>
      </c>
      <c r="B225">
        <v>1586888</v>
      </c>
      <c r="C225">
        <v>1595896</v>
      </c>
      <c r="D225">
        <v>1622508</v>
      </c>
      <c r="E225">
        <v>1613452</v>
      </c>
    </row>
    <row r="226" spans="1:5" x14ac:dyDescent="0.4">
      <c r="A226" t="s">
        <v>35</v>
      </c>
      <c r="B226">
        <v>4239872</v>
      </c>
      <c r="C226">
        <v>4360644</v>
      </c>
      <c r="D226">
        <v>4265600</v>
      </c>
      <c r="E226">
        <v>4272024</v>
      </c>
    </row>
    <row r="227" spans="1:5" x14ac:dyDescent="0.4">
      <c r="A227" t="s">
        <v>36</v>
      </c>
      <c r="B227">
        <v>3211136</v>
      </c>
      <c r="C227">
        <v>3208396</v>
      </c>
      <c r="D227">
        <v>3204320</v>
      </c>
      <c r="E227">
        <v>3199308</v>
      </c>
    </row>
    <row r="228" spans="1:5" x14ac:dyDescent="0.4">
      <c r="A228" t="s">
        <v>37</v>
      </c>
      <c r="B228">
        <v>3138808</v>
      </c>
      <c r="C228">
        <v>3135472</v>
      </c>
      <c r="D228">
        <v>3133368</v>
      </c>
      <c r="E228">
        <v>3130028</v>
      </c>
    </row>
    <row r="230" spans="1:5" x14ac:dyDescent="0.4">
      <c r="A230" t="s">
        <v>11</v>
      </c>
    </row>
    <row r="231" spans="1:5" x14ac:dyDescent="0.4">
      <c r="A231" t="s">
        <v>16</v>
      </c>
    </row>
    <row r="232" spans="1:5" x14ac:dyDescent="0.4">
      <c r="A232" t="s">
        <v>17</v>
      </c>
    </row>
    <row r="233" spans="1:5" x14ac:dyDescent="0.4">
      <c r="A233" t="s">
        <v>18</v>
      </c>
    </row>
    <row r="234" spans="1:5" x14ac:dyDescent="0.4">
      <c r="A234" t="s">
        <v>19</v>
      </c>
    </row>
    <row r="235" spans="1:5" x14ac:dyDescent="0.4">
      <c r="A235" t="s">
        <v>20</v>
      </c>
    </row>
    <row r="236" spans="1:5" x14ac:dyDescent="0.4">
      <c r="A236" t="s">
        <v>21</v>
      </c>
    </row>
    <row r="237" spans="1:5" x14ac:dyDescent="0.4">
      <c r="A237" t="s">
        <v>22</v>
      </c>
      <c r="B237">
        <v>2905152</v>
      </c>
      <c r="C237">
        <v>2899648</v>
      </c>
      <c r="D237">
        <v>2885408</v>
      </c>
      <c r="E237">
        <v>2867944</v>
      </c>
    </row>
    <row r="238" spans="1:5" x14ac:dyDescent="0.4">
      <c r="A238" t="s">
        <v>23</v>
      </c>
      <c r="B238">
        <v>2889800</v>
      </c>
      <c r="C238">
        <v>2873052</v>
      </c>
      <c r="D238">
        <v>2856560</v>
      </c>
      <c r="E238">
        <v>2846952</v>
      </c>
    </row>
    <row r="239" spans="1:5" x14ac:dyDescent="0.4">
      <c r="A239" t="s">
        <v>24</v>
      </c>
      <c r="B239">
        <v>3610336</v>
      </c>
      <c r="C239">
        <v>3755960</v>
      </c>
      <c r="D239">
        <v>4275648</v>
      </c>
      <c r="E239">
        <v>4380892</v>
      </c>
    </row>
    <row r="240" spans="1:5" x14ac:dyDescent="0.4">
      <c r="A240" t="s">
        <v>25</v>
      </c>
      <c r="B240">
        <v>3079516</v>
      </c>
      <c r="C240">
        <v>3032764</v>
      </c>
      <c r="D240">
        <v>2968740</v>
      </c>
      <c r="E240">
        <v>2981284</v>
      </c>
    </row>
    <row r="241" spans="1:5" x14ac:dyDescent="0.4">
      <c r="A241" t="s">
        <v>26</v>
      </c>
      <c r="B241">
        <v>3022592</v>
      </c>
      <c r="C241">
        <v>3234340</v>
      </c>
      <c r="D241">
        <v>3173472</v>
      </c>
    </row>
    <row r="242" spans="1:5" x14ac:dyDescent="0.4">
      <c r="A242" t="s">
        <v>27</v>
      </c>
      <c r="B242">
        <v>1368252</v>
      </c>
      <c r="C242">
        <v>1336464</v>
      </c>
      <c r="D242">
        <v>1295236</v>
      </c>
      <c r="E242">
        <v>1314480</v>
      </c>
    </row>
    <row r="243" spans="1:5" x14ac:dyDescent="0.4">
      <c r="A243" t="s">
        <v>28</v>
      </c>
      <c r="B243">
        <v>1451692</v>
      </c>
      <c r="C243">
        <v>1393484</v>
      </c>
      <c r="D243">
        <v>1432356</v>
      </c>
      <c r="E243">
        <v>1488336</v>
      </c>
    </row>
    <row r="244" spans="1:5" x14ac:dyDescent="0.4">
      <c r="A244" t="s">
        <v>29</v>
      </c>
      <c r="B244">
        <v>1305668</v>
      </c>
      <c r="C244">
        <v>1575128</v>
      </c>
      <c r="D244">
        <v>1573540</v>
      </c>
      <c r="E244">
        <v>1511932</v>
      </c>
    </row>
    <row r="245" spans="1:5" x14ac:dyDescent="0.4">
      <c r="A245" t="s">
        <v>30</v>
      </c>
      <c r="B245">
        <v>1281156</v>
      </c>
      <c r="C245">
        <v>1277668</v>
      </c>
      <c r="D245">
        <v>1279468</v>
      </c>
      <c r="E245">
        <v>1288220</v>
      </c>
    </row>
    <row r="246" spans="1:5" x14ac:dyDescent="0.4">
      <c r="A246" t="s">
        <v>12</v>
      </c>
      <c r="B246">
        <v>955800</v>
      </c>
      <c r="C246">
        <v>954832</v>
      </c>
      <c r="D246">
        <v>955076</v>
      </c>
      <c r="E246">
        <v>952052</v>
      </c>
    </row>
    <row r="247" spans="1:5" x14ac:dyDescent="0.4">
      <c r="A247" t="s">
        <v>13</v>
      </c>
      <c r="B247">
        <v>957080</v>
      </c>
      <c r="C247">
        <v>954796</v>
      </c>
      <c r="D247">
        <v>954296</v>
      </c>
      <c r="E247">
        <v>952512</v>
      </c>
    </row>
    <row r="248" spans="1:5" x14ac:dyDescent="0.4">
      <c r="A248" t="s">
        <v>14</v>
      </c>
      <c r="B248">
        <v>957696</v>
      </c>
      <c r="C248">
        <v>956628</v>
      </c>
      <c r="D248">
        <v>956296</v>
      </c>
      <c r="E248">
        <v>955240</v>
      </c>
    </row>
    <row r="249" spans="1:5" x14ac:dyDescent="0.4">
      <c r="A249" t="s">
        <v>15</v>
      </c>
      <c r="B249">
        <v>955888</v>
      </c>
      <c r="C249">
        <v>956824</v>
      </c>
      <c r="D249">
        <v>955808</v>
      </c>
      <c r="E249">
        <v>952764</v>
      </c>
    </row>
    <row r="250" spans="1:5" x14ac:dyDescent="0.4">
      <c r="A250" t="s">
        <v>31</v>
      </c>
      <c r="B250">
        <v>2664324</v>
      </c>
      <c r="C250">
        <v>2657228</v>
      </c>
      <c r="D250">
        <v>2618528</v>
      </c>
      <c r="E250">
        <v>2673936</v>
      </c>
    </row>
    <row r="251" spans="1:5" x14ac:dyDescent="0.4">
      <c r="A251" t="s">
        <v>32</v>
      </c>
      <c r="B251">
        <v>2238748</v>
      </c>
      <c r="C251">
        <v>2558408</v>
      </c>
      <c r="D251">
        <v>2632056</v>
      </c>
      <c r="E251">
        <v>2577772</v>
      </c>
    </row>
    <row r="252" spans="1:5" x14ac:dyDescent="0.4">
      <c r="A252" t="s">
        <v>33</v>
      </c>
      <c r="B252">
        <v>2670628</v>
      </c>
      <c r="C252">
        <v>2630824</v>
      </c>
      <c r="D252">
        <v>2657780</v>
      </c>
      <c r="E252">
        <v>1741548</v>
      </c>
    </row>
    <row r="253" spans="1:5" x14ac:dyDescent="0.4">
      <c r="A253" t="s">
        <v>34</v>
      </c>
      <c r="B253">
        <v>1278348</v>
      </c>
      <c r="C253">
        <v>1255552</v>
      </c>
      <c r="D253">
        <v>1252460</v>
      </c>
      <c r="E253">
        <v>1261164</v>
      </c>
    </row>
    <row r="254" spans="1:5" x14ac:dyDescent="0.4">
      <c r="A254" t="s">
        <v>35</v>
      </c>
      <c r="B254">
        <v>2828764</v>
      </c>
      <c r="C254">
        <v>2835312</v>
      </c>
      <c r="D254">
        <v>2794132</v>
      </c>
      <c r="E254">
        <v>2784748</v>
      </c>
    </row>
    <row r="255" spans="1:5" x14ac:dyDescent="0.4">
      <c r="A255" t="s">
        <v>36</v>
      </c>
      <c r="B255">
        <v>2731568</v>
      </c>
      <c r="C255">
        <v>2697432</v>
      </c>
      <c r="D255">
        <v>2642936</v>
      </c>
      <c r="E255">
        <v>2707532</v>
      </c>
    </row>
    <row r="256" spans="1:5" x14ac:dyDescent="0.4">
      <c r="A256" t="s">
        <v>37</v>
      </c>
      <c r="B256">
        <v>2425468</v>
      </c>
      <c r="C256">
        <v>2423300</v>
      </c>
      <c r="D256">
        <v>2421912</v>
      </c>
      <c r="E256">
        <v>2418908</v>
      </c>
    </row>
  </sheetData>
  <phoneticPr fontId="2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VmPeak</vt:lpstr>
      <vt:lpstr>VmHWM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Tomonori Hashimoto</dc:creator>
  <cp:lastModifiedBy>Tomonori Hashimoto</cp:lastModifiedBy>
  <dcterms:created xsi:type="dcterms:W3CDTF">2022-03-28T05:01:49Z</dcterms:created>
  <dcterms:modified xsi:type="dcterms:W3CDTF">2022-04-14T02:15:24Z</dcterms:modified>
</cp:coreProperties>
</file>