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2"/>
  <workbookPr/>
  <mc:AlternateContent xmlns:mc="http://schemas.openxmlformats.org/markup-compatibility/2006">
    <mc:Choice Requires="x15">
      <x15ac:absPath xmlns:x15ac="http://schemas.microsoft.com/office/spreadsheetml/2010/11/ac" url="/Users/asegall/Documents/Standards Proposals/2021_10_Online/JVET-X0188/"/>
    </mc:Choice>
  </mc:AlternateContent>
  <xr:revisionPtr revIDLastSave="0" documentId="13_ncr:1_{75FB1407-CC0C-B44A-9F84-1C4401E6F457}" xr6:coauthVersionLast="47" xr6:coauthVersionMax="47" xr10:uidLastSave="{00000000-0000-0000-0000-000000000000}"/>
  <bookViews>
    <workbookView xWindow="0" yWindow="0" windowWidth="33360" windowHeight="28800" activeTab="1" xr2:uid="{00000000-000D-0000-FFFF-FFFF00000000}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" i="6" l="1"/>
  <c r="AE33" i="6" l="1"/>
  <c r="AB33" i="6"/>
  <c r="Y33" i="6"/>
  <c r="V33" i="6"/>
  <c r="G33" i="6" l="1"/>
  <c r="AH33" i="6" s="1"/>
  <c r="Z16" i="6" l="1"/>
  <c r="W16" i="6"/>
  <c r="AI13" i="6"/>
  <c r="AF13" i="6"/>
  <c r="AC13" i="6"/>
  <c r="AF11" i="6"/>
  <c r="AC11" i="6"/>
  <c r="G11" i="6" l="1"/>
  <c r="AI11" i="6" s="1"/>
  <c r="H11" i="6"/>
  <c r="H16" i="6" l="1"/>
  <c r="G16" i="6"/>
  <c r="AI16" i="6" s="1"/>
  <c r="H8" i="6" l="1"/>
  <c r="G8" i="6"/>
  <c r="AI5" i="6" l="1"/>
  <c r="AF5" i="6"/>
  <c r="AC5" i="6"/>
  <c r="Z5" i="6"/>
  <c r="W5" i="6"/>
  <c r="AF12" i="6"/>
  <c r="AC12" i="6"/>
  <c r="Z12" i="6"/>
  <c r="W12" i="6"/>
  <c r="G12" i="6"/>
  <c r="AI12" i="6" s="1"/>
  <c r="AJ23" i="6" l="1"/>
  <c r="AJ22" i="6"/>
  <c r="AJ21" i="6"/>
  <c r="AI18" i="6"/>
  <c r="AI7" i="6"/>
  <c r="AI6" i="6"/>
  <c r="AE31" i="6"/>
  <c r="AG37" i="6"/>
  <c r="AG36" i="6"/>
  <c r="AG35" i="6"/>
  <c r="AF30" i="6"/>
  <c r="AF29" i="6"/>
  <c r="AF28" i="6"/>
  <c r="AF27" i="6"/>
  <c r="AF26" i="6"/>
  <c r="AF25" i="6"/>
  <c r="AG23" i="6"/>
  <c r="AG22" i="6"/>
  <c r="AG21" i="6"/>
  <c r="AF19" i="6"/>
  <c r="AF18" i="6"/>
  <c r="AF7" i="6"/>
  <c r="AF6" i="6"/>
  <c r="AD37" i="6"/>
  <c r="AD36" i="6"/>
  <c r="AD35" i="6"/>
  <c r="AC30" i="6"/>
  <c r="AC29" i="6"/>
  <c r="AC28" i="6"/>
  <c r="AC27" i="6"/>
  <c r="AC26" i="6"/>
  <c r="AC25" i="6"/>
  <c r="AD23" i="6"/>
  <c r="AD22" i="6"/>
  <c r="AD21" i="6"/>
  <c r="AC19" i="6"/>
  <c r="AC18" i="6"/>
  <c r="AC7" i="6"/>
  <c r="AC6" i="6"/>
  <c r="AB31" i="6"/>
  <c r="V31" i="6"/>
  <c r="Y31" i="6"/>
  <c r="AA37" i="6"/>
  <c r="AA36" i="6"/>
  <c r="AA35" i="6"/>
  <c r="Z30" i="6"/>
  <c r="Z29" i="6"/>
  <c r="Z28" i="6"/>
  <c r="Z27" i="6"/>
  <c r="Z26" i="6"/>
  <c r="Z25" i="6"/>
  <c r="Z24" i="6"/>
  <c r="AA21" i="6"/>
  <c r="Z19" i="6"/>
  <c r="Z18" i="6"/>
  <c r="Z7" i="6"/>
  <c r="Z6" i="6"/>
  <c r="W6" i="6"/>
  <c r="W7" i="6"/>
  <c r="W18" i="6"/>
  <c r="W19" i="6"/>
  <c r="X21" i="6"/>
  <c r="W24" i="6"/>
  <c r="W25" i="6"/>
  <c r="W26" i="6"/>
  <c r="W27" i="6"/>
  <c r="W28" i="6"/>
  <c r="W29" i="6"/>
  <c r="W30" i="6"/>
  <c r="X35" i="6"/>
  <c r="X36" i="6"/>
  <c r="X37" i="6"/>
  <c r="G37" i="6"/>
  <c r="AJ37" i="6" s="1"/>
  <c r="G36" i="6"/>
  <c r="AJ36" i="6" s="1"/>
  <c r="G35" i="6"/>
  <c r="AJ35" i="6" s="1"/>
  <c r="H31" i="6"/>
  <c r="G31" i="6"/>
  <c r="AH31" i="6" s="1"/>
  <c r="G30" i="6"/>
  <c r="AI30" i="6" s="1"/>
  <c r="G29" i="6"/>
  <c r="AI29" i="6" s="1"/>
  <c r="H28" i="6"/>
  <c r="G28" i="6"/>
  <c r="AI28" i="6" s="1"/>
  <c r="H27" i="6"/>
  <c r="G27" i="6"/>
  <c r="AI27" i="6" s="1"/>
  <c r="G26" i="6"/>
  <c r="AI26" i="6" s="1"/>
  <c r="G25" i="6"/>
  <c r="AI25" i="6" s="1"/>
  <c r="H24" i="6"/>
  <c r="G24" i="6"/>
  <c r="AI24" i="6" s="1"/>
  <c r="H20" i="6" l="1"/>
  <c r="H23" i="6" l="1"/>
  <c r="H22" i="6"/>
  <c r="H21" i="6"/>
  <c r="G20" i="6" l="1"/>
  <c r="G19" i="6" l="1"/>
  <c r="AI19" i="6" s="1"/>
  <c r="H1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tc={343C749E-25B8-4545-9330-DBEA6AF7739E}</author>
  </authors>
  <commentList>
    <comment ref="G8" authorId="0" shapeId="0" xr:uid="{343C749E-25B8-4545-9330-DBEA6AF7739E}">
      <text>
        <t>[Threaded comment]
Your version of Excel allows you to read this threaded comment; however, any edits to it will get removed if the file is opened in a newer version of Excel. Learn more: https://go.microsoft.com/fwlink/?linkid=870924
Comment:
    Unclear if the number of parameters and memory size reported in the document match.</t>
      </text>
    </comment>
  </commentList>
</comments>
</file>

<file path=xl/sharedStrings.xml><?xml version="1.0" encoding="utf-8"?>
<sst xmlns="http://schemas.openxmlformats.org/spreadsheetml/2006/main" count="589" uniqueCount="306">
  <si>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</si>
  <si>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</si>
  <si>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</si>
  <si>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</si>
  <si>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</si>
  <si>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</si>
  <si>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</si>
  <si>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</si>
  <si>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</si>
  <si>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</si>
  <si>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</si>
  <si>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</si>
  <si>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</si>
  <si>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</si>
  <si>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</si>
  <si>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</si>
  <si>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</si>
  <si>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</si>
  <si>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</si>
  <si>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</si>
  <si>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</si>
  <si>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</si>
  <si>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</si>
  <si>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</si>
  <si>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</si>
  <si>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</si>
  <si>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</si>
  <si>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</si>
  <si>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</si>
  <si>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</si>
  <si>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</si>
  <si>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</si>
  <si>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</si>
  <si>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</si>
  <si>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</si>
  <si>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</si>
  <si>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</si>
  <si>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</si>
  <si>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</si>
  <si>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</si>
  <si>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</si>
  <si>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</si>
  <si>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</si>
  <si>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</si>
  <si>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</si>
  <si>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</si>
  <si>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</si>
  <si>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</si>
  <si>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</si>
  <si>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</si>
  <si>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</si>
  <si>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</si>
  <si>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</si>
  <si>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</si>
  <si>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</si>
  <si>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</si>
  <si>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</si>
  <si>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</si>
  <si>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</si>
  <si>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</si>
  <si>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</si>
  <si>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</si>
  <si>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</si>
  <si>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</si>
  <si>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</si>
  <si>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</si>
  <si>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</si>
  <si>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</si>
  <si>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</si>
  <si>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</si>
  <si>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</si>
  <si>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</si>
  <si>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</si>
  <si>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</si>
  <si>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</si>
  <si>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</si>
  <si>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</si>
  <si>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</si>
  <si>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</si>
  <si>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</si>
  <si>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</si>
  <si>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</si>
  <si>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</si>
  <si>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</si>
  <si>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</si>
  <si>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</si>
  <si>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</si>
  <si>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</si>
  <si>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</si>
  <si>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</si>
  <si>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</si>
  <si>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</si>
  <si>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</si>
  <si>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</si>
  <si>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</si>
  <si>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</si>
  <si>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</si>
  <si>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</si>
  <si>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</si>
  <si>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</si>
  <si>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</si>
  <si>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</si>
  <si>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</si>
  <si>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</si>
  <si>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</si>
  <si>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</si>
  <si>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</si>
  <si>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</si>
  <si>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</si>
  <si>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</si>
  <si>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</si>
  <si>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</si>
  <si>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</si>
  <si>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</si>
  <si>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</si>
  <si>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</si>
  <si>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</si>
  <si>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</si>
  <si>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</si>
  <si>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</si>
  <si>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</si>
  <si>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</si>
  <si>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</si>
  <si>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</si>
  <si>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</si>
  <si>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</si>
  <si>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</si>
  <si>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</si>
  <si>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</si>
  <si>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</si>
  <si>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</si>
  <si>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</si>
  <si>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</si>
  <si>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</si>
  <si>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</si>
  <si>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</si>
  <si>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</si>
  <si>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</si>
  <si>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</si>
  <si>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</si>
  <si>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</si>
  <si>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</si>
  <si>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</si>
  <si>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</si>
  <si>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</si>
  <si>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</si>
  <si>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</si>
  <si>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</si>
  <si>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</si>
  <si>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</si>
  <si>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</si>
  <si>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</si>
  <si>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</si>
  <si>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</si>
  <si>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</si>
  <si>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</si>
  <si>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</si>
  <si>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</si>
  <si>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</si>
  <si>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</si>
  <si>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</si>
  <si>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</si>
  <si>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</si>
  <si>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</si>
  <si>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</si>
  <si>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</si>
  <si>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</si>
  <si>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</si>
  <si>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</si>
  <si>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</si>
  <si>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</si>
  <si>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</si>
  <si>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</si>
  <si>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</si>
  <si>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</si>
  <si>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</si>
  <si>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</si>
  <si>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</si>
  <si>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</si>
  <si>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</si>
  <si>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</si>
  <si>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</si>
  <si>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</si>
  <si>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</si>
  <si>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</si>
  <si>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</si>
  <si>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</si>
  <si>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</si>
  <si>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</si>
  <si>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</si>
  <si>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</si>
  <si>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</si>
  <si>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</si>
  <si>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</si>
  <si>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</si>
  <si>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</si>
  <si>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</si>
  <si>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</si>
  <si>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</si>
  <si>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</si>
  <si>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</si>
  <si>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</si>
  <si>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</si>
  <si>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</si>
  <si>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</si>
  <si>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</si>
  <si>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</si>
  <si>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</si>
  <si>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Tencent</t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</si>
  <si>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</si>
  <si>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</si>
  <si>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</si>
  <si>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</si>
  <si>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</si>
  <si>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</si>
  <si>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</si>
  <si>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</si>
  <si>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</si>
  <si>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</si>
  <si>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</si>
  <si>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</si>
  <si>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</si>
  <si>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</si>
  <si>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</si>
  <si>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</si>
  <si>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</si>
  <si>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</si>
  <si>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</si>
  <si>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</si>
  <si>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</si>
  <si>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</si>
  <si>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</si>
  <si>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</si>
  <si>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JVET-X0054</t>
  </si>
  <si>
    <t>JVET-X0125</t>
  </si>
  <si>
    <t>Random Access (4K)</t>
  </si>
  <si>
    <t>All Intra (4K)</t>
  </si>
  <si>
    <t>JVET-X0055 (Test 1)</t>
  </si>
  <si>
    <t>JVET-X0055 (Test 2)</t>
  </si>
  <si>
    <t>JVET-X0126 (CNNLF)</t>
  </si>
  <si>
    <t>JVET-X0126 (CNNLF+NNAMS)</t>
  </si>
  <si>
    <t>OPPO</t>
  </si>
  <si>
    <t>Ofinno</t>
  </si>
  <si>
    <t>JVET-X0130 (Test 1)</t>
  </si>
  <si>
    <t>JVET-X0130 (Test 2)</t>
  </si>
  <si>
    <t>JVET-X0130 (Test 2a)</t>
  </si>
  <si>
    <t>Y - Random Access</t>
  </si>
  <si>
    <t xml:space="preserve">Chroma - Random Access </t>
  </si>
  <si>
    <t>Y - All Intra</t>
  </si>
  <si>
    <t>Chroma - All Intra</t>
  </si>
  <si>
    <t>JVET-X0110(Test1)</t>
  </si>
  <si>
    <t>JVET-X0065</t>
  </si>
  <si>
    <t>JVET-X0052</t>
  </si>
  <si>
    <t>JVET-X0140(Test1)</t>
  </si>
  <si>
    <t>JVET-X0140(Test2)</t>
  </si>
  <si>
    <t>JVET-X0053</t>
  </si>
  <si>
    <t>JVET-X0066</t>
  </si>
  <si>
    <t>JVET-X0117</t>
  </si>
  <si>
    <t>Int 16</t>
  </si>
  <si>
    <t>JVET-X0118(Test1)</t>
  </si>
  <si>
    <t>JVET-X0118(Test2)</t>
  </si>
  <si>
    <t>JVET-X0118(Test4)</t>
  </si>
  <si>
    <t>EE1-1.1</t>
  </si>
  <si>
    <t>EE1-1.2</t>
  </si>
  <si>
    <t>EE1-1.3</t>
  </si>
  <si>
    <t>EE1-1.4 (Test1)</t>
  </si>
  <si>
    <t>EE1-1.4 (Test2)</t>
  </si>
  <si>
    <t>EE1-1.5</t>
  </si>
  <si>
    <t>EE1-1.6</t>
  </si>
  <si>
    <t>EE1-3.1 (Test1)</t>
  </si>
  <si>
    <t>EE1-3.1 (Test2)</t>
  </si>
  <si>
    <t>EE1-3.1 (Test4)</t>
  </si>
  <si>
    <t>Key</t>
  </si>
  <si>
    <t>Bytes</t>
  </si>
  <si>
    <t>EE1-2.1 (VVC RPR)</t>
  </si>
  <si>
    <t>AHG11</t>
    <phoneticPr fontId="18" type="noConversion"/>
  </si>
  <si>
    <t>JVET-X0084</t>
    <phoneticPr fontId="18" type="noConversion"/>
  </si>
  <si>
    <t>Float 32</t>
    <phoneticPr fontId="18" type="noConversion"/>
  </si>
  <si>
    <t>ByteDance</t>
  </si>
  <si>
    <t>No</t>
  </si>
  <si>
    <t>JVET-X0041</t>
  </si>
  <si>
    <t>JVET-X0082</t>
  </si>
  <si>
    <t>JVET-X0094</t>
  </si>
  <si>
    <t>JVET-X0111</t>
  </si>
  <si>
    <t>JVET-X0080</t>
  </si>
  <si>
    <t>JVET-X0081</t>
  </si>
  <si>
    <t>JVET-X0097</t>
  </si>
  <si>
    <t>JVET-X0113</t>
  </si>
  <si>
    <t>Inter Prediction</t>
  </si>
  <si>
    <t>JVET-X0102</t>
  </si>
  <si>
    <t>JVEt-X0043</t>
  </si>
  <si>
    <t>End-to-end</t>
  </si>
  <si>
    <t>Partial Results (Class C &amp; D)</t>
  </si>
  <si>
    <t>Did not use NNVC CTC (OMAF)</t>
  </si>
  <si>
    <t>JVEt-X0060 (Test 1)</t>
  </si>
  <si>
    <t>Dahua</t>
  </si>
  <si>
    <t>Incomplete results / non-CTC QPs</t>
  </si>
  <si>
    <t>Partial Results (Class B, C &amp; D)</t>
  </si>
  <si>
    <t>Nokia</t>
  </si>
  <si>
    <t>Partial Results (Class A1 &amp; A2)</t>
  </si>
  <si>
    <t>VTM11</t>
  </si>
  <si>
    <t>non-CTC Anchor</t>
  </si>
  <si>
    <t>EE1-2.2</t>
  </si>
  <si>
    <t>EE1-2.3</t>
  </si>
  <si>
    <t>EE1-2.4</t>
  </si>
  <si>
    <t>JVET-X0107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</si>
</sst>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50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0" fontId="0" fillId="0" borderId="0" xfId="0" applyAlignment="1">
      <alignment horizontal="left"/>
    </xf>
    <xf numFmtId="164" fontId="0" fillId="0" borderId="0" xfId="4" applyNumberFormat="1" applyFont="1" applyFill="1"/>
    <xf numFmtId="10" fontId="0" fillId="0" borderId="0" xfId="4" applyNumberFormat="1" applyFont="1" applyFill="1"/>
    <xf numFmtId="0" fontId="21" fillId="0" borderId="0" xfId="0" applyFont="1" applyFill="1"/>
    <xf numFmtId="10" fontId="21" fillId="0" borderId="0" xfId="4" applyNumberFormat="1" applyFont="1" applyFill="1"/>
    <xf numFmtId="164" fontId="21" fillId="0" borderId="0" xfId="4" applyNumberFormat="1" applyFont="1" applyFill="1"/>
    <xf numFmtId="0" fontId="22" fillId="0" borderId="0" xfId="0" applyFont="1" applyFill="1"/>
    <xf numFmtId="0" fontId="22" fillId="0" borderId="0" xfId="0" applyFont="1" applyFill="1" applyAlignment="1">
      <alignment horizontal="left"/>
    </xf>
    <xf numFmtId="2" fontId="22" fillId="0" borderId="0" xfId="3" applyNumberFormat="1" applyFont="1" applyFill="1" applyBorder="1" applyAlignment="1">
      <alignment horizontal="left" vertical="center"/>
    </xf>
    <xf numFmtId="0" fontId="0" fillId="0" borderId="0" xfId="0" applyFill="1" applyAlignment="1">
      <alignment wrapText="1"/>
    </xf>
    <xf numFmtId="10" fontId="11" fillId="0" borderId="14" xfId="4" applyNumberFormat="1" applyFont="1" applyFill="1" applyBorder="1" applyAlignment="1">
      <alignment horizontal="center" vertical="center"/>
    </xf>
    <xf numFmtId="10" fontId="11" fillId="0" borderId="0" xfId="4" applyNumberFormat="1" applyFont="1" applyFill="1" applyBorder="1" applyAlignment="1">
      <alignment horizontal="center" vertical="center"/>
    </xf>
    <xf numFmtId="10" fontId="11" fillId="0" borderId="15" xfId="4" applyNumberFormat="1" applyFont="1" applyFill="1" applyBorder="1" applyAlignment="1">
      <alignment horizontal="center" vertical="center"/>
    </xf>
    <xf numFmtId="10" fontId="11" fillId="0" borderId="0" xfId="4" applyNumberFormat="1" applyFont="1" applyFill="1" applyAlignment="1">
      <alignment horizontal="center" vertical="center"/>
    </xf>
    <xf numFmtId="10" fontId="22" fillId="0" borderId="14" xfId="4" applyNumberFormat="1" applyFont="1" applyFill="1" applyBorder="1" applyAlignment="1">
      <alignment horizontal="center" vertical="center"/>
    </xf>
    <xf numFmtId="10" fontId="22" fillId="0" borderId="0" xfId="4" applyNumberFormat="1" applyFont="1" applyFill="1" applyBorder="1" applyAlignment="1">
      <alignment horizontal="center" vertical="center"/>
    </xf>
    <xf numFmtId="10" fontId="22" fillId="0" borderId="15" xfId="4" applyNumberFormat="1" applyFont="1" applyFill="1" applyBorder="1" applyAlignment="1">
      <alignment horizontal="center" vertical="center"/>
    </xf>
    <xf numFmtId="49" fontId="11" fillId="0" borderId="5" xfId="1" applyNumberFormat="1" applyFont="1" applyFill="1" applyBorder="1"/>
    <xf numFmtId="49" fontId="11" fillId="0" borderId="5" xfId="0" applyNumberFormat="1" applyFont="1" applyFill="1" applyBorder="1"/>
    <xf numFmtId="2" fontId="11" fillId="7" borderId="14" xfId="3" applyNumberFormat="1" applyFont="1" applyFill="1" applyBorder="1" applyAlignment="1">
      <alignment horizontal="center" vertical="center"/>
    </xf>
    <xf numFmtId="2" fontId="11" fillId="7" borderId="0" xfId="3" applyNumberFormat="1" applyFont="1" applyFill="1" applyBorder="1" applyAlignment="1">
      <alignment horizontal="center" vertical="center"/>
    </xf>
    <xf numFmtId="2" fontId="11" fillId="7" borderId="15" xfId="3" applyNumberFormat="1" applyFont="1" applyFill="1" applyBorder="1" applyAlignment="1">
      <alignment horizontal="center" vertical="center"/>
    </xf>
    <xf numFmtId="2" fontId="11" fillId="7" borderId="14" xfId="0" applyNumberFormat="1" applyFont="1" applyFill="1" applyBorder="1" applyAlignment="1">
      <alignment horizontal="center" vertical="center"/>
    </xf>
    <xf numFmtId="2" fontId="11" fillId="7" borderId="0" xfId="0" applyNumberFormat="1" applyFont="1" applyFill="1" applyAlignment="1">
      <alignment horizontal="center" vertical="center"/>
    </xf>
    <xf numFmtId="2" fontId="11" fillId="7" borderId="15" xfId="0" applyNumberFormat="1" applyFont="1" applyFill="1" applyBorder="1" applyAlignment="1">
      <alignment horizontal="center" vertical="center"/>
    </xf>
    <xf numFmtId="2" fontId="22" fillId="7" borderId="14" xfId="3" applyNumberFormat="1" applyFont="1" applyFill="1" applyBorder="1" applyAlignment="1">
      <alignment horizontal="center" vertical="center"/>
    </xf>
    <xf numFmtId="2" fontId="22" fillId="7" borderId="0" xfId="3" applyNumberFormat="1" applyFont="1" applyFill="1" applyBorder="1" applyAlignment="1">
      <alignment horizontal="center" vertical="center"/>
    </xf>
    <xf numFmtId="2" fontId="22" fillId="7" borderId="15" xfId="3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4" applyNumberFormat="1" applyFont="1" applyFill="1"/>
    <xf numFmtId="0" fontId="11" fillId="0" borderId="5" xfId="0" applyFont="1" applyFill="1" applyBorder="1"/>
    <xf numFmtId="0" fontId="11" fillId="0" borderId="5" xfId="3" applyFont="1" applyFill="1" applyBorder="1" applyAlignment="1"/>
    <xf numFmtId="2" fontId="11" fillId="0" borderId="5" xfId="0" applyNumberFormat="1" applyFont="1" applyFill="1" applyBorder="1" applyAlignment="1">
      <alignment horizontal="right"/>
    </xf>
    <xf numFmtId="0" fontId="11" fillId="0" borderId="5" xfId="0" applyFont="1" applyBorder="1"/>
    <xf numFmtId="49" fontId="11" fillId="0" borderId="5" xfId="0" applyNumberFormat="1" applyFont="1" applyBorder="1"/>
    <xf numFmtId="2" fontId="11" fillId="0" borderId="5" xfId="0" applyNumberFormat="1" applyFont="1" applyBorder="1"/>
    <xf numFmtId="2" fontId="11" fillId="0" borderId="5" xfId="0" applyNumberFormat="1" applyFont="1" applyBorder="1" applyAlignment="1">
      <alignment horizontal="right"/>
    </xf>
    <xf numFmtId="0" fontId="11" fillId="0" borderId="16" xfId="0" applyFont="1" applyBorder="1"/>
    <xf numFmtId="10" fontId="11" fillId="7" borderId="14" xfId="4" applyNumberFormat="1" applyFont="1" applyFill="1" applyBorder="1" applyAlignment="1">
      <alignment horizontal="center" vertical="center"/>
    </xf>
    <xf numFmtId="10" fontId="11" fillId="7" borderId="0" xfId="4" applyNumberFormat="1" applyFont="1" applyFill="1" applyBorder="1" applyAlignment="1">
      <alignment horizontal="center" vertical="center"/>
    </xf>
    <xf numFmtId="10" fontId="11" fillId="7" borderId="15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1" fillId="7" borderId="5" xfId="0" applyFont="1" applyFill="1" applyBorder="1"/>
    <xf numFmtId="49" fontId="11" fillId="7" borderId="5" xfId="0" applyNumberFormat="1" applyFont="1" applyFill="1" applyBorder="1"/>
    <xf numFmtId="2" fontId="11" fillId="7" borderId="5" xfId="0" applyNumberFormat="1" applyFont="1" applyFill="1" applyBorder="1" applyAlignment="1">
      <alignment horizontal="right"/>
    </xf>
    <xf numFmtId="0" fontId="11" fillId="7" borderId="16" xfId="0" applyFont="1" applyFill="1" applyBorder="1"/>
    <xf numFmtId="49" fontId="11" fillId="7" borderId="5" xfId="1" applyNumberFormat="1" applyFont="1" applyFill="1" applyBorder="1"/>
    <xf numFmtId="0" fontId="11" fillId="7" borderId="5" xfId="3" applyFont="1" applyFill="1" applyBorder="1" applyAlignment="1"/>
    <xf numFmtId="2" fontId="11" fillId="7" borderId="5" xfId="0" applyNumberFormat="1" applyFont="1" applyFill="1" applyBorder="1"/>
    <xf numFmtId="2" fontId="11" fillId="0" borderId="5" xfId="0" applyNumberFormat="1" applyFont="1" applyFill="1" applyBorder="1"/>
    <xf numFmtId="2" fontId="11" fillId="0" borderId="0" xfId="0" applyNumberFormat="1" applyFont="1" applyFill="1"/>
    <xf numFmtId="0" fontId="11" fillId="8" borderId="5" xfId="0" applyFont="1" applyFill="1" applyBorder="1"/>
    <xf numFmtId="0" fontId="11" fillId="8" borderId="5" xfId="0" applyFont="1" applyFill="1" applyBorder="1" applyAlignment="1">
      <alignment horizontal="right"/>
    </xf>
    <xf numFmtId="2" fontId="11" fillId="8" borderId="5" xfId="0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right"/>
    </xf>
    <xf numFmtId="0" fontId="11" fillId="7" borderId="5" xfId="0" applyFont="1" applyFill="1" applyBorder="1" applyAlignment="1">
      <alignment horizontal="right"/>
    </xf>
    <xf numFmtId="0" fontId="11" fillId="0" borderId="5" xfId="0" applyFont="1" applyFill="1" applyBorder="1" applyAlignment="1">
      <alignment horizontal="right"/>
    </xf>
    <xf numFmtId="2" fontId="11" fillId="7" borderId="5" xfId="0" quotePrefix="1" applyNumberFormat="1" applyFont="1" applyFill="1" applyBorder="1" applyAlignment="1">
      <alignment horizontal="right"/>
    </xf>
    <xf numFmtId="0" fontId="22" fillId="7" borderId="0" xfId="0" applyFont="1" applyFill="1"/>
    <xf numFmtId="10" fontId="0" fillId="7" borderId="0" xfId="4" applyNumberFormat="1" applyFont="1" applyFill="1"/>
    <xf numFmtId="164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21" fillId="7" borderId="0" xfId="0" applyFont="1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</cellXfs>
  <cellStyles count="5">
    <cellStyle name="Good" xfId="3" builtinId="26"/>
    <cellStyle name="Hyperlink" xfId="1" builtinId="8"/>
    <cellStyle name="Normal" xfId="0" builtinId="0"/>
    <cellStyle name="Normal 2" xfId="2" xr:uid="{00000000-0005-0000-0000-000003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F52-4A47-8081-35A6149143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F52-4A47-8081-35A6149143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F52-4A47-8081-35A6149143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F52-4A47-8081-35A6149143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F52-4A47-8081-35A6149143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C8C-C246-B1DB-B59E619E800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C8C-C246-B1DB-B59E619E800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C8C-C246-B1DB-B59E619E800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C8C-C246-B1DB-B59E619E800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C8C-C246-B1DB-B59E619E800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C8C-C246-B1DB-B59E619E800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F52-4A47-8081-35A6149143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C8C-C246-B1DB-B59E619E800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CAB-1A47-B9B0-E0542589FD5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56E-6649-9A92-354E2021B5E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56E-6649-9A92-354E2021B5E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56E-6649-9A92-354E2021B5E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56E-6649-9A92-354E2021B5E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56E-6649-9A92-354E2021B5E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56E-6649-9A92-354E2021B5E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56E-6649-9A92-354E2021B5E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8651E8A-4B07-B246-A2C9-57021C25A7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56E-6649-9A92-354E2021B5E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56E-6649-9A92-354E2021B5E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2989A945-4901-3A4E-9CE9-A0851AC6A0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56E-6649-9A92-354E2021B5E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856E-6649-9A92-354E2021B5E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56E-6649-9A92-354E2021B5E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CF6-514D-904A-AF2E73C54B4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CF6-514D-904A-AF2E73C54B4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CF6-514D-904A-AF2E73C54B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Analysis'!$V$3:$V$38</c:f>
              <c:numCache>
                <c:formatCode>0.00%</c:formatCode>
                <c:ptCount val="36"/>
                <c:pt idx="28">
                  <c:v>-9.7519394089972938E-3</c:v>
                </c:pt>
                <c:pt idx="30">
                  <c:v>0.90735976213088232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C8C-C246-B1DB-B59E619E800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C8C-C246-B1DB-B59E619E800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56F9E6C-8813-CF48-ABDB-0BE8EAF780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C8C-C246-B1DB-B59E619E800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33A12B4-1C43-0B4F-888C-77EF42A685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C8C-C246-B1DB-B59E619E800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FB09A35-F94E-CD4C-AC05-C22D1CC7C4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C8C-C246-B1DB-B59E619E800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C8C-C246-B1DB-B59E619E800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F52-4A47-8081-35A6149143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F52-4A47-8081-35A6149143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C8C-C246-B1DB-B59E619E800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FCF7AB9-F22F-9649-9C83-A227C73F33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C8C-C246-B1DB-B59E619E800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C8C-C246-B1DB-B59E619E800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F52-4A47-8081-35A6149143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F52-4A47-8081-35A6149143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5572DD5-C29C-0C4A-854A-D74123A45B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F52-4A47-8081-35A6149143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F52-4A47-8081-35A6149143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CA6A023-4856-BB44-A8A7-D122A8F640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CC8C-C246-B1DB-B59E619E800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74833C4-FEC3-C045-9D63-B38E57FA3A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F52-4A47-8081-35A6149143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C8C-C246-B1DB-B59E619E800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C8C-C246-B1DB-B59E619E800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C8C-C246-B1DB-B59E619E800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CAB-1A47-B9B0-E0542589FD5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BE61A21-51A3-C042-954A-4B2F31F963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56E-6649-9A92-354E2021B5E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92FABE01-C77A-3D46-8FD3-CDBDAFD61D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56E-6649-9A92-354E2021B5E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97F0AAA-AF0C-F347-9AB8-57D15090AE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56E-6649-9A92-354E2021B5E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223AA72F-43F1-8C4A-A363-18B0D26A58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56E-6649-9A92-354E2021B5E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CB7CED66-DADD-BA43-9D32-CD666B10C1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56E-6649-9A92-354E2021B5E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C04FF860-24AF-8541-B0CD-C359643ABC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56E-6649-9A92-354E2021B5E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5D23967-D357-4742-BFE0-3968EA2EEC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56E-6649-9A92-354E2021B5E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56E-6649-9A92-354E2021B5E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56E-6649-9A92-354E2021B5E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56E-6649-9A92-354E2021B5E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856E-6649-9A92-354E2021B5E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856E-6649-9A92-354E2021B5E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CF6-514D-904A-AF2E73C54B4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CF6-514D-904A-AF2E73C54B4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CF6-514D-904A-AF2E73C54B46}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Analysis'!$W$3:$W$38</c:f>
              <c:numCache>
                <c:formatCode>0.00%</c:formatCode>
                <c:ptCount val="36"/>
                <c:pt idx="2">
                  <c:v>-8.1940420668015143E-2</c:v>
                </c:pt>
                <c:pt idx="3">
                  <c:v>-7.1461616554970436E-2</c:v>
                </c:pt>
                <c:pt idx="4">
                  <c:v>-4.0381575907298982E-2</c:v>
                </c:pt>
                <c:pt idx="9">
                  <c:v>-0.12809999999999999</c:v>
                </c:pt>
                <c:pt idx="13">
                  <c:v>-2.6399063261808423E-2</c:v>
                </c:pt>
                <c:pt idx="15">
                  <c:v>-1.3087907460890466E-2</c:v>
                </c:pt>
                <c:pt idx="16">
                  <c:v>-1.7667669988705569E-2</c:v>
                </c:pt>
                <c:pt idx="21">
                  <c:v>-2.5129371930951341E-2</c:v>
                </c:pt>
                <c:pt idx="22">
                  <c:v>-0.10056499567755114</c:v>
                </c:pt>
                <c:pt idx="23">
                  <c:v>-4.1994204295771276E-2</c:v>
                </c:pt>
                <c:pt idx="24">
                  <c:v>-5.7842794497850542E-2</c:v>
                </c:pt>
                <c:pt idx="25">
                  <c:v>-8.4274458019333809E-2</c:v>
                </c:pt>
                <c:pt idx="26">
                  <c:v>-1.1403580467603362E-2</c:v>
                </c:pt>
                <c:pt idx="27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45-2A4B-ABA3-085135FC07AC}"/>
            </c:ext>
          </c:extLst>
        </c:ser>
        <c:ser>
          <c:idx val="3"/>
          <c:order val="2"/>
          <c:tx>
            <c:strRef>
              <c:f>'Summary Analysis'!$X$2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F4F-1348-81B2-F2CF9F3639D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F4F-1348-81B2-F2CF9F3639D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F4F-1348-81B2-F2CF9F3639D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F4F-1348-81B2-F2CF9F3639D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F4F-1348-81B2-F2CF9F3639D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F4F-1348-81B2-F2CF9F3639D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F4F-1348-81B2-F2CF9F3639D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F4F-1348-81B2-F2CF9F3639D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F4F-1348-81B2-F2CF9F3639D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F4F-1348-81B2-F2CF9F3639D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F4F-1348-81B2-F2CF9F3639D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F4F-1348-81B2-F2CF9F3639D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F4F-1348-81B2-F2CF9F3639D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F4F-1348-81B2-F2CF9F3639D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F4F-1348-81B2-F2CF9F3639D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F4F-1348-81B2-F2CF9F3639D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F4F-1348-81B2-F2CF9F3639D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F4F-1348-81B2-F2CF9F3639D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7DC4ECB-926E-074F-8F5B-01710789F5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F4F-1348-81B2-F2CF9F3639DC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F4F-1348-81B2-F2CF9F3639DC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F4F-1348-81B2-F2CF9F3639DC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56E-6649-9A92-354E2021B5E3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56E-6649-9A92-354E2021B5E3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56E-6649-9A92-354E2021B5E3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56E-6649-9A92-354E2021B5E3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56E-6649-9A92-354E2021B5E3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56E-6649-9A92-354E2021B5E3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56E-6649-9A92-354E2021B5E3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56E-6649-9A92-354E2021B5E3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56E-6649-9A92-354E2021B5E3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856E-6649-9A92-354E2021B5E3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856E-6649-9A92-354E2021B5E3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1D0C45E-CAC9-BC4F-AA79-E330B7A6B1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856E-6649-9A92-354E2021B5E3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7F2DE9AF-5B5B-804A-859A-379EC1D218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CF6-514D-904A-AF2E73C54B46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606FC3DF-0206-C947-B0BF-89D879E566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CF6-514D-904A-AF2E73C54B46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CF6-514D-904A-AF2E73C54B4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Analysis'!$X$3:$X$38</c:f>
              <c:numCache>
                <c:formatCode>0.00%</c:formatCode>
                <c:ptCount val="36"/>
                <c:pt idx="18">
                  <c:v>-3.2222055432560071E-3</c:v>
                </c:pt>
                <c:pt idx="32">
                  <c:v>-1.6E-2</c:v>
                </c:pt>
                <c:pt idx="33">
                  <c:v>-1.5800000000000002E-2</c:v>
                </c:pt>
                <c:pt idx="34">
                  <c:v>-1.38E-2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74178B0-D668-BB47-9D11-0DFD49B427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F52-4A47-8081-35A6149143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51551856"/>
        <c:axId val="-551566544"/>
      </c:scatterChart>
      <c:valAx>
        <c:axId val="-551551856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66544"/>
        <c:crosses val="autoZero"/>
        <c:crossBetween val="midCat"/>
      </c:valAx>
      <c:valAx>
        <c:axId val="-551566544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5155185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BFD-9242-A025-56DB3C6CF37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1BFD-9242-A025-56DB3C6CF37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1BFD-9242-A025-56DB3C6CF37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BFD-9242-A025-56DB3C6CF37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BFD-9242-A025-56DB3C6CF37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7BC-1F4A-9A57-B501059C765F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7BC-1F4A-9A57-B501059C765F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7BC-1F4A-9A57-B501059C765F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7BC-1F4A-9A57-B501059C765F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7BC-1F4A-9A57-B501059C765F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7BC-1F4A-9A57-B501059C765F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1BFD-9242-A025-56DB3C6CF37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7BC-1F4A-9A57-B501059C765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882-D04E-A8FA-4387623E616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22E-7947-9C96-54A5BD1B1A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22E-7947-9C96-54A5BD1B1A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22E-7947-9C96-54A5BD1B1A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22E-7947-9C96-54A5BD1B1A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22E-7947-9C96-54A5BD1B1A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522E-7947-9C96-54A5BD1B1A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22E-7947-9C96-54A5BD1B1A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C11D4B15-0B9E-7146-AD24-CFEC2D9553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22E-7947-9C96-54A5BD1B1A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22E-7947-9C96-54A5BD1B1A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8787792-D9B5-6C4F-A7D0-65B5D2838F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22E-7947-9C96-54A5BD1B1A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22E-7947-9C96-54A5BD1B1A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569-5A47-89C8-3C0F77304657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569-5A47-89C8-3C0F7730465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569-5A47-89C8-3C0F7730465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9569-5A47-89C8-3C0F77304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Analysis'!$Y$3:$Y$38</c:f>
              <c:numCache>
                <c:formatCode>0.00%</c:formatCode>
                <c:ptCount val="36"/>
                <c:pt idx="28">
                  <c:v>5.8468011779453898E-3</c:v>
                </c:pt>
                <c:pt idx="30">
                  <c:v>0.40454161846043002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7BC-1F4A-9A57-B501059C765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7BC-1F4A-9A57-B501059C765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A46F9BF-A7BF-C34A-983C-EF863AE092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7BC-1F4A-9A57-B501059C765F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CCBF4F0-36DB-5643-A69B-7AFEFF8729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7BC-1F4A-9A57-B501059C765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802BEF9-DFD3-3842-83FA-13CD75409D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7BC-1F4A-9A57-B501059C765F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A7BC-1F4A-9A57-B501059C765F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1BFD-9242-A025-56DB3C6CF37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1BFD-9242-A025-56DB3C6CF37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A7BC-1F4A-9A57-B501059C765F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38ACF88-48C7-804C-9F09-3380C587F7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A7BC-1F4A-9A57-B501059C765F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A7BC-1F4A-9A57-B501059C765F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1BFD-9242-A025-56DB3C6CF37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1BFD-9242-A025-56DB3C6CF37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B6E34B7-A8BF-A047-B0B5-EDCDF6D51D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1BFD-9242-A025-56DB3C6CF37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1BFD-9242-A025-56DB3C6CF37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84B99E6C-BD67-4543-9144-24315B9654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A7BC-1F4A-9A57-B501059C765F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8E8F14CB-B670-4E49-9ADD-A5F836EA86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1BFD-9242-A025-56DB3C6CF37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A7BC-1F4A-9A57-B501059C765F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A7BC-1F4A-9A57-B501059C765F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A7BC-1F4A-9A57-B501059C765F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882-D04E-A8FA-4387623E616F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EAC900D3-7FE5-B249-9A77-F7B8233EAB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22E-7947-9C96-54A5BD1B1A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63C2F8C-3D15-4245-A685-D32959D28C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22E-7947-9C96-54A5BD1B1A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B8847E6A-0535-A141-BB65-4BFB837328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22E-7947-9C96-54A5BD1B1A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E4A42683-4CD3-8A42-BFD3-1DEB011588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22E-7947-9C96-54A5BD1B1A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C4A344BE-ABE9-A14B-B90E-EA68B4DB0F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22E-7947-9C96-54A5BD1B1A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3F4BCF9-351E-F642-A751-9D1EFBC4C5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22E-7947-9C96-54A5BD1B1A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5FE9AA71-3DD8-204E-82E6-16849A33CA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22E-7947-9C96-54A5BD1B1A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22E-7947-9C96-54A5BD1B1A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22E-7947-9C96-54A5BD1B1A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22E-7947-9C96-54A5BD1B1A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22E-7947-9C96-54A5BD1B1A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22E-7947-9C96-54A5BD1B1A0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569-5A47-89C8-3C0F7730465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569-5A47-89C8-3C0F7730465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9569-5A47-89C8-3C0F77304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Analysis'!$Z$3:$Z$38</c:f>
              <c:numCache>
                <c:formatCode>0.00%</c:formatCode>
                <c:ptCount val="36"/>
                <c:pt idx="2">
                  <c:v>-0.24445814698102558</c:v>
                </c:pt>
                <c:pt idx="3">
                  <c:v>-0.19217803066520925</c:v>
                </c:pt>
                <c:pt idx="4">
                  <c:v>-6.8133287757953159E-2</c:v>
                </c:pt>
                <c:pt idx="9">
                  <c:v>-0.27529999999999999</c:v>
                </c:pt>
                <c:pt idx="13">
                  <c:v>-4.9503104021315414E-2</c:v>
                </c:pt>
                <c:pt idx="15">
                  <c:v>-4.7559048148600944E-2</c:v>
                </c:pt>
                <c:pt idx="16">
                  <c:v>-5.5974808970571083E-2</c:v>
                </c:pt>
                <c:pt idx="21">
                  <c:v>-4.8620645892440653E-2</c:v>
                </c:pt>
                <c:pt idx="22">
                  <c:v>-0.23410775671945927</c:v>
                </c:pt>
                <c:pt idx="23">
                  <c:v>-0.10616576015836038</c:v>
                </c:pt>
                <c:pt idx="24">
                  <c:v>-5.9118163792780475E-2</c:v>
                </c:pt>
                <c:pt idx="25">
                  <c:v>-0.22054964428148485</c:v>
                </c:pt>
                <c:pt idx="26">
                  <c:v>-4.716154922721174E-2</c:v>
                </c:pt>
                <c:pt idx="27">
                  <c:v>-0.21188534669208442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5170-7344-A11C-86A706D781DC}"/>
            </c:ext>
          </c:extLst>
        </c:ser>
        <c:ser>
          <c:idx val="3"/>
          <c:order val="2"/>
          <c:tx>
            <c:strRef>
              <c:f>'Summary Analysis'!$AA$2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3F0-7845-866F-FACB694D8C4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3F0-7845-866F-FACB694D8C4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3F0-7845-866F-FACB694D8C4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3F0-7845-866F-FACB694D8C4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3F0-7845-866F-FACB694D8C4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3F0-7845-866F-FACB694D8C4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3F0-7845-866F-FACB694D8C4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3F0-7845-866F-FACB694D8C4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3F0-7845-866F-FACB694D8C4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3F0-7845-866F-FACB694D8C4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3F0-7845-866F-FACB694D8C4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3F0-7845-866F-FACB694D8C4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3F0-7845-866F-FACB694D8C4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3F0-7845-866F-FACB694D8C4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3F0-7845-866F-FACB694D8C4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3F0-7845-866F-FACB694D8C4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3F0-7845-866F-FACB694D8C4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3F0-7845-866F-FACB694D8C4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C44F0EF-418F-0248-8EFB-18E41C102F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3F0-7845-866F-FACB694D8C4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3F0-7845-866F-FACB694D8C4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3F0-7845-866F-FACB694D8C4D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22E-7947-9C96-54A5BD1B1A0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22E-7947-9C96-54A5BD1B1A0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22E-7947-9C96-54A5BD1B1A0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22E-7947-9C96-54A5BD1B1A0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22E-7947-9C96-54A5BD1B1A0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22E-7947-9C96-54A5BD1B1A0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22E-7947-9C96-54A5BD1B1A0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22E-7947-9C96-54A5BD1B1A0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22E-7947-9C96-54A5BD1B1A0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22E-7947-9C96-54A5BD1B1A0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22E-7947-9C96-54A5BD1B1A0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B8478602-2056-3E48-B581-40823AB8B4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22E-7947-9C96-54A5BD1B1A0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092C0CFB-8684-7842-9C73-F3582BA40B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569-5A47-89C8-3C0F77304657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23ACAED1-2ADF-0D4E-8C5F-AFBD348ED0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9569-5A47-89C8-3C0F77304657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9569-5A47-89C8-3C0F7730465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Analysis'!$AA$3:$AA$38</c:f>
              <c:numCache>
                <c:formatCode>0.00%</c:formatCode>
                <c:ptCount val="36"/>
                <c:pt idx="18">
                  <c:v>4.847449805254804E-3</c:v>
                </c:pt>
                <c:pt idx="32">
                  <c:v>-7.5500000000000003E-3</c:v>
                </c:pt>
                <c:pt idx="33">
                  <c:v>-7.4000000000000003E-3</c:v>
                </c:pt>
                <c:pt idx="34">
                  <c:v>-6.8500000000000002E-3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2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4FEF44B-A9A3-3E4D-B865-728F1CF4FD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1BFD-9242-A025-56DB3C6CF3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45248"/>
        <c:axId val="-508341440"/>
      </c:scatterChart>
      <c:valAx>
        <c:axId val="-508345248"/>
        <c:scaling>
          <c:logBase val="10"/>
          <c:orientation val="minMax"/>
          <c:max val="30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1440"/>
        <c:crosses val="autoZero"/>
        <c:crossBetween val="midCat"/>
      </c:valAx>
      <c:valAx>
        <c:axId val="-508341440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524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7609-0847-A901-448D529104C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C56-054E-84DF-1CDCCCDE21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7C56-054E-84DF-1CDCCCDE21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7C56-054E-84DF-1CDCCCDE21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7C56-054E-84DF-1CDCCCDE21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7C56-054E-84DF-1CDCCCDE21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7C56-054E-84DF-1CDCCCDE21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7C56-054E-84DF-1CDCCCDE21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61BBABB-90DC-F74E-B641-EBBB64A87D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7C56-054E-84DF-1CDCCCDE21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7C56-054E-84DF-1CDCCCDE21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568D915-866C-8044-B038-FCE675D1EB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7C56-054E-84DF-1CDCCCDE21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7C56-054E-84DF-1CDCCCDE21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26D-554F-B1F6-EA55311AEB92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26D-554F-B1F6-EA55311AEB9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26D-554F-B1F6-EA55311AEB9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E26D-554F-B1F6-EA55311AE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Analysis'!$AB$3:$AB$38</c:f>
              <c:numCache>
                <c:formatCode>0.00%</c:formatCode>
                <c:ptCount val="36"/>
                <c:pt idx="28">
                  <c:v>-5.1042447391474273E-3</c:v>
                </c:pt>
                <c:pt idx="30">
                  <c:v>0.28846276250412367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94F249F-990D-434C-AF4D-C397493115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7BC0C57-7C86-D541-BEE7-909C88E696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29508A5-BEB9-E54C-8E6E-BAD318DE56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DC441AF-5B2D-064A-9503-10CCD8E8C0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22632380-9306-C644-95A3-04A52AC0B9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04C23C8-1E9D-C74D-8C08-62906A4DE9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C04D37D-DF38-0341-AFD9-B9869ABD0D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FE8C5C8-37CF-1347-83F0-5F8894BD43A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609-0847-A901-448D529104C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C56-054E-84DF-1CDCCCDE21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BA3F28A-3917-354C-8E37-92DF0EA0F8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C56-054E-84DF-1CDCCCDE21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1D96A1A-AC64-4A4E-85C0-5481AB1B35C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7C56-054E-84DF-1CDCCCDE21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D215D674-A6CF-694B-99E8-A622C50A9C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7C56-054E-84DF-1CDCCCDE21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AAA60AF-38DC-4543-84E1-AC97F4DFCF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7C56-054E-84DF-1CDCCCDE21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214B567-EC48-1042-A5C3-401FA20F3F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7C56-054E-84DF-1CDCCCDE21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6063022-8ABF-B14C-9CE3-E9BA1F0D36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7C56-054E-84DF-1CDCCCDE21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7C56-054E-84DF-1CDCCCDE21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7C56-054E-84DF-1CDCCCDE21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7C56-054E-84DF-1CDCCCDE21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7C56-054E-84DF-1CDCCCDE21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7C56-054E-84DF-1CDCCCDE21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26D-554F-B1F6-EA55311AEB9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26D-554F-B1F6-EA55311AEB9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26D-554F-B1F6-EA55311AE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Analysis'!$AC$3:$AC$38</c:f>
              <c:numCache>
                <c:formatCode>0.00%</c:formatCode>
                <c:ptCount val="36"/>
                <c:pt idx="2">
                  <c:v>-7.0454751151587142E-2</c:v>
                </c:pt>
                <c:pt idx="3">
                  <c:v>-7.3242377346527193E-2</c:v>
                </c:pt>
                <c:pt idx="4">
                  <c:v>-4.8238182119521064E-2</c:v>
                </c:pt>
                <c:pt idx="8">
                  <c:v>-9.2520340569937243E-2</c:v>
                </c:pt>
                <c:pt idx="9">
                  <c:v>-9.6100000000000005E-2</c:v>
                </c:pt>
                <c:pt idx="10">
                  <c:v>-5.8000000000000003E-2</c:v>
                </c:pt>
                <c:pt idx="15">
                  <c:v>-3.1955433522689002E-2</c:v>
                </c:pt>
                <c:pt idx="16">
                  <c:v>0</c:v>
                </c:pt>
                <c:pt idx="22">
                  <c:v>-7.4019478121008772E-2</c:v>
                </c:pt>
                <c:pt idx="23">
                  <c:v>-5.3380848358524663E-2</c:v>
                </c:pt>
                <c:pt idx="24">
                  <c:v>-5.1565610917258517E-2</c:v>
                </c:pt>
                <c:pt idx="25">
                  <c:v>-7.6149976112571335E-2</c:v>
                </c:pt>
                <c:pt idx="26">
                  <c:v>-1.6205892227455179E-2</c:v>
                </c:pt>
                <c:pt idx="27">
                  <c:v>-7.3858170014831595E-2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F-86D5-5147-9782-532FB3DE8A37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5B13-B341-B03F-EA8E5AD909C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5B13-B341-B03F-EA8E5AD909C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5B13-B341-B03F-EA8E5AD909C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5B13-B341-B03F-EA8E5AD909C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5B13-B341-B03F-EA8E5AD909C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5B13-B341-B03F-EA8E5AD909C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5B13-B341-B03F-EA8E5AD909C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5B13-B341-B03F-EA8E5AD909C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5B13-B341-B03F-EA8E5AD909C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5B13-B341-B03F-EA8E5AD909C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5B13-B341-B03F-EA8E5AD909C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5B13-B341-B03F-EA8E5AD909C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5B13-B341-B03F-EA8E5AD909C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5B13-B341-B03F-EA8E5AD909C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5B13-B341-B03F-EA8E5AD909C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5B13-B341-B03F-EA8E5AD909C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5B13-B341-B03F-EA8E5AD909C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5B13-B341-B03F-EA8E5AD909C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DC6C5EB-504D-6B48-9FB8-B2B7287FA2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5B13-B341-B03F-EA8E5AD909C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4B3B123-9C65-7B43-92A4-E1063FF059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5B13-B341-B03F-EA8E5AD909C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080CE6D-6791-224A-9C1C-FDBC617210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109-1548-9D6A-048ADEE97931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C56-054E-84DF-1CDCCCDE21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C56-054E-84DF-1CDCCCDE21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7C56-054E-84DF-1CDCCCDE21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7C56-054E-84DF-1CDCCCDE21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7C56-054E-84DF-1CDCCCDE21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7C56-054E-84DF-1CDCCCDE21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7C56-054E-84DF-1CDCCCDE21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7C56-054E-84DF-1CDCCCDE21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7C56-054E-84DF-1CDCCCDE21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7C56-054E-84DF-1CDCCCDE21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7C56-054E-84DF-1CDCCCDE21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6E9E02E-6E84-684D-96D0-2D9CEE6B64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7C56-054E-84DF-1CDCCCDE21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59C3095E-6ED2-9B4C-AD6E-002BB21BFC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26D-554F-B1F6-EA55311AEB9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EBFBE031-73A1-264B-B3B8-70BB3A7EDF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26D-554F-B1F6-EA55311AEB9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26D-554F-B1F6-EA55311AE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Analysis'!$AD$3:$AD$38</c:f>
              <c:numCache>
                <c:formatCode>0.00%</c:formatCode>
                <c:ptCount val="36"/>
                <c:pt idx="18">
                  <c:v>-8.5841544185328057E-3</c:v>
                </c:pt>
                <c:pt idx="19">
                  <c:v>-3.6611541418435489E-3</c:v>
                </c:pt>
                <c:pt idx="20">
                  <c:v>5.1890981153600952E-3</c:v>
                </c:pt>
                <c:pt idx="32">
                  <c:v>-3.3399999999999999E-2</c:v>
                </c:pt>
                <c:pt idx="33">
                  <c:v>-3.3099999999999997E-2</c:v>
                </c:pt>
                <c:pt idx="34">
                  <c:v>-2.87E-2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24BA385-C5A2-F243-9B8D-50D1F1574B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5B13-B341-B03F-EA8E5AD909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2736"/>
        <c:axId val="-508342528"/>
      </c:scatterChart>
      <c:valAx>
        <c:axId val="-508332736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2528"/>
        <c:crosses val="autoZero"/>
        <c:crossBetween val="midCat"/>
      </c:valAx>
      <c:valAx>
        <c:axId val="-508342528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273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8BE3-A046-B2DB-A5ADC1FE6E7A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952-E64F-ABBB-1E6BF81DDBF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5952-E64F-ABBB-1E6BF81DDBF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5952-E64F-ABBB-1E6BF81DDBF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5952-E64F-ABBB-1E6BF81DDBF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5952-E64F-ABBB-1E6BF81DDB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5952-E64F-ABBB-1E6BF81DDBF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952-E64F-ABBB-1E6BF81DDBF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5146EE6-BA47-6943-9F8A-D886620387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952-E64F-ABBB-1E6BF81DDBF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952-E64F-ABBB-1E6BF81DDBF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3C5E768B-CBE3-D245-9C05-08F26DFEA8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952-E64F-ABBB-1E6BF81DDBF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952-E64F-ABBB-1E6BF81DDBF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CAE-B948-84DA-EC1A100219BF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2CAE-B948-84DA-EC1A100219B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CAE-B948-84DA-EC1A100219B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2CAE-B948-84DA-EC1A10021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Analysis'!$AE$3:$AE$38</c:f>
              <c:numCache>
                <c:formatCode>0.00%</c:formatCode>
                <c:ptCount val="36"/>
                <c:pt idx="28">
                  <c:v>8.0234643393827989E-3</c:v>
                </c:pt>
                <c:pt idx="30">
                  <c:v>0.11353273049174301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84341EF-7F98-1243-B723-005C2F5F5B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341B9A7-B3B4-EB47-B0E6-514A6857CA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37D8A67-6E17-4048-891D-380B04F1E3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CBB569B-0CE8-2544-A732-F4DA035BFB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29D8CF5-75BE-644B-B2B7-D80F80F9AC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D13CD76-D414-F748-A948-4332D014B8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FFC42262-8AB0-8343-A1CA-969960201A0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8A1A4C6-AC6B-604C-B2D4-06DAA9F14D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BE3-A046-B2DB-A5ADC1FE6E7A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952-E64F-ABBB-1E6BF81DDBF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B0E40BB-CE3E-6C46-9986-6A0AB9BF2F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952-E64F-ABBB-1E6BF81DDBF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7F5BB166-2DF3-1E4F-A23E-227E5D579D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952-E64F-ABBB-1E6BF81DDBF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3AB92F1-01F7-3744-919A-BB27C32D89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952-E64F-ABBB-1E6BF81DDBF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284E0AE-8ABF-CC47-8479-AA3242EE8C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952-E64F-ABBB-1E6BF81DDB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F843806-11BE-4C49-B189-F6A546C333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952-E64F-ABBB-1E6BF81DDBF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ECAF97C-A24C-0049-AAE3-7B228C0552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952-E64F-ABBB-1E6BF81DDBF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952-E64F-ABBB-1E6BF81DDBF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952-E64F-ABBB-1E6BF81DDBF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952-E64F-ABBB-1E6BF81DDBF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952-E64F-ABBB-1E6BF81DDBF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952-E64F-ABBB-1E6BF81DDBF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CAE-B948-84DA-EC1A100219B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CAE-B948-84DA-EC1A100219B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CAE-B948-84DA-EC1A10021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Analysis'!$AF$3:$AF$38</c:f>
              <c:numCache>
                <c:formatCode>0.00%</c:formatCode>
                <c:ptCount val="36"/>
                <c:pt idx="2">
                  <c:v>-0.19667010331851126</c:v>
                </c:pt>
                <c:pt idx="3">
                  <c:v>-0.18409704420822726</c:v>
                </c:pt>
                <c:pt idx="4">
                  <c:v>-7.6586721716665251E-2</c:v>
                </c:pt>
                <c:pt idx="8">
                  <c:v>-0.23403861818847926</c:v>
                </c:pt>
                <c:pt idx="9">
                  <c:v>-0.22615000000000002</c:v>
                </c:pt>
                <c:pt idx="10">
                  <c:v>-0.17365</c:v>
                </c:pt>
                <c:pt idx="15">
                  <c:v>-5.3039543881124793E-2</c:v>
                </c:pt>
                <c:pt idx="16">
                  <c:v>0</c:v>
                </c:pt>
                <c:pt idx="22">
                  <c:v>-0.19993949285369975</c:v>
                </c:pt>
                <c:pt idx="23">
                  <c:v>-0.10030523947173206</c:v>
                </c:pt>
                <c:pt idx="24">
                  <c:v>-5.5564038123466331E-2</c:v>
                </c:pt>
                <c:pt idx="25">
                  <c:v>-0.18930979669462378</c:v>
                </c:pt>
                <c:pt idx="26">
                  <c:v>-4.3874609874104693E-2</c:v>
                </c:pt>
                <c:pt idx="27">
                  <c:v>-0.19325258791285505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FA1D-DD4A-9618-2045AAB9B238}"/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2571-DA42-AF62-DDB98A0F0FF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2571-DA42-AF62-DDB98A0F0FF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2571-DA42-AF62-DDB98A0F0FF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2571-DA42-AF62-DDB98A0F0FF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2571-DA42-AF62-DDB98A0F0FF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2571-DA42-AF62-DDB98A0F0FF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2571-DA42-AF62-DDB98A0F0FF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2571-DA42-AF62-DDB98A0F0FF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2571-DA42-AF62-DDB98A0F0FF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2571-DA42-AF62-DDB98A0F0FF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2571-DA42-AF62-DDB98A0F0FF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2571-DA42-AF62-DDB98A0F0FFD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2571-DA42-AF62-DDB98A0F0FFD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2571-DA42-AF62-DDB98A0F0FFD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2571-DA42-AF62-DDB98A0F0FFD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2571-DA42-AF62-DDB98A0F0FFD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2571-DA42-AF62-DDB98A0F0FFD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2571-DA42-AF62-DDB98A0F0FFD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6DFF27DC-4C3F-AF49-B4DD-AB5B95C932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2571-DA42-AF62-DDB98A0F0FFD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DE24FC2-1A32-004F-9E6A-CEE05AD81D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2571-DA42-AF62-DDB98A0F0FFD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41FD508-F4CC-0C48-94E8-A1639966EA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BA3-EB4D-9092-B0AC65C2A0B8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952-E64F-ABBB-1E6BF81DDBF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952-E64F-ABBB-1E6BF81DDBF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952-E64F-ABBB-1E6BF81DDBF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952-E64F-ABBB-1E6BF81DDBF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952-E64F-ABBB-1E6BF81DDBF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952-E64F-ABBB-1E6BF81DDBF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952-E64F-ABBB-1E6BF81DDBF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952-E64F-ABBB-1E6BF81DDBF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952-E64F-ABBB-1E6BF81DDBF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952-E64F-ABBB-1E6BF81DDBF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5952-E64F-ABBB-1E6BF81DDBF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ED492C60-5438-E940-9FC7-676284B12C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952-E64F-ABBB-1E6BF81DDBF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DA64AE9-1244-EE41-A185-9A45A6D6F8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CAE-B948-84DA-EC1A100219BF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6379C7EC-0549-8044-BE9F-B2434D5B77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CAE-B948-84DA-EC1A100219BF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CAE-B948-84DA-EC1A100219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Analysis'!$H$3:$H$38</c:f>
              <c:numCache>
                <c:formatCode>0.00</c:formatCode>
                <c:ptCount val="36"/>
                <c:pt idx="2">
                  <c:v>795</c:v>
                </c:pt>
                <c:pt idx="3">
                  <c:v>509</c:v>
                </c:pt>
                <c:pt idx="4">
                  <c:v>57</c:v>
                </c:pt>
                <c:pt idx="5">
                  <c:v>1678</c:v>
                </c:pt>
                <c:pt idx="8">
                  <c:v>1790</c:v>
                </c:pt>
                <c:pt idx="9">
                  <c:v>1430</c:v>
                </c:pt>
                <c:pt idx="10">
                  <c:v>1673.7</c:v>
                </c:pt>
                <c:pt idx="13">
                  <c:v>151.488</c:v>
                </c:pt>
                <c:pt idx="15">
                  <c:v>740</c:v>
                </c:pt>
                <c:pt idx="16">
                  <c:v>749.76</c:v>
                </c:pt>
                <c:pt idx="17">
                  <c:v>19.38</c:v>
                </c:pt>
                <c:pt idx="18">
                  <c:v>2650</c:v>
                </c:pt>
                <c:pt idx="19">
                  <c:v>2650</c:v>
                </c:pt>
                <c:pt idx="20">
                  <c:v>2650</c:v>
                </c:pt>
                <c:pt idx="21">
                  <c:v>151.488</c:v>
                </c:pt>
                <c:pt idx="22">
                  <c:v>520</c:v>
                </c:pt>
                <c:pt idx="23">
                  <c:v>786</c:v>
                </c:pt>
                <c:pt idx="24">
                  <c:v>33.6</c:v>
                </c:pt>
                <c:pt idx="25">
                  <c:v>624</c:v>
                </c:pt>
                <c:pt idx="26">
                  <c:v>29</c:v>
                </c:pt>
                <c:pt idx="27">
                  <c:v>539</c:v>
                </c:pt>
                <c:pt idx="28">
                  <c:v>3.2000000000000001E-2</c:v>
                </c:pt>
                <c:pt idx="30">
                  <c:v>344</c:v>
                </c:pt>
                <c:pt idx="32">
                  <c:v>100</c:v>
                </c:pt>
                <c:pt idx="33">
                  <c:v>100</c:v>
                </c:pt>
                <c:pt idx="34">
                  <c:v>17</c:v>
                </c:pt>
              </c:numCache>
            </c:numRef>
          </c:xVal>
          <c:yVal>
            <c:numRef>
              <c:f>'Summary Analysis'!$AG$3:$AG$38</c:f>
              <c:numCache>
                <c:formatCode>0.00%</c:formatCode>
                <c:ptCount val="36"/>
                <c:pt idx="18">
                  <c:v>9.2518305574735872E-3</c:v>
                </c:pt>
                <c:pt idx="19">
                  <c:v>-2.8140190928626248E-2</c:v>
                </c:pt>
                <c:pt idx="20">
                  <c:v>-3.7673455729102592E-2</c:v>
                </c:pt>
                <c:pt idx="32">
                  <c:v>-2.9049999999999999E-2</c:v>
                </c:pt>
                <c:pt idx="33">
                  <c:v>-2.8850000000000001E-2</c:v>
                </c:pt>
                <c:pt idx="34">
                  <c:v>-2.3449999999999999E-2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6A9994A-BB61-E848-BD8C-F61919CD14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2571-DA42-AF62-DDB98A0F0FF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5456"/>
        <c:axId val="-508336544"/>
      </c:scatterChart>
      <c:valAx>
        <c:axId val="-508335456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544"/>
        <c:crosses val="autoZero"/>
        <c:crossBetween val="midCat"/>
      </c:valAx>
      <c:valAx>
        <c:axId val="-508336544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545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06BE-8A40-8794-EB41D9E0B1E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BE-8A40-8794-EB41D9E0B1E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06BE-8A40-8794-EB41D9E0B1E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6BE-8A40-8794-EB41D9E0B1E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6BE-8A40-8794-EB41D9E0B1E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A75-9148-A476-E8A219F4E6C6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A75-9148-A476-E8A219F4E6C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A75-9148-A476-E8A219F4E6C6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A75-9148-A476-E8A219F4E6C6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A75-9148-A476-E8A219F4E6C6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A75-9148-A476-E8A219F4E6C6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6BE-8A40-8794-EB41D9E0B1E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8A75-9148-A476-E8A219F4E6C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B909-A94E-BA5B-0483CCA61CD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B909-A94E-BA5B-0483CCA61CD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B909-A94E-BA5B-0483CCA61CD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B909-A94E-BA5B-0483CCA61CD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B909-A94E-BA5B-0483CCA61CD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B909-A94E-BA5B-0483CCA61CD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B909-A94E-BA5B-0483CCA61CD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B909-A94E-BA5B-0483CCA61CD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B909-A94E-BA5B-0483CCA61CD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5608B47-2ED1-164C-923C-CE10733BDD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B909-A94E-BA5B-0483CCA61CD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B909-A94E-BA5B-0483CCA61CD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E97D438F-AAFF-5B49-B722-F4605EBAF5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292-7A41-A358-243C92476DE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292-7A41-A358-243C92476DE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292-7A41-A358-243C92476DE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3292-7A41-A358-243C92476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Analysis'!$AH$3:$AH$38</c:f>
              <c:numCache>
                <c:formatCode>General</c:formatCode>
                <c:ptCount val="36"/>
                <c:pt idx="28">
                  <c:v>5.1199999999999998E-4</c:v>
                </c:pt>
                <c:pt idx="30">
                  <c:v>10.958872</c:v>
                </c:pt>
              </c:numCache>
            </c:numRef>
          </c:xVal>
          <c:yVal>
            <c:numRef>
              <c:f>'Summary Analysis'!$V$3:$V$36</c:f>
              <c:numCache>
                <c:formatCode>0.00%</c:formatCode>
                <c:ptCount val="34"/>
                <c:pt idx="28">
                  <c:v>-9.7519394089972938E-3</c:v>
                </c:pt>
                <c:pt idx="30">
                  <c:v>0.90735976213088232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A75-9148-A476-E8A219F4E6C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A75-9148-A476-E8A219F4E6C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FCDA9B3-5462-B742-B707-CF967E1EA0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A75-9148-A476-E8A219F4E6C6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C0C0A12-FDF5-0F4B-B55C-C3E9A4AA0B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A75-9148-A476-E8A219F4E6C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2580AF8-B786-E244-919F-2D144E6C94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A75-9148-A476-E8A219F4E6C6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A75-9148-A476-E8A219F4E6C6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6BE-8A40-8794-EB41D9E0B1E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6BE-8A40-8794-EB41D9E0B1E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A75-9148-A476-E8A219F4E6C6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15CCF84-D530-124B-B3AB-127C02E110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A75-9148-A476-E8A219F4E6C6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8A75-9148-A476-E8A219F4E6C6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6BE-8A40-8794-EB41D9E0B1E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6BE-8A40-8794-EB41D9E0B1E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E3D0749-C228-0F45-861E-B800B5E7BC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6BE-8A40-8794-EB41D9E0B1E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6BE-8A40-8794-EB41D9E0B1E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D37F4A7-D01E-4D40-B2BB-8DC6855F45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8A75-9148-A476-E8A219F4E6C6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93AD1F5-8198-434C-A0A1-0F3D7A5B96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6BE-8A40-8794-EB41D9E0B1E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8A75-9148-A476-E8A219F4E6C6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8A75-9148-A476-E8A219F4E6C6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8A75-9148-A476-E8A219F4E6C6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7EB-B24C-8FB5-2EB51588671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4944B29-3D83-1C45-98B8-0A3494429A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909-A94E-BA5B-0483CCA61CD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B06A78C-B56C-BE43-BAD2-94FA2ED8D2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909-A94E-BA5B-0483CCA61CD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64809E2-A84D-A74D-911C-4D448B009A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909-A94E-BA5B-0483CCA61CD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942A5A5-31FC-0948-881F-ECA17832DE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B909-A94E-BA5B-0483CCA61CD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8CDC131-0672-E343-91FD-608178F38E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909-A94E-BA5B-0483CCA61CD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FF892C6-40E5-FA42-8425-166B2770C9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909-A94E-BA5B-0483CCA61CD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89D94A0E-7BF6-8C44-B14C-55EB8C0628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B909-A94E-BA5B-0483CCA61CD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B909-A94E-BA5B-0483CCA61CD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B909-A94E-BA5B-0483CCA61CD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B909-A94E-BA5B-0483CCA61CD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B909-A94E-BA5B-0483CCA61CD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B909-A94E-BA5B-0483CCA61CD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292-7A41-A358-243C92476DE0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3292-7A41-A358-243C92476DE0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3292-7A41-A358-243C92476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Analysis'!$AI$3:$AI$38</c:f>
              <c:numCache>
                <c:formatCode>General</c:formatCode>
                <c:ptCount val="36"/>
                <c:pt idx="2">
                  <c:v>171.12</c:v>
                </c:pt>
                <c:pt idx="3">
                  <c:v>12.44</c:v>
                </c:pt>
                <c:pt idx="4">
                  <c:v>1.35836</c:v>
                </c:pt>
                <c:pt idx="8">
                  <c:v>222</c:v>
                </c:pt>
                <c:pt idx="9">
                  <c:v>530.40000000000009</c:v>
                </c:pt>
                <c:pt idx="10">
                  <c:v>39.880000000000003</c:v>
                </c:pt>
                <c:pt idx="13">
                  <c:v>0.60724400000000001</c:v>
                </c:pt>
                <c:pt idx="15">
                  <c:v>44.34</c:v>
                </c:pt>
                <c:pt idx="16">
                  <c:v>49.14</c:v>
                </c:pt>
                <c:pt idx="21">
                  <c:v>2.8955650329589799</c:v>
                </c:pt>
                <c:pt idx="22">
                  <c:v>146.39999999999998</c:v>
                </c:pt>
                <c:pt idx="23">
                  <c:v>22.799999999999997</c:v>
                </c:pt>
                <c:pt idx="24">
                  <c:v>1.64</c:v>
                </c:pt>
                <c:pt idx="25">
                  <c:v>30.22</c:v>
                </c:pt>
                <c:pt idx="26">
                  <c:v>0.16</c:v>
                </c:pt>
                <c:pt idx="27">
                  <c:v>25.2</c:v>
                </c:pt>
              </c:numCache>
            </c:numRef>
          </c:xVal>
          <c:yVal>
            <c:numRef>
              <c:f>'Summary Analysis'!$W$3:$W$38</c:f>
              <c:numCache>
                <c:formatCode>0.00%</c:formatCode>
                <c:ptCount val="36"/>
                <c:pt idx="2">
                  <c:v>-8.1940420668015143E-2</c:v>
                </c:pt>
                <c:pt idx="3">
                  <c:v>-7.1461616554970436E-2</c:v>
                </c:pt>
                <c:pt idx="4">
                  <c:v>-4.0381575907298982E-2</c:v>
                </c:pt>
                <c:pt idx="9">
                  <c:v>-0.12809999999999999</c:v>
                </c:pt>
                <c:pt idx="13">
                  <c:v>-2.6399063261808423E-2</c:v>
                </c:pt>
                <c:pt idx="15">
                  <c:v>-1.3087907460890466E-2</c:v>
                </c:pt>
                <c:pt idx="16">
                  <c:v>-1.7667669988705569E-2</c:v>
                </c:pt>
                <c:pt idx="21">
                  <c:v>-2.5129371930951341E-2</c:v>
                </c:pt>
                <c:pt idx="22">
                  <c:v>-0.10056499567755114</c:v>
                </c:pt>
                <c:pt idx="23">
                  <c:v>-4.1994204295771276E-2</c:v>
                </c:pt>
                <c:pt idx="24">
                  <c:v>-5.7842794497850542E-2</c:v>
                </c:pt>
                <c:pt idx="25">
                  <c:v>-8.4274458019333809E-2</c:v>
                </c:pt>
                <c:pt idx="26">
                  <c:v>-1.1403580467603362E-2</c:v>
                </c:pt>
                <c:pt idx="27">
                  <c:v>-9.7969951299730393E-2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7-8A75-9148-A476-E8A219F4E6C6}"/>
            </c:ext>
          </c:extLst>
        </c:ser>
        <c:ser>
          <c:idx val="2"/>
          <c:order val="2"/>
          <c:tx>
            <c:strRef>
              <c:f>'Summary Analysis'!$AJ$2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001-CB44-8150-1E28A70DDE6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0001-CB44-8150-1E28A70DDE6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0001-CB44-8150-1E28A70DDE6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0001-CB44-8150-1E28A70DDE6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0001-CB44-8150-1E28A70DDE6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0001-CB44-8150-1E28A70DDE6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0001-CB44-8150-1E28A70DDE6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0001-CB44-8150-1E28A70DDE6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0001-CB44-8150-1E28A70DDE6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0001-CB44-8150-1E28A70DDE6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0001-CB44-8150-1E28A70DDE6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0001-CB44-8150-1E28A70DDE6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001-CB44-8150-1E28A70DDE6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001-CB44-8150-1E28A70DDE60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001-CB44-8150-1E28A70DDE60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001-CB44-8150-1E28A70DDE60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001-CB44-8150-1E28A70DDE60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0001-CB44-8150-1E28A70DDE60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B23C4A8-8DC6-E145-A1A6-D561AE57A1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0001-CB44-8150-1E28A70DDE60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0001-CB44-8150-1E28A70DDE60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0001-CB44-8150-1E28A70DDE60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909-A94E-BA5B-0483CCA61CD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909-A94E-BA5B-0483CCA61CD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909-A94E-BA5B-0483CCA61CD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909-A94E-BA5B-0483CCA61CD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909-A94E-BA5B-0483CCA61CD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909-A94E-BA5B-0483CCA61CD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B909-A94E-BA5B-0483CCA61CD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B909-A94E-BA5B-0483CCA61CD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B909-A94E-BA5B-0483CCA61CD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B909-A94E-BA5B-0483CCA61CD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B909-A94E-BA5B-0483CCA61CD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66BDFC5-2810-5D4C-95A9-C49926D534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B909-A94E-BA5B-0483CCA61CD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79F3D10-E8DE-7D49-A836-D5DFFE4C13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292-7A41-A358-243C92476DE0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C69F5E0A-E1E8-994E-9D34-036F30204C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3292-7A41-A358-243C92476DE0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3292-7A41-A358-243C92476D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Analysis'!$AJ$3:$AJ$38</c:f>
              <c:numCache>
                <c:formatCode>General</c:formatCode>
                <c:ptCount val="36"/>
                <c:pt idx="18">
                  <c:v>10.6</c:v>
                </c:pt>
                <c:pt idx="19">
                  <c:v>10.6</c:v>
                </c:pt>
                <c:pt idx="20">
                  <c:v>10.6</c:v>
                </c:pt>
                <c:pt idx="32">
                  <c:v>62</c:v>
                </c:pt>
                <c:pt idx="33">
                  <c:v>31</c:v>
                </c:pt>
                <c:pt idx="34">
                  <c:v>11</c:v>
                </c:pt>
              </c:numCache>
            </c:numRef>
          </c:xVal>
          <c:yVal>
            <c:numRef>
              <c:f>'Summary Analysis'!$X$3:$X$38</c:f>
              <c:numCache>
                <c:formatCode>0.00%</c:formatCode>
                <c:ptCount val="36"/>
                <c:pt idx="18">
                  <c:v>-3.2222055432560071E-3</c:v>
                </c:pt>
                <c:pt idx="32">
                  <c:v>-1.6E-2</c:v>
                </c:pt>
                <c:pt idx="33">
                  <c:v>-1.5800000000000002E-2</c:v>
                </c:pt>
                <c:pt idx="34">
                  <c:v>-1.38E-2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'Summary Analysis'!$B$3:$B$38</c15:f>
                <c15:dlblRangeCache>
                  <c:ptCount val="36"/>
                  <c:pt idx="0">
                    <c:v>JVET-X0041</c:v>
                  </c:pt>
                  <c:pt idx="1">
                    <c:v>JVEt-X0043</c:v>
                  </c:pt>
                  <c:pt idx="2">
                    <c:v>JVET-X0054</c:v>
                  </c:pt>
                  <c:pt idx="3">
                    <c:v>JVET-X0055 (Test 1)</c:v>
                  </c:pt>
                  <c:pt idx="4">
                    <c:v>JVET-X0055 (Test 2)</c:v>
                  </c:pt>
                  <c:pt idx="5">
                    <c:v>JVEt-X0060 (Test 1)</c:v>
                  </c:pt>
                  <c:pt idx="6">
                    <c:v>JVET-X0080</c:v>
                  </c:pt>
                  <c:pt idx="7">
                    <c:v>JVET-X0081</c:v>
                  </c:pt>
                  <c:pt idx="8">
                    <c:v>JVET-X0082</c:v>
                  </c:pt>
                  <c:pt idx="9">
                    <c:v>JVET-X0084</c:v>
                  </c:pt>
                  <c:pt idx="10">
                    <c:v>JVET-X0094</c:v>
                  </c:pt>
                  <c:pt idx="11">
                    <c:v>JVET-X0097</c:v>
                  </c:pt>
                  <c:pt idx="12">
                    <c:v>JVET-X0102</c:v>
                  </c:pt>
                  <c:pt idx="13">
                    <c:v>JVET-X0111</c:v>
                  </c:pt>
                  <c:pt idx="14">
                    <c:v>JVET-X0113</c:v>
                  </c:pt>
                  <c:pt idx="15">
                    <c:v>JVET-X0126 (CNNLF)</c:v>
                  </c:pt>
                  <c:pt idx="16">
                    <c:v>JVET-X0126 (CNNLF+NNAMS)</c:v>
                  </c:pt>
                  <c:pt idx="17">
                    <c:v>JVET-X0125</c:v>
                  </c:pt>
                  <c:pt idx="18">
                    <c:v>JVET-X0130 (Test 1)</c:v>
                  </c:pt>
                  <c:pt idx="19">
                    <c:v>JVET-X0130 (Test 2)</c:v>
                  </c:pt>
                  <c:pt idx="20">
                    <c:v>JVET-X0130 (Test 2a)</c:v>
                  </c:pt>
                  <c:pt idx="21">
                    <c:v>EE1-1.1</c:v>
                  </c:pt>
                  <c:pt idx="22">
                    <c:v>EE1-1.2</c:v>
                  </c:pt>
                  <c:pt idx="23">
                    <c:v>EE1-1.3</c:v>
                  </c:pt>
                  <c:pt idx="24">
                    <c:v>EE1-1.4 (Test1)</c:v>
                  </c:pt>
                  <c:pt idx="25">
                    <c:v>EE1-1.4 (Test2)</c:v>
                  </c:pt>
                  <c:pt idx="26">
                    <c:v>EE1-1.5</c:v>
                  </c:pt>
                  <c:pt idx="27">
                    <c:v>EE1-1.6</c:v>
                  </c:pt>
                  <c:pt idx="28">
                    <c:v>EE1-2.1 (VVC RPR)</c:v>
                  </c:pt>
                  <c:pt idx="29">
                    <c:v>EE1-2.2</c:v>
                  </c:pt>
                  <c:pt idx="30">
                    <c:v>EE1-2.3</c:v>
                  </c:pt>
                  <c:pt idx="31">
                    <c:v>EE1-2.4</c:v>
                  </c:pt>
                  <c:pt idx="32">
                    <c:v>EE1-3.1 (Test1)</c:v>
                  </c:pt>
                  <c:pt idx="33">
                    <c:v>EE1-3.1 (Test2)</c:v>
                  </c:pt>
                  <c:pt idx="34">
                    <c:v>EE1-3.1 (Test4)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08336000"/>
        <c:axId val="-508340352"/>
      </c:scatterChart>
      <c:valAx>
        <c:axId val="-508336000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40352"/>
        <c:crosses val="autoZero"/>
        <c:crossBetween val="midCat"/>
      </c:valAx>
      <c:valAx>
        <c:axId val="-508340352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508336000"/>
        <c:crossesAt val="1.0000000000000003E-4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41</xdr:row>
      <xdr:rowOff>16931</xdr:rowOff>
    </xdr:from>
    <xdr:to>
      <xdr:col>9</xdr:col>
      <xdr:colOff>668864</xdr:colOff>
      <xdr:row>67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253DF52-59F8-2645-B465-AB964C20F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674076</xdr:colOff>
      <xdr:row>41</xdr:row>
      <xdr:rowOff>0</xdr:rowOff>
    </xdr:from>
    <xdr:to>
      <xdr:col>24</xdr:col>
      <xdr:colOff>134111</xdr:colOff>
      <xdr:row>67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8907EF6-4AC0-E142-B533-C72214C48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68</xdr:row>
      <xdr:rowOff>165868</xdr:rowOff>
    </xdr:from>
    <xdr:to>
      <xdr:col>10</xdr:col>
      <xdr:colOff>10774</xdr:colOff>
      <xdr:row>95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1215D9C-1A76-624C-A643-6666BE5B7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68</xdr:row>
      <xdr:rowOff>150091</xdr:rowOff>
    </xdr:from>
    <xdr:to>
      <xdr:col>24</xdr:col>
      <xdr:colOff>135791</xdr:colOff>
      <xdr:row>95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A2CC97F-11B0-3B4C-95AE-491CC09F3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96</xdr:row>
      <xdr:rowOff>112889</xdr:rowOff>
    </xdr:from>
    <xdr:to>
      <xdr:col>10</xdr:col>
      <xdr:colOff>23987</xdr:colOff>
      <xdr:row>123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egall, Andrew" id="{C0D58014-1544-FD45-B04E-48A532EDD376}" userId="S::asegall@sharplabs.com::2c9328b8-e22a-4957-b374-5491c894ea8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8" dT="2021-10-07T09:15:33.18" personId="{C0D58014-1544-FD45-B04E-48A532EDD376}" id="{343C749E-25B8-4545-9330-DBEA6AF7739E}">
    <text>Unclear if the number of parameters and memory size reported in the document match.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/Users/e00443164/Downloads/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/Users/e00443164/Downloads/current_document.php" TargetMode="External"/><Relationship Id="rId2" Type="http://schemas.openxmlformats.org/officeDocument/2006/relationships/hyperlink" Target="file:///C:/Users/e00443164/Downloads/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/Users/e00443164/Downloads/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opLeftCell="A4" zoomScale="88" zoomScaleNormal="88" workbookViewId="0">
      <selection activeCell="A16" sqref="A16"/>
    </sheetView>
  </sheetViews>
  <sheetFormatPr baseColWidth="10" defaultColWidth="8.83203125" defaultRowHeight="15" x14ac:dyDescent="0.2"/>
  <cols>
    <col min="1" max="1" width="15.1640625" customWidth="1"/>
    <col min="2" max="2" width="14.1640625" hidden="1" customWidth="1"/>
    <col min="3" max="3" width="37.1640625" customWidth="1"/>
    <col min="4" max="4" width="37.33203125" hidden="1" customWidth="1"/>
    <col min="5" max="5" width="25.5" customWidth="1"/>
    <col min="6" max="6" width="26.83203125" customWidth="1"/>
    <col min="7" max="7" width="20.33203125" customWidth="1"/>
    <col min="8" max="8" width="45.83203125" customWidth="1"/>
    <col min="9" max="9" width="15.5" customWidth="1"/>
    <col min="10" max="10" width="15.1640625" customWidth="1"/>
    <col min="11" max="11" width="28.83203125" hidden="1" customWidth="1"/>
    <col min="12" max="12" width="14.1640625" customWidth="1"/>
    <col min="13" max="13" width="37.1640625" customWidth="1"/>
    <col min="14" max="14" width="37.33203125" hidden="1" customWidth="1"/>
    <col min="15" max="15" width="25.5" customWidth="1"/>
    <col min="16" max="16" width="26.83203125" customWidth="1"/>
    <col min="17" max="17" width="20.33203125" customWidth="1"/>
    <col min="18" max="18" width="45.83203125" hidden="1" customWidth="1"/>
    <col min="19" max="20" width="9.5" customWidth="1"/>
    <col min="21" max="21" width="28.83203125" hidden="1" customWidth="1"/>
  </cols>
  <sheetData>
    <row r="1" spans="1:21" x14ac:dyDescent="0.2">
      <c r="A1" s="116" t="s">
        <v>191</v>
      </c>
      <c r="B1" s="116"/>
      <c r="C1" s="116"/>
      <c r="D1" s="116"/>
      <c r="E1" s="116"/>
      <c r="F1" s="116"/>
      <c r="G1" s="116"/>
      <c r="H1" s="116"/>
      <c r="I1" s="116"/>
      <c r="J1" s="116"/>
      <c r="L1" s="116" t="s">
        <v>192</v>
      </c>
      <c r="M1" s="116"/>
      <c r="N1" s="116"/>
      <c r="O1" s="116"/>
      <c r="P1" s="116"/>
      <c r="Q1" s="116"/>
      <c r="R1" s="116"/>
      <c r="S1" s="116"/>
      <c r="T1" s="116"/>
      <c r="U1" s="116"/>
    </row>
    <row r="2" spans="1:21" ht="32" x14ac:dyDescent="0.2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2" hidden="1" x14ac:dyDescent="0.2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60" x14ac:dyDescent="0.2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32" hidden="1" x14ac:dyDescent="0.2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42" hidden="1" x14ac:dyDescent="0.2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2" hidden="1" x14ac:dyDescent="0.2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8" hidden="1" x14ac:dyDescent="0.2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80" x14ac:dyDescent="0.2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2" hidden="1" x14ac:dyDescent="0.2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7" x14ac:dyDescent="0.2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42" x14ac:dyDescent="0.2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12" x14ac:dyDescent="0.2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29" x14ac:dyDescent="0.2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48" x14ac:dyDescent="0.2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2" x14ac:dyDescent="0.2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48" x14ac:dyDescent="0.2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43" x14ac:dyDescent="0.2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 xr:uid="{00000000-0004-0000-0000-000000000000}"/>
    <hyperlink ref="A4" r:id="rId2" display="https://jvet-experts.org/doc_end_user/current_document.php?id=10872" xr:uid="{00000000-0004-0000-0000-000001000000}"/>
    <hyperlink ref="B3" r:id="rId3" display="https://jvet-experts.org/doc_end_user/current_document.php?id=10722" xr:uid="{00000000-0004-0000-0000-000002000000}"/>
    <hyperlink ref="D3" r:id="rId4" display="mailto:baixiu.wz@alibaba-inc.com" xr:uid="{00000000-0004-0000-0000-000003000000}"/>
    <hyperlink ref="B4" r:id="rId5" display="https://jvet-experts.org/doc_end_user/current_document.php?id=10723" xr:uid="{00000000-0004-0000-0000-000004000000}"/>
    <hyperlink ref="B5" r:id="rId6" display="https://jvet-experts.org/doc_end_user/current_document.php?id=10724" xr:uid="{00000000-0004-0000-0000-000005000000}"/>
    <hyperlink ref="B6" r:id="rId7" xr:uid="{00000000-0004-0000-0000-000006000000}"/>
    <hyperlink ref="B7" r:id="rId8" display="https://jvet-experts.org/doc_end_user/current_document.php?id=10739" xr:uid="{00000000-0004-0000-0000-000007000000}"/>
    <hyperlink ref="B8" r:id="rId9" display="https://jvet-experts.org/doc_end_user/current_document.php?id=10740" xr:uid="{00000000-0004-0000-0000-000008000000}"/>
    <hyperlink ref="B9" r:id="rId10" display="https://jvet-experts.org/doc_end_user/current_document.php?id=10748" xr:uid="{00000000-0004-0000-0000-000009000000}"/>
    <hyperlink ref="B10" r:id="rId11" display="https://jvet-experts.org/doc_end_user/current_document.php?id=10749" xr:uid="{00000000-0004-0000-0000-00000A000000}"/>
    <hyperlink ref="B11" r:id="rId12" display="https://jvet-experts.org/doc_end_user/current_document.php?id=10750" xr:uid="{00000000-0004-0000-0000-00000B000000}"/>
    <hyperlink ref="B12" r:id="rId13" display="https://jvet-experts.org/doc_end_user/current_document.php?id=10753" xr:uid="{00000000-0004-0000-0000-00000C000000}"/>
    <hyperlink ref="A13" r:id="rId14" display="https://jvet-experts.org/doc_end_user/current_document.php?id=10874" xr:uid="{00000000-0004-0000-0000-00000D000000}"/>
    <hyperlink ref="A12" r:id="rId15" display="https://jvet-experts.org/doc_end_user/current_document.php?id=10897" xr:uid="{00000000-0004-0000-0000-00000E000000}"/>
    <hyperlink ref="A14" r:id="rId16" display="https://jvet-experts.org/doc_end_user/current_document.php?id=10915" xr:uid="{00000000-0004-0000-0000-00000F000000}"/>
    <hyperlink ref="A9" r:id="rId17" xr:uid="{00000000-0004-0000-0000-000010000000}"/>
    <hyperlink ref="A15" r:id="rId18" display="https://jvet-experts.org/doc_end_user/current_document.php?id=10927" xr:uid="{00000000-0004-0000-0000-000011000000}"/>
    <hyperlink ref="A16" r:id="rId19" display="https://jvet-experts.org/doc_end_user/current_document.php?id=10929" xr:uid="{00000000-0004-0000-0000-000012000000}"/>
    <hyperlink ref="A17" r:id="rId20" display="https://jvet-experts.org/doc_end_user/current_document.php?id=10961" xr:uid="{00000000-0004-0000-0000-000013000000}"/>
    <hyperlink ref="L3" r:id="rId21" display="https://jvet-experts.org/doc_end_user/current_document.php?id=10722" xr:uid="{00000000-0004-0000-0000-000014000000}"/>
    <hyperlink ref="L4" r:id="rId22" display="https://jvet-experts.org/doc_end_user/current_document.php?id=10723" xr:uid="{00000000-0004-0000-0000-000015000000}"/>
    <hyperlink ref="L5" r:id="rId23" display="https://jvet-experts.org/doc_end_user/current_document.php?id=10724" xr:uid="{00000000-0004-0000-0000-000016000000}"/>
    <hyperlink ref="L6" r:id="rId24" xr:uid="{00000000-0004-0000-0000-000017000000}"/>
    <hyperlink ref="L7" r:id="rId25" display="https://jvet-experts.org/doc_end_user/current_document.php?id=10739" xr:uid="{00000000-0004-0000-0000-000018000000}"/>
    <hyperlink ref="L8" r:id="rId26" display="https://jvet-experts.org/doc_end_user/current_document.php?id=10740" xr:uid="{00000000-0004-0000-0000-000019000000}"/>
    <hyperlink ref="L9" r:id="rId27" display="https://jvet-experts.org/doc_end_user/current_document.php?id=10748" xr:uid="{00000000-0004-0000-0000-00001A000000}"/>
    <hyperlink ref="L10" r:id="rId28" display="https://jvet-experts.org/doc_end_user/current_document.php?id=10749" xr:uid="{00000000-0004-0000-0000-00001B000000}"/>
    <hyperlink ref="L11" r:id="rId29" display="https://jvet-experts.org/doc_end_user/current_document.php?id=10750" xr:uid="{00000000-0004-0000-0000-00001C000000}"/>
    <hyperlink ref="L12" r:id="rId30" display="https://jvet-experts.org/doc_end_user/current_document.php?id=10753" xr:uid="{00000000-0004-0000-0000-00001D000000}"/>
    <hyperlink ref="B18" r:id="rId31" display="C:\Users\e00443164\Downloads\current_document.php?id=10764" xr:uid="{00000000-0004-0000-0000-00001E000000}"/>
    <hyperlink ref="E18" r:id="rId32" display="https://jvet-experts.org/doc_end_user/current_document.php?id=10641" xr:uid="{00000000-0004-0000-0000-00001F000000}"/>
    <hyperlink ref="A18" r:id="rId33" display="https://jvet-experts.org/doc_end_user/current_document.php?id=10960" xr:uid="{00000000-0004-0000-0000-000020000000}"/>
    <hyperlink ref="H18" r:id="rId34" display="https://jvet-experts.org/doc_end_user/current_document.php?id=10947" xr:uid="{00000000-0004-0000-0000-00002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50"/>
  <sheetViews>
    <sheetView tabSelected="1" zoomScale="130" zoomScaleNormal="130" workbookViewId="0">
      <selection activeCell="Q11" sqref="Q11"/>
    </sheetView>
  </sheetViews>
  <sheetFormatPr baseColWidth="10" defaultColWidth="8.83203125" defaultRowHeight="15" x14ac:dyDescent="0.2"/>
  <cols>
    <col min="1" max="1" width="5" customWidth="1"/>
    <col min="2" max="2" width="29.6640625" customWidth="1"/>
    <col min="3" max="3" width="19.33203125" customWidth="1"/>
    <col min="4" max="4" width="13.33203125" customWidth="1"/>
    <col min="5" max="6" width="10.83203125" customWidth="1"/>
    <col min="7" max="7" width="13.33203125" customWidth="1"/>
    <col min="8" max="8" width="20" customWidth="1"/>
    <col min="9" max="20" width="8.83203125" customWidth="1"/>
    <col min="21" max="21" width="22.33203125" customWidth="1"/>
    <col min="22" max="22" width="10.33203125" customWidth="1"/>
    <col min="25" max="25" width="10" customWidth="1"/>
    <col min="27" max="27" width="11" customWidth="1"/>
    <col min="28" max="28" width="10.33203125" customWidth="1"/>
    <col min="31" max="31" width="10.33203125" customWidth="1"/>
    <col min="34" max="34" width="10.6640625" customWidth="1"/>
    <col min="38" max="38" width="10.6640625" customWidth="1"/>
    <col min="40" max="40" width="12.5" customWidth="1"/>
  </cols>
  <sheetData>
    <row r="1" spans="1:43" x14ac:dyDescent="0.2">
      <c r="A1" s="71"/>
      <c r="B1" s="72"/>
      <c r="C1" s="72"/>
      <c r="D1" s="72"/>
      <c r="E1" s="72"/>
      <c r="F1" s="72"/>
      <c r="G1" s="72"/>
      <c r="H1" s="73"/>
      <c r="I1" s="117" t="s">
        <v>219</v>
      </c>
      <c r="J1" s="118"/>
      <c r="K1" s="119"/>
      <c r="L1" s="117" t="s">
        <v>220</v>
      </c>
      <c r="M1" s="118"/>
      <c r="N1" s="119"/>
      <c r="O1" s="117" t="s">
        <v>235</v>
      </c>
      <c r="P1" s="118"/>
      <c r="Q1" s="119"/>
      <c r="R1" s="117" t="s">
        <v>236</v>
      </c>
      <c r="S1" s="118"/>
      <c r="T1" s="119"/>
      <c r="U1" t="s">
        <v>222</v>
      </c>
      <c r="V1" s="117" t="s">
        <v>246</v>
      </c>
      <c r="W1" s="118"/>
      <c r="X1" s="119"/>
      <c r="Y1" s="117" t="s">
        <v>247</v>
      </c>
      <c r="Z1" s="118"/>
      <c r="AA1" s="119"/>
      <c r="AB1" s="117" t="s">
        <v>248</v>
      </c>
      <c r="AC1" s="118"/>
      <c r="AD1" s="119"/>
      <c r="AE1" s="117" t="s">
        <v>249</v>
      </c>
      <c r="AF1" s="118"/>
      <c r="AG1" s="119"/>
      <c r="AH1" s="120" t="s">
        <v>230</v>
      </c>
      <c r="AI1" s="121"/>
      <c r="AJ1" s="122"/>
      <c r="AL1" s="117" t="s">
        <v>225</v>
      </c>
      <c r="AM1" s="118"/>
      <c r="AN1" s="119"/>
      <c r="AP1" s="117" t="s">
        <v>223</v>
      </c>
      <c r="AQ1" s="118"/>
    </row>
    <row r="2" spans="1:43" ht="41.5" customHeight="1" x14ac:dyDescent="0.2">
      <c r="A2" s="146"/>
      <c r="B2" s="147" t="s">
        <v>214</v>
      </c>
      <c r="C2" s="147" t="s">
        <v>28</v>
      </c>
      <c r="D2" s="147" t="s">
        <v>212</v>
      </c>
      <c r="E2" s="147" t="s">
        <v>206</v>
      </c>
      <c r="F2" s="147" t="s">
        <v>223</v>
      </c>
      <c r="G2" s="147" t="s">
        <v>231</v>
      </c>
      <c r="H2" s="148" t="s">
        <v>232</v>
      </c>
      <c r="I2" s="149" t="s">
        <v>215</v>
      </c>
      <c r="J2" s="147" t="s">
        <v>216</v>
      </c>
      <c r="K2" s="148" t="s">
        <v>217</v>
      </c>
      <c r="L2" s="149" t="s">
        <v>215</v>
      </c>
      <c r="M2" s="147" t="s">
        <v>216</v>
      </c>
      <c r="N2" s="148" t="s">
        <v>217</v>
      </c>
      <c r="O2" s="149" t="s">
        <v>215</v>
      </c>
      <c r="P2" s="147" t="s">
        <v>216</v>
      </c>
      <c r="Q2" s="148" t="s">
        <v>217</v>
      </c>
      <c r="R2" s="149" t="s">
        <v>215</v>
      </c>
      <c r="S2" s="147" t="s">
        <v>216</v>
      </c>
      <c r="T2" s="148" t="s">
        <v>217</v>
      </c>
      <c r="V2" s="147" t="s">
        <v>210</v>
      </c>
      <c r="W2" s="147" t="s">
        <v>211</v>
      </c>
      <c r="X2" s="147" t="s">
        <v>221</v>
      </c>
      <c r="Y2" s="147" t="s">
        <v>210</v>
      </c>
      <c r="Z2" s="147" t="s">
        <v>211</v>
      </c>
      <c r="AA2" s="147" t="s">
        <v>221</v>
      </c>
      <c r="AB2" s="147" t="s">
        <v>210</v>
      </c>
      <c r="AC2" s="147" t="s">
        <v>211</v>
      </c>
      <c r="AD2" s="147" t="s">
        <v>221</v>
      </c>
      <c r="AE2" s="147" t="s">
        <v>210</v>
      </c>
      <c r="AF2" s="147" t="s">
        <v>211</v>
      </c>
      <c r="AG2" s="147" t="s">
        <v>221</v>
      </c>
      <c r="AH2" s="147" t="s">
        <v>210</v>
      </c>
      <c r="AI2" s="147" t="s">
        <v>211</v>
      </c>
      <c r="AJ2" s="147" t="s">
        <v>221</v>
      </c>
      <c r="AL2" s="147" t="s">
        <v>226</v>
      </c>
      <c r="AM2" s="147" t="s">
        <v>227</v>
      </c>
      <c r="AN2" s="147" t="s">
        <v>228</v>
      </c>
      <c r="AP2" s="147" t="s">
        <v>272</v>
      </c>
      <c r="AQ2" s="147" t="s">
        <v>273</v>
      </c>
    </row>
    <row r="3" spans="1:43" s="144" customFormat="1" ht="17.5" customHeight="1" x14ac:dyDescent="0.2">
      <c r="A3" s="124" t="s">
        <v>279</v>
      </c>
      <c r="B3" s="128" t="s">
        <v>280</v>
      </c>
      <c r="C3" s="129" t="s">
        <v>211</v>
      </c>
      <c r="D3" s="124"/>
      <c r="E3" s="124"/>
      <c r="F3" s="124"/>
      <c r="G3" s="130"/>
      <c r="H3" s="130"/>
      <c r="I3" s="113"/>
      <c r="J3" s="114"/>
      <c r="K3" s="115"/>
      <c r="L3" s="113"/>
      <c r="M3" s="114"/>
      <c r="N3" s="115"/>
      <c r="O3" s="94"/>
      <c r="P3" s="95"/>
      <c r="Q3" s="96"/>
      <c r="R3" s="94"/>
      <c r="S3" s="95"/>
      <c r="T3" s="96"/>
      <c r="U3" s="140" t="s">
        <v>292</v>
      </c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3"/>
      <c r="AI3" s="143"/>
      <c r="AJ3" s="143"/>
      <c r="AK3" s="74"/>
      <c r="AL3" s="84" t="s">
        <v>229</v>
      </c>
      <c r="AM3" s="74">
        <v>30</v>
      </c>
      <c r="AN3" s="74">
        <f>AM3*10^12/3840/2160/60/1000</f>
        <v>60.28163580246914</v>
      </c>
      <c r="AO3" s="74"/>
      <c r="AP3" s="84" t="s">
        <v>258</v>
      </c>
      <c r="AQ3" s="74">
        <v>2</v>
      </c>
    </row>
    <row r="4" spans="1:43" s="144" customFormat="1" ht="17.5" customHeight="1" x14ac:dyDescent="0.2">
      <c r="A4" s="124" t="s">
        <v>279</v>
      </c>
      <c r="B4" s="128" t="s">
        <v>290</v>
      </c>
      <c r="C4" s="129" t="s">
        <v>291</v>
      </c>
      <c r="D4" s="124"/>
      <c r="E4" s="124"/>
      <c r="F4" s="124"/>
      <c r="G4" s="130"/>
      <c r="H4" s="130"/>
      <c r="I4" s="113"/>
      <c r="J4" s="114"/>
      <c r="K4" s="115"/>
      <c r="L4" s="113"/>
      <c r="M4" s="114"/>
      <c r="N4" s="115"/>
      <c r="O4" s="94"/>
      <c r="P4" s="95"/>
      <c r="Q4" s="96"/>
      <c r="R4" s="94"/>
      <c r="S4" s="95"/>
      <c r="T4" s="96"/>
      <c r="U4" s="140" t="s">
        <v>293</v>
      </c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3"/>
      <c r="AI4" s="143"/>
      <c r="AJ4" s="143"/>
      <c r="AK4" s="74"/>
      <c r="AL4" s="84"/>
      <c r="AM4" s="74"/>
      <c r="AN4" s="74"/>
      <c r="AO4" s="74"/>
      <c r="AP4" s="74" t="s">
        <v>224</v>
      </c>
      <c r="AQ4" s="74">
        <v>4</v>
      </c>
    </row>
    <row r="5" spans="1:43" ht="17.5" customHeight="1" x14ac:dyDescent="0.2">
      <c r="A5" s="105" t="s">
        <v>218</v>
      </c>
      <c r="B5" s="92" t="s">
        <v>233</v>
      </c>
      <c r="C5" s="106" t="s">
        <v>211</v>
      </c>
      <c r="D5" s="105" t="s">
        <v>213</v>
      </c>
      <c r="E5" s="105" t="s">
        <v>208</v>
      </c>
      <c r="F5" s="105" t="s">
        <v>224</v>
      </c>
      <c r="G5" s="131">
        <v>42.78</v>
      </c>
      <c r="H5" s="131">
        <v>795</v>
      </c>
      <c r="I5" s="85">
        <v>-8.1940420668015143E-2</v>
      </c>
      <c r="J5" s="86">
        <v>-0.24571276049433616</v>
      </c>
      <c r="K5" s="87">
        <v>-0.24320353346771501</v>
      </c>
      <c r="L5" s="85">
        <v>-7.0454751151587142E-2</v>
      </c>
      <c r="M5" s="86">
        <v>-0.19774781639418265</v>
      </c>
      <c r="N5" s="87">
        <v>-0.19559239024283989</v>
      </c>
      <c r="O5" s="94"/>
      <c r="P5" s="95"/>
      <c r="Q5" s="96"/>
      <c r="R5" s="94"/>
      <c r="S5" s="95"/>
      <c r="T5" s="96"/>
      <c r="U5" s="81"/>
      <c r="V5" s="77"/>
      <c r="W5" s="77">
        <f t="shared" ref="W5:W12" si="0">IF($C5=W$2,$I5,FALSE)</f>
        <v>-8.1940420668015143E-2</v>
      </c>
      <c r="X5" s="77"/>
      <c r="Y5" s="77"/>
      <c r="Z5" s="77">
        <f t="shared" ref="Z5:Z12" si="1">IF($C5=Z$2,($J5+$K5)/2,FALSE)</f>
        <v>-0.24445814698102558</v>
      </c>
      <c r="AA5" s="77"/>
      <c r="AB5" s="77"/>
      <c r="AC5" s="77">
        <f t="shared" ref="AC5:AC13" si="2">IF($C5=AC$2,$L5,FALSE)</f>
        <v>-7.0454751151587142E-2</v>
      </c>
      <c r="AD5" s="77"/>
      <c r="AE5" s="77"/>
      <c r="AF5" s="77">
        <f t="shared" ref="AF5:AF13" si="3">IF($C5=AF$2,($M5+$N5)/2,FALSE)</f>
        <v>-0.19667010331851126</v>
      </c>
      <c r="AG5" s="77"/>
      <c r="AH5" s="104"/>
      <c r="AI5" s="104">
        <f>IF($C5=AI$2,VLOOKUP($F5,$AP$3:$AQ$5,2,FALSE)*$G5,FALSE)</f>
        <v>171.12</v>
      </c>
      <c r="AJ5" s="104"/>
      <c r="AK5" s="74"/>
      <c r="AL5" s="84"/>
      <c r="AM5" s="74"/>
      <c r="AN5" s="74"/>
      <c r="AO5" s="74"/>
      <c r="AP5" s="84"/>
      <c r="AQ5" s="74"/>
    </row>
    <row r="6" spans="1:43" s="74" customFormat="1" x14ac:dyDescent="0.2">
      <c r="A6" s="106" t="s">
        <v>218</v>
      </c>
      <c r="B6" s="92" t="s">
        <v>237</v>
      </c>
      <c r="C6" s="106" t="s">
        <v>211</v>
      </c>
      <c r="D6" s="105" t="s">
        <v>213</v>
      </c>
      <c r="E6" s="106" t="s">
        <v>208</v>
      </c>
      <c r="F6" s="106" t="s">
        <v>224</v>
      </c>
      <c r="G6" s="131">
        <v>3.11</v>
      </c>
      <c r="H6" s="132">
        <v>509</v>
      </c>
      <c r="I6" s="85">
        <v>-7.1461616554970436E-2</v>
      </c>
      <c r="J6" s="86">
        <v>-0.1932579941437996</v>
      </c>
      <c r="K6" s="87">
        <v>-0.1910980671866189</v>
      </c>
      <c r="L6" s="85">
        <v>-7.3242377346527193E-2</v>
      </c>
      <c r="M6" s="86">
        <v>-0.1848804145579668</v>
      </c>
      <c r="N6" s="87">
        <v>-0.18331367385848768</v>
      </c>
      <c r="O6" s="94"/>
      <c r="P6" s="95"/>
      <c r="Q6" s="96"/>
      <c r="R6" s="94"/>
      <c r="S6" s="95"/>
      <c r="T6" s="96"/>
      <c r="U6" s="81"/>
      <c r="V6" s="77"/>
      <c r="W6" s="77">
        <f t="shared" si="0"/>
        <v>-7.1461616554970436E-2</v>
      </c>
      <c r="X6" s="77"/>
      <c r="Y6" s="77"/>
      <c r="Z6" s="77">
        <f t="shared" si="1"/>
        <v>-0.19217803066520925</v>
      </c>
      <c r="AA6" s="77"/>
      <c r="AB6" s="77"/>
      <c r="AC6" s="77">
        <f t="shared" si="2"/>
        <v>-7.3242377346527193E-2</v>
      </c>
      <c r="AD6" s="77"/>
      <c r="AE6" s="76"/>
      <c r="AF6" s="77">
        <f t="shared" si="3"/>
        <v>-0.18409704420822726</v>
      </c>
      <c r="AG6" s="77"/>
      <c r="AH6" s="104"/>
      <c r="AI6" s="104">
        <f>IF($C6=AI$2,VLOOKUP($F6,$AP$3:$AQ$5,2,FALSE)*$G6,FALSE)</f>
        <v>12.44</v>
      </c>
      <c r="AJ6" s="104"/>
    </row>
    <row r="7" spans="1:43" x14ac:dyDescent="0.2">
      <c r="A7" s="105" t="s">
        <v>218</v>
      </c>
      <c r="B7" s="92" t="s">
        <v>238</v>
      </c>
      <c r="C7" s="106" t="s">
        <v>211</v>
      </c>
      <c r="D7" s="105" t="s">
        <v>213</v>
      </c>
      <c r="E7" s="105" t="s">
        <v>208</v>
      </c>
      <c r="F7" s="105" t="s">
        <v>224</v>
      </c>
      <c r="G7" s="131">
        <v>0.33959</v>
      </c>
      <c r="H7" s="131">
        <v>57</v>
      </c>
      <c r="I7" s="85">
        <v>-4.0381575907298982E-2</v>
      </c>
      <c r="J7" s="86">
        <v>-7.7940200510968047E-2</v>
      </c>
      <c r="K7" s="87">
        <v>-5.8326375004938265E-2</v>
      </c>
      <c r="L7" s="85">
        <v>-4.8238182119521064E-2</v>
      </c>
      <c r="M7" s="86">
        <v>-8.4816263383737933E-2</v>
      </c>
      <c r="N7" s="87">
        <v>-6.835718004959257E-2</v>
      </c>
      <c r="O7" s="94"/>
      <c r="P7" s="95"/>
      <c r="Q7" s="96"/>
      <c r="R7" s="94"/>
      <c r="S7" s="95"/>
      <c r="T7" s="96"/>
      <c r="U7" s="81"/>
      <c r="V7" s="77"/>
      <c r="W7" s="77">
        <f t="shared" si="0"/>
        <v>-4.0381575907298982E-2</v>
      </c>
      <c r="X7" s="77"/>
      <c r="Y7" s="77"/>
      <c r="Z7" s="77">
        <f t="shared" si="1"/>
        <v>-6.8133287757953159E-2</v>
      </c>
      <c r="AA7" s="77"/>
      <c r="AB7" s="77"/>
      <c r="AC7" s="77">
        <f t="shared" si="2"/>
        <v>-4.8238182119521064E-2</v>
      </c>
      <c r="AD7" s="77"/>
      <c r="AE7" s="76"/>
      <c r="AF7" s="77">
        <f t="shared" si="3"/>
        <v>-7.6586721716665251E-2</v>
      </c>
      <c r="AG7" s="77"/>
      <c r="AH7" s="104"/>
      <c r="AI7" s="104">
        <f>IF($C7=AI$2,VLOOKUP($F7,$AP$3:$AQ$5,2,FALSE)*$G7,FALSE)</f>
        <v>1.35836</v>
      </c>
      <c r="AJ7" s="104"/>
      <c r="AK7" s="74"/>
      <c r="AL7" s="74"/>
      <c r="AM7" s="74"/>
      <c r="AN7" s="74"/>
      <c r="AO7" s="74"/>
      <c r="AP7" s="74"/>
      <c r="AQ7" s="74"/>
    </row>
    <row r="8" spans="1:43" x14ac:dyDescent="0.2">
      <c r="A8" s="105" t="s">
        <v>279</v>
      </c>
      <c r="B8" s="92" t="s">
        <v>294</v>
      </c>
      <c r="C8" s="106" t="s">
        <v>288</v>
      </c>
      <c r="D8" s="105" t="s">
        <v>213</v>
      </c>
      <c r="E8" s="105" t="s">
        <v>208</v>
      </c>
      <c r="F8" s="105" t="s">
        <v>224</v>
      </c>
      <c r="G8" s="131">
        <f>42.053+2.707</f>
        <v>44.76</v>
      </c>
      <c r="H8" s="131">
        <f>974+704</f>
        <v>1678</v>
      </c>
      <c r="I8" s="85">
        <v>-1.47E-2</v>
      </c>
      <c r="J8" s="86">
        <v>-4.19E-2</v>
      </c>
      <c r="K8" s="87">
        <v>-3.85E-2</v>
      </c>
      <c r="L8" s="85"/>
      <c r="M8" s="86"/>
      <c r="N8" s="87"/>
      <c r="O8" s="94"/>
      <c r="P8" s="95"/>
      <c r="Q8" s="96"/>
      <c r="R8" s="94"/>
      <c r="S8" s="95"/>
      <c r="T8" s="96"/>
      <c r="U8" s="81"/>
      <c r="V8" s="77"/>
      <c r="W8" s="77"/>
      <c r="X8" s="77"/>
      <c r="Y8" s="77"/>
      <c r="Z8" s="77"/>
      <c r="AA8" s="77"/>
      <c r="AB8" s="77"/>
      <c r="AC8" s="77"/>
      <c r="AD8" s="77"/>
      <c r="AE8" s="76"/>
      <c r="AF8" s="77"/>
      <c r="AG8" s="77"/>
      <c r="AH8" s="104"/>
      <c r="AI8" s="104"/>
      <c r="AJ8" s="104"/>
      <c r="AK8" s="74"/>
      <c r="AL8" s="74"/>
      <c r="AM8" s="74"/>
      <c r="AN8" s="74"/>
      <c r="AO8" s="74"/>
      <c r="AP8" s="74"/>
      <c r="AQ8" s="74"/>
    </row>
    <row r="9" spans="1:43" s="144" customFormat="1" x14ac:dyDescent="0.2">
      <c r="A9" s="124" t="s">
        <v>279</v>
      </c>
      <c r="B9" s="128" t="s">
        <v>284</v>
      </c>
      <c r="C9" s="129" t="s">
        <v>210</v>
      </c>
      <c r="D9" s="124"/>
      <c r="E9" s="124"/>
      <c r="F9" s="124"/>
      <c r="G9" s="130"/>
      <c r="H9" s="130"/>
      <c r="I9" s="113"/>
      <c r="J9" s="114"/>
      <c r="K9" s="115"/>
      <c r="L9" s="113"/>
      <c r="M9" s="114"/>
      <c r="N9" s="115"/>
      <c r="O9" s="94"/>
      <c r="P9" s="95"/>
      <c r="Q9" s="96"/>
      <c r="R9" s="94"/>
      <c r="S9" s="95"/>
      <c r="T9" s="96"/>
      <c r="U9" s="140" t="s">
        <v>299</v>
      </c>
      <c r="V9" s="141"/>
      <c r="W9" s="141"/>
      <c r="X9" s="141"/>
      <c r="Y9" s="141"/>
      <c r="Z9" s="141"/>
      <c r="AA9" s="141"/>
      <c r="AB9" s="141"/>
      <c r="AC9" s="141"/>
      <c r="AD9" s="141"/>
      <c r="AE9" s="142"/>
      <c r="AF9" s="141"/>
      <c r="AG9" s="141"/>
      <c r="AH9" s="143"/>
      <c r="AI9" s="143"/>
      <c r="AJ9" s="143"/>
      <c r="AK9" s="74"/>
      <c r="AL9" s="74"/>
      <c r="AM9" s="74"/>
      <c r="AN9" s="74"/>
      <c r="AO9" s="74"/>
      <c r="AP9" s="74"/>
      <c r="AQ9" s="74"/>
    </row>
    <row r="10" spans="1:43" s="144" customFormat="1" x14ac:dyDescent="0.2">
      <c r="A10" s="124" t="s">
        <v>279</v>
      </c>
      <c r="B10" s="128" t="s">
        <v>285</v>
      </c>
      <c r="C10" s="129" t="s">
        <v>210</v>
      </c>
      <c r="D10" s="124"/>
      <c r="E10" s="124"/>
      <c r="F10" s="124"/>
      <c r="G10" s="130"/>
      <c r="H10" s="130"/>
      <c r="I10" s="113"/>
      <c r="J10" s="114"/>
      <c r="K10" s="115"/>
      <c r="L10" s="113"/>
      <c r="M10" s="114"/>
      <c r="N10" s="115"/>
      <c r="O10" s="94"/>
      <c r="P10" s="95"/>
      <c r="Q10" s="96"/>
      <c r="R10" s="94"/>
      <c r="S10" s="95"/>
      <c r="T10" s="96"/>
      <c r="U10" s="140" t="s">
        <v>299</v>
      </c>
      <c r="V10" s="141"/>
      <c r="W10" s="141"/>
      <c r="X10" s="141"/>
      <c r="Y10" s="141"/>
      <c r="Z10" s="141"/>
      <c r="AA10" s="141"/>
      <c r="AB10" s="141"/>
      <c r="AC10" s="141"/>
      <c r="AD10" s="141"/>
      <c r="AE10" s="142"/>
      <c r="AF10" s="141"/>
      <c r="AG10" s="141"/>
      <c r="AH10" s="143"/>
      <c r="AI10" s="143"/>
      <c r="AJ10" s="143"/>
      <c r="AK10" s="74"/>
      <c r="AL10" s="74"/>
      <c r="AM10" s="74"/>
      <c r="AN10" s="74"/>
      <c r="AO10" s="74"/>
      <c r="AP10" s="74"/>
      <c r="AQ10" s="74"/>
    </row>
    <row r="11" spans="1:43" x14ac:dyDescent="0.2">
      <c r="A11" s="105" t="s">
        <v>279</v>
      </c>
      <c r="B11" s="92" t="s">
        <v>281</v>
      </c>
      <c r="C11" s="106" t="s">
        <v>211</v>
      </c>
      <c r="D11" s="105" t="s">
        <v>213</v>
      </c>
      <c r="E11" s="105" t="s">
        <v>278</v>
      </c>
      <c r="F11" s="105" t="s">
        <v>224</v>
      </c>
      <c r="G11" s="131">
        <f>5.55*10</f>
        <v>55.5</v>
      </c>
      <c r="H11" s="131">
        <f>1.79*1000</f>
        <v>1790</v>
      </c>
      <c r="I11" s="85"/>
      <c r="J11" s="86"/>
      <c r="K11" s="87"/>
      <c r="L11" s="85">
        <v>-9.2520340569937243E-2</v>
      </c>
      <c r="M11" s="86">
        <v>-0.23305599662879878</v>
      </c>
      <c r="N11" s="87">
        <v>-0.23502123974815975</v>
      </c>
      <c r="O11" s="94"/>
      <c r="P11" s="95"/>
      <c r="Q11" s="96"/>
      <c r="R11" s="94"/>
      <c r="S11" s="95"/>
      <c r="T11" s="96"/>
      <c r="U11" s="81"/>
      <c r="V11" s="77"/>
      <c r="W11" s="77"/>
      <c r="X11" s="77"/>
      <c r="Y11" s="77"/>
      <c r="Z11" s="77"/>
      <c r="AA11" s="77"/>
      <c r="AB11" s="77"/>
      <c r="AC11" s="77">
        <f t="shared" si="2"/>
        <v>-9.2520340569937243E-2</v>
      </c>
      <c r="AD11" s="77"/>
      <c r="AE11" s="76"/>
      <c r="AF11" s="77">
        <f t="shared" si="3"/>
        <v>-0.23403861818847926</v>
      </c>
      <c r="AG11" s="77"/>
      <c r="AH11" s="104"/>
      <c r="AI11" s="104">
        <f>IF($C11=AI$2,VLOOKUP($F11,$AP$3:$AQ$5,2,FALSE)*$G11,FALSE)</f>
        <v>222</v>
      </c>
      <c r="AJ11" s="104"/>
      <c r="AK11" s="74"/>
      <c r="AL11" s="74"/>
      <c r="AM11" s="74"/>
      <c r="AN11" s="74"/>
      <c r="AO11" s="74"/>
      <c r="AP11" s="74"/>
      <c r="AQ11" s="74"/>
    </row>
    <row r="12" spans="1:43" x14ac:dyDescent="0.2">
      <c r="A12" s="105" t="s">
        <v>218</v>
      </c>
      <c r="B12" s="108" t="s">
        <v>276</v>
      </c>
      <c r="C12" s="106" t="s">
        <v>211</v>
      </c>
      <c r="D12" s="108" t="s">
        <v>275</v>
      </c>
      <c r="E12" s="108" t="s">
        <v>278</v>
      </c>
      <c r="F12" s="133" t="s">
        <v>277</v>
      </c>
      <c r="G12" s="134">
        <f>22.1*24/4</f>
        <v>132.60000000000002</v>
      </c>
      <c r="H12" s="135">
        <v>1430</v>
      </c>
      <c r="I12" s="85">
        <v>-0.12809999999999999</v>
      </c>
      <c r="J12" s="86">
        <v>-0.27639999999999998</v>
      </c>
      <c r="K12" s="87">
        <v>-0.2742</v>
      </c>
      <c r="L12" s="85">
        <v>-9.6100000000000005E-2</v>
      </c>
      <c r="M12" s="86">
        <v>-0.22520000000000001</v>
      </c>
      <c r="N12" s="87">
        <v>-0.2271</v>
      </c>
      <c r="O12" s="94"/>
      <c r="P12" s="95"/>
      <c r="Q12" s="96"/>
      <c r="R12" s="94"/>
      <c r="S12" s="95"/>
      <c r="T12" s="96"/>
      <c r="U12" s="81"/>
      <c r="V12" s="77"/>
      <c r="W12" s="77">
        <f t="shared" si="0"/>
        <v>-0.12809999999999999</v>
      </c>
      <c r="X12" s="77"/>
      <c r="Y12" s="77"/>
      <c r="Z12" s="77">
        <f t="shared" si="1"/>
        <v>-0.27529999999999999</v>
      </c>
      <c r="AA12" s="77"/>
      <c r="AB12" s="77"/>
      <c r="AC12" s="77">
        <f t="shared" si="2"/>
        <v>-9.6100000000000005E-2</v>
      </c>
      <c r="AD12" s="77"/>
      <c r="AE12" s="76"/>
      <c r="AF12" s="77">
        <f t="shared" si="3"/>
        <v>-0.22615000000000002</v>
      </c>
      <c r="AG12" s="77"/>
      <c r="AH12" s="104"/>
      <c r="AI12" s="104">
        <f>IF($C12=AI$2,VLOOKUP($F12,$AP$3:$AQ$5,2,FALSE)*$G12,FALSE)</f>
        <v>530.40000000000009</v>
      </c>
      <c r="AJ12" s="104"/>
      <c r="AK12" s="74"/>
      <c r="AL12" s="74"/>
      <c r="AM12" s="74"/>
      <c r="AN12" s="74"/>
      <c r="AO12" s="74"/>
      <c r="AP12" s="74"/>
      <c r="AQ12" s="74"/>
    </row>
    <row r="13" spans="1:43" x14ac:dyDescent="0.2">
      <c r="A13" s="105" t="s">
        <v>279</v>
      </c>
      <c r="B13" s="108" t="s">
        <v>282</v>
      </c>
      <c r="C13" s="106" t="s">
        <v>211</v>
      </c>
      <c r="D13" s="108" t="s">
        <v>213</v>
      </c>
      <c r="E13" s="108" t="s">
        <v>295</v>
      </c>
      <c r="F13" s="108" t="s">
        <v>224</v>
      </c>
      <c r="G13" s="136">
        <v>9.9700000000000006</v>
      </c>
      <c r="H13" s="111">
        <v>1673.7</v>
      </c>
      <c r="I13" s="85"/>
      <c r="J13" s="86"/>
      <c r="K13" s="87"/>
      <c r="L13" s="85">
        <v>-5.8000000000000003E-2</v>
      </c>
      <c r="M13" s="86">
        <v>-0.16539999999999999</v>
      </c>
      <c r="N13" s="87">
        <v>-0.18190000000000001</v>
      </c>
      <c r="O13" s="94"/>
      <c r="P13" s="95"/>
      <c r="Q13" s="96"/>
      <c r="R13" s="94"/>
      <c r="S13" s="95"/>
      <c r="T13" s="96"/>
      <c r="U13" s="81"/>
      <c r="V13" s="77"/>
      <c r="W13" s="77"/>
      <c r="X13" s="77"/>
      <c r="Y13" s="77"/>
      <c r="Z13" s="77"/>
      <c r="AA13" s="77"/>
      <c r="AB13" s="77"/>
      <c r="AC13" s="77">
        <f t="shared" si="2"/>
        <v>-5.8000000000000003E-2</v>
      </c>
      <c r="AD13" s="77"/>
      <c r="AE13" s="76"/>
      <c r="AF13" s="77">
        <f t="shared" si="3"/>
        <v>-0.17365</v>
      </c>
      <c r="AG13" s="77"/>
      <c r="AH13" s="104"/>
      <c r="AI13" s="104">
        <f>IF($C13=AI$2,VLOOKUP($F13,$AP$3:$AQ$5,2,FALSE)*$G13,FALSE)</f>
        <v>39.880000000000003</v>
      </c>
      <c r="AJ13" s="104"/>
      <c r="AK13" s="74"/>
      <c r="AL13" s="74"/>
      <c r="AM13" s="74"/>
      <c r="AN13" s="74"/>
      <c r="AO13" s="74"/>
      <c r="AP13" s="74"/>
      <c r="AQ13" s="74"/>
    </row>
    <row r="14" spans="1:43" s="144" customFormat="1" x14ac:dyDescent="0.2">
      <c r="A14" s="124" t="s">
        <v>279</v>
      </c>
      <c r="B14" s="124" t="s">
        <v>286</v>
      </c>
      <c r="C14" s="129" t="s">
        <v>210</v>
      </c>
      <c r="D14" s="124"/>
      <c r="E14" s="124"/>
      <c r="F14" s="124"/>
      <c r="G14" s="137"/>
      <c r="H14" s="126"/>
      <c r="I14" s="113"/>
      <c r="J14" s="114"/>
      <c r="K14" s="115"/>
      <c r="L14" s="113"/>
      <c r="M14" s="114"/>
      <c r="N14" s="115"/>
      <c r="O14" s="94"/>
      <c r="P14" s="95"/>
      <c r="Q14" s="96"/>
      <c r="R14" s="94"/>
      <c r="S14" s="95"/>
      <c r="T14" s="96"/>
      <c r="U14" s="140" t="s">
        <v>296</v>
      </c>
      <c r="V14" s="141"/>
      <c r="W14" s="141"/>
      <c r="X14" s="141"/>
      <c r="Y14" s="141"/>
      <c r="Z14" s="141"/>
      <c r="AA14" s="141"/>
      <c r="AB14" s="141"/>
      <c r="AC14" s="141"/>
      <c r="AD14" s="141"/>
      <c r="AE14" s="142"/>
      <c r="AF14" s="141"/>
      <c r="AG14" s="141"/>
      <c r="AH14" s="143"/>
      <c r="AI14" s="143"/>
      <c r="AJ14" s="143"/>
      <c r="AK14" s="74"/>
      <c r="AL14" s="74"/>
      <c r="AM14" s="74"/>
      <c r="AN14" s="74"/>
      <c r="AO14" s="74"/>
      <c r="AP14" s="74"/>
      <c r="AQ14" s="74"/>
    </row>
    <row r="15" spans="1:43" s="144" customFormat="1" x14ac:dyDescent="0.2">
      <c r="A15" s="124" t="s">
        <v>279</v>
      </c>
      <c r="B15" s="124" t="s">
        <v>289</v>
      </c>
      <c r="C15" s="129" t="s">
        <v>288</v>
      </c>
      <c r="D15" s="124"/>
      <c r="E15" s="124"/>
      <c r="F15" s="124"/>
      <c r="G15" s="137"/>
      <c r="H15" s="126"/>
      <c r="I15" s="113"/>
      <c r="J15" s="114"/>
      <c r="K15" s="115"/>
      <c r="L15" s="113"/>
      <c r="M15" s="114"/>
      <c r="N15" s="115"/>
      <c r="O15" s="94"/>
      <c r="P15" s="95"/>
      <c r="Q15" s="96"/>
      <c r="R15" s="94"/>
      <c r="S15" s="95"/>
      <c r="T15" s="96"/>
      <c r="U15" s="140" t="s">
        <v>297</v>
      </c>
      <c r="V15" s="141"/>
      <c r="W15" s="141"/>
      <c r="X15" s="141"/>
      <c r="Y15" s="141"/>
      <c r="Z15" s="141"/>
      <c r="AA15" s="141"/>
      <c r="AB15" s="141"/>
      <c r="AC15" s="141"/>
      <c r="AD15" s="141"/>
      <c r="AE15" s="142"/>
      <c r="AF15" s="141"/>
      <c r="AG15" s="141"/>
      <c r="AH15" s="143"/>
      <c r="AI15" s="143"/>
      <c r="AJ15" s="143"/>
      <c r="AK15" s="74"/>
      <c r="AL15" s="74"/>
      <c r="AM15" s="74"/>
      <c r="AN15" s="74"/>
      <c r="AO15" s="74"/>
      <c r="AP15" s="74"/>
      <c r="AQ15" s="74"/>
    </row>
    <row r="16" spans="1:43" x14ac:dyDescent="0.2">
      <c r="A16" s="105" t="s">
        <v>279</v>
      </c>
      <c r="B16" s="108" t="s">
        <v>283</v>
      </c>
      <c r="C16" s="106" t="s">
        <v>211</v>
      </c>
      <c r="D16" s="108" t="s">
        <v>213</v>
      </c>
      <c r="E16" s="108" t="s">
        <v>298</v>
      </c>
      <c r="F16" s="108" t="s">
        <v>224</v>
      </c>
      <c r="G16" s="136">
        <f>151811/1000000</f>
        <v>0.151811</v>
      </c>
      <c r="H16" s="111">
        <f>151488/1000</f>
        <v>151.488</v>
      </c>
      <c r="I16" s="85">
        <v>-2.6399063261808423E-2</v>
      </c>
      <c r="J16" s="86">
        <v>-5.9354772643900169E-2</v>
      </c>
      <c r="K16" s="87">
        <v>-3.9651435398730665E-2</v>
      </c>
      <c r="L16" s="85"/>
      <c r="M16" s="86"/>
      <c r="N16" s="87"/>
      <c r="O16" s="94"/>
      <c r="P16" s="95"/>
      <c r="Q16" s="96"/>
      <c r="R16" s="94"/>
      <c r="S16" s="95"/>
      <c r="T16" s="96"/>
      <c r="U16" s="81"/>
      <c r="V16" s="77"/>
      <c r="W16" s="77">
        <f t="shared" ref="W16" si="4">IF($C16=W$2,$I16,FALSE)</f>
        <v>-2.6399063261808423E-2</v>
      </c>
      <c r="X16" s="77"/>
      <c r="Y16" s="77"/>
      <c r="Z16" s="77">
        <f t="shared" ref="Z16" si="5">IF($C16=Z$2,($J16+$K16)/2,FALSE)</f>
        <v>-4.9503104021315414E-2</v>
      </c>
      <c r="AA16" s="77"/>
      <c r="AB16" s="77"/>
      <c r="AC16" s="77"/>
      <c r="AD16" s="77"/>
      <c r="AE16" s="76"/>
      <c r="AF16" s="77"/>
      <c r="AG16" s="77"/>
      <c r="AH16" s="104"/>
      <c r="AI16" s="104">
        <f>IF($C16=AI$2,VLOOKUP($F16,$AP$3:$AQ$5,2,FALSE)*$G16,FALSE)</f>
        <v>0.60724400000000001</v>
      </c>
      <c r="AJ16" s="104"/>
      <c r="AK16" s="74"/>
      <c r="AL16" s="74"/>
      <c r="AM16" s="74"/>
      <c r="AN16" s="74"/>
      <c r="AO16" s="74"/>
      <c r="AP16" s="74"/>
      <c r="AQ16" s="74"/>
    </row>
    <row r="17" spans="1:43" s="144" customFormat="1" x14ac:dyDescent="0.2">
      <c r="A17" s="124" t="s">
        <v>279</v>
      </c>
      <c r="B17" s="124" t="s">
        <v>287</v>
      </c>
      <c r="C17" s="129" t="s">
        <v>210</v>
      </c>
      <c r="D17" s="124"/>
      <c r="E17" s="124"/>
      <c r="F17" s="124"/>
      <c r="G17" s="137"/>
      <c r="H17" s="126"/>
      <c r="I17" s="113"/>
      <c r="J17" s="114"/>
      <c r="K17" s="115"/>
      <c r="L17" s="113"/>
      <c r="M17" s="114"/>
      <c r="N17" s="115"/>
      <c r="O17" s="94"/>
      <c r="P17" s="95"/>
      <c r="Q17" s="96"/>
      <c r="R17" s="94"/>
      <c r="S17" s="95"/>
      <c r="T17" s="96"/>
      <c r="U17" s="140" t="s">
        <v>299</v>
      </c>
      <c r="V17" s="141"/>
      <c r="W17" s="141"/>
      <c r="X17" s="141"/>
      <c r="Y17" s="141"/>
      <c r="Z17" s="141"/>
      <c r="AA17" s="141"/>
      <c r="AB17" s="141"/>
      <c r="AC17" s="141"/>
      <c r="AD17" s="141"/>
      <c r="AE17" s="142"/>
      <c r="AF17" s="141"/>
      <c r="AG17" s="141"/>
      <c r="AH17" s="143"/>
      <c r="AI17" s="143"/>
      <c r="AJ17" s="143"/>
      <c r="AK17" s="74"/>
      <c r="AL17" s="74"/>
      <c r="AM17" s="74"/>
      <c r="AN17" s="74"/>
      <c r="AO17" s="74"/>
      <c r="AP17" s="74"/>
      <c r="AQ17" s="74"/>
    </row>
    <row r="18" spans="1:43" x14ac:dyDescent="0.2">
      <c r="A18" s="105" t="s">
        <v>218</v>
      </c>
      <c r="B18" s="92" t="s">
        <v>239</v>
      </c>
      <c r="C18" s="106" t="s">
        <v>211</v>
      </c>
      <c r="D18" s="105" t="s">
        <v>213</v>
      </c>
      <c r="E18" s="105" t="s">
        <v>241</v>
      </c>
      <c r="F18" s="105" t="s">
        <v>224</v>
      </c>
      <c r="G18" s="131">
        <v>11.085000000000001</v>
      </c>
      <c r="H18" s="131">
        <v>740</v>
      </c>
      <c r="I18" s="85">
        <v>-1.3087907460890466E-2</v>
      </c>
      <c r="J18" s="86">
        <v>-4.4251977943674331E-2</v>
      </c>
      <c r="K18" s="87">
        <v>-5.0866118353527549E-2</v>
      </c>
      <c r="L18" s="85">
        <v>-3.1955433522689002E-2</v>
      </c>
      <c r="M18" s="86">
        <v>-4.646921560198361E-2</v>
      </c>
      <c r="N18" s="87">
        <v>-5.9609872160265982E-2</v>
      </c>
      <c r="O18" s="94"/>
      <c r="P18" s="95"/>
      <c r="Q18" s="96"/>
      <c r="R18" s="94"/>
      <c r="S18" s="95"/>
      <c r="T18" s="96"/>
      <c r="U18" s="81"/>
      <c r="V18" s="77"/>
      <c r="W18" s="77">
        <f>IF($C18=W$2,$I18,FALSE)</f>
        <v>-1.3087907460890466E-2</v>
      </c>
      <c r="X18" s="77"/>
      <c r="Y18" s="77"/>
      <c r="Z18" s="77">
        <f>IF($C18=Z$2,($J18+$K18)/2,FALSE)</f>
        <v>-4.7559048148600944E-2</v>
      </c>
      <c r="AA18" s="77"/>
      <c r="AB18" s="77"/>
      <c r="AC18" s="77">
        <f>IF($C18=AC$2,$L18,FALSE)</f>
        <v>-3.1955433522689002E-2</v>
      </c>
      <c r="AD18" s="77"/>
      <c r="AE18" s="76"/>
      <c r="AF18" s="77">
        <f>IF($C18=AF$2,($M18+$N18)/2,FALSE)</f>
        <v>-5.3039543881124793E-2</v>
      </c>
      <c r="AG18" s="77"/>
      <c r="AH18" s="104"/>
      <c r="AI18" s="104">
        <f>IF($C18=AI$2,VLOOKUP($F18,$AP$3:$AQ$5,2,FALSE)*$G18,FALSE)</f>
        <v>44.34</v>
      </c>
      <c r="AJ18" s="104"/>
      <c r="AK18" s="74"/>
      <c r="AL18" s="74"/>
      <c r="AM18" s="74"/>
      <c r="AN18" s="74"/>
      <c r="AO18" s="74"/>
      <c r="AP18" s="74"/>
      <c r="AQ18" s="74"/>
    </row>
    <row r="19" spans="1:43" x14ac:dyDescent="0.2">
      <c r="A19" s="105" t="s">
        <v>218</v>
      </c>
      <c r="B19" s="92" t="s">
        <v>240</v>
      </c>
      <c r="C19" s="106" t="s">
        <v>211</v>
      </c>
      <c r="D19" s="105" t="s">
        <v>213</v>
      </c>
      <c r="E19" s="105" t="s">
        <v>241</v>
      </c>
      <c r="F19" s="105" t="s">
        <v>224</v>
      </c>
      <c r="G19" s="131">
        <f>11.085+1.2</f>
        <v>12.285</v>
      </c>
      <c r="H19" s="131">
        <f>740+9.76</f>
        <v>749.76</v>
      </c>
      <c r="I19" s="85">
        <v>-1.7667669988705569E-2</v>
      </c>
      <c r="J19" s="86">
        <v>-5.2502135678484697E-2</v>
      </c>
      <c r="K19" s="87">
        <v>-5.9447482262657461E-2</v>
      </c>
      <c r="L19" s="85"/>
      <c r="M19" s="86"/>
      <c r="N19" s="87"/>
      <c r="O19" s="94"/>
      <c r="P19" s="95"/>
      <c r="Q19" s="96"/>
      <c r="R19" s="94"/>
      <c r="S19" s="95"/>
      <c r="T19" s="96"/>
      <c r="U19" s="81"/>
      <c r="V19" s="77"/>
      <c r="W19" s="77">
        <f>IF($C19=W$2,$I19,FALSE)</f>
        <v>-1.7667669988705569E-2</v>
      </c>
      <c r="X19" s="77"/>
      <c r="Y19" s="77"/>
      <c r="Z19" s="77">
        <f>IF($C19=Z$2,($J19+$K19)/2,FALSE)</f>
        <v>-5.5974808970571083E-2</v>
      </c>
      <c r="AA19" s="77"/>
      <c r="AB19" s="77"/>
      <c r="AC19" s="77">
        <f>IF($C19=AC$2,$L19,FALSE)</f>
        <v>0</v>
      </c>
      <c r="AD19" s="77"/>
      <c r="AE19" s="76"/>
      <c r="AF19" s="77">
        <f>IF($C19=AF$2,($M19+$N19)/2,FALSE)</f>
        <v>0</v>
      </c>
      <c r="AG19" s="77"/>
      <c r="AH19" s="104"/>
      <c r="AI19" s="104">
        <f>IF($C19=AI$2,VLOOKUP($F19,$AP$3:$AQ$5,2,FALSE)*$G19,FALSE)</f>
        <v>49.14</v>
      </c>
      <c r="AJ19" s="104"/>
      <c r="AK19" s="74"/>
      <c r="AL19" s="74"/>
      <c r="AM19" s="74"/>
      <c r="AN19" s="74"/>
      <c r="AO19" s="74"/>
      <c r="AP19" s="74"/>
      <c r="AQ19" s="74"/>
    </row>
    <row r="20" spans="1:43" s="144" customFormat="1" x14ac:dyDescent="0.2">
      <c r="A20" s="124" t="s">
        <v>218</v>
      </c>
      <c r="B20" s="128" t="s">
        <v>234</v>
      </c>
      <c r="C20" s="129" t="s">
        <v>221</v>
      </c>
      <c r="D20" s="124" t="s">
        <v>300</v>
      </c>
      <c r="E20" s="124" t="s">
        <v>241</v>
      </c>
      <c r="F20" s="124" t="s">
        <v>224</v>
      </c>
      <c r="G20" s="130">
        <f>(313360+337952+460864+387136+559232+690432+485514+952832+1346560)/1000/1000</f>
        <v>5.5338819999999993</v>
      </c>
      <c r="H20" s="139">
        <f>MAX(19.38,10.63,7.19,6.09,4.38,2.7,3.83,1.86,1.32)</f>
        <v>19.38</v>
      </c>
      <c r="I20" s="113">
        <v>-5.2541215240122265E-3</v>
      </c>
      <c r="J20" s="114">
        <v>-4.8860676717480253E-3</v>
      </c>
      <c r="K20" s="115">
        <v>-5.0388489419745715E-3</v>
      </c>
      <c r="L20" s="113">
        <v>-1.1068487162175697E-2</v>
      </c>
      <c r="M20" s="114">
        <v>-8.8556333478754315E-3</v>
      </c>
      <c r="N20" s="115">
        <v>-9.1411795962672814E-3</v>
      </c>
      <c r="O20" s="94"/>
      <c r="P20" s="95"/>
      <c r="Q20" s="96"/>
      <c r="R20" s="94"/>
      <c r="S20" s="95"/>
      <c r="T20" s="96"/>
      <c r="U20" s="140" t="s">
        <v>301</v>
      </c>
      <c r="V20" s="141"/>
      <c r="W20" s="141"/>
      <c r="X20" s="141"/>
      <c r="Y20" s="141"/>
      <c r="Z20" s="141"/>
      <c r="AA20" s="141"/>
      <c r="AB20" s="141"/>
      <c r="AC20" s="141"/>
      <c r="AD20" s="141"/>
      <c r="AE20" s="142"/>
      <c r="AF20" s="141"/>
      <c r="AG20" s="141"/>
      <c r="AH20" s="143"/>
      <c r="AI20" s="143"/>
      <c r="AJ20" s="143"/>
      <c r="AK20" s="74"/>
      <c r="AL20" s="74"/>
      <c r="AM20" s="74"/>
      <c r="AN20" s="74"/>
      <c r="AO20" s="74"/>
      <c r="AP20" s="74"/>
      <c r="AQ20" s="74"/>
    </row>
    <row r="21" spans="1:43" x14ac:dyDescent="0.2">
      <c r="A21" s="105" t="s">
        <v>218</v>
      </c>
      <c r="B21" s="93" t="s">
        <v>243</v>
      </c>
      <c r="C21" s="106" t="s">
        <v>221</v>
      </c>
      <c r="D21" s="105" t="s">
        <v>213</v>
      </c>
      <c r="E21" s="105" t="s">
        <v>242</v>
      </c>
      <c r="F21" s="105" t="s">
        <v>224</v>
      </c>
      <c r="G21" s="131">
        <v>2.65</v>
      </c>
      <c r="H21" s="131">
        <f>2.65*1000</f>
        <v>2650</v>
      </c>
      <c r="I21" s="85">
        <v>-3.2222055432560071E-3</v>
      </c>
      <c r="J21" s="88">
        <v>3.5181948848404939E-3</v>
      </c>
      <c r="K21" s="87">
        <v>6.1767047256691132E-3</v>
      </c>
      <c r="L21" s="85">
        <v>-8.5841544185328057E-3</v>
      </c>
      <c r="M21" s="88">
        <v>8.1531534171684714E-3</v>
      </c>
      <c r="N21" s="87">
        <v>1.0350507697778701E-2</v>
      </c>
      <c r="O21" s="97"/>
      <c r="P21" s="98"/>
      <c r="Q21" s="99"/>
      <c r="R21" s="97"/>
      <c r="S21" s="98"/>
      <c r="T21" s="99"/>
      <c r="U21" s="82"/>
      <c r="V21" s="77"/>
      <c r="W21" s="77"/>
      <c r="X21" s="77">
        <f>IF($C21=X$2,$I21,FALSE)</f>
        <v>-3.2222055432560071E-3</v>
      </c>
      <c r="Y21" s="77"/>
      <c r="Z21" s="77"/>
      <c r="AA21" s="77">
        <f>IF($C21=AA$2,($J21+$K21)/2,FALSE)</f>
        <v>4.847449805254804E-3</v>
      </c>
      <c r="AB21" s="77"/>
      <c r="AC21" s="77"/>
      <c r="AD21" s="77">
        <f>IF($C21=AD$2,$L21,FALSE)</f>
        <v>-8.5841544185328057E-3</v>
      </c>
      <c r="AE21" s="76"/>
      <c r="AF21" s="77"/>
      <c r="AG21" s="77">
        <f>IF($C21=AG$2,($M21+$N21)/2,FALSE)</f>
        <v>9.2518305574735872E-3</v>
      </c>
      <c r="AH21" s="104"/>
      <c r="AI21" s="104"/>
      <c r="AJ21" s="104">
        <f>IF($C21=AJ$2,VLOOKUP($F21,$AP$3:$AQ$5,2,FALSE)*$G21,FALSE)</f>
        <v>10.6</v>
      </c>
      <c r="AK21" s="74"/>
      <c r="AL21" s="74"/>
      <c r="AM21" s="74"/>
      <c r="AN21" s="74"/>
      <c r="AO21" s="74"/>
      <c r="AP21" s="74"/>
      <c r="AQ21" s="74"/>
    </row>
    <row r="22" spans="1:43" x14ac:dyDescent="0.2">
      <c r="A22" s="105" t="s">
        <v>218</v>
      </c>
      <c r="B22" s="93" t="s">
        <v>244</v>
      </c>
      <c r="C22" s="106" t="s">
        <v>221</v>
      </c>
      <c r="D22" s="105" t="s">
        <v>213</v>
      </c>
      <c r="E22" s="105" t="s">
        <v>242</v>
      </c>
      <c r="F22" s="105" t="s">
        <v>224</v>
      </c>
      <c r="G22" s="131">
        <v>2.65</v>
      </c>
      <c r="H22" s="131">
        <f>2.65*1000</f>
        <v>2650</v>
      </c>
      <c r="I22" s="85"/>
      <c r="J22" s="88"/>
      <c r="K22" s="87"/>
      <c r="L22" s="85">
        <v>-3.6611541418435489E-3</v>
      </c>
      <c r="M22" s="88">
        <v>-2.9307579827613641E-2</v>
      </c>
      <c r="N22" s="87">
        <v>-2.6972802029638858E-2</v>
      </c>
      <c r="O22" s="97"/>
      <c r="P22" s="98"/>
      <c r="Q22" s="99"/>
      <c r="R22" s="97"/>
      <c r="S22" s="98"/>
      <c r="T22" s="99"/>
      <c r="U22" s="82"/>
      <c r="V22" s="77"/>
      <c r="W22" s="77"/>
      <c r="X22" s="77"/>
      <c r="Y22" s="77"/>
      <c r="Z22" s="77"/>
      <c r="AA22" s="77"/>
      <c r="AB22" s="77"/>
      <c r="AC22" s="77"/>
      <c r="AD22" s="77">
        <f>IF($C22=AD$2,$L22,FALSE)</f>
        <v>-3.6611541418435489E-3</v>
      </c>
      <c r="AE22" s="76"/>
      <c r="AF22" s="77"/>
      <c r="AG22" s="77">
        <f>IF($C22=AG$2,($M22+$N22)/2,FALSE)</f>
        <v>-2.8140190928626248E-2</v>
      </c>
      <c r="AH22" s="104"/>
      <c r="AI22" s="104"/>
      <c r="AJ22" s="104">
        <f>IF($C22=AJ$2,VLOOKUP($F22,$AP$3:$AQ$5,2,FALSE)*$G22,FALSE)</f>
        <v>10.6</v>
      </c>
      <c r="AK22" s="74"/>
      <c r="AL22" s="74"/>
      <c r="AM22" s="74"/>
      <c r="AN22" s="74"/>
      <c r="AO22" s="74"/>
      <c r="AP22" s="74"/>
      <c r="AQ22" s="74"/>
    </row>
    <row r="23" spans="1:43" s="78" customFormat="1" x14ac:dyDescent="0.2">
      <c r="A23" s="105" t="s">
        <v>218</v>
      </c>
      <c r="B23" s="93" t="s">
        <v>245</v>
      </c>
      <c r="C23" s="106" t="s">
        <v>221</v>
      </c>
      <c r="D23" s="105" t="s">
        <v>213</v>
      </c>
      <c r="E23" s="105" t="s">
        <v>242</v>
      </c>
      <c r="F23" s="105" t="s">
        <v>224</v>
      </c>
      <c r="G23" s="107">
        <v>2.65</v>
      </c>
      <c r="H23" s="107">
        <f>2.65*1000</f>
        <v>2650</v>
      </c>
      <c r="I23" s="89"/>
      <c r="J23" s="90"/>
      <c r="K23" s="91"/>
      <c r="L23" s="85">
        <v>5.1890981153600952E-3</v>
      </c>
      <c r="M23" s="86">
        <v>-3.7785411377417734E-2</v>
      </c>
      <c r="N23" s="87">
        <v>-3.7561500080787444E-2</v>
      </c>
      <c r="O23" s="100"/>
      <c r="P23" s="101"/>
      <c r="Q23" s="102"/>
      <c r="R23" s="100"/>
      <c r="S23" s="101"/>
      <c r="T23" s="102"/>
      <c r="U23" s="82"/>
      <c r="V23" s="77"/>
      <c r="W23" s="77"/>
      <c r="X23" s="77"/>
      <c r="Y23" s="77"/>
      <c r="Z23" s="77"/>
      <c r="AA23" s="77"/>
      <c r="AB23" s="77"/>
      <c r="AC23" s="77"/>
      <c r="AD23" s="77">
        <f>IF($C23=AD$2,$L23,FALSE)</f>
        <v>5.1890981153600952E-3</v>
      </c>
      <c r="AE23" s="76"/>
      <c r="AF23" s="77"/>
      <c r="AG23" s="77">
        <f>IF($C23=AG$2,($M23+$N23)/2,FALSE)</f>
        <v>-3.7673455729102592E-2</v>
      </c>
      <c r="AH23" s="104"/>
      <c r="AI23" s="104"/>
      <c r="AJ23" s="104">
        <f>IF($C23=AJ$2,VLOOKUP($F23,$AP$3:$AQ$5,2,FALSE)*$G23,FALSE)</f>
        <v>10.6</v>
      </c>
    </row>
    <row r="24" spans="1:43" s="78" customFormat="1" x14ac:dyDescent="0.2">
      <c r="A24" s="108" t="s">
        <v>218</v>
      </c>
      <c r="B24" s="109" t="s">
        <v>262</v>
      </c>
      <c r="C24" s="106" t="s">
        <v>211</v>
      </c>
      <c r="D24" s="108" t="s">
        <v>213</v>
      </c>
      <c r="E24" s="109" t="s">
        <v>250</v>
      </c>
      <c r="F24" s="108" t="s">
        <v>224</v>
      </c>
      <c r="G24" s="110">
        <f>0.579113006591796*5/4</f>
        <v>0.72389125823974498</v>
      </c>
      <c r="H24" s="110">
        <f>151488/1000</f>
        <v>151.488</v>
      </c>
      <c r="I24" s="85">
        <v>-2.5129371930951341E-2</v>
      </c>
      <c r="J24" s="86">
        <v>-5.8594520475131598E-2</v>
      </c>
      <c r="K24" s="87">
        <v>-3.8646771309749701E-2</v>
      </c>
      <c r="L24" s="85"/>
      <c r="M24" s="86"/>
      <c r="N24" s="87"/>
      <c r="O24" s="100"/>
      <c r="P24" s="101"/>
      <c r="Q24" s="102"/>
      <c r="R24" s="100"/>
      <c r="S24" s="101"/>
      <c r="T24" s="102"/>
      <c r="U24" s="82"/>
      <c r="V24" s="77"/>
      <c r="W24" s="77">
        <f t="shared" ref="W24:W30" si="6">IF($C24=W$2,$I24,FALSE)</f>
        <v>-2.5129371930951341E-2</v>
      </c>
      <c r="X24" s="77"/>
      <c r="Y24" s="77"/>
      <c r="Z24" s="77">
        <f t="shared" ref="Z24:Z30" si="7">IF($C24=Z$2,($J24+$K24)/2,FALSE)</f>
        <v>-4.8620645892440653E-2</v>
      </c>
      <c r="AA24" s="77"/>
      <c r="AC24" s="77"/>
      <c r="AD24" s="77"/>
      <c r="AE24" s="76"/>
      <c r="AF24" s="77"/>
      <c r="AG24" s="77"/>
      <c r="AH24" s="104"/>
      <c r="AI24" s="104">
        <f>IF($C24=AI$2,VLOOKUP($F24,$AP$3:$AQ$5,2,FALSE)*$G24,FALSE)</f>
        <v>2.8955650329589799</v>
      </c>
      <c r="AJ24" s="104"/>
    </row>
    <row r="25" spans="1:43" x14ac:dyDescent="0.2">
      <c r="A25" s="108" t="s">
        <v>218</v>
      </c>
      <c r="B25" s="109" t="s">
        <v>263</v>
      </c>
      <c r="C25" s="106" t="s">
        <v>211</v>
      </c>
      <c r="D25" s="108" t="s">
        <v>213</v>
      </c>
      <c r="E25" s="109" t="s">
        <v>251</v>
      </c>
      <c r="F25" s="108" t="s">
        <v>224</v>
      </c>
      <c r="G25" s="111">
        <f>6.1*24/4</f>
        <v>36.599999999999994</v>
      </c>
      <c r="H25" s="111">
        <v>520</v>
      </c>
      <c r="I25" s="85">
        <v>-0.10056499567755114</v>
      </c>
      <c r="J25" s="88">
        <v>-0.23674615818472719</v>
      </c>
      <c r="K25" s="87">
        <v>-0.23146935525419135</v>
      </c>
      <c r="L25" s="85">
        <v>-7.4019478121008772E-2</v>
      </c>
      <c r="M25" s="86">
        <v>-0.19930188744037244</v>
      </c>
      <c r="N25" s="87">
        <v>-0.20057709826702705</v>
      </c>
      <c r="O25" s="100"/>
      <c r="P25" s="101"/>
      <c r="Q25" s="102"/>
      <c r="R25" s="100"/>
      <c r="S25" s="101"/>
      <c r="T25" s="102"/>
      <c r="U25" s="83"/>
      <c r="V25" s="77"/>
      <c r="W25" s="77">
        <f t="shared" si="6"/>
        <v>-0.10056499567755114</v>
      </c>
      <c r="X25" s="77"/>
      <c r="Y25" s="77"/>
      <c r="Z25" s="77">
        <f t="shared" si="7"/>
        <v>-0.23410775671945927</v>
      </c>
      <c r="AA25" s="77"/>
      <c r="AC25" s="77">
        <f t="shared" ref="AC25:AC30" si="8">IF($C25=AC$2,$L25,FALSE)</f>
        <v>-7.4019478121008772E-2</v>
      </c>
      <c r="AD25" s="77"/>
      <c r="AE25" s="76"/>
      <c r="AF25" s="77">
        <f t="shared" ref="AF25:AF30" si="9">IF($C25=AF$2,($M25+$N25)/2,FALSE)</f>
        <v>-0.19993949285369975</v>
      </c>
      <c r="AG25" s="77"/>
      <c r="AH25" s="104"/>
      <c r="AI25" s="104">
        <f>IF($C25=AI$2,VLOOKUP($F25,$AP$3:$AQ$5,2,FALSE)*$G25,FALSE)</f>
        <v>146.39999999999998</v>
      </c>
      <c r="AJ25" s="104"/>
      <c r="AK25" s="74"/>
      <c r="AL25" s="74"/>
      <c r="AM25" s="74"/>
      <c r="AN25" s="74"/>
      <c r="AO25" s="74"/>
      <c r="AP25" s="74"/>
      <c r="AQ25" s="74"/>
    </row>
    <row r="26" spans="1:43" s="74" customFormat="1" x14ac:dyDescent="0.2">
      <c r="A26" s="108" t="s">
        <v>218</v>
      </c>
      <c r="B26" s="109" t="s">
        <v>264</v>
      </c>
      <c r="C26" s="106" t="s">
        <v>211</v>
      </c>
      <c r="D26" s="108" t="s">
        <v>213</v>
      </c>
      <c r="E26" s="109" t="s">
        <v>252</v>
      </c>
      <c r="F26" s="108" t="s">
        <v>224</v>
      </c>
      <c r="G26" s="111">
        <f>2.28*10/4</f>
        <v>5.6999999999999993</v>
      </c>
      <c r="H26" s="110">
        <v>786</v>
      </c>
      <c r="I26" s="85">
        <v>-4.1994204295771276E-2</v>
      </c>
      <c r="J26" s="86">
        <v>-0.11075456696663097</v>
      </c>
      <c r="K26" s="87">
        <v>-0.10157695335008979</v>
      </c>
      <c r="L26" s="85">
        <v>-5.3380848358524663E-2</v>
      </c>
      <c r="M26" s="86">
        <v>-0.10025350411014321</v>
      </c>
      <c r="N26" s="87">
        <v>-0.1003569748333209</v>
      </c>
      <c r="O26" s="100"/>
      <c r="P26" s="101"/>
      <c r="Q26" s="102"/>
      <c r="R26" s="100"/>
      <c r="S26" s="101"/>
      <c r="T26" s="102"/>
      <c r="U26" s="82"/>
      <c r="V26" s="77"/>
      <c r="W26" s="77">
        <f t="shared" si="6"/>
        <v>-4.1994204295771276E-2</v>
      </c>
      <c r="X26" s="77"/>
      <c r="Y26" s="77"/>
      <c r="Z26" s="77">
        <f t="shared" si="7"/>
        <v>-0.10616576015836038</v>
      </c>
      <c r="AA26" s="77"/>
      <c r="AC26" s="77">
        <f t="shared" si="8"/>
        <v>-5.3380848358524663E-2</v>
      </c>
      <c r="AD26" s="77"/>
      <c r="AE26" s="76"/>
      <c r="AF26" s="77">
        <f t="shared" si="9"/>
        <v>-0.10030523947173206</v>
      </c>
      <c r="AG26" s="77"/>
      <c r="AH26" s="104"/>
      <c r="AI26" s="104">
        <f>IF($C26=AI$2,VLOOKUP($F26,$AP$3:$AQ$5,2,FALSE)*$G26,FALSE)</f>
        <v>22.799999999999997</v>
      </c>
      <c r="AJ26" s="104"/>
    </row>
    <row r="27" spans="1:43" s="74" customFormat="1" x14ac:dyDescent="0.2">
      <c r="A27" s="108" t="s">
        <v>218</v>
      </c>
      <c r="B27" s="109" t="s">
        <v>265</v>
      </c>
      <c r="C27" s="106" t="s">
        <v>211</v>
      </c>
      <c r="D27" s="108" t="s">
        <v>213</v>
      </c>
      <c r="E27" s="109" t="s">
        <v>253</v>
      </c>
      <c r="F27" s="108" t="s">
        <v>224</v>
      </c>
      <c r="G27" s="111">
        <f>1.64/4</f>
        <v>0.41</v>
      </c>
      <c r="H27" s="111">
        <f>3.36*1000000000/1000/100000</f>
        <v>33.6</v>
      </c>
      <c r="I27" s="85">
        <v>-5.7842794497850542E-2</v>
      </c>
      <c r="J27" s="88">
        <v>-6.7962294936520881E-2</v>
      </c>
      <c r="K27" s="87">
        <v>-5.0274032649040068E-2</v>
      </c>
      <c r="L27" s="85">
        <v>-5.1565610917258517E-2</v>
      </c>
      <c r="M27" s="86">
        <v>-5.9262924720114692E-2</v>
      </c>
      <c r="N27" s="87">
        <v>-5.1865151526817976E-2</v>
      </c>
      <c r="O27" s="100"/>
      <c r="P27" s="101"/>
      <c r="Q27" s="102"/>
      <c r="R27" s="100"/>
      <c r="S27" s="101"/>
      <c r="T27" s="102"/>
      <c r="U27" s="82"/>
      <c r="V27" s="77"/>
      <c r="W27" s="77">
        <f t="shared" si="6"/>
        <v>-5.7842794497850542E-2</v>
      </c>
      <c r="X27" s="77"/>
      <c r="Y27" s="77"/>
      <c r="Z27" s="77">
        <f t="shared" si="7"/>
        <v>-5.9118163792780475E-2</v>
      </c>
      <c r="AA27" s="77"/>
      <c r="AC27" s="77">
        <f t="shared" si="8"/>
        <v>-5.1565610917258517E-2</v>
      </c>
      <c r="AD27" s="77"/>
      <c r="AE27" s="76"/>
      <c r="AF27" s="77">
        <f t="shared" si="9"/>
        <v>-5.5564038123466331E-2</v>
      </c>
      <c r="AG27" s="77"/>
      <c r="AH27" s="104"/>
      <c r="AI27" s="104">
        <f>IF($C27=AI$2,VLOOKUP($F27,$AP$3:$AQ$5,2,FALSE)*$G27,FALSE)</f>
        <v>1.64</v>
      </c>
      <c r="AJ27" s="104"/>
    </row>
    <row r="28" spans="1:43" s="74" customFormat="1" x14ac:dyDescent="0.2">
      <c r="A28" s="108" t="s">
        <v>218</v>
      </c>
      <c r="B28" s="109" t="s">
        <v>266</v>
      </c>
      <c r="C28" s="106" t="s">
        <v>211</v>
      </c>
      <c r="D28" s="108" t="s">
        <v>213</v>
      </c>
      <c r="E28" s="109" t="s">
        <v>254</v>
      </c>
      <c r="F28" s="108" t="s">
        <v>224</v>
      </c>
      <c r="G28" s="111">
        <f>30.22/4</f>
        <v>7.5549999999999997</v>
      </c>
      <c r="H28" s="110">
        <f>6.24*1000000000/10000/1000</f>
        <v>624</v>
      </c>
      <c r="I28" s="85">
        <v>-8.4274458019333809E-2</v>
      </c>
      <c r="J28" s="86">
        <v>-0.21855549620506812</v>
      </c>
      <c r="K28" s="87">
        <v>-0.22254379235790159</v>
      </c>
      <c r="L28" s="85">
        <v>-7.6149976112571335E-2</v>
      </c>
      <c r="M28" s="86">
        <v>-0.1787423431416687</v>
      </c>
      <c r="N28" s="87">
        <v>-0.19987725024757885</v>
      </c>
      <c r="O28" s="100"/>
      <c r="P28" s="101"/>
      <c r="Q28" s="102"/>
      <c r="R28" s="100"/>
      <c r="S28" s="101"/>
      <c r="T28" s="102"/>
      <c r="U28" s="82"/>
      <c r="V28" s="77"/>
      <c r="W28" s="77">
        <f t="shared" si="6"/>
        <v>-8.4274458019333809E-2</v>
      </c>
      <c r="X28" s="77"/>
      <c r="Y28" s="77"/>
      <c r="Z28" s="77">
        <f t="shared" si="7"/>
        <v>-0.22054964428148485</v>
      </c>
      <c r="AA28" s="77"/>
      <c r="AC28" s="77">
        <f t="shared" si="8"/>
        <v>-7.6149976112571335E-2</v>
      </c>
      <c r="AD28" s="77"/>
      <c r="AE28" s="76"/>
      <c r="AF28" s="77">
        <f t="shared" si="9"/>
        <v>-0.18930979669462378</v>
      </c>
      <c r="AG28" s="77"/>
      <c r="AH28" s="104"/>
      <c r="AI28" s="104">
        <f>IF($C28=AI$2,VLOOKUP($F28,$AP$3:$AQ$5,2,FALSE)*$G28,FALSE)</f>
        <v>30.22</v>
      </c>
      <c r="AJ28" s="104"/>
    </row>
    <row r="29" spans="1:43" x14ac:dyDescent="0.2">
      <c r="A29" s="108" t="s">
        <v>218</v>
      </c>
      <c r="B29" s="109" t="s">
        <v>267</v>
      </c>
      <c r="C29" s="106" t="s">
        <v>211</v>
      </c>
      <c r="D29" s="108" t="s">
        <v>213</v>
      </c>
      <c r="E29" s="109" t="s">
        <v>255</v>
      </c>
      <c r="F29" s="108" t="s">
        <v>224</v>
      </c>
      <c r="G29" s="111">
        <f>0.16/4</f>
        <v>0.04</v>
      </c>
      <c r="H29" s="111">
        <v>29</v>
      </c>
      <c r="I29" s="85">
        <v>-1.1403580467603362E-2</v>
      </c>
      <c r="J29" s="88">
        <v>-5.2491147672085042E-2</v>
      </c>
      <c r="K29" s="87">
        <v>-4.1831950782338437E-2</v>
      </c>
      <c r="L29" s="85">
        <v>-1.6205892227455179E-2</v>
      </c>
      <c r="M29" s="86">
        <v>-4.5560454543629766E-2</v>
      </c>
      <c r="N29" s="87">
        <v>-4.218876520457962E-2</v>
      </c>
      <c r="O29" s="100"/>
      <c r="P29" s="101"/>
      <c r="Q29" s="102"/>
      <c r="R29" s="100"/>
      <c r="S29" s="101"/>
      <c r="T29" s="102"/>
      <c r="U29" s="82"/>
      <c r="V29" s="77"/>
      <c r="W29" s="77">
        <f t="shared" si="6"/>
        <v>-1.1403580467603362E-2</v>
      </c>
      <c r="X29" s="77"/>
      <c r="Y29" s="77"/>
      <c r="Z29" s="77">
        <f t="shared" si="7"/>
        <v>-4.716154922721174E-2</v>
      </c>
      <c r="AA29" s="77"/>
      <c r="AC29" s="77">
        <f t="shared" si="8"/>
        <v>-1.6205892227455179E-2</v>
      </c>
      <c r="AD29" s="77"/>
      <c r="AE29" s="76"/>
      <c r="AF29" s="77">
        <f t="shared" si="9"/>
        <v>-4.3874609874104693E-2</v>
      </c>
      <c r="AG29" s="77"/>
      <c r="AH29" s="104"/>
      <c r="AI29" s="104">
        <f>IF($C29=AI$2,VLOOKUP($F29,$AP$3:$AQ$5,2,FALSE)*$G29,FALSE)</f>
        <v>0.16</v>
      </c>
      <c r="AJ29" s="104"/>
      <c r="AK29" s="74"/>
      <c r="AL29" s="74"/>
      <c r="AM29" s="74"/>
      <c r="AN29" s="74"/>
      <c r="AO29" s="74"/>
      <c r="AP29" s="74"/>
      <c r="AQ29" s="74"/>
    </row>
    <row r="30" spans="1:43" x14ac:dyDescent="0.2">
      <c r="A30" s="108" t="s">
        <v>218</v>
      </c>
      <c r="B30" s="109" t="s">
        <v>268</v>
      </c>
      <c r="C30" s="106" t="s">
        <v>211</v>
      </c>
      <c r="D30" s="108" t="s">
        <v>213</v>
      </c>
      <c r="E30" s="109" t="s">
        <v>256</v>
      </c>
      <c r="F30" s="108" t="s">
        <v>224</v>
      </c>
      <c r="G30" s="111">
        <f>6.3*4/4</f>
        <v>6.3</v>
      </c>
      <c r="H30" s="111">
        <v>539</v>
      </c>
      <c r="I30" s="85">
        <v>-9.7969951299730393E-2</v>
      </c>
      <c r="J30" s="86">
        <v>-0.21204378966735432</v>
      </c>
      <c r="K30" s="87">
        <v>-0.21172690371681455</v>
      </c>
      <c r="L30" s="85">
        <v>-7.3858170014831595E-2</v>
      </c>
      <c r="M30" s="86">
        <v>-0.19281032481275245</v>
      </c>
      <c r="N30" s="87">
        <v>-0.19369485101295766</v>
      </c>
      <c r="O30" s="100"/>
      <c r="P30" s="101"/>
      <c r="Q30" s="102"/>
      <c r="R30" s="100"/>
      <c r="S30" s="101"/>
      <c r="T30" s="102"/>
      <c r="U30" s="81"/>
      <c r="V30" s="77"/>
      <c r="W30" s="77">
        <f t="shared" si="6"/>
        <v>-9.7969951299730393E-2</v>
      </c>
      <c r="X30" s="77"/>
      <c r="Y30" s="77"/>
      <c r="Z30" s="77">
        <f t="shared" si="7"/>
        <v>-0.21188534669208442</v>
      </c>
      <c r="AA30" s="77"/>
      <c r="AC30" s="77">
        <f t="shared" si="8"/>
        <v>-7.3858170014831595E-2</v>
      </c>
      <c r="AD30" s="77"/>
      <c r="AF30" s="77">
        <f t="shared" si="9"/>
        <v>-0.19325258791285505</v>
      </c>
      <c r="AG30" s="77"/>
      <c r="AH30" s="104"/>
      <c r="AI30" s="104">
        <f>IF($C30=AI$2,VLOOKUP($F30,$AP$3:$AQ$5,2,FALSE)*$G30,FALSE)</f>
        <v>25.2</v>
      </c>
      <c r="AJ30" s="104"/>
      <c r="AK30" s="74"/>
      <c r="AL30" s="74"/>
      <c r="AM30" s="74"/>
      <c r="AN30" s="74"/>
      <c r="AO30" s="74"/>
      <c r="AP30" s="74"/>
      <c r="AQ30" s="74"/>
    </row>
    <row r="31" spans="1:43" x14ac:dyDescent="0.2">
      <c r="A31" s="108" t="s">
        <v>218</v>
      </c>
      <c r="B31" s="109" t="s">
        <v>274</v>
      </c>
      <c r="C31" s="106" t="s">
        <v>210</v>
      </c>
      <c r="D31" s="108" t="s">
        <v>213</v>
      </c>
      <c r="E31" s="109" t="s">
        <v>257</v>
      </c>
      <c r="F31" s="108" t="s">
        <v>258</v>
      </c>
      <c r="G31" s="111">
        <f>(16*8+32*4)/1000000</f>
        <v>2.5599999999999999E-4</v>
      </c>
      <c r="H31" s="111">
        <f>(8+8+2*(4+4))/1000</f>
        <v>3.2000000000000001E-2</v>
      </c>
      <c r="I31" s="85">
        <v>-9.7519394089972938E-3</v>
      </c>
      <c r="J31" s="86">
        <v>6.4398428647632231E-3</v>
      </c>
      <c r="K31" s="87">
        <v>5.2537594911275555E-3</v>
      </c>
      <c r="L31" s="85">
        <v>-5.1042447391474273E-3</v>
      </c>
      <c r="M31" s="86">
        <v>8.884123039577493E-3</v>
      </c>
      <c r="N31" s="87">
        <v>7.1628056391881039E-3</v>
      </c>
      <c r="O31" s="100"/>
      <c r="P31" s="101"/>
      <c r="Q31" s="102"/>
      <c r="R31" s="100"/>
      <c r="S31" s="101"/>
      <c r="T31" s="102"/>
      <c r="U31" s="82"/>
      <c r="V31" s="77">
        <f>IF($C31=V$2,$I31,FALSE)</f>
        <v>-9.7519394089972938E-3</v>
      </c>
      <c r="W31" s="78"/>
      <c r="Y31" s="77">
        <f>IF($C31=Y$2,($J31+$K31)/2,FALSE)</f>
        <v>5.8468011779453898E-3</v>
      </c>
      <c r="Z31" s="77"/>
      <c r="AA31" s="77"/>
      <c r="AB31" s="77">
        <f>IF($C31=AB$2,$L31,FALSE)</f>
        <v>-5.1042447391474273E-3</v>
      </c>
      <c r="AC31" s="77"/>
      <c r="AD31" s="77"/>
      <c r="AE31" s="77">
        <f>IF($C31=AE$2,($M31+$N31)/2,FALSE)</f>
        <v>8.0234643393827989E-3</v>
      </c>
      <c r="AF31" s="77"/>
      <c r="AG31" s="77"/>
      <c r="AH31" s="104">
        <f>IF($C31=AH$2,VLOOKUP($F31,$AP$3:$AQ$5,2,FALSE)*$G31,FALSE)</f>
        <v>5.1199999999999998E-4</v>
      </c>
      <c r="AI31" s="104"/>
      <c r="AJ31" s="104"/>
      <c r="AK31" s="74"/>
      <c r="AL31" s="74"/>
      <c r="AM31" s="74"/>
      <c r="AN31" s="74"/>
      <c r="AO31" s="74"/>
      <c r="AP31" s="74"/>
      <c r="AQ31" s="74"/>
    </row>
    <row r="32" spans="1:43" s="144" customFormat="1" x14ac:dyDescent="0.2">
      <c r="A32" s="127" t="s">
        <v>279</v>
      </c>
      <c r="B32" s="125" t="s">
        <v>302</v>
      </c>
      <c r="C32" s="129" t="s">
        <v>210</v>
      </c>
      <c r="D32" s="124"/>
      <c r="E32" s="125"/>
      <c r="F32" s="124"/>
      <c r="G32" s="126"/>
      <c r="H32" s="126"/>
      <c r="I32" s="113"/>
      <c r="J32" s="114"/>
      <c r="K32" s="115"/>
      <c r="L32" s="113"/>
      <c r="M32" s="114"/>
      <c r="N32" s="115"/>
      <c r="O32" s="100"/>
      <c r="P32" s="101"/>
      <c r="Q32" s="102"/>
      <c r="R32" s="100"/>
      <c r="S32" s="101"/>
      <c r="T32" s="102"/>
      <c r="U32" s="140" t="s">
        <v>299</v>
      </c>
      <c r="V32" s="141"/>
      <c r="W32" s="145"/>
      <c r="Y32" s="141"/>
      <c r="Z32" s="141"/>
      <c r="AA32" s="141"/>
      <c r="AB32" s="141"/>
      <c r="AC32" s="141"/>
      <c r="AD32" s="141"/>
      <c r="AE32" s="141"/>
      <c r="AF32" s="141"/>
      <c r="AG32" s="141"/>
      <c r="AH32" s="143"/>
      <c r="AI32" s="143"/>
      <c r="AJ32" s="143"/>
      <c r="AK32" s="74"/>
      <c r="AL32" s="74"/>
      <c r="AM32" s="74"/>
      <c r="AN32" s="74"/>
      <c r="AO32" s="74"/>
      <c r="AP32" s="74"/>
      <c r="AQ32" s="74"/>
    </row>
    <row r="33" spans="1:43" x14ac:dyDescent="0.2">
      <c r="A33" s="112" t="s">
        <v>279</v>
      </c>
      <c r="B33" s="109" t="s">
        <v>303</v>
      </c>
      <c r="C33" s="106" t="s">
        <v>210</v>
      </c>
      <c r="D33" s="105" t="s">
        <v>213</v>
      </c>
      <c r="E33" s="93" t="s">
        <v>305</v>
      </c>
      <c r="F33" s="105" t="s">
        <v>224</v>
      </c>
      <c r="G33" s="107">
        <f>2739718/1000/1000</f>
        <v>2.7397179999999999</v>
      </c>
      <c r="H33" s="107">
        <v>344</v>
      </c>
      <c r="I33" s="85">
        <v>0.90735976213088232</v>
      </c>
      <c r="J33" s="86">
        <v>0.44962401404551999</v>
      </c>
      <c r="K33" s="87">
        <v>0.3594592228753401</v>
      </c>
      <c r="L33" s="85">
        <v>0.28846276250412367</v>
      </c>
      <c r="M33" s="86">
        <v>0.20307746269527815</v>
      </c>
      <c r="N33" s="87">
        <v>2.3987998288207857E-2</v>
      </c>
      <c r="O33" s="100"/>
      <c r="P33" s="101"/>
      <c r="Q33" s="102"/>
      <c r="R33" s="100"/>
      <c r="S33" s="101"/>
      <c r="T33" s="102"/>
      <c r="U33" s="81"/>
      <c r="V33" s="77">
        <f>IF($C33=V$2,$I33,FALSE)</f>
        <v>0.90735976213088232</v>
      </c>
      <c r="W33" s="78"/>
      <c r="Y33" s="77">
        <f>IF($C33=Y$2,($J33+$K33)/2,FALSE)</f>
        <v>0.40454161846043002</v>
      </c>
      <c r="Z33" s="77"/>
      <c r="AA33" s="77"/>
      <c r="AB33" s="77">
        <f>IF($C33=AB$2,$L33,FALSE)</f>
        <v>0.28846276250412367</v>
      </c>
      <c r="AC33" s="77"/>
      <c r="AD33" s="77"/>
      <c r="AE33" s="77">
        <f>IF($C33=AE$2,($M33+$N33)/2,FALSE)</f>
        <v>0.11353273049174301</v>
      </c>
      <c r="AF33" s="77"/>
      <c r="AG33" s="77"/>
      <c r="AH33" s="104">
        <f>IF($C33=AH$2,VLOOKUP($F33,$AP$3:$AQ$5,2,FALSE)*$G33,FALSE)</f>
        <v>10.958872</v>
      </c>
      <c r="AI33" s="104"/>
      <c r="AJ33" s="104"/>
      <c r="AK33" s="74"/>
      <c r="AL33" s="74"/>
      <c r="AM33" s="74"/>
      <c r="AN33" s="74"/>
      <c r="AO33" s="74"/>
      <c r="AP33" s="74"/>
      <c r="AQ33" s="74"/>
    </row>
    <row r="34" spans="1:43" s="144" customFormat="1" x14ac:dyDescent="0.2">
      <c r="A34" s="127" t="s">
        <v>279</v>
      </c>
      <c r="B34" s="125" t="s">
        <v>304</v>
      </c>
      <c r="C34" s="129" t="s">
        <v>210</v>
      </c>
      <c r="D34" s="124"/>
      <c r="E34" s="125"/>
      <c r="F34" s="124"/>
      <c r="G34" s="126"/>
      <c r="H34" s="126"/>
      <c r="I34" s="113"/>
      <c r="J34" s="114"/>
      <c r="K34" s="115"/>
      <c r="L34" s="113"/>
      <c r="M34" s="114"/>
      <c r="N34" s="115"/>
      <c r="O34" s="100"/>
      <c r="P34" s="101"/>
      <c r="Q34" s="102"/>
      <c r="R34" s="100"/>
      <c r="S34" s="101"/>
      <c r="T34" s="102"/>
      <c r="U34" s="140" t="s">
        <v>299</v>
      </c>
      <c r="V34" s="141"/>
      <c r="W34" s="145"/>
      <c r="Y34" s="141"/>
      <c r="Z34" s="141"/>
      <c r="AA34" s="141"/>
      <c r="AB34" s="141"/>
      <c r="AC34" s="141"/>
      <c r="AD34" s="141"/>
      <c r="AE34" s="141"/>
      <c r="AF34" s="141"/>
      <c r="AG34" s="141"/>
      <c r="AH34" s="143"/>
      <c r="AI34" s="143"/>
      <c r="AJ34" s="143"/>
      <c r="AK34" s="74"/>
      <c r="AL34" s="74"/>
      <c r="AM34" s="74"/>
      <c r="AN34" s="74"/>
      <c r="AO34" s="74"/>
      <c r="AP34" s="74"/>
      <c r="AQ34" s="74"/>
    </row>
    <row r="35" spans="1:43" x14ac:dyDescent="0.2">
      <c r="A35" s="112" t="s">
        <v>218</v>
      </c>
      <c r="B35" s="109" t="s">
        <v>269</v>
      </c>
      <c r="C35" s="106" t="s">
        <v>221</v>
      </c>
      <c r="D35" s="108" t="s">
        <v>213</v>
      </c>
      <c r="E35" s="109" t="s">
        <v>259</v>
      </c>
      <c r="F35" s="108" t="s">
        <v>224</v>
      </c>
      <c r="G35" s="111">
        <f>62/4</f>
        <v>15.5</v>
      </c>
      <c r="H35" s="111">
        <v>100</v>
      </c>
      <c r="I35" s="85">
        <v>-1.6E-2</v>
      </c>
      <c r="J35" s="86">
        <v>-5.7000000000000002E-3</v>
      </c>
      <c r="K35" s="87">
        <v>-9.4000000000000004E-3</v>
      </c>
      <c r="L35" s="85">
        <v>-3.3399999999999999E-2</v>
      </c>
      <c r="M35" s="86">
        <v>-2.87E-2</v>
      </c>
      <c r="N35" s="87">
        <v>-2.9399999999999999E-2</v>
      </c>
      <c r="O35" s="100"/>
      <c r="P35" s="101"/>
      <c r="Q35" s="102"/>
      <c r="R35" s="100"/>
      <c r="S35" s="101"/>
      <c r="T35" s="102"/>
      <c r="U35" s="81"/>
      <c r="V35" s="79"/>
      <c r="W35" s="78"/>
      <c r="X35" s="77">
        <f t="shared" ref="X35:X37" si="10">$I35</f>
        <v>-1.6E-2</v>
      </c>
      <c r="Y35" s="77"/>
      <c r="Z35" s="77"/>
      <c r="AA35" s="77">
        <f>IF($C35=AA$2,($J35+$K35)/2,FALSE)</f>
        <v>-7.5500000000000003E-3</v>
      </c>
      <c r="AC35" s="77"/>
      <c r="AD35" s="77">
        <f>IF($C35=AD$2,$L35,FALSE)</f>
        <v>-3.3399999999999999E-2</v>
      </c>
      <c r="AE35" s="76"/>
      <c r="AF35" s="77"/>
      <c r="AG35" s="77">
        <f>IF($C35=AG$2,($M35+$N35)/2,FALSE)</f>
        <v>-2.9049999999999999E-2</v>
      </c>
      <c r="AH35" s="104"/>
      <c r="AI35" s="104"/>
      <c r="AJ35" s="104">
        <f>IF($C35=AJ$2,VLOOKUP($F35,$AP$3:$AQ$5,2,FALSE)*$G35,FALSE)</f>
        <v>62</v>
      </c>
      <c r="AK35" s="74"/>
      <c r="AL35" s="74"/>
      <c r="AM35" s="74"/>
      <c r="AN35" s="74"/>
      <c r="AO35" s="74"/>
      <c r="AP35" s="74"/>
      <c r="AQ35" s="74"/>
    </row>
    <row r="36" spans="1:43" x14ac:dyDescent="0.2">
      <c r="A36" s="112" t="s">
        <v>218</v>
      </c>
      <c r="B36" s="109" t="s">
        <v>270</v>
      </c>
      <c r="C36" s="106" t="s">
        <v>221</v>
      </c>
      <c r="D36" s="108" t="s">
        <v>213</v>
      </c>
      <c r="E36" s="109" t="s">
        <v>260</v>
      </c>
      <c r="F36" s="108" t="s">
        <v>258</v>
      </c>
      <c r="G36" s="111">
        <f>31/2</f>
        <v>15.5</v>
      </c>
      <c r="H36" s="111">
        <v>100</v>
      </c>
      <c r="I36" s="85">
        <v>-1.5800000000000002E-2</v>
      </c>
      <c r="J36" s="86">
        <v>-5.8999999999999999E-3</v>
      </c>
      <c r="K36" s="87">
        <v>-8.8999999999999999E-3</v>
      </c>
      <c r="L36" s="85">
        <v>-3.3099999999999997E-2</v>
      </c>
      <c r="M36" s="86">
        <v>-2.8400000000000002E-2</v>
      </c>
      <c r="N36" s="87">
        <v>-2.93E-2</v>
      </c>
      <c r="O36" s="100"/>
      <c r="P36" s="101"/>
      <c r="Q36" s="102"/>
      <c r="R36" s="100"/>
      <c r="S36" s="101"/>
      <c r="T36" s="102"/>
      <c r="U36" s="82"/>
      <c r="V36" s="79"/>
      <c r="W36" s="78"/>
      <c r="X36" s="77">
        <f t="shared" si="10"/>
        <v>-1.5800000000000002E-2</v>
      </c>
      <c r="Y36" s="77"/>
      <c r="Z36" s="77"/>
      <c r="AA36" s="77">
        <f>IF($C36=AA$2,($J36+$K36)/2,FALSE)</f>
        <v>-7.4000000000000003E-3</v>
      </c>
      <c r="AC36" s="77"/>
      <c r="AD36" s="77">
        <f>IF($C36=AD$2,$L36,FALSE)</f>
        <v>-3.3099999999999997E-2</v>
      </c>
      <c r="AE36" s="76"/>
      <c r="AF36" s="77"/>
      <c r="AG36" s="77">
        <f>IF($C36=AG$2,($M36+$N36)/2,FALSE)</f>
        <v>-2.8850000000000001E-2</v>
      </c>
      <c r="AH36" s="104"/>
      <c r="AI36" s="104"/>
      <c r="AJ36" s="104">
        <f>IF($C36=AJ$2,VLOOKUP($F36,$AP$3:$AQ$5,2,FALSE)*$G36,FALSE)</f>
        <v>31</v>
      </c>
      <c r="AK36" s="74"/>
      <c r="AL36" s="74"/>
      <c r="AM36" s="74"/>
      <c r="AN36" s="74"/>
      <c r="AO36" s="74"/>
      <c r="AP36" s="74"/>
      <c r="AQ36" s="74"/>
    </row>
    <row r="37" spans="1:43" x14ac:dyDescent="0.2">
      <c r="A37" s="112" t="s">
        <v>218</v>
      </c>
      <c r="B37" s="109" t="s">
        <v>271</v>
      </c>
      <c r="C37" s="106" t="s">
        <v>221</v>
      </c>
      <c r="D37" s="108" t="s">
        <v>213</v>
      </c>
      <c r="E37" s="109" t="s">
        <v>261</v>
      </c>
      <c r="F37" s="108" t="s">
        <v>258</v>
      </c>
      <c r="G37" s="111">
        <f>11/2</f>
        <v>5.5</v>
      </c>
      <c r="H37" s="111">
        <v>17</v>
      </c>
      <c r="I37" s="85">
        <v>-1.38E-2</v>
      </c>
      <c r="J37" s="86">
        <v>-5.4999999999999997E-3</v>
      </c>
      <c r="K37" s="87">
        <v>-8.2000000000000007E-3</v>
      </c>
      <c r="L37" s="85">
        <v>-2.87E-2</v>
      </c>
      <c r="M37" s="86">
        <v>-2.3199999999999998E-2</v>
      </c>
      <c r="N37" s="87">
        <v>-2.3699999999999999E-2</v>
      </c>
      <c r="O37" s="100"/>
      <c r="P37" s="101"/>
      <c r="Q37" s="102"/>
      <c r="R37" s="100"/>
      <c r="S37" s="101"/>
      <c r="T37" s="102"/>
      <c r="U37" s="82"/>
      <c r="V37" s="79"/>
      <c r="W37" s="78"/>
      <c r="X37" s="77">
        <f t="shared" si="10"/>
        <v>-1.38E-2</v>
      </c>
      <c r="Y37" s="77"/>
      <c r="Z37" s="77"/>
      <c r="AA37" s="77">
        <f>IF($C37=AA$2,($J37+$K37)/2,FALSE)</f>
        <v>-6.8500000000000002E-3</v>
      </c>
      <c r="AC37" s="77"/>
      <c r="AD37" s="77">
        <f>IF($C37=AD$2,$L37,FALSE)</f>
        <v>-2.87E-2</v>
      </c>
      <c r="AE37" s="76"/>
      <c r="AF37" s="77"/>
      <c r="AG37" s="77">
        <f>IF($C37=AG$2,($M37+$N37)/2,FALSE)</f>
        <v>-2.3449999999999999E-2</v>
      </c>
      <c r="AH37" s="104"/>
      <c r="AI37" s="104"/>
      <c r="AJ37" s="104">
        <f>IF($C37=AJ$2,VLOOKUP($F37,$AP$3:$AQ$5,2,FALSE)*$G37,FALSE)</f>
        <v>11</v>
      </c>
      <c r="AK37" s="74"/>
      <c r="AL37" s="74"/>
      <c r="AM37" s="74"/>
      <c r="AN37" s="74"/>
      <c r="AO37" s="74"/>
      <c r="AP37" s="74"/>
      <c r="AQ37" s="74"/>
    </row>
    <row r="38" spans="1:43" x14ac:dyDescent="0.2">
      <c r="A38" s="105"/>
      <c r="B38" s="93"/>
      <c r="C38" s="106"/>
      <c r="D38" s="105"/>
      <c r="E38" s="105"/>
      <c r="F38" s="105"/>
      <c r="G38" s="138"/>
      <c r="H38" s="138"/>
      <c r="I38" s="89"/>
      <c r="J38" s="90"/>
      <c r="K38" s="91"/>
      <c r="L38" s="85"/>
      <c r="M38" s="86"/>
      <c r="N38" s="87"/>
      <c r="O38" s="100"/>
      <c r="P38" s="101"/>
      <c r="Q38" s="102"/>
      <c r="R38" s="100"/>
      <c r="S38" s="101"/>
      <c r="T38" s="102"/>
      <c r="U38" s="82"/>
      <c r="V38" s="79"/>
      <c r="W38" s="78"/>
      <c r="X38" s="77"/>
      <c r="Y38" s="78"/>
      <c r="Z38" s="80"/>
      <c r="AA38" s="76"/>
      <c r="AB38" s="77"/>
      <c r="AC38" s="78"/>
      <c r="AD38" s="77"/>
      <c r="AE38" s="76"/>
      <c r="AF38" s="78"/>
      <c r="AG38" s="76"/>
      <c r="AH38" s="74"/>
      <c r="AI38" s="103"/>
      <c r="AJ38" s="103"/>
      <c r="AK38" s="74"/>
      <c r="AL38" s="74"/>
      <c r="AM38" s="74"/>
      <c r="AN38" s="74"/>
    </row>
    <row r="40" spans="1:43" x14ac:dyDescent="0.2">
      <c r="A40" s="75"/>
    </row>
    <row r="41" spans="1:43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43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43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43" x14ac:dyDescent="0.2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  <row r="45" spans="1:43" x14ac:dyDescent="0.2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43" x14ac:dyDescent="0.2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43" x14ac:dyDescent="0.2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43" x14ac:dyDescent="0.2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 x14ac:dyDescent="0.2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 x14ac:dyDescent="0.2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</sheetData>
  <mergeCells count="11">
    <mergeCell ref="AP1:AQ1"/>
    <mergeCell ref="AH1:AJ1"/>
    <mergeCell ref="AL1:AN1"/>
    <mergeCell ref="AB1:AD1"/>
    <mergeCell ref="AE1:AG1"/>
    <mergeCell ref="Y1:AA1"/>
    <mergeCell ref="L1:N1"/>
    <mergeCell ref="I1:K1"/>
    <mergeCell ref="O1:Q1"/>
    <mergeCell ref="R1:T1"/>
    <mergeCell ref="V1:X1"/>
  </mergeCells>
  <phoneticPr fontId="18" type="noConversion"/>
  <pageMargins left="0.7" right="0.7" top="0.75" bottom="0.75" header="0.3" footer="0.3"/>
  <pageSetup orientation="portrait" horizontalDpi="180" verticalDpi="18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7"/>
  <sheetViews>
    <sheetView zoomScaleNormal="100" workbookViewId="0">
      <selection activeCell="A5" sqref="A5:XFD5"/>
    </sheetView>
  </sheetViews>
  <sheetFormatPr baseColWidth="10" defaultColWidth="8.83203125" defaultRowHeight="15" x14ac:dyDescent="0.2"/>
  <cols>
    <col min="1" max="1" width="12.1640625" customWidth="1"/>
    <col min="2" max="2" width="11" customWidth="1"/>
    <col min="3" max="3" width="26.83203125" hidden="1" customWidth="1"/>
    <col min="4" max="4" width="28.6640625" hidden="1" customWidth="1"/>
    <col min="5" max="5" width="12.83203125" hidden="1" customWidth="1"/>
    <col min="6" max="6" width="12.6640625" hidden="1" customWidth="1"/>
    <col min="7" max="7" width="31.1640625" customWidth="1"/>
    <col min="8" max="8" width="7.1640625" style="5" customWidth="1"/>
    <col min="9" max="9" width="37" customWidth="1"/>
    <col min="10" max="10" width="15" customWidth="1"/>
    <col min="11" max="11" width="8.1640625" customWidth="1"/>
    <col min="12" max="12" width="27.33203125" hidden="1" customWidth="1"/>
  </cols>
  <sheetData>
    <row r="1" spans="1:12" ht="10.25" customHeight="1" x14ac:dyDescent="0.2">
      <c r="J1" s="123"/>
      <c r="K1" s="123"/>
      <c r="L1" s="21"/>
    </row>
    <row r="2" spans="1:12" ht="40.25" customHeight="1" x14ac:dyDescent="0.2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80" x14ac:dyDescent="0.2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80" x14ac:dyDescent="0.2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25" customHeight="1" x14ac:dyDescent="0.2">
      <c r="A5" s="1" t="s">
        <v>209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25" customHeight="1" x14ac:dyDescent="0.2"/>
    <row r="7" spans="1:12" ht="40.25" customHeight="1" x14ac:dyDescent="0.2"/>
    <row r="8" spans="1:12" ht="40.25" customHeight="1" x14ac:dyDescent="0.2"/>
    <row r="9" spans="1:12" ht="40.25" customHeight="1" x14ac:dyDescent="0.2">
      <c r="H9"/>
    </row>
    <row r="10" spans="1:12" ht="40.25" customHeight="1" x14ac:dyDescent="0.2">
      <c r="H10"/>
    </row>
    <row r="11" spans="1:12" x14ac:dyDescent="0.2">
      <c r="H11"/>
    </row>
    <row r="12" spans="1:12" x14ac:dyDescent="0.2">
      <c r="H12"/>
    </row>
    <row r="13" spans="1:12" x14ac:dyDescent="0.2">
      <c r="H13"/>
    </row>
    <row r="14" spans="1:12" x14ac:dyDescent="0.2">
      <c r="H14"/>
    </row>
    <row r="15" spans="1:12" x14ac:dyDescent="0.2">
      <c r="H15"/>
    </row>
    <row r="16" spans="1:12" x14ac:dyDescent="0.2">
      <c r="H16"/>
    </row>
    <row r="17" spans="8:8" x14ac:dyDescent="0.2">
      <c r="H17"/>
    </row>
    <row r="18" spans="8:8" x14ac:dyDescent="0.2">
      <c r="H18"/>
    </row>
    <row r="19" spans="8:8" x14ac:dyDescent="0.2">
      <c r="H19"/>
    </row>
    <row r="20" spans="8:8" x14ac:dyDescent="0.2">
      <c r="H20"/>
    </row>
    <row r="21" spans="8:8" x14ac:dyDescent="0.2">
      <c r="H21"/>
    </row>
    <row r="22" spans="8:8" x14ac:dyDescent="0.2">
      <c r="H22"/>
    </row>
    <row r="23" spans="8:8" x14ac:dyDescent="0.2">
      <c r="H23"/>
    </row>
    <row r="24" spans="8:8" x14ac:dyDescent="0.2">
      <c r="H24"/>
    </row>
    <row r="25" spans="8:8" x14ac:dyDescent="0.2">
      <c r="H25"/>
    </row>
    <row r="26" spans="8:8" x14ac:dyDescent="0.2">
      <c r="H26"/>
    </row>
    <row r="27" spans="8:8" x14ac:dyDescent="0.2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 xr:uid="{00000000-0004-0000-0300-000000000000}"/>
    <hyperlink ref="B4" r:id="rId2" display="C:\Users\e00443164\Downloads\current_document.php?id=10764" xr:uid="{00000000-0004-0000-0300-000001000000}"/>
    <hyperlink ref="E4" r:id="rId3" display="https://jvet-experts.org/doc_end_user/current_document.php?id=10641" xr:uid="{00000000-0004-0000-0300-000002000000}"/>
    <hyperlink ref="A4" r:id="rId4" display="https://jvet-experts.org/doc_end_user/current_document.php?id=10947" xr:uid="{00000000-0004-0000-0300-000003000000}"/>
    <hyperlink ref="A3" r:id="rId5" display="https://jvet-experts.org/doc_end_user/current_document.php?id=10877" xr:uid="{00000000-0004-0000-0300-000004000000}"/>
    <hyperlink ref="B3" r:id="rId6" display="https://jvet-experts.org/doc_end_user/documents/21_Teleconference/wg11/JVET-U0074-v4.zip" xr:uid="{00000000-0004-0000-0300-000005000000}"/>
    <hyperlink ref="B5" r:id="rId7" display="C:\Users\e00443164\Downloads\current_document.php?id=10798" xr:uid="{00000000-0004-0000-0300-000006000000}"/>
    <hyperlink ref="E5" r:id="rId8" display="https://jvet-experts.org/doc_end_user/current_document.php?id=10575" xr:uid="{00000000-0004-0000-0300-000007000000}"/>
    <hyperlink ref="A5" r:id="rId9" display="https://jvet-experts.org/doc_end_user/current_document.php?id=10981" xr:uid="{00000000-0004-0000-0300-000008000000}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8"/>
  <sheetViews>
    <sheetView workbookViewId="0">
      <selection activeCell="C5" sqref="C5"/>
    </sheetView>
  </sheetViews>
  <sheetFormatPr baseColWidth="10" defaultColWidth="8.83203125" defaultRowHeight="15" x14ac:dyDescent="0.2"/>
  <cols>
    <col min="1" max="1" width="12.1640625" customWidth="1"/>
    <col min="2" max="2" width="19.5" customWidth="1"/>
    <col min="3" max="3" width="31.1640625" customWidth="1"/>
    <col min="4" max="4" width="7.1640625" style="5" customWidth="1"/>
    <col min="5" max="5" width="37" customWidth="1"/>
    <col min="6" max="6" width="15" customWidth="1"/>
    <col min="7" max="7" width="8.1640625" customWidth="1"/>
  </cols>
  <sheetData>
    <row r="1" spans="1:7" x14ac:dyDescent="0.2">
      <c r="F1" s="123"/>
      <c r="G1" s="123"/>
    </row>
    <row r="2" spans="1:7" ht="33" thickBot="1" x14ac:dyDescent="0.25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5" thickBot="1" x14ac:dyDescent="0.25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65" thickBot="1" x14ac:dyDescent="0.25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3" thickBot="1" x14ac:dyDescent="0.25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9" thickBot="1" x14ac:dyDescent="0.25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9" thickBot="1" x14ac:dyDescent="0.25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9" thickBot="1" x14ac:dyDescent="0.25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5" customHeight="1" x14ac:dyDescent="0.2">
      <c r="D10"/>
    </row>
    <row r="11" spans="1:7" x14ac:dyDescent="0.2">
      <c r="D11"/>
    </row>
    <row r="12" spans="1:7" x14ac:dyDescent="0.2">
      <c r="D12"/>
    </row>
    <row r="13" spans="1:7" x14ac:dyDescent="0.2">
      <c r="D13"/>
    </row>
    <row r="14" spans="1:7" x14ac:dyDescent="0.2">
      <c r="D14"/>
    </row>
    <row r="15" spans="1:7" x14ac:dyDescent="0.2">
      <c r="D15"/>
    </row>
    <row r="16" spans="1:7" x14ac:dyDescent="0.2">
      <c r="D16"/>
    </row>
    <row r="17" spans="4:4" x14ac:dyDescent="0.2">
      <c r="D17"/>
    </row>
    <row r="18" spans="4:4" x14ac:dyDescent="0.2">
      <c r="D18"/>
    </row>
    <row r="19" spans="4:4" x14ac:dyDescent="0.2">
      <c r="D19"/>
    </row>
    <row r="20" spans="4:4" x14ac:dyDescent="0.2">
      <c r="D20"/>
    </row>
    <row r="21" spans="4:4" x14ac:dyDescent="0.2">
      <c r="D21"/>
    </row>
    <row r="22" spans="4:4" x14ac:dyDescent="0.2">
      <c r="D22"/>
    </row>
    <row r="23" spans="4:4" x14ac:dyDescent="0.2">
      <c r="D23"/>
    </row>
    <row r="24" spans="4:4" x14ac:dyDescent="0.2">
      <c r="D24"/>
    </row>
    <row r="25" spans="4:4" x14ac:dyDescent="0.2">
      <c r="D25"/>
    </row>
    <row r="26" spans="4:4" x14ac:dyDescent="0.2">
      <c r="D26"/>
    </row>
    <row r="27" spans="4:4" x14ac:dyDescent="0.2">
      <c r="D27"/>
    </row>
    <row r="28" spans="4:4" x14ac:dyDescent="0.2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 xr:uid="{00000000-0004-0000-0400-000000000000}"/>
    <hyperlink ref="A3" r:id="rId2" display="https://jvet-experts.org/doc_end_user/current_document.php?id=10878" xr:uid="{00000000-0004-0000-0400-000001000000}"/>
    <hyperlink ref="A4" r:id="rId3" display="https://jvet-experts.org/doc_end_user/current_document.php?id=10921" xr:uid="{00000000-0004-0000-0400-000002000000}"/>
    <hyperlink ref="A5" r:id="rId4" display="https://jvet-experts.org/doc_end_user/current_document.php?id=10941" xr:uid="{00000000-0004-0000-0400-000003000000}"/>
    <hyperlink ref="B3" r:id="rId5" display="https://jvet-experts.org/doc_end_user/current_document.php?id=10721" xr:uid="{00000000-0004-0000-0400-000004000000}"/>
    <hyperlink ref="B4" r:id="rId6" display="https://jvet-experts.org/doc_end_user/documents/21_Teleconference/wg11/JVET-U0099-v2.zip" xr:uid="{00000000-0004-0000-0400-000005000000}"/>
    <hyperlink ref="B6" r:id="rId7" display="https://jvet-experts.org/doc_end_user/current_document.php?id=10844" xr:uid="{00000000-0004-0000-0400-000006000000}"/>
    <hyperlink ref="B7" r:id="rId8" display="https://jvet-experts.org/doc_end_user/current_document.php?id=10844" xr:uid="{00000000-0004-0000-0400-000007000000}"/>
    <hyperlink ref="B8" r:id="rId9" display="https://jvet-experts.org/doc_end_user/current_document.php?id=10844" xr:uid="{00000000-0004-0000-0400-000008000000}"/>
    <hyperlink ref="E5" r:id="rId10" display="https://jvet-experts.org/doc_end_user/current_document.php?id=10947" xr:uid="{00000000-0004-0000-04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Andrew Segall</cp:lastModifiedBy>
  <dcterms:created xsi:type="dcterms:W3CDTF">2021-04-15T09:33:50Z</dcterms:created>
  <dcterms:modified xsi:type="dcterms:W3CDTF">2021-10-07T16:21:56Z</dcterms:modified>
</cp:coreProperties>
</file>