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7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sonyeur.sharepoint.com/sites/S022-EPE/Shared Documents/Future Video Codec/JVETContributions/X-meeting/JVET-Xbitrates/"/>
    </mc:Choice>
  </mc:AlternateContent>
  <bookViews>
    <workbookView minimized="1" xWindow="765" yWindow="765" windowWidth="18075" windowHeight="10920" tabRatio="736" activeTab="4"/>
  </bookViews>
  <sheets>
    <sheet name="bitrates" sheetId="12" r:id="rId1"/>
    <sheet name="M1010" sheetId="16" r:id="rId2"/>
    <sheet name="U2018-420LOWQP" sheetId="20" r:id="rId3"/>
    <sheet name="U2018-LOWQP" sheetId="17" r:id="rId4"/>
    <sheet name="U2018-MIDQP" sheetId="19" r:id="rId5"/>
    <sheet name="U2018-420LOWQP (AI)" sheetId="26" r:id="rId6"/>
    <sheet name="U2018-LOWQP (AI)" sheetId="22" r:id="rId7"/>
    <sheet name="U2018-MIDQP (AI)" sheetId="25" r:id="rId8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" i="12" l="1"/>
  <c r="D33" i="26" l="1"/>
  <c r="D32" i="26"/>
  <c r="D31" i="26"/>
  <c r="D30" i="26"/>
  <c r="D29" i="26"/>
  <c r="D28" i="26"/>
  <c r="D27" i="26"/>
  <c r="D26" i="26"/>
  <c r="D25" i="26"/>
  <c r="D24" i="26"/>
  <c r="D23" i="26"/>
  <c r="D22" i="26"/>
  <c r="D21" i="26"/>
  <c r="D20" i="26"/>
  <c r="D19" i="26"/>
  <c r="D18" i="26"/>
  <c r="D17" i="26"/>
  <c r="D16" i="26"/>
  <c r="D15" i="26"/>
  <c r="D14" i="26"/>
  <c r="D13" i="26"/>
  <c r="D12" i="26"/>
  <c r="D11" i="26"/>
  <c r="D10" i="26"/>
  <c r="D9" i="26"/>
  <c r="D8" i="26"/>
  <c r="D7" i="26"/>
  <c r="D6" i="26"/>
  <c r="D5" i="26"/>
  <c r="D4" i="26"/>
  <c r="D3" i="26"/>
  <c r="D2" i="26"/>
  <c r="P31" i="26"/>
  <c r="O31" i="26"/>
  <c r="N31" i="26"/>
  <c r="M31" i="26"/>
  <c r="I32" i="26" s="1"/>
  <c r="O137" i="25"/>
  <c r="N137" i="25"/>
  <c r="M137" i="25"/>
  <c r="L137" i="25"/>
  <c r="P29" i="25"/>
  <c r="O29" i="25"/>
  <c r="N29" i="25"/>
  <c r="M29" i="25"/>
  <c r="O137" i="22"/>
  <c r="N137" i="22"/>
  <c r="M137" i="22"/>
  <c r="L137" i="22"/>
  <c r="P29" i="22"/>
  <c r="O29" i="22"/>
  <c r="N29" i="22"/>
  <c r="M29" i="22"/>
  <c r="O31" i="20"/>
  <c r="N31" i="20"/>
  <c r="M31" i="20"/>
  <c r="L31" i="20"/>
  <c r="O137" i="17"/>
  <c r="N137" i="17"/>
  <c r="M137" i="17"/>
  <c r="L137" i="17"/>
  <c r="O29" i="17"/>
  <c r="N29" i="17"/>
  <c r="M29" i="17"/>
  <c r="L29" i="17"/>
  <c r="O29" i="19"/>
  <c r="N29" i="19"/>
  <c r="M29" i="19"/>
  <c r="L29" i="19"/>
  <c r="L23" i="16"/>
  <c r="O23" i="16"/>
  <c r="N23" i="16"/>
  <c r="M23" i="16"/>
  <c r="K22" i="16"/>
  <c r="L28" i="25" s="1"/>
  <c r="L22" i="16"/>
  <c r="L28" i="17" s="1"/>
  <c r="M22" i="16"/>
  <c r="N28" i="22" s="1"/>
  <c r="N22" i="16"/>
  <c r="O28" i="22" s="1"/>
  <c r="O22" i="16"/>
  <c r="O28" i="19" s="1"/>
  <c r="L28" i="22" l="1"/>
  <c r="P28" i="25"/>
  <c r="K28" i="17"/>
  <c r="O28" i="25"/>
  <c r="H139" i="22"/>
  <c r="M28" i="19"/>
  <c r="M28" i="17"/>
  <c r="N28" i="19"/>
  <c r="M28" i="25"/>
  <c r="H137" i="25"/>
  <c r="N28" i="25"/>
  <c r="M28" i="22"/>
  <c r="N28" i="17"/>
  <c r="O28" i="17"/>
  <c r="H31" i="17"/>
  <c r="H33" i="20"/>
  <c r="P28" i="22"/>
  <c r="L28" i="19"/>
  <c r="K28" i="19"/>
  <c r="H139" i="25"/>
  <c r="H30" i="20"/>
  <c r="H31" i="20"/>
  <c r="I31" i="22"/>
  <c r="G45" i="16"/>
  <c r="H32" i="20"/>
  <c r="H31" i="19"/>
  <c r="H138" i="25"/>
  <c r="I30" i="26"/>
  <c r="I31" i="26"/>
  <c r="I33" i="26"/>
  <c r="I28" i="25"/>
  <c r="I30" i="25"/>
  <c r="I31" i="25"/>
  <c r="I29" i="25"/>
  <c r="H136" i="25"/>
  <c r="H136" i="22"/>
  <c r="H137" i="22"/>
  <c r="H138" i="22"/>
  <c r="I29" i="22"/>
  <c r="I28" i="22"/>
  <c r="I30" i="22"/>
  <c r="H138" i="17"/>
  <c r="H139" i="17"/>
  <c r="H136" i="17"/>
  <c r="H137" i="17"/>
  <c r="H29" i="17"/>
  <c r="H30" i="17"/>
  <c r="H28" i="17"/>
  <c r="H28" i="19"/>
  <c r="H29" i="19"/>
  <c r="H30" i="19"/>
  <c r="G42" i="16"/>
  <c r="G43" i="16"/>
  <c r="G24" i="16"/>
  <c r="G23" i="16"/>
  <c r="G25" i="16"/>
  <c r="G22" i="16"/>
  <c r="G44" i="16"/>
  <c r="D33" i="22" l="1"/>
  <c r="D3" i="22"/>
  <c r="D4" i="22"/>
  <c r="D5" i="22"/>
  <c r="D6" i="22"/>
  <c r="D7" i="22"/>
  <c r="D8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D111" i="22"/>
  <c r="D112" i="22"/>
  <c r="D113" i="22"/>
  <c r="D114" i="22"/>
  <c r="D115" i="22"/>
  <c r="D116" i="22"/>
  <c r="D117" i="22"/>
  <c r="D118" i="22"/>
  <c r="D119" i="22"/>
  <c r="D120" i="22"/>
  <c r="D121" i="22"/>
  <c r="D122" i="22"/>
  <c r="D123" i="22"/>
  <c r="D124" i="22"/>
  <c r="D125" i="22"/>
  <c r="D126" i="22"/>
  <c r="D127" i="22"/>
  <c r="D128" i="22"/>
  <c r="D129" i="22"/>
  <c r="D130" i="22"/>
  <c r="D131" i="22"/>
  <c r="D132" i="22"/>
  <c r="D133" i="22"/>
  <c r="D134" i="22"/>
  <c r="D135" i="22"/>
  <c r="D136" i="22"/>
  <c r="D137" i="22"/>
  <c r="D138" i="22"/>
  <c r="D139" i="22"/>
  <c r="D140" i="22"/>
  <c r="D141" i="22"/>
  <c r="D142" i="22"/>
  <c r="D143" i="22"/>
  <c r="D144" i="22"/>
  <c r="D145" i="22"/>
  <c r="D146" i="22"/>
  <c r="D147" i="22"/>
  <c r="D148" i="22"/>
  <c r="D149" i="22"/>
  <c r="D150" i="22"/>
  <c r="D151" i="22"/>
  <c r="D152" i="22"/>
  <c r="D153" i="22"/>
  <c r="D154" i="22"/>
  <c r="D155" i="22"/>
  <c r="D156" i="22"/>
  <c r="D157" i="22"/>
  <c r="D158" i="22"/>
  <c r="D159" i="22"/>
  <c r="D160" i="22"/>
  <c r="D161" i="22"/>
  <c r="D162" i="22"/>
  <c r="D163" i="22"/>
  <c r="D164" i="22"/>
  <c r="D165" i="22"/>
  <c r="D166" i="22"/>
  <c r="D167" i="22"/>
  <c r="D168" i="22"/>
  <c r="D169" i="22"/>
  <c r="D2" i="22"/>
  <c r="F17" i="12" l="1"/>
  <c r="S3" i="12"/>
  <c r="R3" i="12"/>
  <c r="Q3" i="12"/>
  <c r="M13" i="12" l="1"/>
  <c r="L7" i="12"/>
  <c r="L15" i="12"/>
  <c r="L8" i="12"/>
  <c r="L16" i="12"/>
  <c r="M15" i="12"/>
  <c r="L9" i="12"/>
  <c r="L17" i="12"/>
  <c r="L4" i="12"/>
  <c r="M9" i="12"/>
  <c r="L5" i="12"/>
  <c r="M12" i="12"/>
  <c r="L14" i="12"/>
  <c r="M14" i="12"/>
  <c r="M16" i="12"/>
  <c r="L10" i="12"/>
  <c r="M17" i="12"/>
  <c r="L11" i="12"/>
  <c r="M10" i="12"/>
  <c r="L12" i="12"/>
  <c r="M11" i="12"/>
  <c r="L13" i="12"/>
  <c r="L6" i="12"/>
  <c r="F10" i="12" l="1"/>
  <c r="F11" i="12"/>
  <c r="F12" i="12"/>
  <c r="F13" i="12"/>
  <c r="F14" i="12"/>
  <c r="F15" i="12"/>
  <c r="F16" i="12"/>
  <c r="F9" i="12"/>
</calcChain>
</file>

<file path=xl/sharedStrings.xml><?xml version="1.0" encoding="utf-8"?>
<sst xmlns="http://schemas.openxmlformats.org/spreadsheetml/2006/main" count="394" uniqueCount="92">
  <si>
    <t>Level</t>
  </si>
  <si>
    <t>Main tier</t>
  </si>
  <si>
    <t>High tier</t>
  </si>
  <si>
    <t>-</t>
  </si>
  <si>
    <t>Max luma sample rate MaxLumaSr
(samples/sec)</t>
  </si>
  <si>
    <t>Max bit rate MaxBR (BrVclFactor or BrNalFactor bits/s)</t>
  </si>
  <si>
    <t>Min compression ratio MinCrBase</t>
  </si>
  <si>
    <t>CpbVclFactor</t>
  </si>
  <si>
    <t>MinCrScaleFactor</t>
  </si>
  <si>
    <t>Main 10</t>
  </si>
  <si>
    <t>Example max luma size</t>
  </si>
  <si>
    <t>Profiles</t>
  </si>
  <si>
    <t>Main 12</t>
  </si>
  <si>
    <t>Main 12 4:4:4</t>
  </si>
  <si>
    <t>Main 16 4:4:4</t>
  </si>
  <si>
    <t>Main 12 Intra</t>
  </si>
  <si>
    <t>Main 12 4:4:4 Intra</t>
  </si>
  <si>
    <t>Main 16 4:4:4 Intra</t>
  </si>
  <si>
    <t>Main 12 Still Picture</t>
  </si>
  <si>
    <t>Main 12 4:4:4 Still Picture</t>
  </si>
  <si>
    <t>Main 16 4:4:4 Still Picture</t>
  </si>
  <si>
    <t>Main 10 4:4:4</t>
  </si>
  <si>
    <t>Example frame rate</t>
  </si>
  <si>
    <t>Max bit rate MaxBR     (Mbits/s)</t>
  </si>
  <si>
    <t>Select Profile</t>
  </si>
  <si>
    <t>BitsPerSample</t>
  </si>
  <si>
    <t>HBR factor</t>
  </si>
  <si>
    <t>SVT-16</t>
  </si>
  <si>
    <t>SVT-12</t>
  </si>
  <si>
    <t>HLG422</t>
  </si>
  <si>
    <t>HLG444</t>
  </si>
  <si>
    <t>PQ422</t>
  </si>
  <si>
    <t>PQ444</t>
  </si>
  <si>
    <t>HLG</t>
  </si>
  <si>
    <t>PQ</t>
  </si>
  <si>
    <t>QP</t>
  </si>
  <si>
    <t>A</t>
  </si>
  <si>
    <t>B</t>
  </si>
  <si>
    <t>C</t>
  </si>
  <si>
    <t>D</t>
  </si>
  <si>
    <t>E</t>
  </si>
  <si>
    <t>F</t>
  </si>
  <si>
    <t>Balloon</t>
  </si>
  <si>
    <t>24fps</t>
  </si>
  <si>
    <t>Hurdles</t>
  </si>
  <si>
    <t>50fps</t>
  </si>
  <si>
    <t>Market</t>
  </si>
  <si>
    <t>Starting</t>
  </si>
  <si>
    <t>FireEater</t>
  </si>
  <si>
    <t>25fps</t>
  </si>
  <si>
    <t>DayStreet</t>
  </si>
  <si>
    <t>NightStreet</t>
  </si>
  <si>
    <t>StainedGlass</t>
  </si>
  <si>
    <t>PeopleShopping</t>
  </si>
  <si>
    <t>60fps</t>
  </si>
  <si>
    <t>OldTownCross</t>
  </si>
  <si>
    <t>CrowdRun</t>
  </si>
  <si>
    <t>DucksTakeOff</t>
  </si>
  <si>
    <t>ParkJoy</t>
  </si>
  <si>
    <t>InToTree</t>
  </si>
  <si>
    <t>Main 12 4:4:4 (x1.5)</t>
  </si>
  <si>
    <t>Main 12 (x1.5)</t>
  </si>
  <si>
    <t>Main 12  Intra (x1.5)</t>
  </si>
  <si>
    <t>Main 12 4:4:4 Intra (x1.5)</t>
  </si>
  <si>
    <t>Main 12  Still Picture (x1.5)</t>
  </si>
  <si>
    <t>Main 12 4:4:4 Still Picture (x1.5)</t>
  </si>
  <si>
    <t>Tango2</t>
  </si>
  <si>
    <t>FoodMarket4</t>
  </si>
  <si>
    <t>CampfireParty2</t>
  </si>
  <si>
    <t>CatRobot1</t>
  </si>
  <si>
    <t>DaylightRoad2</t>
  </si>
  <si>
    <t>ParkRunning3</t>
  </si>
  <si>
    <t>MarketPlace</t>
  </si>
  <si>
    <t>RitualDance</t>
  </si>
  <si>
    <t>Cactus</t>
  </si>
  <si>
    <t>BasketballDrive</t>
  </si>
  <si>
    <t>BQTerrace</t>
  </si>
  <si>
    <t>BasketballDrill</t>
  </si>
  <si>
    <t>BQMall</t>
  </si>
  <si>
    <t>PartyScene</t>
  </si>
  <si>
    <t>RaceHorses</t>
  </si>
  <si>
    <t>BasketballPass</t>
  </si>
  <si>
    <t>BQSquare</t>
  </si>
  <si>
    <t>BlowingBubbles</t>
  </si>
  <si>
    <t>FourPeople</t>
  </si>
  <si>
    <t>Johnny</t>
  </si>
  <si>
    <t>KristenAndSara</t>
  </si>
  <si>
    <t>BasketballDrillText</t>
  </si>
  <si>
    <t>ArenaOfValor</t>
  </si>
  <si>
    <t>SlideEditing</t>
  </si>
  <si>
    <t>SlideShow</t>
  </si>
  <si>
    <t>30fps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</si>
</sst>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_ "/>
    <numFmt numFmtId="165" formatCode="0.0_ "/>
  </numFmts>
  <fonts count="9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70C0"/>
      <name val="Times New Roman"/>
      <family val="1"/>
    </font>
    <font>
      <sz val="9"/>
      <color indexed="8"/>
      <name val="Aria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180" wrapText="1"/>
    </xf>
    <xf numFmtId="0" fontId="1" fillId="0" borderId="2" xfId="0" applyFont="1" applyFill="1" applyBorder="1" applyAlignment="1">
      <alignment horizontal="center" vertical="center" textRotation="180" wrapText="1"/>
    </xf>
    <xf numFmtId="0" fontId="1" fillId="0" borderId="4" xfId="0" applyFont="1" applyFill="1" applyBorder="1" applyAlignment="1">
      <alignment horizontal="center" vertical="center" textRotation="180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wrapText="1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wrapText="1"/>
    </xf>
    <xf numFmtId="0" fontId="3" fillId="0" borderId="26" xfId="0" applyFont="1" applyBorder="1" applyAlignment="1">
      <alignment horizontal="center" wrapText="1"/>
    </xf>
    <xf numFmtId="0" fontId="3" fillId="0" borderId="24" xfId="0" applyFont="1" applyBorder="1" applyAlignment="1">
      <alignment horizontal="center" wrapText="1"/>
    </xf>
    <xf numFmtId="164" fontId="7" fillId="4" borderId="22" xfId="0" applyNumberFormat="1" applyFont="1" applyFill="1" applyBorder="1"/>
    <xf numFmtId="164" fontId="7" fillId="4" borderId="29" xfId="0" applyNumberFormat="1" applyFont="1" applyFill="1" applyBorder="1"/>
    <xf numFmtId="164" fontId="7" fillId="4" borderId="30" xfId="0" applyNumberFormat="1" applyFont="1" applyFill="1" applyBorder="1"/>
    <xf numFmtId="164" fontId="7" fillId="4" borderId="0" xfId="0" applyNumberFormat="1" applyFont="1" applyFill="1" applyBorder="1"/>
    <xf numFmtId="164" fontId="7" fillId="4" borderId="6" xfId="0" applyNumberFormat="1" applyFont="1" applyFill="1" applyBorder="1"/>
    <xf numFmtId="164" fontId="7" fillId="4" borderId="31" xfId="0" applyNumberFormat="1" applyFont="1" applyFill="1" applyBorder="1"/>
    <xf numFmtId="164" fontId="7" fillId="4" borderId="20" xfId="0" applyNumberFormat="1" applyFont="1" applyFill="1" applyBorder="1"/>
    <xf numFmtId="164" fontId="7" fillId="4" borderId="32" xfId="0" applyNumberFormat="1" applyFont="1" applyFill="1" applyBorder="1"/>
    <xf numFmtId="164" fontId="7" fillId="4" borderId="21" xfId="0" applyNumberFormat="1" applyFont="1" applyFill="1" applyBorder="1"/>
    <xf numFmtId="164" fontId="7" fillId="4" borderId="33" xfId="0" applyNumberFormat="1" applyFont="1" applyFill="1" applyBorder="1"/>
    <xf numFmtId="164" fontId="7" fillId="4" borderId="4" xfId="0" applyNumberFormat="1" applyFont="1" applyFill="1" applyBorder="1"/>
    <xf numFmtId="164" fontId="7" fillId="4" borderId="34" xfId="0" applyNumberFormat="1" applyFont="1" applyFill="1" applyBorder="1"/>
    <xf numFmtId="164" fontId="7" fillId="4" borderId="35" xfId="0" applyNumberFormat="1" applyFont="1" applyFill="1" applyBorder="1"/>
    <xf numFmtId="164" fontId="7" fillId="4" borderId="36" xfId="0" applyNumberFormat="1" applyFont="1" applyFill="1" applyBorder="1"/>
    <xf numFmtId="164" fontId="7" fillId="4" borderId="37" xfId="0" applyNumberFormat="1" applyFont="1" applyFill="1" applyBorder="1"/>
    <xf numFmtId="164" fontId="8" fillId="5" borderId="22" xfId="0" applyNumberFormat="1" applyFont="1" applyFill="1" applyBorder="1"/>
    <xf numFmtId="164" fontId="8" fillId="5" borderId="30" xfId="0" applyNumberFormat="1" applyFont="1" applyFill="1" applyBorder="1"/>
    <xf numFmtId="164" fontId="8" fillId="5" borderId="6" xfId="0" applyNumberFormat="1" applyFont="1" applyFill="1" applyBorder="1"/>
    <xf numFmtId="164" fontId="8" fillId="5" borderId="38" xfId="0" applyNumberFormat="1" applyFont="1" applyFill="1" applyBorder="1"/>
    <xf numFmtId="164" fontId="8" fillId="5" borderId="29" xfId="0" applyNumberFormat="1" applyFont="1" applyFill="1" applyBorder="1"/>
    <xf numFmtId="164" fontId="8" fillId="5" borderId="19" xfId="0" applyNumberFormat="1" applyFont="1" applyFill="1" applyBorder="1"/>
    <xf numFmtId="164" fontId="8" fillId="5" borderId="39" xfId="0" applyNumberFormat="1" applyFont="1" applyFill="1" applyBorder="1"/>
    <xf numFmtId="164" fontId="8" fillId="5" borderId="0" xfId="0" applyNumberFormat="1" applyFont="1" applyFill="1" applyBorder="1"/>
    <xf numFmtId="164" fontId="8" fillId="5" borderId="40" xfId="0" applyNumberFormat="1" applyFont="1" applyFill="1" applyBorder="1"/>
    <xf numFmtId="164" fontId="8" fillId="5" borderId="41" xfId="0" applyNumberFormat="1" applyFont="1" applyFill="1" applyBorder="1"/>
    <xf numFmtId="164" fontId="8" fillId="5" borderId="31" xfId="0" applyNumberFormat="1" applyFont="1" applyFill="1" applyBorder="1"/>
    <xf numFmtId="164" fontId="8" fillId="5" borderId="42" xfId="0" applyNumberFormat="1" applyFont="1" applyFill="1" applyBorder="1"/>
    <xf numFmtId="0" fontId="0" fillId="0" borderId="22" xfId="0" applyBorder="1"/>
    <xf numFmtId="0" fontId="0" fillId="0" borderId="30" xfId="0" applyBorder="1"/>
    <xf numFmtId="0" fontId="0" fillId="0" borderId="6" xfId="0" applyBorder="1"/>
    <xf numFmtId="0" fontId="0" fillId="0" borderId="1" xfId="0" applyBorder="1"/>
    <xf numFmtId="0" fontId="0" fillId="0" borderId="43" xfId="0" applyBorder="1"/>
    <xf numFmtId="0" fontId="0" fillId="0" borderId="2" xfId="0" applyBorder="1"/>
    <xf numFmtId="165" fontId="7" fillId="4" borderId="0" xfId="0" applyNumberFormat="1" applyFont="1" applyFill="1" applyBorder="1"/>
    <xf numFmtId="0" fontId="2" fillId="6" borderId="7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/>
    </xf>
    <xf numFmtId="0" fontId="2" fillId="6" borderId="45" xfId="0" applyFont="1" applyFill="1" applyBorder="1" applyAlignment="1">
      <alignment horizontal="center" vertical="center"/>
    </xf>
    <xf numFmtId="0" fontId="2" fillId="0" borderId="45" xfId="0" applyFont="1" applyFill="1" applyBorder="1" applyAlignment="1">
      <alignment horizontal="center" vertical="center"/>
    </xf>
    <xf numFmtId="0" fontId="2" fillId="0" borderId="46" xfId="0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0" fillId="0" borderId="47" xfId="0" applyBorder="1"/>
    <xf numFmtId="0" fontId="0" fillId="0" borderId="36" xfId="0" applyBorder="1"/>
    <xf numFmtId="0" fontId="0" fillId="0" borderId="48" xfId="0" applyBorder="1"/>
    <xf numFmtId="0" fontId="4" fillId="2" borderId="49" xfId="0" applyFont="1" applyFill="1" applyBorder="1" applyAlignment="1">
      <alignment horizontal="center" vertical="center" wrapText="1"/>
    </xf>
    <xf numFmtId="0" fontId="0" fillId="0" borderId="32" xfId="0" applyBorder="1"/>
    <xf numFmtId="0" fontId="0" fillId="0" borderId="50" xfId="0" applyBorder="1"/>
    <xf numFmtId="0" fontId="2" fillId="0" borderId="8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4" fillId="7" borderId="17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horizontal="center" vertical="center"/>
    </xf>
    <xf numFmtId="164" fontId="7" fillId="0" borderId="0" xfId="0" applyNumberFormat="1" applyFont="1" applyFill="1" applyBorder="1"/>
    <xf numFmtId="0" fontId="1" fillId="0" borderId="5" xfId="0" applyFont="1" applyFill="1" applyBorder="1" applyAlignment="1">
      <alignment horizontal="center" vertical="center" textRotation="180" wrapText="1"/>
    </xf>
    <xf numFmtId="0" fontId="1" fillId="0" borderId="3" xfId="0" applyFont="1" applyFill="1" applyBorder="1" applyAlignment="1">
      <alignment horizontal="center" vertical="center" textRotation="180" wrapText="1"/>
    </xf>
    <xf numFmtId="0" fontId="1" fillId="0" borderId="1" xfId="0" applyFont="1" applyBorder="1" applyAlignment="1">
      <alignment horizontal="center" vertical="center" textRotation="180" wrapText="1"/>
    </xf>
    <xf numFmtId="0" fontId="1" fillId="0" borderId="2" xfId="0" applyFont="1" applyBorder="1" applyAlignment="1">
      <alignment horizontal="center" vertical="center" textRotation="180" wrapText="1"/>
    </xf>
    <xf numFmtId="0" fontId="1" fillId="0" borderId="5" xfId="0" applyFont="1" applyBorder="1" applyAlignment="1">
      <alignment horizontal="center" vertical="center" textRotation="180" wrapText="1"/>
    </xf>
    <xf numFmtId="0" fontId="1" fillId="0" borderId="3" xfId="0" applyFont="1" applyBorder="1" applyAlignment="1">
      <alignment horizontal="center" vertical="center" textRotation="180" wrapText="1"/>
    </xf>
    <xf numFmtId="0" fontId="1" fillId="0" borderId="22" xfId="0" applyFont="1" applyBorder="1" applyAlignment="1">
      <alignment horizontal="center" vertical="center" textRotation="180" wrapText="1"/>
    </xf>
    <xf numFmtId="0" fontId="1" fillId="0" borderId="21" xfId="0" applyFont="1" applyBorder="1" applyAlignment="1">
      <alignment horizontal="center" vertical="center" textRotation="180" wrapText="1"/>
    </xf>
    <xf numFmtId="0" fontId="1" fillId="0" borderId="6" xfId="0" applyFont="1" applyBorder="1" applyAlignment="1">
      <alignment horizontal="center" vertical="center" textRotation="180" wrapText="1"/>
    </xf>
    <xf numFmtId="0" fontId="1" fillId="0" borderId="4" xfId="0" applyFont="1" applyBorder="1" applyAlignment="1">
      <alignment horizontal="center" vertical="center" textRotation="18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JVET-M1010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66447944007"/>
          <c:y val="0.14393518518518519"/>
          <c:w val="0.65157128554806931"/>
          <c:h val="0.67364209682123066"/>
        </c:manualLayout>
      </c:layout>
      <c:scatterChart>
        <c:scatterStyle val="lineMarker"/>
        <c:varyColors val="0"/>
        <c:ser>
          <c:idx val="0"/>
          <c:order val="0"/>
          <c:tx>
            <c:v>4k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'M1010'!$B$2:$B$25</c:f>
              <c:numCache>
                <c:formatCode>0.00_ </c:formatCode>
                <c:ptCount val="24"/>
                <c:pt idx="0">
                  <c:v>15845.8073</c:v>
                </c:pt>
                <c:pt idx="1">
                  <c:v>6690.5272999999997</c:v>
                </c:pt>
                <c:pt idx="2">
                  <c:v>3496.8604</c:v>
                </c:pt>
                <c:pt idx="3">
                  <c:v>1985.9935</c:v>
                </c:pt>
                <c:pt idx="4">
                  <c:v>14407.304</c:v>
                </c:pt>
                <c:pt idx="5">
                  <c:v>7234.3728000000001</c:v>
                </c:pt>
                <c:pt idx="6">
                  <c:v>3762.9935999999998</c:v>
                </c:pt>
                <c:pt idx="7">
                  <c:v>2048.0720000000001</c:v>
                </c:pt>
                <c:pt idx="8">
                  <c:v>45163.1512</c:v>
                </c:pt>
                <c:pt idx="9">
                  <c:v>11598.3784</c:v>
                </c:pt>
                <c:pt idx="10">
                  <c:v>6277.7376000000004</c:v>
                </c:pt>
                <c:pt idx="11">
                  <c:v>3376.8560000000002</c:v>
                </c:pt>
                <c:pt idx="12">
                  <c:v>17028.342400000001</c:v>
                </c:pt>
                <c:pt idx="13">
                  <c:v>7851.1904000000004</c:v>
                </c:pt>
                <c:pt idx="14">
                  <c:v>3976.1215999999999</c:v>
                </c:pt>
                <c:pt idx="15">
                  <c:v>2169.5328</c:v>
                </c:pt>
                <c:pt idx="16">
                  <c:v>20941.9408</c:v>
                </c:pt>
                <c:pt idx="17">
                  <c:v>8040.6688000000004</c:v>
                </c:pt>
                <c:pt idx="18">
                  <c:v>3923.0416</c:v>
                </c:pt>
                <c:pt idx="19">
                  <c:v>2058.2687999999998</c:v>
                </c:pt>
                <c:pt idx="20">
                  <c:v>97639.526700000002</c:v>
                </c:pt>
                <c:pt idx="21">
                  <c:v>39136.067999999999</c:v>
                </c:pt>
                <c:pt idx="22">
                  <c:v>17259.1973</c:v>
                </c:pt>
                <c:pt idx="23">
                  <c:v>7883.0240000000003</c:v>
                </c:pt>
              </c:numCache>
            </c:numRef>
          </c:xVal>
          <c:yVal>
            <c:numRef>
              <c:f>'M1010'!$C$2:$C$25</c:f>
              <c:numCache>
                <c:formatCode>0.00_ </c:formatCode>
                <c:ptCount val="24"/>
                <c:pt idx="0">
                  <c:v>40.233800000000002</c:v>
                </c:pt>
                <c:pt idx="1">
                  <c:v>39.703299999999999</c:v>
                </c:pt>
                <c:pt idx="2">
                  <c:v>38.860199999999999</c:v>
                </c:pt>
                <c:pt idx="3">
                  <c:v>37.629199999999997</c:v>
                </c:pt>
                <c:pt idx="4">
                  <c:v>44.244900000000001</c:v>
                </c:pt>
                <c:pt idx="5">
                  <c:v>43.010899999999999</c:v>
                </c:pt>
                <c:pt idx="6">
                  <c:v>41.206000000000003</c:v>
                </c:pt>
                <c:pt idx="7">
                  <c:v>39.0364</c:v>
                </c:pt>
                <c:pt idx="8">
                  <c:v>39.166899999999998</c:v>
                </c:pt>
                <c:pt idx="9">
                  <c:v>37.485799999999998</c:v>
                </c:pt>
                <c:pt idx="10">
                  <c:v>36.447600000000001</c:v>
                </c:pt>
                <c:pt idx="11">
                  <c:v>35.100299999999997</c:v>
                </c:pt>
                <c:pt idx="12">
                  <c:v>40.293999999999997</c:v>
                </c:pt>
                <c:pt idx="13">
                  <c:v>39.573300000000003</c:v>
                </c:pt>
                <c:pt idx="14">
                  <c:v>38.412700000000001</c:v>
                </c:pt>
                <c:pt idx="15">
                  <c:v>36.840499999999999</c:v>
                </c:pt>
                <c:pt idx="16">
                  <c:v>37.902299999999997</c:v>
                </c:pt>
                <c:pt idx="17">
                  <c:v>37.333399999999997</c:v>
                </c:pt>
                <c:pt idx="18">
                  <c:v>36.470300000000002</c:v>
                </c:pt>
                <c:pt idx="19">
                  <c:v>35.232900000000001</c:v>
                </c:pt>
                <c:pt idx="20">
                  <c:v>43.5931</c:v>
                </c:pt>
                <c:pt idx="21">
                  <c:v>39.806699999999999</c:v>
                </c:pt>
                <c:pt idx="22">
                  <c:v>36.505099999999999</c:v>
                </c:pt>
                <c:pt idx="23">
                  <c:v>33.617100000000001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CA-4A57-A758-28AB3D75B5B7}"/>
            </c:ext>
          </c:extLst>
        </c:ser>
        <c:ser>
          <c:idx val="1"/>
          <c:order val="1"/>
          <c:tx>
            <c:v>2k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'M1010'!$B$26:$B$45</c:f>
              <c:numCache>
                <c:formatCode>0.00_ </c:formatCode>
                <c:ptCount val="20"/>
                <c:pt idx="0">
                  <c:v>11766.2912</c:v>
                </c:pt>
                <c:pt idx="1">
                  <c:v>4762.5928000000004</c:v>
                </c:pt>
                <c:pt idx="2">
                  <c:v>2166.0816</c:v>
                </c:pt>
                <c:pt idx="3">
                  <c:v>1006.7512</c:v>
                </c:pt>
                <c:pt idx="4">
                  <c:v>8734.0328000000009</c:v>
                </c:pt>
                <c:pt idx="5">
                  <c:v>4427.4719999999998</c:v>
                </c:pt>
                <c:pt idx="6">
                  <c:v>2343.4463999999998</c:v>
                </c:pt>
                <c:pt idx="7">
                  <c:v>1262.2031999999999</c:v>
                </c:pt>
                <c:pt idx="8">
                  <c:v>8610.5848000000005</c:v>
                </c:pt>
                <c:pt idx="9">
                  <c:v>3463.9672</c:v>
                </c:pt>
                <c:pt idx="10">
                  <c:v>1680.88</c:v>
                </c:pt>
                <c:pt idx="11">
                  <c:v>847.37040000000002</c:v>
                </c:pt>
                <c:pt idx="12">
                  <c:v>10479.293600000001</c:v>
                </c:pt>
                <c:pt idx="13">
                  <c:v>4281.7560000000003</c:v>
                </c:pt>
                <c:pt idx="14">
                  <c:v>2062.0239999999999</c:v>
                </c:pt>
                <c:pt idx="15">
                  <c:v>1067.1024</c:v>
                </c:pt>
                <c:pt idx="16">
                  <c:v>20164.250400000001</c:v>
                </c:pt>
                <c:pt idx="17">
                  <c:v>3578.2384000000002</c:v>
                </c:pt>
                <c:pt idx="18">
                  <c:v>1471.0111999999999</c:v>
                </c:pt>
                <c:pt idx="19">
                  <c:v>714.22320000000002</c:v>
                </c:pt>
              </c:numCache>
            </c:numRef>
          </c:xVal>
          <c:yVal>
            <c:numRef>
              <c:f>'M1010'!$C$26:$C$45</c:f>
              <c:numCache>
                <c:formatCode>0.00_ </c:formatCode>
                <c:ptCount val="20"/>
                <c:pt idx="0">
                  <c:v>40.905000000000001</c:v>
                </c:pt>
                <c:pt idx="1">
                  <c:v>38.948099999999997</c:v>
                </c:pt>
                <c:pt idx="2">
                  <c:v>36.859099999999998</c:v>
                </c:pt>
                <c:pt idx="3">
                  <c:v>34.684199999999997</c:v>
                </c:pt>
                <c:pt idx="4">
                  <c:v>44.751199999999997</c:v>
                </c:pt>
                <c:pt idx="5">
                  <c:v>41.754100000000001</c:v>
                </c:pt>
                <c:pt idx="6">
                  <c:v>38.729700000000001</c:v>
                </c:pt>
                <c:pt idx="7">
                  <c:v>35.873199999999997</c:v>
                </c:pt>
                <c:pt idx="8">
                  <c:v>38.563499999999998</c:v>
                </c:pt>
                <c:pt idx="9">
                  <c:v>37.2791</c:v>
                </c:pt>
                <c:pt idx="10">
                  <c:v>35.6023</c:v>
                </c:pt>
                <c:pt idx="11">
                  <c:v>33.595199999999998</c:v>
                </c:pt>
                <c:pt idx="12">
                  <c:v>39.2774</c:v>
                </c:pt>
                <c:pt idx="13">
                  <c:v>37.944400000000002</c:v>
                </c:pt>
                <c:pt idx="14">
                  <c:v>36.313600000000001</c:v>
                </c:pt>
                <c:pt idx="15">
                  <c:v>34.481099999999998</c:v>
                </c:pt>
                <c:pt idx="16">
                  <c:v>37.044400000000003</c:v>
                </c:pt>
                <c:pt idx="17">
                  <c:v>35.543500000000002</c:v>
                </c:pt>
                <c:pt idx="18">
                  <c:v>34.380000000000003</c:v>
                </c:pt>
                <c:pt idx="19">
                  <c:v>32.931600000000003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CA-4A57-A758-28AB3D75B5B7}"/>
            </c:ext>
          </c:extLst>
        </c:ser>
        <c:ser>
          <c:idx val="2"/>
          <c:order val="2"/>
          <c:tx>
            <c:v>4k high</c:v>
          </c:tx>
          <c:spPr>
            <a:ln w="2540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'M1010'!$G$22:$G$23</c:f>
              <c:numCache>
                <c:formatCode>0.0_ </c:formatCode>
                <c:ptCount val="2"/>
                <c:pt idx="0">
                  <c:v>160000</c:v>
                </c:pt>
                <c:pt idx="1">
                  <c:v>160000</c:v>
                </c:pt>
              </c:numCache>
            </c:numRef>
          </c:xVal>
          <c:yVal>
            <c:numRef>
              <c:f>'M1010'!$H$22:$H$23</c:f>
              <c:numCache>
                <c:formatCode>0.0_ </c:formatCode>
                <c:ptCount val="2"/>
                <c:pt idx="0">
                  <c:v>50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3CA-4A57-A758-28AB3D75B5B7}"/>
            </c:ext>
          </c:extLst>
        </c:ser>
        <c:ser>
          <c:idx val="3"/>
          <c:order val="3"/>
          <c:tx>
            <c:v>4k main</c:v>
          </c:tx>
          <c:spPr>
            <a:ln w="25400" cap="rnd">
              <a:solidFill>
                <a:srgbClr val="0070C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'M1010'!$G$24:$G$25</c:f>
              <c:numCache>
                <c:formatCode>0.0_ </c:formatCode>
                <c:ptCount val="2"/>
                <c:pt idx="0">
                  <c:v>40000</c:v>
                </c:pt>
                <c:pt idx="1">
                  <c:v>40000</c:v>
                </c:pt>
              </c:numCache>
            </c:numRef>
          </c:xVal>
          <c:yVal>
            <c:numRef>
              <c:f>'M1010'!$H$24:$H$25</c:f>
              <c:numCache>
                <c:formatCode>0.0_ </c:formatCode>
                <c:ptCount val="2"/>
                <c:pt idx="0">
                  <c:v>50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3CA-4A57-A758-28AB3D75B5B7}"/>
            </c:ext>
          </c:extLst>
        </c:ser>
        <c:ser>
          <c:idx val="4"/>
          <c:order val="4"/>
          <c:tx>
            <c:v>2k main</c:v>
          </c:tx>
          <c:spPr>
            <a:ln w="2540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'M1010'!$G$44:$G$45</c:f>
              <c:numCache>
                <c:formatCode>0.00_ </c:formatCode>
                <c:ptCount val="2"/>
                <c:pt idx="0">
                  <c:v>20000</c:v>
                </c:pt>
                <c:pt idx="1">
                  <c:v>20000</c:v>
                </c:pt>
              </c:numCache>
            </c:numRef>
          </c:xVal>
          <c:yVal>
            <c:numRef>
              <c:f>'M1010'!$H$44:$H$45</c:f>
              <c:numCache>
                <c:formatCode>0.00_ </c:formatCode>
                <c:ptCount val="2"/>
                <c:pt idx="0">
                  <c:v>50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3CA-4A57-A758-28AB3D75B5B7}"/>
            </c:ext>
          </c:extLst>
        </c:ser>
        <c:ser>
          <c:idx val="5"/>
          <c:order val="5"/>
          <c:tx>
            <c:v>2k high</c:v>
          </c:tx>
          <c:spPr>
            <a:ln w="2540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'M1010'!$G$42:$G$43</c:f>
              <c:numCache>
                <c:formatCode>0.00_ </c:formatCode>
                <c:ptCount val="2"/>
                <c:pt idx="0">
                  <c:v>50000</c:v>
                </c:pt>
                <c:pt idx="1">
                  <c:v>50000</c:v>
                </c:pt>
              </c:numCache>
            </c:numRef>
          </c:xVal>
          <c:yVal>
            <c:numRef>
              <c:f>'M1010'!$H$42:$H$43</c:f>
              <c:numCache>
                <c:formatCode>0.00_ </c:formatCode>
                <c:ptCount val="2"/>
                <c:pt idx="0">
                  <c:v>50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3CA-4A57-A758-28AB3D75B5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09272"/>
        <c:axId val="649805992"/>
      </c:scatterChart>
      <c:valAx>
        <c:axId val="649809272"/>
        <c:scaling>
          <c:orientation val="minMax"/>
          <c:max val="2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kbps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5992"/>
        <c:crosses val="autoZero"/>
        <c:crossBetween val="midCat"/>
      </c:valAx>
      <c:valAx>
        <c:axId val="649805992"/>
        <c:scaling>
          <c:orientation val="minMax"/>
          <c:max val="46"/>
          <c:min val="3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dB 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JVET-U2018-420LOWQP</a:t>
            </a:r>
          </a:p>
        </c:rich>
      </c:tx>
      <c:layout>
        <c:manualLayout>
          <c:xMode val="edge"/>
          <c:yMode val="edge"/>
          <c:x val="0.38833323160186373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t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66447944007"/>
          <c:y val="0.14393518518518519"/>
          <c:w val="0.68516307554578937"/>
          <c:h val="0.67364209682123066"/>
        </c:manualLayout>
      </c:layout>
      <c:scatterChart>
        <c:scatterStyle val="lineMarker"/>
        <c:varyColors val="0"/>
        <c:ser>
          <c:idx val="0"/>
          <c:order val="0"/>
          <c:tx>
            <c:v>PQ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'U2018-420LOWQP'!$C$2:$C$17</c:f>
              <c:numCache>
                <c:formatCode>0.00_ </c:formatCode>
                <c:ptCount val="16"/>
                <c:pt idx="0">
                  <c:v>49791.451999999997</c:v>
                </c:pt>
                <c:pt idx="1">
                  <c:v>29482.464</c:v>
                </c:pt>
                <c:pt idx="2">
                  <c:v>14006.309600000001</c:v>
                </c:pt>
                <c:pt idx="3">
                  <c:v>5512.0951999999997</c:v>
                </c:pt>
                <c:pt idx="4">
                  <c:v>196089.8112</c:v>
                </c:pt>
                <c:pt idx="5">
                  <c:v>87868.797600000005</c:v>
                </c:pt>
                <c:pt idx="6">
                  <c:v>29338.518400000001</c:v>
                </c:pt>
                <c:pt idx="7">
                  <c:v>10628.822399999999</c:v>
                </c:pt>
                <c:pt idx="8">
                  <c:v>194422.10200000001</c:v>
                </c:pt>
                <c:pt idx="9">
                  <c:v>104990.25</c:v>
                </c:pt>
                <c:pt idx="10">
                  <c:v>36569.417000000001</c:v>
                </c:pt>
                <c:pt idx="11">
                  <c:v>11530.069</c:v>
                </c:pt>
                <c:pt idx="12">
                  <c:v>112512.2264</c:v>
                </c:pt>
                <c:pt idx="13">
                  <c:v>42629.447200000002</c:v>
                </c:pt>
                <c:pt idx="14">
                  <c:v>12130.6792</c:v>
                </c:pt>
                <c:pt idx="15">
                  <c:v>3320.1655999999998</c:v>
                </c:pt>
              </c:numCache>
            </c:numRef>
          </c:xVal>
          <c:yVal>
            <c:numRef>
              <c:f>'U2018-420LOWQP'!$D$2:$D$17</c:f>
              <c:numCache>
                <c:formatCode>0.00_ </c:formatCode>
                <c:ptCount val="16"/>
                <c:pt idx="0">
                  <c:v>60.525199999999998</c:v>
                </c:pt>
                <c:pt idx="1">
                  <c:v>56.141599999999997</c:v>
                </c:pt>
                <c:pt idx="2">
                  <c:v>51.707000000000001</c:v>
                </c:pt>
                <c:pt idx="3">
                  <c:v>48.427</c:v>
                </c:pt>
                <c:pt idx="4">
                  <c:v>57.351300000000002</c:v>
                </c:pt>
                <c:pt idx="5">
                  <c:v>52.3215</c:v>
                </c:pt>
                <c:pt idx="6">
                  <c:v>48.806699999999999</c:v>
                </c:pt>
                <c:pt idx="7">
                  <c:v>46.517200000000003</c:v>
                </c:pt>
                <c:pt idx="8">
                  <c:v>56.8979</c:v>
                </c:pt>
                <c:pt idx="9">
                  <c:v>52.116300000000003</c:v>
                </c:pt>
                <c:pt idx="10">
                  <c:v>47.7517</c:v>
                </c:pt>
                <c:pt idx="11">
                  <c:v>45.134399999999999</c:v>
                </c:pt>
                <c:pt idx="12">
                  <c:v>57.950600000000001</c:v>
                </c:pt>
                <c:pt idx="13">
                  <c:v>53.839300000000001</c:v>
                </c:pt>
                <c:pt idx="14">
                  <c:v>51.0167</c:v>
                </c:pt>
                <c:pt idx="15">
                  <c:v>49.171100000000003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95-478D-A4BE-1C85967647F1}"/>
            </c:ext>
          </c:extLst>
        </c:ser>
        <c:ser>
          <c:idx val="1"/>
          <c:order val="1"/>
          <c:tx>
            <c:v>HLG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'U2018-420LOWQP'!$C$18:$C$33</c:f>
              <c:numCache>
                <c:formatCode>0.00_ </c:formatCode>
                <c:ptCount val="16"/>
                <c:pt idx="0">
                  <c:v>320172.61599999998</c:v>
                </c:pt>
                <c:pt idx="1">
                  <c:v>180227.41759999999</c:v>
                </c:pt>
                <c:pt idx="2">
                  <c:v>72098.598400000003</c:v>
                </c:pt>
                <c:pt idx="3">
                  <c:v>19254.988799999999</c:v>
                </c:pt>
                <c:pt idx="4">
                  <c:v>279950.03999999998</c:v>
                </c:pt>
                <c:pt idx="5">
                  <c:v>133910.76639999999</c:v>
                </c:pt>
                <c:pt idx="6">
                  <c:v>40247.150399999999</c:v>
                </c:pt>
                <c:pt idx="7">
                  <c:v>10817.624</c:v>
                </c:pt>
                <c:pt idx="8">
                  <c:v>505426.03840000002</c:v>
                </c:pt>
                <c:pt idx="9">
                  <c:v>351296.31359999999</c:v>
                </c:pt>
                <c:pt idx="10">
                  <c:v>212779.92480000001</c:v>
                </c:pt>
                <c:pt idx="11">
                  <c:v>79943.532800000001</c:v>
                </c:pt>
                <c:pt idx="12">
                  <c:v>417981.17119999998</c:v>
                </c:pt>
                <c:pt idx="13">
                  <c:v>267884.39360000001</c:v>
                </c:pt>
                <c:pt idx="14">
                  <c:v>148520.80960000001</c:v>
                </c:pt>
                <c:pt idx="15">
                  <c:v>26937.8832</c:v>
                </c:pt>
              </c:numCache>
            </c:numRef>
          </c:xVal>
          <c:yVal>
            <c:numRef>
              <c:f>'U2018-420LOWQP'!$D$18:$D$33</c:f>
              <c:numCache>
                <c:formatCode>0.00_ </c:formatCode>
                <c:ptCount val="16"/>
                <c:pt idx="0">
                  <c:v>56.845399999999998</c:v>
                </c:pt>
                <c:pt idx="1">
                  <c:v>51.976500000000001</c:v>
                </c:pt>
                <c:pt idx="2">
                  <c:v>47.230800000000002</c:v>
                </c:pt>
                <c:pt idx="3">
                  <c:v>44.2455</c:v>
                </c:pt>
                <c:pt idx="4">
                  <c:v>56.827300000000001</c:v>
                </c:pt>
                <c:pt idx="5">
                  <c:v>51.7851</c:v>
                </c:pt>
                <c:pt idx="6">
                  <c:v>47.723599999999998</c:v>
                </c:pt>
                <c:pt idx="7">
                  <c:v>45.673499999999997</c:v>
                </c:pt>
                <c:pt idx="8">
                  <c:v>56.794499999999999</c:v>
                </c:pt>
                <c:pt idx="9">
                  <c:v>51.826700000000002</c:v>
                </c:pt>
                <c:pt idx="10">
                  <c:v>46.848799999999997</c:v>
                </c:pt>
                <c:pt idx="11">
                  <c:v>41.426200000000001</c:v>
                </c:pt>
                <c:pt idx="12">
                  <c:v>56.861800000000002</c:v>
                </c:pt>
                <c:pt idx="13">
                  <c:v>51.901600000000002</c:v>
                </c:pt>
                <c:pt idx="14">
                  <c:v>46.969200000000001</c:v>
                </c:pt>
                <c:pt idx="15">
                  <c:v>41.618000000000002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95-478D-A4BE-1C85967647F1}"/>
            </c:ext>
          </c:extLst>
        </c:ser>
        <c:ser>
          <c:idx val="2"/>
          <c:order val="2"/>
          <c:tx>
            <c:v>high</c:v>
          </c:tx>
          <c:spPr>
            <a:ln w="25400" cap="rnd">
              <a:solidFill>
                <a:schemeClr val="bg2">
                  <a:lumMod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'U2018-420LOWQP'!$H$30:$H$31</c:f>
              <c:numCache>
                <c:formatCode>0.0_ </c:formatCode>
                <c:ptCount val="2"/>
                <c:pt idx="0">
                  <c:v>50000</c:v>
                </c:pt>
                <c:pt idx="1">
                  <c:v>50000</c:v>
                </c:pt>
              </c:numCache>
            </c:numRef>
          </c:xVal>
          <c:yVal>
            <c:numRef>
              <c:f>'U2018-420LOWQP'!$I$30:$I$31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95-478D-A4BE-1C85967647F1}"/>
            </c:ext>
          </c:extLst>
        </c:ser>
        <c:ser>
          <c:idx val="3"/>
          <c:order val="3"/>
          <c:tx>
            <c:v>main</c:v>
          </c:tx>
          <c:spPr>
            <a:ln w="25400" cap="rnd">
              <a:solidFill>
                <a:schemeClr val="bg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'U2018-420LOWQP'!$H$32:$H$33</c:f>
              <c:numCache>
                <c:formatCode>0.0_ </c:formatCode>
                <c:ptCount val="2"/>
                <c:pt idx="0">
                  <c:v>20000</c:v>
                </c:pt>
                <c:pt idx="1">
                  <c:v>20000</c:v>
                </c:pt>
              </c:numCache>
            </c:numRef>
          </c:xVal>
          <c:yVal>
            <c:numRef>
              <c:f>'U2018-420LOWQP'!$I$32:$I$33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95-478D-A4BE-1C85967647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09272"/>
        <c:axId val="649805992"/>
        <c:extLst/>
      </c:scatterChart>
      <c:valAx>
        <c:axId val="649809272"/>
        <c:scaling>
          <c:orientation val="minMax"/>
          <c:max val="5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kbps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5992"/>
        <c:crosses val="autoZero"/>
        <c:crossBetween val="midCat"/>
      </c:valAx>
      <c:valAx>
        <c:axId val="649805992"/>
        <c:scaling>
          <c:orientation val="minMax"/>
          <c:max val="65"/>
          <c:min val="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dB 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JVET-U2018-LOWQP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66447944007"/>
          <c:y val="0.14393518518518519"/>
          <c:w val="0.65157128554806931"/>
          <c:h val="0.67364209682123066"/>
        </c:manualLayout>
      </c:layout>
      <c:scatterChart>
        <c:scatterStyle val="lineMarker"/>
        <c:varyColors val="0"/>
        <c:ser>
          <c:idx val="0"/>
          <c:order val="0"/>
          <c:tx>
            <c:v>PQ444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'U2018-LOWQP'!$C$2:$C$31</c:f>
              <c:numCache>
                <c:formatCode>0.00_ </c:formatCode>
                <c:ptCount val="30"/>
                <c:pt idx="0">
                  <c:v>200993.82829999999</c:v>
                </c:pt>
                <c:pt idx="1">
                  <c:v>146897.69760000001</c:v>
                </c:pt>
                <c:pt idx="2">
                  <c:v>105762.8793</c:v>
                </c:pt>
                <c:pt idx="3">
                  <c:v>68533.392500000002</c:v>
                </c:pt>
                <c:pt idx="4">
                  <c:v>39318.102400000003</c:v>
                </c:pt>
                <c:pt idx="5">
                  <c:v>18768.665099999998</c:v>
                </c:pt>
                <c:pt idx="6">
                  <c:v>785597.10930000001</c:v>
                </c:pt>
                <c:pt idx="7">
                  <c:v>599273.09279999998</c:v>
                </c:pt>
                <c:pt idx="8">
                  <c:v>442041.8639</c:v>
                </c:pt>
                <c:pt idx="9">
                  <c:v>276652.04119999998</c:v>
                </c:pt>
                <c:pt idx="10">
                  <c:v>108767.8268</c:v>
                </c:pt>
                <c:pt idx="11">
                  <c:v>35397.5216</c:v>
                </c:pt>
                <c:pt idx="12">
                  <c:v>815511.95460000006</c:v>
                </c:pt>
                <c:pt idx="13">
                  <c:v>563338.94019999995</c:v>
                </c:pt>
                <c:pt idx="14">
                  <c:v>358703.05979999999</c:v>
                </c:pt>
                <c:pt idx="15">
                  <c:v>197791.9835</c:v>
                </c:pt>
                <c:pt idx="16">
                  <c:v>88533.962899999999</c:v>
                </c:pt>
                <c:pt idx="17">
                  <c:v>34273.699000000001</c:v>
                </c:pt>
                <c:pt idx="18">
                  <c:v>717234.10719999997</c:v>
                </c:pt>
                <c:pt idx="19">
                  <c:v>553988.47840000002</c:v>
                </c:pt>
                <c:pt idx="20">
                  <c:v>414461.94640000002</c:v>
                </c:pt>
                <c:pt idx="21">
                  <c:v>267386.3835</c:v>
                </c:pt>
                <c:pt idx="22">
                  <c:v>133389.30720000001</c:v>
                </c:pt>
                <c:pt idx="23">
                  <c:v>45099.154600000002</c:v>
                </c:pt>
                <c:pt idx="24">
                  <c:v>278620.85570000001</c:v>
                </c:pt>
                <c:pt idx="25">
                  <c:v>189943.5649</c:v>
                </c:pt>
                <c:pt idx="26">
                  <c:v>119745.8082</c:v>
                </c:pt>
                <c:pt idx="27">
                  <c:v>63805.105199999998</c:v>
                </c:pt>
                <c:pt idx="28">
                  <c:v>25955.711299999999</c:v>
                </c:pt>
                <c:pt idx="29">
                  <c:v>7288.3072000000002</c:v>
                </c:pt>
              </c:numCache>
            </c:numRef>
          </c:xVal>
          <c:yVal>
            <c:numRef>
              <c:f>'U2018-LOWQP'!$D$2:$D$31</c:f>
              <c:numCache>
                <c:formatCode>0.00_ </c:formatCode>
                <c:ptCount val="30"/>
                <c:pt idx="0">
                  <c:v>71.498099999999994</c:v>
                </c:pt>
                <c:pt idx="1">
                  <c:v>67.5167</c:v>
                </c:pt>
                <c:pt idx="2">
                  <c:v>63.885899999999999</c:v>
                </c:pt>
                <c:pt idx="3">
                  <c:v>59.740699999999997</c:v>
                </c:pt>
                <c:pt idx="4">
                  <c:v>55.5351</c:v>
                </c:pt>
                <c:pt idx="5">
                  <c:v>51.547699999999999</c:v>
                </c:pt>
                <c:pt idx="6">
                  <c:v>68.225499999999997</c:v>
                </c:pt>
                <c:pt idx="7">
                  <c:v>63.607599999999998</c:v>
                </c:pt>
                <c:pt idx="8">
                  <c:v>59.357399999999998</c:v>
                </c:pt>
                <c:pt idx="9">
                  <c:v>54.585700000000003</c:v>
                </c:pt>
                <c:pt idx="10">
                  <c:v>49.519599999999997</c:v>
                </c:pt>
                <c:pt idx="11">
                  <c:v>46.690399999999997</c:v>
                </c:pt>
                <c:pt idx="12">
                  <c:v>68.900499999999994</c:v>
                </c:pt>
                <c:pt idx="13">
                  <c:v>64.130499999999998</c:v>
                </c:pt>
                <c:pt idx="14">
                  <c:v>59.881700000000002</c:v>
                </c:pt>
                <c:pt idx="15">
                  <c:v>54.9664</c:v>
                </c:pt>
                <c:pt idx="16">
                  <c:v>49.9373</c:v>
                </c:pt>
                <c:pt idx="17">
                  <c:v>46.735599999999998</c:v>
                </c:pt>
                <c:pt idx="18">
                  <c:v>69.622600000000006</c:v>
                </c:pt>
                <c:pt idx="19">
                  <c:v>65.133899999999997</c:v>
                </c:pt>
                <c:pt idx="20">
                  <c:v>61.276299999999999</c:v>
                </c:pt>
                <c:pt idx="21">
                  <c:v>56.717199999999998</c:v>
                </c:pt>
                <c:pt idx="22">
                  <c:v>53.002800000000001</c:v>
                </c:pt>
                <c:pt idx="23">
                  <c:v>49.835299999999997</c:v>
                </c:pt>
                <c:pt idx="24">
                  <c:v>74.200199999999995</c:v>
                </c:pt>
                <c:pt idx="25">
                  <c:v>69.826700000000002</c:v>
                </c:pt>
                <c:pt idx="26">
                  <c:v>65.697500000000005</c:v>
                </c:pt>
                <c:pt idx="27">
                  <c:v>61.2258</c:v>
                </c:pt>
                <c:pt idx="28">
                  <c:v>57.021500000000003</c:v>
                </c:pt>
                <c:pt idx="29">
                  <c:v>54.124499999999998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2C-416F-8A99-D5696EEF40D1}"/>
            </c:ext>
          </c:extLst>
        </c:ser>
        <c:ser>
          <c:idx val="4"/>
          <c:order val="1"/>
          <c:tx>
            <c:v>PQ422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5"/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'U2018-LOWQP'!$C$32:$C$61</c:f>
              <c:numCache>
                <c:formatCode>0.00_ </c:formatCode>
                <c:ptCount val="30"/>
                <c:pt idx="0">
                  <c:v>155111.34090000001</c:v>
                </c:pt>
                <c:pt idx="1">
                  <c:v>114696.8689</c:v>
                </c:pt>
                <c:pt idx="2">
                  <c:v>83937.196200000006</c:v>
                </c:pt>
                <c:pt idx="3">
                  <c:v>55643.7912</c:v>
                </c:pt>
                <c:pt idx="4">
                  <c:v>32951.121200000001</c:v>
                </c:pt>
                <c:pt idx="5">
                  <c:v>16541.102800000001</c:v>
                </c:pt>
                <c:pt idx="6">
                  <c:v>636745.56290000002</c:v>
                </c:pt>
                <c:pt idx="7">
                  <c:v>483745.48450000002</c:v>
                </c:pt>
                <c:pt idx="8">
                  <c:v>350138.74229999998</c:v>
                </c:pt>
                <c:pt idx="9">
                  <c:v>202600.8082</c:v>
                </c:pt>
                <c:pt idx="10">
                  <c:v>76338.111300000004</c:v>
                </c:pt>
                <c:pt idx="11">
                  <c:v>27622.6227</c:v>
                </c:pt>
                <c:pt idx="12">
                  <c:v>623272.46600000001</c:v>
                </c:pt>
                <c:pt idx="13">
                  <c:v>451474.75880000001</c:v>
                </c:pt>
                <c:pt idx="14">
                  <c:v>306409.73200000002</c:v>
                </c:pt>
                <c:pt idx="15">
                  <c:v>182125.67009999999</c:v>
                </c:pt>
                <c:pt idx="16">
                  <c:v>84143.323699999994</c:v>
                </c:pt>
                <c:pt idx="17">
                  <c:v>32833.529900000001</c:v>
                </c:pt>
                <c:pt idx="18">
                  <c:v>557167.02679999999</c:v>
                </c:pt>
                <c:pt idx="19">
                  <c:v>422430.04950000002</c:v>
                </c:pt>
                <c:pt idx="20">
                  <c:v>308149.13809999998</c:v>
                </c:pt>
                <c:pt idx="21">
                  <c:v>185132.4866</c:v>
                </c:pt>
                <c:pt idx="22">
                  <c:v>88875.872199999998</c:v>
                </c:pt>
                <c:pt idx="23">
                  <c:v>30208.956699999999</c:v>
                </c:pt>
                <c:pt idx="24">
                  <c:v>220161.7113</c:v>
                </c:pt>
                <c:pt idx="25">
                  <c:v>153205.04949999999</c:v>
                </c:pt>
                <c:pt idx="26">
                  <c:v>99400.573199999999</c:v>
                </c:pt>
                <c:pt idx="27">
                  <c:v>54051.424700000003</c:v>
                </c:pt>
                <c:pt idx="28">
                  <c:v>22567.352599999998</c:v>
                </c:pt>
                <c:pt idx="29">
                  <c:v>6543.5113000000001</c:v>
                </c:pt>
              </c:numCache>
            </c:numRef>
          </c:xVal>
          <c:yVal>
            <c:numRef>
              <c:f>'U2018-LOWQP'!$D$32:$D$61</c:f>
              <c:numCache>
                <c:formatCode>0.00_ </c:formatCode>
                <c:ptCount val="30"/>
                <c:pt idx="0">
                  <c:v>71.471699999999998</c:v>
                </c:pt>
                <c:pt idx="1">
                  <c:v>67.516400000000004</c:v>
                </c:pt>
                <c:pt idx="2">
                  <c:v>63.893700000000003</c:v>
                </c:pt>
                <c:pt idx="3">
                  <c:v>59.7515</c:v>
                </c:pt>
                <c:pt idx="4">
                  <c:v>55.542700000000004</c:v>
                </c:pt>
                <c:pt idx="5">
                  <c:v>51.566000000000003</c:v>
                </c:pt>
                <c:pt idx="6">
                  <c:v>68.280799999999999</c:v>
                </c:pt>
                <c:pt idx="7">
                  <c:v>63.6083</c:v>
                </c:pt>
                <c:pt idx="8">
                  <c:v>59.346499999999999</c:v>
                </c:pt>
                <c:pt idx="9">
                  <c:v>54.545499999999997</c:v>
                </c:pt>
                <c:pt idx="10">
                  <c:v>49.522199999999998</c:v>
                </c:pt>
                <c:pt idx="11">
                  <c:v>46.723500000000001</c:v>
                </c:pt>
                <c:pt idx="12">
                  <c:v>68.951700000000002</c:v>
                </c:pt>
                <c:pt idx="13">
                  <c:v>64.174400000000006</c:v>
                </c:pt>
                <c:pt idx="14">
                  <c:v>59.914000000000001</c:v>
                </c:pt>
                <c:pt idx="15">
                  <c:v>54.973599999999998</c:v>
                </c:pt>
                <c:pt idx="16">
                  <c:v>49.928100000000001</c:v>
                </c:pt>
                <c:pt idx="17">
                  <c:v>46.7577</c:v>
                </c:pt>
                <c:pt idx="18">
                  <c:v>69.617800000000003</c:v>
                </c:pt>
                <c:pt idx="19">
                  <c:v>65.077200000000005</c:v>
                </c:pt>
                <c:pt idx="20">
                  <c:v>61.210299999999997</c:v>
                </c:pt>
                <c:pt idx="21">
                  <c:v>56.699199999999998</c:v>
                </c:pt>
                <c:pt idx="22">
                  <c:v>52.9846</c:v>
                </c:pt>
                <c:pt idx="23">
                  <c:v>49.827599999999997</c:v>
                </c:pt>
                <c:pt idx="24">
                  <c:v>74.225300000000004</c:v>
                </c:pt>
                <c:pt idx="25">
                  <c:v>69.840199999999996</c:v>
                </c:pt>
                <c:pt idx="26">
                  <c:v>65.727699999999999</c:v>
                </c:pt>
                <c:pt idx="27">
                  <c:v>61.2224</c:v>
                </c:pt>
                <c:pt idx="28">
                  <c:v>56.991100000000003</c:v>
                </c:pt>
                <c:pt idx="29">
                  <c:v>53.953600000000002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18-4FCD-B64C-3DF8F55298BD}"/>
            </c:ext>
          </c:extLst>
        </c:ser>
        <c:ser>
          <c:idx val="1"/>
          <c:order val="2"/>
          <c:tx>
            <c:v>HLG444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'U2018-LOWQP'!$C$62:$C$85</c:f>
              <c:numCache>
                <c:formatCode>0.00_ </c:formatCode>
                <c:ptCount val="24"/>
                <c:pt idx="0">
                  <c:v>1391390.8848999999</c:v>
                </c:pt>
                <c:pt idx="1">
                  <c:v>1077244.8296999999</c:v>
                </c:pt>
                <c:pt idx="2">
                  <c:v>790171.27419999999</c:v>
                </c:pt>
                <c:pt idx="3">
                  <c:v>491889.19919999997</c:v>
                </c:pt>
                <c:pt idx="4">
                  <c:v>245002.54019999999</c:v>
                </c:pt>
                <c:pt idx="5">
                  <c:v>82788.232600000003</c:v>
                </c:pt>
                <c:pt idx="6">
                  <c:v>1381668.2424999999</c:v>
                </c:pt>
                <c:pt idx="7">
                  <c:v>1068615.7311</c:v>
                </c:pt>
                <c:pt idx="8">
                  <c:v>779414.63260000001</c:v>
                </c:pt>
                <c:pt idx="9">
                  <c:v>469059.00870000001</c:v>
                </c:pt>
                <c:pt idx="10">
                  <c:v>205585.2371</c:v>
                </c:pt>
                <c:pt idx="11">
                  <c:v>52760.110500000003</c:v>
                </c:pt>
                <c:pt idx="12">
                  <c:v>1792365.2833</c:v>
                </c:pt>
                <c:pt idx="13">
                  <c:v>1472217.308</c:v>
                </c:pt>
                <c:pt idx="14">
                  <c:v>1197902.8651999999</c:v>
                </c:pt>
                <c:pt idx="15">
                  <c:v>873747.41440000001</c:v>
                </c:pt>
                <c:pt idx="16">
                  <c:v>567521.91839999997</c:v>
                </c:pt>
                <c:pt idx="17">
                  <c:v>320775.80540000001</c:v>
                </c:pt>
                <c:pt idx="18">
                  <c:v>1551226.5946</c:v>
                </c:pt>
                <c:pt idx="19">
                  <c:v>1238808.8807999999</c:v>
                </c:pt>
                <c:pt idx="20">
                  <c:v>967110.16579999996</c:v>
                </c:pt>
                <c:pt idx="21">
                  <c:v>653072.23919999995</c:v>
                </c:pt>
                <c:pt idx="22">
                  <c:v>363260.43709999998</c:v>
                </c:pt>
                <c:pt idx="23">
                  <c:v>169397.25030000001</c:v>
                </c:pt>
              </c:numCache>
            </c:numRef>
          </c:xVal>
          <c:yVal>
            <c:numRef>
              <c:f>'U2018-LOWQP'!$D$62:$D$85</c:f>
              <c:numCache>
                <c:formatCode>0.00_ </c:formatCode>
                <c:ptCount val="24"/>
                <c:pt idx="0">
                  <c:v>70.541499999999999</c:v>
                </c:pt>
                <c:pt idx="1">
                  <c:v>65.668300000000002</c:v>
                </c:pt>
                <c:pt idx="2">
                  <c:v>61.368000000000002</c:v>
                </c:pt>
                <c:pt idx="3">
                  <c:v>56.552999999999997</c:v>
                </c:pt>
                <c:pt idx="4">
                  <c:v>51.720300000000002</c:v>
                </c:pt>
                <c:pt idx="5">
                  <c:v>47.055500000000002</c:v>
                </c:pt>
                <c:pt idx="6">
                  <c:v>70.493300000000005</c:v>
                </c:pt>
                <c:pt idx="7">
                  <c:v>65.666700000000006</c:v>
                </c:pt>
                <c:pt idx="8">
                  <c:v>61.422400000000003</c:v>
                </c:pt>
                <c:pt idx="9">
                  <c:v>56.549500000000002</c:v>
                </c:pt>
                <c:pt idx="10">
                  <c:v>51.532699999999998</c:v>
                </c:pt>
                <c:pt idx="11">
                  <c:v>47.397599999999997</c:v>
                </c:pt>
                <c:pt idx="12">
                  <c:v>70.676900000000003</c:v>
                </c:pt>
                <c:pt idx="13">
                  <c:v>65.679199999999994</c:v>
                </c:pt>
                <c:pt idx="14">
                  <c:v>61.45</c:v>
                </c:pt>
                <c:pt idx="15">
                  <c:v>56.5807</c:v>
                </c:pt>
                <c:pt idx="16">
                  <c:v>51.629399999999997</c:v>
                </c:pt>
                <c:pt idx="17">
                  <c:v>46.669800000000002</c:v>
                </c:pt>
                <c:pt idx="18">
                  <c:v>70.590400000000002</c:v>
                </c:pt>
                <c:pt idx="19">
                  <c:v>65.665499999999994</c:v>
                </c:pt>
                <c:pt idx="20">
                  <c:v>61.459699999999998</c:v>
                </c:pt>
                <c:pt idx="21">
                  <c:v>56.577100000000002</c:v>
                </c:pt>
                <c:pt idx="22">
                  <c:v>51.636200000000002</c:v>
                </c:pt>
                <c:pt idx="23">
                  <c:v>46.713000000000001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92C-416F-8A99-D5696EEF40D1}"/>
            </c:ext>
          </c:extLst>
        </c:ser>
        <c:ser>
          <c:idx val="5"/>
          <c:order val="3"/>
          <c:tx>
            <c:v>HLG422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'U2018-LOWQP'!$C$86:$C$109</c:f>
              <c:numCache>
                <c:formatCode>0.00_ </c:formatCode>
                <c:ptCount val="24"/>
                <c:pt idx="0">
                  <c:v>973378.88159999996</c:v>
                </c:pt>
                <c:pt idx="1">
                  <c:v>763877.47790000006</c:v>
                </c:pt>
                <c:pt idx="2">
                  <c:v>571480.35959999997</c:v>
                </c:pt>
                <c:pt idx="3">
                  <c:v>365960.64990000002</c:v>
                </c:pt>
                <c:pt idx="4">
                  <c:v>191053.3806</c:v>
                </c:pt>
                <c:pt idx="5">
                  <c:v>70822.569900000002</c:v>
                </c:pt>
                <c:pt idx="6">
                  <c:v>948607.87300000002</c:v>
                </c:pt>
                <c:pt idx="7">
                  <c:v>740064.94019999995</c:v>
                </c:pt>
                <c:pt idx="8">
                  <c:v>546620.13029999996</c:v>
                </c:pt>
                <c:pt idx="9">
                  <c:v>334826.17239999998</c:v>
                </c:pt>
                <c:pt idx="10">
                  <c:v>150244.71590000001</c:v>
                </c:pt>
                <c:pt idx="11">
                  <c:v>41062.832199999997</c:v>
                </c:pt>
                <c:pt idx="12">
                  <c:v>1226047.0564999999</c:v>
                </c:pt>
                <c:pt idx="13">
                  <c:v>1013169.9216</c:v>
                </c:pt>
                <c:pt idx="14">
                  <c:v>828114.21530000004</c:v>
                </c:pt>
                <c:pt idx="15">
                  <c:v>615292.48820000002</c:v>
                </c:pt>
                <c:pt idx="16">
                  <c:v>413844.18310000002</c:v>
                </c:pt>
                <c:pt idx="17">
                  <c:v>242884.7703</c:v>
                </c:pt>
                <c:pt idx="18">
                  <c:v>1069412.3827</c:v>
                </c:pt>
                <c:pt idx="19">
                  <c:v>860128.14679999999</c:v>
                </c:pt>
                <c:pt idx="20">
                  <c:v>677134.63419999997</c:v>
                </c:pt>
                <c:pt idx="21">
                  <c:v>469722.80410000001</c:v>
                </c:pt>
                <c:pt idx="22">
                  <c:v>282472.62190000003</c:v>
                </c:pt>
                <c:pt idx="23">
                  <c:v>145841.13649999999</c:v>
                </c:pt>
              </c:numCache>
            </c:numRef>
          </c:xVal>
          <c:yVal>
            <c:numRef>
              <c:f>'U2018-LOWQP'!$D$86:$D$109</c:f>
              <c:numCache>
                <c:formatCode>0.00_ </c:formatCode>
                <c:ptCount val="24"/>
                <c:pt idx="0">
                  <c:v>70.563800000000001</c:v>
                </c:pt>
                <c:pt idx="1">
                  <c:v>65.707099999999997</c:v>
                </c:pt>
                <c:pt idx="2">
                  <c:v>61.403500000000001</c:v>
                </c:pt>
                <c:pt idx="3">
                  <c:v>56.5809</c:v>
                </c:pt>
                <c:pt idx="4">
                  <c:v>51.740900000000003</c:v>
                </c:pt>
                <c:pt idx="5">
                  <c:v>47.075699999999998</c:v>
                </c:pt>
                <c:pt idx="6">
                  <c:v>70.525000000000006</c:v>
                </c:pt>
                <c:pt idx="7">
                  <c:v>65.706199999999995</c:v>
                </c:pt>
                <c:pt idx="8">
                  <c:v>61.457999999999998</c:v>
                </c:pt>
                <c:pt idx="9">
                  <c:v>56.573999999999998</c:v>
                </c:pt>
                <c:pt idx="10">
                  <c:v>51.551499999999997</c:v>
                </c:pt>
                <c:pt idx="11">
                  <c:v>47.419699999999999</c:v>
                </c:pt>
                <c:pt idx="12">
                  <c:v>70.6584</c:v>
                </c:pt>
                <c:pt idx="13">
                  <c:v>65.6815</c:v>
                </c:pt>
                <c:pt idx="14">
                  <c:v>61.4572</c:v>
                </c:pt>
                <c:pt idx="15">
                  <c:v>56.5839</c:v>
                </c:pt>
                <c:pt idx="16">
                  <c:v>51.632300000000001</c:v>
                </c:pt>
                <c:pt idx="17">
                  <c:v>46.6419</c:v>
                </c:pt>
                <c:pt idx="18">
                  <c:v>70.603499999999997</c:v>
                </c:pt>
                <c:pt idx="19">
                  <c:v>65.681100000000001</c:v>
                </c:pt>
                <c:pt idx="20">
                  <c:v>61.4726</c:v>
                </c:pt>
                <c:pt idx="21">
                  <c:v>56.590800000000002</c:v>
                </c:pt>
                <c:pt idx="22">
                  <c:v>51.665199999999999</c:v>
                </c:pt>
                <c:pt idx="23">
                  <c:v>46.7288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D18-4FCD-B64C-3DF8F55298BD}"/>
            </c:ext>
          </c:extLst>
        </c:ser>
        <c:ser>
          <c:idx val="6"/>
          <c:order val="4"/>
          <c:tx>
            <c:v>SVT-12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'U2018-LOWQP'!$C$140:$C$169</c:f>
              <c:numCache>
                <c:formatCode>0.00_ </c:formatCode>
                <c:ptCount val="30"/>
                <c:pt idx="0">
                  <c:v>2145318.8783999998</c:v>
                </c:pt>
                <c:pt idx="1">
                  <c:v>1878265.7485</c:v>
                </c:pt>
                <c:pt idx="2">
                  <c:v>1658649.5876</c:v>
                </c:pt>
                <c:pt idx="3">
                  <c:v>1402247.9464</c:v>
                </c:pt>
                <c:pt idx="4">
                  <c:v>1141751.3896999999</c:v>
                </c:pt>
                <c:pt idx="5">
                  <c:v>876115.20819999999</c:v>
                </c:pt>
                <c:pt idx="6">
                  <c:v>2045674.2227</c:v>
                </c:pt>
                <c:pt idx="7">
                  <c:v>1780235.4927999999</c:v>
                </c:pt>
                <c:pt idx="8">
                  <c:v>1557440.4081999999</c:v>
                </c:pt>
                <c:pt idx="9">
                  <c:v>1301629.0308999999</c:v>
                </c:pt>
                <c:pt idx="10">
                  <c:v>1040294.2309</c:v>
                </c:pt>
                <c:pt idx="11">
                  <c:v>773229.52989999996</c:v>
                </c:pt>
                <c:pt idx="12">
                  <c:v>2191359.1422999999</c:v>
                </c:pt>
                <c:pt idx="13">
                  <c:v>1923126.3422999999</c:v>
                </c:pt>
                <c:pt idx="14">
                  <c:v>1701595.5545999999</c:v>
                </c:pt>
                <c:pt idx="15">
                  <c:v>1446135.9092999999</c:v>
                </c:pt>
                <c:pt idx="16">
                  <c:v>1185839.2371</c:v>
                </c:pt>
                <c:pt idx="17">
                  <c:v>920679.57530000003</c:v>
                </c:pt>
                <c:pt idx="18">
                  <c:v>1999640.0412000001</c:v>
                </c:pt>
                <c:pt idx="19">
                  <c:v>1734431.868</c:v>
                </c:pt>
                <c:pt idx="20">
                  <c:v>1514408.3546</c:v>
                </c:pt>
                <c:pt idx="21">
                  <c:v>1258631.3648999999</c:v>
                </c:pt>
                <c:pt idx="22">
                  <c:v>995205.41029999999</c:v>
                </c:pt>
                <c:pt idx="23">
                  <c:v>726603.78969999996</c:v>
                </c:pt>
                <c:pt idx="24">
                  <c:v>2024443.4887000001</c:v>
                </c:pt>
                <c:pt idx="25">
                  <c:v>1757741.0020999999</c:v>
                </c:pt>
                <c:pt idx="26">
                  <c:v>1534921.6784000001</c:v>
                </c:pt>
                <c:pt idx="27">
                  <c:v>1278866.7875999999</c:v>
                </c:pt>
                <c:pt idx="28">
                  <c:v>1016607.4639</c:v>
                </c:pt>
                <c:pt idx="29">
                  <c:v>748598.14020000002</c:v>
                </c:pt>
              </c:numCache>
            </c:numRef>
          </c:xVal>
          <c:yVal>
            <c:numRef>
              <c:f>'U2018-LOWQP'!$D$140:$D$169</c:f>
              <c:numCache>
                <c:formatCode>0.00_ </c:formatCode>
                <c:ptCount val="30"/>
                <c:pt idx="0">
                  <c:v>70.344099999999997</c:v>
                </c:pt>
                <c:pt idx="1">
                  <c:v>65.465100000000007</c:v>
                </c:pt>
                <c:pt idx="2">
                  <c:v>61.355200000000004</c:v>
                </c:pt>
                <c:pt idx="3">
                  <c:v>56.533299999999997</c:v>
                </c:pt>
                <c:pt idx="4">
                  <c:v>51.6006</c:v>
                </c:pt>
                <c:pt idx="5">
                  <c:v>46.652000000000001</c:v>
                </c:pt>
                <c:pt idx="6">
                  <c:v>70.605099999999993</c:v>
                </c:pt>
                <c:pt idx="7">
                  <c:v>66.074399999999997</c:v>
                </c:pt>
                <c:pt idx="8">
                  <c:v>62.064999999999998</c:v>
                </c:pt>
                <c:pt idx="9">
                  <c:v>57.293599999999998</c:v>
                </c:pt>
                <c:pt idx="10">
                  <c:v>52.396599999999999</c:v>
                </c:pt>
                <c:pt idx="11">
                  <c:v>47.460099999999997</c:v>
                </c:pt>
                <c:pt idx="12">
                  <c:v>70.432900000000004</c:v>
                </c:pt>
                <c:pt idx="13">
                  <c:v>65.523799999999994</c:v>
                </c:pt>
                <c:pt idx="14">
                  <c:v>61.367699999999999</c:v>
                </c:pt>
                <c:pt idx="15">
                  <c:v>56.530500000000004</c:v>
                </c:pt>
                <c:pt idx="16">
                  <c:v>51.589100000000002</c:v>
                </c:pt>
                <c:pt idx="17">
                  <c:v>46.627099999999999</c:v>
                </c:pt>
                <c:pt idx="18">
                  <c:v>70.320700000000002</c:v>
                </c:pt>
                <c:pt idx="19">
                  <c:v>65.467100000000002</c:v>
                </c:pt>
                <c:pt idx="20">
                  <c:v>61.354999999999997</c:v>
                </c:pt>
                <c:pt idx="21">
                  <c:v>56.527200000000001</c:v>
                </c:pt>
                <c:pt idx="22">
                  <c:v>51.595999999999997</c:v>
                </c:pt>
                <c:pt idx="23">
                  <c:v>46.639800000000001</c:v>
                </c:pt>
                <c:pt idx="24">
                  <c:v>70.552499999999995</c:v>
                </c:pt>
                <c:pt idx="25">
                  <c:v>66.137299999999996</c:v>
                </c:pt>
                <c:pt idx="26">
                  <c:v>62.157200000000003</c:v>
                </c:pt>
                <c:pt idx="27">
                  <c:v>57.390799999999999</c:v>
                </c:pt>
                <c:pt idx="28">
                  <c:v>52.4848</c:v>
                </c:pt>
                <c:pt idx="29">
                  <c:v>47.497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92C-416F-8A99-D5696EEF40D1}"/>
            </c:ext>
          </c:extLst>
        </c:ser>
        <c:ser>
          <c:idx val="2"/>
          <c:order val="5"/>
          <c:tx>
            <c:v>high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'U2018-LOWQP'!$H$28:$H$29</c:f>
              <c:numCache>
                <c:formatCode>0.0_ </c:formatCode>
                <c:ptCount val="2"/>
                <c:pt idx="0">
                  <c:v>187500</c:v>
                </c:pt>
                <c:pt idx="1">
                  <c:v>187500</c:v>
                </c:pt>
              </c:numCache>
            </c:numRef>
          </c:xVal>
          <c:yVal>
            <c:numRef>
              <c:f>'U2018-LOWQP'!$I$28:$I$29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92C-416F-8A99-D5696EEF40D1}"/>
            </c:ext>
          </c:extLst>
        </c:ser>
        <c:ser>
          <c:idx val="3"/>
          <c:order val="6"/>
          <c:tx>
            <c:v>main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'U2018-LOWQP'!$H$30:$H$31</c:f>
              <c:numCache>
                <c:formatCode>0.0_ </c:formatCode>
                <c:ptCount val="2"/>
                <c:pt idx="0">
                  <c:v>75000</c:v>
                </c:pt>
                <c:pt idx="1">
                  <c:v>75000</c:v>
                </c:pt>
              </c:numCache>
            </c:numRef>
          </c:xVal>
          <c:yVal>
            <c:numRef>
              <c:f>'U2018-LOWQP'!$I$30:$I$31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92C-416F-8A99-D5696EEF4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09272"/>
        <c:axId val="649805992"/>
      </c:scatterChart>
      <c:valAx>
        <c:axId val="649809272"/>
        <c:scaling>
          <c:orientation val="minMax"/>
          <c:max val="15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kbps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5992"/>
        <c:crosses val="autoZero"/>
        <c:crossBetween val="midCat"/>
      </c:valAx>
      <c:valAx>
        <c:axId val="649805992"/>
        <c:scaling>
          <c:orientation val="minMax"/>
          <c:max val="7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dB 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JVET-U2018-LOWQP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66447944007"/>
          <c:y val="0.14393518518518519"/>
          <c:w val="0.65157128554806931"/>
          <c:h val="0.67364209682123066"/>
        </c:manualLayout>
      </c:layout>
      <c:scatterChart>
        <c:scatterStyle val="lineMarker"/>
        <c:varyColors val="0"/>
        <c:ser>
          <c:idx val="6"/>
          <c:order val="0"/>
          <c:tx>
            <c:v>SVT-16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'U2018-LOWQP'!$C$110:$C$139</c:f>
              <c:numCache>
                <c:formatCode>0.00_ </c:formatCode>
                <c:ptCount val="30"/>
                <c:pt idx="0">
                  <c:v>3198733.7113000001</c:v>
                </c:pt>
                <c:pt idx="1">
                  <c:v>2930438.4907</c:v>
                </c:pt>
                <c:pt idx="2">
                  <c:v>2662609.6741999998</c:v>
                </c:pt>
                <c:pt idx="3">
                  <c:v>2400670.3298999998</c:v>
                </c:pt>
                <c:pt idx="4">
                  <c:v>2141390.5691</c:v>
                </c:pt>
                <c:pt idx="5">
                  <c:v>1882068.3670000001</c:v>
                </c:pt>
                <c:pt idx="6">
                  <c:v>3098922.4371000002</c:v>
                </c:pt>
                <c:pt idx="7">
                  <c:v>2830142.2143999999</c:v>
                </c:pt>
                <c:pt idx="8">
                  <c:v>2564962.0123999999</c:v>
                </c:pt>
                <c:pt idx="9">
                  <c:v>2302410.4330000002</c:v>
                </c:pt>
                <c:pt idx="10">
                  <c:v>2040040.9772999999</c:v>
                </c:pt>
                <c:pt idx="11">
                  <c:v>1782676.5526000001</c:v>
                </c:pt>
                <c:pt idx="12">
                  <c:v>3241073.8598000002</c:v>
                </c:pt>
                <c:pt idx="13">
                  <c:v>2973267.8021</c:v>
                </c:pt>
                <c:pt idx="14">
                  <c:v>2706328.7174999998</c:v>
                </c:pt>
                <c:pt idx="15">
                  <c:v>2443525.6948000002</c:v>
                </c:pt>
                <c:pt idx="16">
                  <c:v>2184260.5071999999</c:v>
                </c:pt>
                <c:pt idx="17">
                  <c:v>1925716.1113</c:v>
                </c:pt>
                <c:pt idx="18">
                  <c:v>3052715.0021000002</c:v>
                </c:pt>
                <c:pt idx="19">
                  <c:v>2782561.7938000001</c:v>
                </c:pt>
                <c:pt idx="20">
                  <c:v>2518226.9772999999</c:v>
                </c:pt>
                <c:pt idx="21">
                  <c:v>2255570.7629</c:v>
                </c:pt>
                <c:pt idx="22">
                  <c:v>1997487.8969000001</c:v>
                </c:pt>
                <c:pt idx="23">
                  <c:v>1740082.8577000001</c:v>
                </c:pt>
                <c:pt idx="24">
                  <c:v>3077634.7588</c:v>
                </c:pt>
                <c:pt idx="25">
                  <c:v>2805476.9526</c:v>
                </c:pt>
                <c:pt idx="26">
                  <c:v>2542916.8247000002</c:v>
                </c:pt>
                <c:pt idx="27">
                  <c:v>2279530.0825</c:v>
                </c:pt>
                <c:pt idx="28">
                  <c:v>2018843.0308999999</c:v>
                </c:pt>
                <c:pt idx="29">
                  <c:v>1760984.6680000001</c:v>
                </c:pt>
              </c:numCache>
            </c:numRef>
          </c:xVal>
          <c:yVal>
            <c:numRef>
              <c:f>'U2018-LOWQP'!$D$110:$D$139</c:f>
              <c:numCache>
                <c:formatCode>0.00_ </c:formatCode>
                <c:ptCount val="30"/>
                <c:pt idx="0">
                  <c:v>90.473799999999997</c:v>
                </c:pt>
                <c:pt idx="1">
                  <c:v>85.603999999999999</c:v>
                </c:pt>
                <c:pt idx="2">
                  <c:v>80.472700000000003</c:v>
                </c:pt>
                <c:pt idx="3">
                  <c:v>75.510099999999994</c:v>
                </c:pt>
                <c:pt idx="4">
                  <c:v>70.586200000000005</c:v>
                </c:pt>
                <c:pt idx="5">
                  <c:v>65.656800000000004</c:v>
                </c:pt>
                <c:pt idx="6">
                  <c:v>90.567800000000005</c:v>
                </c:pt>
                <c:pt idx="7">
                  <c:v>86.116200000000006</c:v>
                </c:pt>
                <c:pt idx="8">
                  <c:v>81.320300000000003</c:v>
                </c:pt>
                <c:pt idx="9">
                  <c:v>76.369900000000001</c:v>
                </c:pt>
                <c:pt idx="10">
                  <c:v>71.400599999999997</c:v>
                </c:pt>
                <c:pt idx="11">
                  <c:v>66.473399999999998</c:v>
                </c:pt>
                <c:pt idx="12">
                  <c:v>90.541899999999998</c:v>
                </c:pt>
                <c:pt idx="13">
                  <c:v>85.623800000000003</c:v>
                </c:pt>
                <c:pt idx="14">
                  <c:v>80.551299999999998</c:v>
                </c:pt>
                <c:pt idx="15">
                  <c:v>75.562100000000001</c:v>
                </c:pt>
                <c:pt idx="16">
                  <c:v>70.612499999999997</c:v>
                </c:pt>
                <c:pt idx="17">
                  <c:v>65.688500000000005</c:v>
                </c:pt>
                <c:pt idx="18">
                  <c:v>90.399000000000001</c:v>
                </c:pt>
                <c:pt idx="19">
                  <c:v>85.506799999999998</c:v>
                </c:pt>
                <c:pt idx="20">
                  <c:v>80.464100000000002</c:v>
                </c:pt>
                <c:pt idx="21">
                  <c:v>75.505899999999997</c:v>
                </c:pt>
                <c:pt idx="22">
                  <c:v>70.588300000000004</c:v>
                </c:pt>
                <c:pt idx="23">
                  <c:v>65.656400000000005</c:v>
                </c:pt>
                <c:pt idx="24">
                  <c:v>90.646000000000001</c:v>
                </c:pt>
                <c:pt idx="25">
                  <c:v>86.0946</c:v>
                </c:pt>
                <c:pt idx="26">
                  <c:v>81.421700000000001</c:v>
                </c:pt>
                <c:pt idx="27">
                  <c:v>76.483099999999993</c:v>
                </c:pt>
                <c:pt idx="28">
                  <c:v>71.511399999999995</c:v>
                </c:pt>
                <c:pt idx="29">
                  <c:v>66.559600000000003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421-4825-B60C-A2BF7C1B702C}"/>
            </c:ext>
          </c:extLst>
        </c:ser>
        <c:ser>
          <c:idx val="2"/>
          <c:order val="1"/>
          <c:tx>
            <c:v>high</c:v>
          </c:tx>
          <c:spPr>
            <a:ln w="2540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'U2018-LOWQP'!$H$136:$H$137</c:f>
              <c:numCache>
                <c:formatCode>0.0_ </c:formatCode>
                <c:ptCount val="2"/>
                <c:pt idx="0">
                  <c:v>200000</c:v>
                </c:pt>
                <c:pt idx="1">
                  <c:v>200000</c:v>
                </c:pt>
              </c:numCache>
            </c:numRef>
          </c:xVal>
          <c:yVal>
            <c:numRef>
              <c:f>'U2018-LOWQP'!$I$136:$I$137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421-4825-B60C-A2BF7C1B702C}"/>
            </c:ext>
          </c:extLst>
        </c:ser>
        <c:ser>
          <c:idx val="3"/>
          <c:order val="2"/>
          <c:tx>
            <c:v>main</c:v>
          </c:tx>
          <c:spPr>
            <a:ln w="25400" cap="rnd">
              <a:solidFill>
                <a:srgbClr val="0070C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'U2018-LOWQP'!$H$138:$H$139</c:f>
              <c:numCache>
                <c:formatCode>0.0_ </c:formatCode>
                <c:ptCount val="2"/>
                <c:pt idx="0">
                  <c:v>80000</c:v>
                </c:pt>
                <c:pt idx="1">
                  <c:v>80000</c:v>
                </c:pt>
              </c:numCache>
            </c:numRef>
          </c:xVal>
          <c:yVal>
            <c:numRef>
              <c:f>'U2018-LOWQP'!$I$138:$I$139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421-4825-B60C-A2BF7C1B70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09272"/>
        <c:axId val="649805992"/>
        <c:extLst/>
      </c:scatterChart>
      <c:valAx>
        <c:axId val="649809272"/>
        <c:scaling>
          <c:orientation val="minMax"/>
          <c:max val="30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kbps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5992"/>
        <c:crosses val="autoZero"/>
        <c:crossBetween val="midCat"/>
      </c:valAx>
      <c:valAx>
        <c:axId val="649805992"/>
        <c:scaling>
          <c:orientation val="minMax"/>
          <c:max val="90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dB 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JVET-U2018-MIDQP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66447944007"/>
          <c:y val="0.14393518518518519"/>
          <c:w val="0.65157128554806931"/>
          <c:h val="0.67364209682123066"/>
        </c:manualLayout>
      </c:layout>
      <c:scatterChart>
        <c:scatterStyle val="lineMarker"/>
        <c:varyColors val="0"/>
        <c:ser>
          <c:idx val="0"/>
          <c:order val="0"/>
          <c:tx>
            <c:v>PQ444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xVal>
            <c:numRef>
              <c:f>'U2018-MIDQP'!$C$2:$C$31</c:f>
              <c:numCache>
                <c:formatCode>0.00_ </c:formatCode>
                <c:ptCount val="30"/>
                <c:pt idx="0">
                  <c:v>39318.102400000003</c:v>
                </c:pt>
                <c:pt idx="1">
                  <c:v>18768.665099999998</c:v>
                </c:pt>
                <c:pt idx="2">
                  <c:v>7842.8218999999999</c:v>
                </c:pt>
                <c:pt idx="3">
                  <c:v>3749.9560000000001</c:v>
                </c:pt>
                <c:pt idx="4">
                  <c:v>1821.1733999999999</c:v>
                </c:pt>
                <c:pt idx="5">
                  <c:v>932.2174</c:v>
                </c:pt>
                <c:pt idx="6">
                  <c:v>108767.8268</c:v>
                </c:pt>
                <c:pt idx="7">
                  <c:v>35397.5216</c:v>
                </c:pt>
                <c:pt idx="8">
                  <c:v>12908.5856</c:v>
                </c:pt>
                <c:pt idx="9">
                  <c:v>5860.0041000000001</c:v>
                </c:pt>
                <c:pt idx="10">
                  <c:v>2551.9834999999998</c:v>
                </c:pt>
                <c:pt idx="11">
                  <c:v>1176.7257999999999</c:v>
                </c:pt>
                <c:pt idx="12">
                  <c:v>88533.962899999999</c:v>
                </c:pt>
                <c:pt idx="13">
                  <c:v>34273.699000000001</c:v>
                </c:pt>
                <c:pt idx="14">
                  <c:v>16245.039199999999</c:v>
                </c:pt>
                <c:pt idx="15">
                  <c:v>8284.7793999999994</c:v>
                </c:pt>
                <c:pt idx="16">
                  <c:v>3979.2741999999998</c:v>
                </c:pt>
                <c:pt idx="17">
                  <c:v>1921.4268</c:v>
                </c:pt>
                <c:pt idx="18">
                  <c:v>133389.30720000001</c:v>
                </c:pt>
                <c:pt idx="19">
                  <c:v>45099.154600000002</c:v>
                </c:pt>
                <c:pt idx="20">
                  <c:v>11304.915499999999</c:v>
                </c:pt>
                <c:pt idx="21">
                  <c:v>3700.0907000000002</c:v>
                </c:pt>
                <c:pt idx="22">
                  <c:v>1745.2825</c:v>
                </c:pt>
                <c:pt idx="23">
                  <c:v>937.7278</c:v>
                </c:pt>
                <c:pt idx="24">
                  <c:v>25955.711299999999</c:v>
                </c:pt>
                <c:pt idx="25">
                  <c:v>7288.3072000000002</c:v>
                </c:pt>
                <c:pt idx="26">
                  <c:v>2646.6206000000002</c:v>
                </c:pt>
                <c:pt idx="27">
                  <c:v>1226.4536000000001</c:v>
                </c:pt>
                <c:pt idx="28">
                  <c:v>554.16290000000004</c:v>
                </c:pt>
                <c:pt idx="29">
                  <c:v>263.22059999999999</c:v>
                </c:pt>
              </c:numCache>
            </c:numRef>
          </c:xVal>
          <c:yVal>
            <c:numRef>
              <c:f>'U2018-MIDQP'!$D$2:$D$31</c:f>
              <c:numCache>
                <c:formatCode>0.00_ </c:formatCode>
                <c:ptCount val="30"/>
                <c:pt idx="0">
                  <c:v>55.5351</c:v>
                </c:pt>
                <c:pt idx="1">
                  <c:v>51.547699999999999</c:v>
                </c:pt>
                <c:pt idx="2">
                  <c:v>48.249499999999998</c:v>
                </c:pt>
                <c:pt idx="3">
                  <c:v>45.503900000000002</c:v>
                </c:pt>
                <c:pt idx="4">
                  <c:v>42.223999999999997</c:v>
                </c:pt>
                <c:pt idx="5">
                  <c:v>39.010899999999999</c:v>
                </c:pt>
                <c:pt idx="6">
                  <c:v>49.519599999999997</c:v>
                </c:pt>
                <c:pt idx="7">
                  <c:v>46.690399999999997</c:v>
                </c:pt>
                <c:pt idx="8">
                  <c:v>44.286999999999999</c:v>
                </c:pt>
                <c:pt idx="9">
                  <c:v>41.815800000000003</c:v>
                </c:pt>
                <c:pt idx="10">
                  <c:v>38.906599999999997</c:v>
                </c:pt>
                <c:pt idx="11">
                  <c:v>36.437100000000001</c:v>
                </c:pt>
                <c:pt idx="12">
                  <c:v>49.9373</c:v>
                </c:pt>
                <c:pt idx="13">
                  <c:v>46.735599999999998</c:v>
                </c:pt>
                <c:pt idx="14">
                  <c:v>44.431600000000003</c:v>
                </c:pt>
                <c:pt idx="15">
                  <c:v>41.911900000000003</c:v>
                </c:pt>
                <c:pt idx="16">
                  <c:v>38.845300000000002</c:v>
                </c:pt>
                <c:pt idx="17">
                  <c:v>35.840000000000003</c:v>
                </c:pt>
                <c:pt idx="18">
                  <c:v>53.002800000000001</c:v>
                </c:pt>
                <c:pt idx="19">
                  <c:v>49.835299999999997</c:v>
                </c:pt>
                <c:pt idx="20">
                  <c:v>47.411999999999999</c:v>
                </c:pt>
                <c:pt idx="21">
                  <c:v>45.311300000000003</c:v>
                </c:pt>
                <c:pt idx="22">
                  <c:v>42.876399999999997</c:v>
                </c:pt>
                <c:pt idx="23">
                  <c:v>39.9621</c:v>
                </c:pt>
                <c:pt idx="24">
                  <c:v>57.021500000000003</c:v>
                </c:pt>
                <c:pt idx="25">
                  <c:v>54.124499999999998</c:v>
                </c:pt>
                <c:pt idx="26">
                  <c:v>52.575499999999998</c:v>
                </c:pt>
                <c:pt idx="27">
                  <c:v>50.813699999999997</c:v>
                </c:pt>
                <c:pt idx="28">
                  <c:v>48.059199999999997</c:v>
                </c:pt>
                <c:pt idx="29">
                  <c:v>45.313400000000001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23-4F68-BD49-ED78B2186241}"/>
            </c:ext>
          </c:extLst>
        </c:ser>
        <c:ser>
          <c:idx val="4"/>
          <c:order val="1"/>
          <c:tx>
            <c:v>PQ422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xVal>
            <c:numRef>
              <c:f>'U2018-MIDQP'!$C$32:$C$61</c:f>
              <c:numCache>
                <c:formatCode>0.00_ </c:formatCode>
                <c:ptCount val="30"/>
                <c:pt idx="0">
                  <c:v>32951.121200000001</c:v>
                </c:pt>
                <c:pt idx="1">
                  <c:v>16541.102800000001</c:v>
                </c:pt>
                <c:pt idx="2">
                  <c:v>7198.5689000000002</c:v>
                </c:pt>
                <c:pt idx="3">
                  <c:v>3513.2972</c:v>
                </c:pt>
                <c:pt idx="4">
                  <c:v>1720.9455</c:v>
                </c:pt>
                <c:pt idx="5">
                  <c:v>884.35599999999999</c:v>
                </c:pt>
                <c:pt idx="6">
                  <c:v>76338.111300000004</c:v>
                </c:pt>
                <c:pt idx="7">
                  <c:v>27622.6227</c:v>
                </c:pt>
                <c:pt idx="8">
                  <c:v>11614.4701</c:v>
                </c:pt>
                <c:pt idx="9">
                  <c:v>5566.3959000000004</c:v>
                </c:pt>
                <c:pt idx="10">
                  <c:v>2454.9607999999998</c:v>
                </c:pt>
                <c:pt idx="11">
                  <c:v>1130.866</c:v>
                </c:pt>
                <c:pt idx="12">
                  <c:v>84143.323699999994</c:v>
                </c:pt>
                <c:pt idx="13">
                  <c:v>32833.529900000001</c:v>
                </c:pt>
                <c:pt idx="14">
                  <c:v>15617.661899999999</c:v>
                </c:pt>
                <c:pt idx="15">
                  <c:v>8009.7566999999999</c:v>
                </c:pt>
                <c:pt idx="16">
                  <c:v>3869.8433</c:v>
                </c:pt>
                <c:pt idx="17">
                  <c:v>1879.6866</c:v>
                </c:pt>
                <c:pt idx="18">
                  <c:v>88875.872199999998</c:v>
                </c:pt>
                <c:pt idx="19">
                  <c:v>30208.956699999999</c:v>
                </c:pt>
                <c:pt idx="20">
                  <c:v>8335.8598000000002</c:v>
                </c:pt>
                <c:pt idx="21">
                  <c:v>3155.5753</c:v>
                </c:pt>
                <c:pt idx="22">
                  <c:v>1600.1978999999999</c:v>
                </c:pt>
                <c:pt idx="23">
                  <c:v>882.3134</c:v>
                </c:pt>
                <c:pt idx="24">
                  <c:v>22567.352599999998</c:v>
                </c:pt>
                <c:pt idx="25">
                  <c:v>6543.5113000000001</c:v>
                </c:pt>
                <c:pt idx="26">
                  <c:v>2472.8267999999998</c:v>
                </c:pt>
                <c:pt idx="27">
                  <c:v>1178.9402</c:v>
                </c:pt>
                <c:pt idx="28">
                  <c:v>537.77110000000005</c:v>
                </c:pt>
                <c:pt idx="29">
                  <c:v>256.85149999999999</c:v>
                </c:pt>
              </c:numCache>
            </c:numRef>
          </c:xVal>
          <c:yVal>
            <c:numRef>
              <c:f>'U2018-MIDQP'!$D$32:$D$61</c:f>
              <c:numCache>
                <c:formatCode>0.00_ </c:formatCode>
                <c:ptCount val="30"/>
                <c:pt idx="0">
                  <c:v>55.542700000000004</c:v>
                </c:pt>
                <c:pt idx="1">
                  <c:v>51.566000000000003</c:v>
                </c:pt>
                <c:pt idx="2">
                  <c:v>48.262500000000003</c:v>
                </c:pt>
                <c:pt idx="3">
                  <c:v>45.507599999999996</c:v>
                </c:pt>
                <c:pt idx="4">
                  <c:v>42.216099999999997</c:v>
                </c:pt>
                <c:pt idx="5">
                  <c:v>39.012900000000002</c:v>
                </c:pt>
                <c:pt idx="6">
                  <c:v>49.522199999999998</c:v>
                </c:pt>
                <c:pt idx="7">
                  <c:v>46.723500000000001</c:v>
                </c:pt>
                <c:pt idx="8">
                  <c:v>44.314900000000002</c:v>
                </c:pt>
                <c:pt idx="9">
                  <c:v>41.839700000000001</c:v>
                </c:pt>
                <c:pt idx="10">
                  <c:v>38.9405</c:v>
                </c:pt>
                <c:pt idx="11">
                  <c:v>36.465299999999999</c:v>
                </c:pt>
                <c:pt idx="12">
                  <c:v>49.928100000000001</c:v>
                </c:pt>
                <c:pt idx="13">
                  <c:v>46.7577</c:v>
                </c:pt>
                <c:pt idx="14">
                  <c:v>44.452500000000001</c:v>
                </c:pt>
                <c:pt idx="15">
                  <c:v>41.927</c:v>
                </c:pt>
                <c:pt idx="16">
                  <c:v>38.856699999999996</c:v>
                </c:pt>
                <c:pt idx="17">
                  <c:v>35.858199999999997</c:v>
                </c:pt>
                <c:pt idx="18">
                  <c:v>52.9846</c:v>
                </c:pt>
                <c:pt idx="19">
                  <c:v>49.827599999999997</c:v>
                </c:pt>
                <c:pt idx="20">
                  <c:v>47.4069</c:v>
                </c:pt>
                <c:pt idx="21">
                  <c:v>45.317599999999999</c:v>
                </c:pt>
                <c:pt idx="22">
                  <c:v>42.883200000000002</c:v>
                </c:pt>
                <c:pt idx="23">
                  <c:v>39.956400000000002</c:v>
                </c:pt>
                <c:pt idx="24">
                  <c:v>56.991100000000003</c:v>
                </c:pt>
                <c:pt idx="25">
                  <c:v>53.953600000000002</c:v>
                </c:pt>
                <c:pt idx="26">
                  <c:v>52.416400000000003</c:v>
                </c:pt>
                <c:pt idx="27">
                  <c:v>50.695900000000002</c:v>
                </c:pt>
                <c:pt idx="28">
                  <c:v>47.9955</c:v>
                </c:pt>
                <c:pt idx="29">
                  <c:v>45.244599999999998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D0-41FE-873A-FBA730C8029E}"/>
            </c:ext>
          </c:extLst>
        </c:ser>
        <c:ser>
          <c:idx val="1"/>
          <c:order val="2"/>
          <c:tx>
            <c:v>HLG444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'U2018-MIDQP'!$C$62:$C$85</c:f>
              <c:numCache>
                <c:formatCode>0.00_ </c:formatCode>
                <c:ptCount val="24"/>
                <c:pt idx="0">
                  <c:v>245002.54019999999</c:v>
                </c:pt>
                <c:pt idx="1">
                  <c:v>82788.232600000003</c:v>
                </c:pt>
                <c:pt idx="2">
                  <c:v>26059.323700000001</c:v>
                </c:pt>
                <c:pt idx="3">
                  <c:v>10313.398800000001</c:v>
                </c:pt>
                <c:pt idx="4">
                  <c:v>4395.5925999999999</c:v>
                </c:pt>
                <c:pt idx="5">
                  <c:v>2056.9137999999998</c:v>
                </c:pt>
                <c:pt idx="6">
                  <c:v>205585.2371</c:v>
                </c:pt>
                <c:pt idx="7">
                  <c:v>52760.110500000003</c:v>
                </c:pt>
                <c:pt idx="8">
                  <c:v>15826.050300000001</c:v>
                </c:pt>
                <c:pt idx="9">
                  <c:v>7086.2894999999999</c:v>
                </c:pt>
                <c:pt idx="10">
                  <c:v>3515.4458</c:v>
                </c:pt>
                <c:pt idx="11">
                  <c:v>1815.1125999999999</c:v>
                </c:pt>
                <c:pt idx="12">
                  <c:v>567521.91839999997</c:v>
                </c:pt>
                <c:pt idx="13">
                  <c:v>320775.80540000001</c:v>
                </c:pt>
                <c:pt idx="14">
                  <c:v>118743.8944</c:v>
                </c:pt>
                <c:pt idx="15">
                  <c:v>35170.866800000003</c:v>
                </c:pt>
                <c:pt idx="16">
                  <c:v>4669.6972999999998</c:v>
                </c:pt>
                <c:pt idx="17">
                  <c:v>824.48159999999996</c:v>
                </c:pt>
                <c:pt idx="18">
                  <c:v>363260.43709999998</c:v>
                </c:pt>
                <c:pt idx="19">
                  <c:v>169397.25030000001</c:v>
                </c:pt>
                <c:pt idx="20">
                  <c:v>40543.803699999997</c:v>
                </c:pt>
                <c:pt idx="21">
                  <c:v>7298.1724000000004</c:v>
                </c:pt>
                <c:pt idx="22">
                  <c:v>1994.5534</c:v>
                </c:pt>
                <c:pt idx="23">
                  <c:v>906.36369999999999</c:v>
                </c:pt>
              </c:numCache>
            </c:numRef>
          </c:xVal>
          <c:yVal>
            <c:numRef>
              <c:f>'U2018-MIDQP'!$D$62:$D$85</c:f>
              <c:numCache>
                <c:formatCode>0.00_ </c:formatCode>
                <c:ptCount val="24"/>
                <c:pt idx="0">
                  <c:v>51.720300000000002</c:v>
                </c:pt>
                <c:pt idx="1">
                  <c:v>47.055500000000002</c:v>
                </c:pt>
                <c:pt idx="2">
                  <c:v>44.191000000000003</c:v>
                </c:pt>
                <c:pt idx="3">
                  <c:v>41.769500000000001</c:v>
                </c:pt>
                <c:pt idx="4">
                  <c:v>39.050800000000002</c:v>
                </c:pt>
                <c:pt idx="5">
                  <c:v>36.305999999999997</c:v>
                </c:pt>
                <c:pt idx="6">
                  <c:v>51.532699999999998</c:v>
                </c:pt>
                <c:pt idx="7">
                  <c:v>47.397599999999997</c:v>
                </c:pt>
                <c:pt idx="8">
                  <c:v>45.215200000000003</c:v>
                </c:pt>
                <c:pt idx="9">
                  <c:v>43.064300000000003</c:v>
                </c:pt>
                <c:pt idx="10">
                  <c:v>40.406199999999998</c:v>
                </c:pt>
                <c:pt idx="11">
                  <c:v>37.463700000000003</c:v>
                </c:pt>
                <c:pt idx="12">
                  <c:v>51.629399999999997</c:v>
                </c:pt>
                <c:pt idx="13">
                  <c:v>46.669800000000002</c:v>
                </c:pt>
                <c:pt idx="14">
                  <c:v>41.5443</c:v>
                </c:pt>
                <c:pt idx="15">
                  <c:v>38.206200000000003</c:v>
                </c:pt>
                <c:pt idx="16">
                  <c:v>35.793199999999999</c:v>
                </c:pt>
                <c:pt idx="17">
                  <c:v>35.0946</c:v>
                </c:pt>
                <c:pt idx="18">
                  <c:v>51.636200000000002</c:v>
                </c:pt>
                <c:pt idx="19">
                  <c:v>46.713000000000001</c:v>
                </c:pt>
                <c:pt idx="20">
                  <c:v>41.829599999999999</c:v>
                </c:pt>
                <c:pt idx="21">
                  <c:v>39.973199999999999</c:v>
                </c:pt>
                <c:pt idx="22">
                  <c:v>38.6815</c:v>
                </c:pt>
                <c:pt idx="23">
                  <c:v>37.1524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23-4F68-BD49-ED78B2186241}"/>
            </c:ext>
          </c:extLst>
        </c:ser>
        <c:ser>
          <c:idx val="5"/>
          <c:order val="3"/>
          <c:tx>
            <c:v>HLG422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'U2018-MIDQP'!$C$86:$C$109</c:f>
              <c:numCache>
                <c:formatCode>0.00_ </c:formatCode>
                <c:ptCount val="24"/>
                <c:pt idx="0">
                  <c:v>191053.3806</c:v>
                </c:pt>
                <c:pt idx="1">
                  <c:v>70822.569900000002</c:v>
                </c:pt>
                <c:pt idx="2">
                  <c:v>24218.192200000001</c:v>
                </c:pt>
                <c:pt idx="3">
                  <c:v>9904.3101000000006</c:v>
                </c:pt>
                <c:pt idx="4">
                  <c:v>4248.5492999999997</c:v>
                </c:pt>
                <c:pt idx="5">
                  <c:v>2000.9170999999999</c:v>
                </c:pt>
                <c:pt idx="6">
                  <c:v>150244.71590000001</c:v>
                </c:pt>
                <c:pt idx="7">
                  <c:v>41062.832199999997</c:v>
                </c:pt>
                <c:pt idx="8">
                  <c:v>14079.166999999999</c:v>
                </c:pt>
                <c:pt idx="9">
                  <c:v>6645.6989999999996</c:v>
                </c:pt>
                <c:pt idx="10">
                  <c:v>3333.8672000000001</c:v>
                </c:pt>
                <c:pt idx="11">
                  <c:v>1725.1596</c:v>
                </c:pt>
                <c:pt idx="12">
                  <c:v>413844.18310000002</c:v>
                </c:pt>
                <c:pt idx="13">
                  <c:v>242884.7703</c:v>
                </c:pt>
                <c:pt idx="14">
                  <c:v>96362.4</c:v>
                </c:pt>
                <c:pt idx="15">
                  <c:v>28837.667600000001</c:v>
                </c:pt>
                <c:pt idx="16">
                  <c:v>3846.913</c:v>
                </c:pt>
                <c:pt idx="17">
                  <c:v>691.779</c:v>
                </c:pt>
                <c:pt idx="18">
                  <c:v>282472.62190000003</c:v>
                </c:pt>
                <c:pt idx="19">
                  <c:v>145841.13649999999</c:v>
                </c:pt>
                <c:pt idx="20">
                  <c:v>35372.353000000003</c:v>
                </c:pt>
                <c:pt idx="21">
                  <c:v>6521.5571</c:v>
                </c:pt>
                <c:pt idx="22">
                  <c:v>1821.9662000000001</c:v>
                </c:pt>
                <c:pt idx="23">
                  <c:v>838.11959999999999</c:v>
                </c:pt>
              </c:numCache>
            </c:numRef>
          </c:xVal>
          <c:yVal>
            <c:numRef>
              <c:f>'U2018-MIDQP'!$D$86:$D$109</c:f>
              <c:numCache>
                <c:formatCode>0.00_ </c:formatCode>
                <c:ptCount val="24"/>
                <c:pt idx="0">
                  <c:v>51.740900000000003</c:v>
                </c:pt>
                <c:pt idx="1">
                  <c:v>47.075699999999998</c:v>
                </c:pt>
                <c:pt idx="2">
                  <c:v>44.204099999999997</c:v>
                </c:pt>
                <c:pt idx="3">
                  <c:v>41.776400000000002</c:v>
                </c:pt>
                <c:pt idx="4">
                  <c:v>39.049599999999998</c:v>
                </c:pt>
                <c:pt idx="5">
                  <c:v>36.305300000000003</c:v>
                </c:pt>
                <c:pt idx="6">
                  <c:v>51.551499999999997</c:v>
                </c:pt>
                <c:pt idx="7">
                  <c:v>47.419699999999999</c:v>
                </c:pt>
                <c:pt idx="8">
                  <c:v>45.2348</c:v>
                </c:pt>
                <c:pt idx="9">
                  <c:v>43.075899999999997</c:v>
                </c:pt>
                <c:pt idx="10">
                  <c:v>40.414000000000001</c:v>
                </c:pt>
                <c:pt idx="11">
                  <c:v>37.462299999999999</c:v>
                </c:pt>
                <c:pt idx="12">
                  <c:v>51.632300000000001</c:v>
                </c:pt>
                <c:pt idx="13">
                  <c:v>46.6419</c:v>
                </c:pt>
                <c:pt idx="14">
                  <c:v>41.567300000000003</c:v>
                </c:pt>
                <c:pt idx="15">
                  <c:v>38.118200000000002</c:v>
                </c:pt>
                <c:pt idx="16">
                  <c:v>36.019300000000001</c:v>
                </c:pt>
                <c:pt idx="17">
                  <c:v>35.341500000000003</c:v>
                </c:pt>
                <c:pt idx="18">
                  <c:v>51.665199999999999</c:v>
                </c:pt>
                <c:pt idx="19">
                  <c:v>46.7288</c:v>
                </c:pt>
                <c:pt idx="20">
                  <c:v>41.8675</c:v>
                </c:pt>
                <c:pt idx="21">
                  <c:v>40.0336</c:v>
                </c:pt>
                <c:pt idx="22">
                  <c:v>38.738300000000002</c:v>
                </c:pt>
                <c:pt idx="23">
                  <c:v>37.198399999999999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D0-41FE-873A-FBA730C8029E}"/>
            </c:ext>
          </c:extLst>
        </c:ser>
        <c:ser>
          <c:idx val="6"/>
          <c:order val="4"/>
          <c:tx>
            <c:v>SVT-12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'U2018-MIDQP'!$C$140:$C$169</c:f>
              <c:numCache>
                <c:formatCode>0.00_ </c:formatCode>
                <c:ptCount val="30"/>
                <c:pt idx="0">
                  <c:v>1141751.3896999999</c:v>
                </c:pt>
                <c:pt idx="1">
                  <c:v>876115.20819999999</c:v>
                </c:pt>
                <c:pt idx="2">
                  <c:v>596202.73809999996</c:v>
                </c:pt>
                <c:pt idx="3">
                  <c:v>289925.55459999997</c:v>
                </c:pt>
                <c:pt idx="4">
                  <c:v>53479.830900000001</c:v>
                </c:pt>
                <c:pt idx="5">
                  <c:v>10079.1093</c:v>
                </c:pt>
                <c:pt idx="6">
                  <c:v>1040294.2309</c:v>
                </c:pt>
                <c:pt idx="7">
                  <c:v>773229.52989999996</c:v>
                </c:pt>
                <c:pt idx="8">
                  <c:v>498022.97730000003</c:v>
                </c:pt>
                <c:pt idx="9">
                  <c:v>220238.93609999999</c:v>
                </c:pt>
                <c:pt idx="10">
                  <c:v>64719.406199999998</c:v>
                </c:pt>
                <c:pt idx="11">
                  <c:v>26867.599999999999</c:v>
                </c:pt>
                <c:pt idx="12">
                  <c:v>1185839.2371</c:v>
                </c:pt>
                <c:pt idx="13">
                  <c:v>920679.57530000003</c:v>
                </c:pt>
                <c:pt idx="14">
                  <c:v>642477.59589999996</c:v>
                </c:pt>
                <c:pt idx="15">
                  <c:v>350538.41239999997</c:v>
                </c:pt>
                <c:pt idx="16">
                  <c:v>99672</c:v>
                </c:pt>
                <c:pt idx="17">
                  <c:v>27560.878400000001</c:v>
                </c:pt>
                <c:pt idx="18">
                  <c:v>995205.41029999999</c:v>
                </c:pt>
                <c:pt idx="19">
                  <c:v>726603.78969999996</c:v>
                </c:pt>
                <c:pt idx="20">
                  <c:v>454815.45569999999</c:v>
                </c:pt>
                <c:pt idx="21">
                  <c:v>197421.7237</c:v>
                </c:pt>
                <c:pt idx="22">
                  <c:v>47162.655700000003</c:v>
                </c:pt>
                <c:pt idx="23">
                  <c:v>9438.6309000000001</c:v>
                </c:pt>
                <c:pt idx="24">
                  <c:v>1016607.4639</c:v>
                </c:pt>
                <c:pt idx="25">
                  <c:v>748598.14020000002</c:v>
                </c:pt>
                <c:pt idx="26">
                  <c:v>472257.19589999999</c:v>
                </c:pt>
                <c:pt idx="27">
                  <c:v>218370.6722</c:v>
                </c:pt>
                <c:pt idx="28">
                  <c:v>74591.674199999994</c:v>
                </c:pt>
                <c:pt idx="29">
                  <c:v>30975.3691</c:v>
                </c:pt>
              </c:numCache>
            </c:numRef>
          </c:xVal>
          <c:yVal>
            <c:numRef>
              <c:f>'U2018-MIDQP'!$D$140:$D$169</c:f>
              <c:numCache>
                <c:formatCode>0.00_ </c:formatCode>
                <c:ptCount val="30"/>
                <c:pt idx="0">
                  <c:v>51.6006</c:v>
                </c:pt>
                <c:pt idx="1">
                  <c:v>46.652000000000001</c:v>
                </c:pt>
                <c:pt idx="2">
                  <c:v>41.658200000000001</c:v>
                </c:pt>
                <c:pt idx="3">
                  <c:v>36.2879</c:v>
                </c:pt>
                <c:pt idx="4">
                  <c:v>33.776000000000003</c:v>
                </c:pt>
                <c:pt idx="5">
                  <c:v>33.051299999999998</c:v>
                </c:pt>
                <c:pt idx="6">
                  <c:v>52.396599999999999</c:v>
                </c:pt>
                <c:pt idx="7">
                  <c:v>47.460099999999997</c:v>
                </c:pt>
                <c:pt idx="8">
                  <c:v>42.541200000000003</c:v>
                </c:pt>
                <c:pt idx="9">
                  <c:v>37.736699999999999</c:v>
                </c:pt>
                <c:pt idx="10">
                  <c:v>34.614400000000003</c:v>
                </c:pt>
                <c:pt idx="11">
                  <c:v>32.248600000000003</c:v>
                </c:pt>
                <c:pt idx="12">
                  <c:v>51.589100000000002</c:v>
                </c:pt>
                <c:pt idx="13">
                  <c:v>46.627099999999999</c:v>
                </c:pt>
                <c:pt idx="14">
                  <c:v>41.610500000000002</c:v>
                </c:pt>
                <c:pt idx="15">
                  <c:v>36.249899999999997</c:v>
                </c:pt>
                <c:pt idx="16">
                  <c:v>32.080100000000002</c:v>
                </c:pt>
                <c:pt idx="17">
                  <c:v>30.4693</c:v>
                </c:pt>
                <c:pt idx="18">
                  <c:v>51.595999999999997</c:v>
                </c:pt>
                <c:pt idx="19">
                  <c:v>46.639800000000001</c:v>
                </c:pt>
                <c:pt idx="20">
                  <c:v>41.750700000000002</c:v>
                </c:pt>
                <c:pt idx="21">
                  <c:v>37.082299999999996</c:v>
                </c:pt>
                <c:pt idx="22">
                  <c:v>34.124699999999997</c:v>
                </c:pt>
                <c:pt idx="23">
                  <c:v>32.984200000000001</c:v>
                </c:pt>
                <c:pt idx="24">
                  <c:v>52.4848</c:v>
                </c:pt>
                <c:pt idx="25">
                  <c:v>47.497</c:v>
                </c:pt>
                <c:pt idx="26">
                  <c:v>42.5383</c:v>
                </c:pt>
                <c:pt idx="27">
                  <c:v>37.9161</c:v>
                </c:pt>
                <c:pt idx="28">
                  <c:v>33.673000000000002</c:v>
                </c:pt>
                <c:pt idx="29">
                  <c:v>30.6052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23-4F68-BD49-ED78B2186241}"/>
            </c:ext>
          </c:extLst>
        </c:ser>
        <c:ser>
          <c:idx val="2"/>
          <c:order val="5"/>
          <c:tx>
            <c:v>high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'U2018-MIDQP'!$H$28:$H$29</c:f>
              <c:numCache>
                <c:formatCode>0.0_ </c:formatCode>
                <c:ptCount val="2"/>
                <c:pt idx="0">
                  <c:v>187500</c:v>
                </c:pt>
                <c:pt idx="1">
                  <c:v>187500</c:v>
                </c:pt>
              </c:numCache>
            </c:numRef>
          </c:xVal>
          <c:yVal>
            <c:numRef>
              <c:f>'U2018-MIDQP'!$I$28:$I$29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23-4F68-BD49-ED78B2186241}"/>
            </c:ext>
          </c:extLst>
        </c:ser>
        <c:ser>
          <c:idx val="3"/>
          <c:order val="6"/>
          <c:tx>
            <c:v>main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'U2018-MIDQP'!$H$30:$H$31</c:f>
              <c:numCache>
                <c:formatCode>0.0_ </c:formatCode>
                <c:ptCount val="2"/>
                <c:pt idx="0">
                  <c:v>75000</c:v>
                </c:pt>
                <c:pt idx="1">
                  <c:v>75000</c:v>
                </c:pt>
              </c:numCache>
            </c:numRef>
          </c:xVal>
          <c:yVal>
            <c:numRef>
              <c:f>'U2018-MIDQP'!$I$30:$I$31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23-4F68-BD49-ED78B21862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09272"/>
        <c:axId val="649805992"/>
        <c:extLst/>
      </c:scatterChart>
      <c:valAx>
        <c:axId val="649809272"/>
        <c:scaling>
          <c:orientation val="minMax"/>
          <c:max val="10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kbps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5992"/>
        <c:crosses val="autoZero"/>
        <c:crossBetween val="midCat"/>
      </c:valAx>
      <c:valAx>
        <c:axId val="649805992"/>
        <c:scaling>
          <c:orientation val="minMax"/>
          <c:max val="60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dB 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JVET-U2018-420LOWQP</a:t>
            </a:r>
          </a:p>
        </c:rich>
      </c:tx>
      <c:layout>
        <c:manualLayout>
          <c:xMode val="edge"/>
          <c:yMode val="edge"/>
          <c:x val="0.38833323160186373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t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66447944007"/>
          <c:y val="0.14393518518518519"/>
          <c:w val="0.68516307554578937"/>
          <c:h val="0.67364209682123066"/>
        </c:manualLayout>
      </c:layout>
      <c:scatterChart>
        <c:scatterStyle val="lineMarker"/>
        <c:varyColors val="0"/>
        <c:ser>
          <c:idx val="0"/>
          <c:order val="0"/>
          <c:tx>
            <c:v>PQ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'U2018-420LOWQP (AI)'!$D$2:$D$17</c:f>
              <c:numCache>
                <c:formatCode>0.00_ </c:formatCode>
                <c:ptCount val="16"/>
                <c:pt idx="0">
                  <c:v>98525.132800000007</c:v>
                </c:pt>
                <c:pt idx="1">
                  <c:v>72475.744000000006</c:v>
                </c:pt>
                <c:pt idx="2">
                  <c:v>50859.526400000002</c:v>
                </c:pt>
                <c:pt idx="3">
                  <c:v>32267.7952</c:v>
                </c:pt>
                <c:pt idx="4">
                  <c:v>395005.5552</c:v>
                </c:pt>
                <c:pt idx="5">
                  <c:v>276369.83519999997</c:v>
                </c:pt>
                <c:pt idx="6">
                  <c:v>160017.88560000001</c:v>
                </c:pt>
                <c:pt idx="7">
                  <c:v>92444.056800000006</c:v>
                </c:pt>
                <c:pt idx="8">
                  <c:v>479861.49599999998</c:v>
                </c:pt>
                <c:pt idx="9">
                  <c:v>359047.47200000001</c:v>
                </c:pt>
                <c:pt idx="10">
                  <c:v>255823.47200000001</c:v>
                </c:pt>
                <c:pt idx="11">
                  <c:v>160722.77600000001</c:v>
                </c:pt>
                <c:pt idx="12">
                  <c:v>287569.5048</c:v>
                </c:pt>
                <c:pt idx="13">
                  <c:v>183392.29199999999</c:v>
                </c:pt>
                <c:pt idx="14">
                  <c:v>107633.3584</c:v>
                </c:pt>
                <c:pt idx="15">
                  <c:v>61060.235200000003</c:v>
                </c:pt>
              </c:numCache>
            </c:numRef>
          </c:xVal>
          <c:yVal>
            <c:numRef>
              <c:f>'U2018-420LOWQP (AI)'!$E$2:$E$17</c:f>
              <c:numCache>
                <c:formatCode>0.00_ </c:formatCode>
                <c:ptCount val="16"/>
                <c:pt idx="0">
                  <c:v>64.473100000000002</c:v>
                </c:pt>
                <c:pt idx="1">
                  <c:v>60.219900000000003</c:v>
                </c:pt>
                <c:pt idx="2">
                  <c:v>55.858699999999999</c:v>
                </c:pt>
                <c:pt idx="3">
                  <c:v>51.427599999999998</c:v>
                </c:pt>
                <c:pt idx="4">
                  <c:v>62.436599999999999</c:v>
                </c:pt>
                <c:pt idx="5">
                  <c:v>57.311399999999999</c:v>
                </c:pt>
                <c:pt idx="6">
                  <c:v>52.021700000000003</c:v>
                </c:pt>
                <c:pt idx="7">
                  <c:v>47.970100000000002</c:v>
                </c:pt>
                <c:pt idx="8">
                  <c:v>61.578400000000002</c:v>
                </c:pt>
                <c:pt idx="9">
                  <c:v>56.612699999999997</c:v>
                </c:pt>
                <c:pt idx="10">
                  <c:v>51.719099999999997</c:v>
                </c:pt>
                <c:pt idx="11">
                  <c:v>46.814100000000003</c:v>
                </c:pt>
                <c:pt idx="12">
                  <c:v>62.464799999999997</c:v>
                </c:pt>
                <c:pt idx="13">
                  <c:v>57.5458</c:v>
                </c:pt>
                <c:pt idx="14">
                  <c:v>53.365600000000001</c:v>
                </c:pt>
                <c:pt idx="15">
                  <c:v>49.914000000000001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3E-4FFD-9325-D7275C0053FC}"/>
            </c:ext>
          </c:extLst>
        </c:ser>
        <c:ser>
          <c:idx val="1"/>
          <c:order val="1"/>
          <c:tx>
            <c:v>HLG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'U2018-420LOWQP (AI)'!$D$18:$D$33</c:f>
              <c:numCache>
                <c:formatCode>0.00_ </c:formatCode>
                <c:ptCount val="16"/>
                <c:pt idx="0">
                  <c:v>584805.42319999996</c:v>
                </c:pt>
                <c:pt idx="1">
                  <c:v>423873.28399999999</c:v>
                </c:pt>
                <c:pt idx="2">
                  <c:v>281076.45439999999</c:v>
                </c:pt>
                <c:pt idx="3">
                  <c:v>165038.41279999999</c:v>
                </c:pt>
                <c:pt idx="4">
                  <c:v>597904.38320000004</c:v>
                </c:pt>
                <c:pt idx="5">
                  <c:v>429878.71600000001</c:v>
                </c:pt>
                <c:pt idx="6">
                  <c:v>275660.0208</c:v>
                </c:pt>
                <c:pt idx="7">
                  <c:v>163904.34959999999</c:v>
                </c:pt>
                <c:pt idx="8">
                  <c:v>686729.20400000003</c:v>
                </c:pt>
                <c:pt idx="9">
                  <c:v>522994.77439999999</c:v>
                </c:pt>
                <c:pt idx="10">
                  <c:v>369238.76240000001</c:v>
                </c:pt>
                <c:pt idx="11">
                  <c:v>229476.68239999999</c:v>
                </c:pt>
                <c:pt idx="12">
                  <c:v>675061.56640000001</c:v>
                </c:pt>
                <c:pt idx="13">
                  <c:v>511240.61040000001</c:v>
                </c:pt>
                <c:pt idx="14">
                  <c:v>356665.71759999997</c:v>
                </c:pt>
                <c:pt idx="15">
                  <c:v>225140.84239999999</c:v>
                </c:pt>
              </c:numCache>
            </c:numRef>
          </c:xVal>
          <c:yVal>
            <c:numRef>
              <c:f>'U2018-420LOWQP (AI)'!$E$18:$E$33</c:f>
              <c:numCache>
                <c:formatCode>0.00_ </c:formatCode>
                <c:ptCount val="16"/>
                <c:pt idx="0">
                  <c:v>61.368699999999997</c:v>
                </c:pt>
                <c:pt idx="1">
                  <c:v>56.430500000000002</c:v>
                </c:pt>
                <c:pt idx="2">
                  <c:v>51.5246</c:v>
                </c:pt>
                <c:pt idx="3">
                  <c:v>46.667999999999999</c:v>
                </c:pt>
                <c:pt idx="4">
                  <c:v>61.426000000000002</c:v>
                </c:pt>
                <c:pt idx="5">
                  <c:v>56.357100000000003</c:v>
                </c:pt>
                <c:pt idx="6">
                  <c:v>51.311199999999999</c:v>
                </c:pt>
                <c:pt idx="7">
                  <c:v>47.052900000000001</c:v>
                </c:pt>
                <c:pt idx="8">
                  <c:v>61.389899999999997</c:v>
                </c:pt>
                <c:pt idx="9">
                  <c:v>56.404600000000002</c:v>
                </c:pt>
                <c:pt idx="10">
                  <c:v>51.445300000000003</c:v>
                </c:pt>
                <c:pt idx="11">
                  <c:v>46.436999999999998</c:v>
                </c:pt>
                <c:pt idx="12">
                  <c:v>61.508600000000001</c:v>
                </c:pt>
                <c:pt idx="13">
                  <c:v>56.505000000000003</c:v>
                </c:pt>
                <c:pt idx="14">
                  <c:v>51.537300000000002</c:v>
                </c:pt>
                <c:pt idx="15">
                  <c:v>46.473300000000002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3E-4FFD-9325-D7275C0053FC}"/>
            </c:ext>
          </c:extLst>
        </c:ser>
        <c:ser>
          <c:idx val="2"/>
          <c:order val="2"/>
          <c:tx>
            <c:v>high</c:v>
          </c:tx>
          <c:spPr>
            <a:ln w="25400" cap="rnd">
              <a:solidFill>
                <a:schemeClr val="bg2">
                  <a:lumMod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'U2018-420LOWQP (AI)'!$I$30:$I$31</c:f>
              <c:numCache>
                <c:formatCode>0.0_ </c:formatCode>
                <c:ptCount val="2"/>
                <c:pt idx="0">
                  <c:v>150000</c:v>
                </c:pt>
                <c:pt idx="1">
                  <c:v>150000</c:v>
                </c:pt>
              </c:numCache>
            </c:numRef>
          </c:xVal>
          <c:yVal>
            <c:numRef>
              <c:f>'U2018-420LOWQP (AI)'!$J$30:$J$31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3E-4FFD-9325-D7275C0053FC}"/>
            </c:ext>
          </c:extLst>
        </c:ser>
        <c:ser>
          <c:idx val="3"/>
          <c:order val="3"/>
          <c:tx>
            <c:v>main</c:v>
          </c:tx>
          <c:spPr>
            <a:ln w="25400" cap="rnd">
              <a:solidFill>
                <a:schemeClr val="bg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'U2018-420LOWQP (AI)'!$I$32:$I$33</c:f>
              <c:numCache>
                <c:formatCode>0.0_ </c:formatCode>
                <c:ptCount val="2"/>
                <c:pt idx="0">
                  <c:v>60000</c:v>
                </c:pt>
                <c:pt idx="1">
                  <c:v>60000</c:v>
                </c:pt>
              </c:numCache>
            </c:numRef>
          </c:xVal>
          <c:yVal>
            <c:numRef>
              <c:f>'U2018-420LOWQP (AI)'!$J$32:$J$33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3E-4FFD-9325-D7275C0053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09272"/>
        <c:axId val="649805992"/>
        <c:extLst/>
      </c:scatterChart>
      <c:valAx>
        <c:axId val="649809272"/>
        <c:scaling>
          <c:orientation val="minMax"/>
          <c:max val="5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5992"/>
        <c:crosses val="autoZero"/>
        <c:crossBetween val="midCat"/>
      </c:valAx>
      <c:valAx>
        <c:axId val="649805992"/>
        <c:scaling>
          <c:orientation val="minMax"/>
          <c:max val="65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dB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JVET-U2018-LOWQP Intra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66447944007"/>
          <c:y val="0.14393518518518519"/>
          <c:w val="0.65157128554806931"/>
          <c:h val="0.67364209682123066"/>
        </c:manualLayout>
      </c:layout>
      <c:scatterChart>
        <c:scatterStyle val="lineMarker"/>
        <c:varyColors val="0"/>
        <c:ser>
          <c:idx val="0"/>
          <c:order val="0"/>
          <c:tx>
            <c:v>PQ444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xVal>
            <c:numRef>
              <c:f>'U2018-LOWQP (AI)'!$D$2:$D$31</c:f>
              <c:numCache>
                <c:formatCode>0.00_ </c:formatCode>
                <c:ptCount val="30"/>
                <c:pt idx="0">
                  <c:v>289792.09840000002</c:v>
                </c:pt>
                <c:pt idx="1">
                  <c:v>224567.0992</c:v>
                </c:pt>
                <c:pt idx="2">
                  <c:v>171354.58</c:v>
                </c:pt>
                <c:pt idx="3">
                  <c:v>132151.9608</c:v>
                </c:pt>
                <c:pt idx="4">
                  <c:v>94580.868799999997</c:v>
                </c:pt>
                <c:pt idx="5">
                  <c:v>64358.843200000003</c:v>
                </c:pt>
                <c:pt idx="6">
                  <c:v>1041337.508</c:v>
                </c:pt>
                <c:pt idx="7">
                  <c:v>806786.67680000002</c:v>
                </c:pt>
                <c:pt idx="8">
                  <c:v>630575.63040000002</c:v>
                </c:pt>
                <c:pt idx="9">
                  <c:v>506165.66159999999</c:v>
                </c:pt>
                <c:pt idx="10">
                  <c:v>377452.70799999998</c:v>
                </c:pt>
                <c:pt idx="11">
                  <c:v>205609.2616</c:v>
                </c:pt>
                <c:pt idx="12">
                  <c:v>1301798.1847999999</c:v>
                </c:pt>
                <c:pt idx="13">
                  <c:v>1033662.3696</c:v>
                </c:pt>
                <c:pt idx="14">
                  <c:v>774445.3848</c:v>
                </c:pt>
                <c:pt idx="15">
                  <c:v>559848.89199999999</c:v>
                </c:pt>
                <c:pt idx="16">
                  <c:v>381368.30800000002</c:v>
                </c:pt>
                <c:pt idx="17">
                  <c:v>246889.69200000001</c:v>
                </c:pt>
                <c:pt idx="18">
                  <c:v>985871.78480000002</c:v>
                </c:pt>
                <c:pt idx="19">
                  <c:v>788932.46160000004</c:v>
                </c:pt>
                <c:pt idx="20">
                  <c:v>627447.44640000002</c:v>
                </c:pt>
                <c:pt idx="21">
                  <c:v>498302.12319999997</c:v>
                </c:pt>
                <c:pt idx="22">
                  <c:v>374849.66159999999</c:v>
                </c:pt>
                <c:pt idx="23">
                  <c:v>230183.908</c:v>
                </c:pt>
                <c:pt idx="24">
                  <c:v>375205.69199999998</c:v>
                </c:pt>
                <c:pt idx="25">
                  <c:v>272045.96960000001</c:v>
                </c:pt>
                <c:pt idx="26">
                  <c:v>182605.092</c:v>
                </c:pt>
                <c:pt idx="27">
                  <c:v>115449.692</c:v>
                </c:pt>
                <c:pt idx="28">
                  <c:v>61033.938399999999</c:v>
                </c:pt>
                <c:pt idx="29">
                  <c:v>25158</c:v>
                </c:pt>
              </c:numCache>
            </c:numRef>
          </c:xVal>
          <c:yVal>
            <c:numRef>
              <c:f>'U2018-LOWQP (AI)'!$E$2:$E$31</c:f>
              <c:numCache>
                <c:formatCode>0.00_ </c:formatCode>
                <c:ptCount val="30"/>
                <c:pt idx="0">
                  <c:v>75.531000000000006</c:v>
                </c:pt>
                <c:pt idx="1">
                  <c:v>71.452299999999994</c:v>
                </c:pt>
                <c:pt idx="2">
                  <c:v>67.438400000000001</c:v>
                </c:pt>
                <c:pt idx="3">
                  <c:v>63.856000000000002</c:v>
                </c:pt>
                <c:pt idx="4">
                  <c:v>59.642000000000003</c:v>
                </c:pt>
                <c:pt idx="5">
                  <c:v>55.403599999999997</c:v>
                </c:pt>
                <c:pt idx="6">
                  <c:v>72.569199999999995</c:v>
                </c:pt>
                <c:pt idx="7">
                  <c:v>68.216999999999999</c:v>
                </c:pt>
                <c:pt idx="8">
                  <c:v>63.664299999999997</c:v>
                </c:pt>
                <c:pt idx="9">
                  <c:v>59.851999999999997</c:v>
                </c:pt>
                <c:pt idx="10">
                  <c:v>54.516199999999998</c:v>
                </c:pt>
                <c:pt idx="11">
                  <c:v>49.451599999999999</c:v>
                </c:pt>
                <c:pt idx="12">
                  <c:v>74.005799999999994</c:v>
                </c:pt>
                <c:pt idx="13">
                  <c:v>69.096500000000006</c:v>
                </c:pt>
                <c:pt idx="14">
                  <c:v>64.130700000000004</c:v>
                </c:pt>
                <c:pt idx="15">
                  <c:v>59.9084</c:v>
                </c:pt>
                <c:pt idx="16">
                  <c:v>54.8386</c:v>
                </c:pt>
                <c:pt idx="17">
                  <c:v>49.658499999999997</c:v>
                </c:pt>
                <c:pt idx="18">
                  <c:v>73.804100000000005</c:v>
                </c:pt>
                <c:pt idx="19">
                  <c:v>69.688999999999993</c:v>
                </c:pt>
                <c:pt idx="20">
                  <c:v>64.979200000000006</c:v>
                </c:pt>
                <c:pt idx="21">
                  <c:v>61.238599999999998</c:v>
                </c:pt>
                <c:pt idx="22">
                  <c:v>56.492400000000004</c:v>
                </c:pt>
                <c:pt idx="23">
                  <c:v>52.255200000000002</c:v>
                </c:pt>
                <c:pt idx="24">
                  <c:v>78.369399999999999</c:v>
                </c:pt>
                <c:pt idx="25">
                  <c:v>74.0869</c:v>
                </c:pt>
                <c:pt idx="26">
                  <c:v>69.672399999999996</c:v>
                </c:pt>
                <c:pt idx="27">
                  <c:v>65.616399999999999</c:v>
                </c:pt>
                <c:pt idx="28">
                  <c:v>60.976100000000002</c:v>
                </c:pt>
                <c:pt idx="29">
                  <c:v>56.770800000000001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63-40A0-BB98-0A15FF26EA12}"/>
            </c:ext>
          </c:extLst>
        </c:ser>
        <c:ser>
          <c:idx val="4"/>
          <c:order val="1"/>
          <c:tx>
            <c:v>PQ422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xVal>
            <c:numRef>
              <c:f>'U2018-LOWQP (AI)'!$D$32:$D$61</c:f>
              <c:numCache>
                <c:formatCode>0.00_ </c:formatCode>
                <c:ptCount val="30"/>
                <c:pt idx="0">
                  <c:v>227869.3664</c:v>
                </c:pt>
                <c:pt idx="1">
                  <c:v>178864.39360000001</c:v>
                </c:pt>
                <c:pt idx="2">
                  <c:v>138773.6416</c:v>
                </c:pt>
                <c:pt idx="3">
                  <c:v>108969.61440000001</c:v>
                </c:pt>
                <c:pt idx="4">
                  <c:v>79823.202399999995</c:v>
                </c:pt>
                <c:pt idx="5">
                  <c:v>55761.083200000001</c:v>
                </c:pt>
                <c:pt idx="6">
                  <c:v>850994.09199999995</c:v>
                </c:pt>
                <c:pt idx="7">
                  <c:v>684805.72320000001</c:v>
                </c:pt>
                <c:pt idx="8">
                  <c:v>541380.15359999996</c:v>
                </c:pt>
                <c:pt idx="9">
                  <c:v>444098.33840000001</c:v>
                </c:pt>
                <c:pt idx="10">
                  <c:v>298648.12319999997</c:v>
                </c:pt>
                <c:pt idx="11">
                  <c:v>168362.7384</c:v>
                </c:pt>
                <c:pt idx="12">
                  <c:v>983413.63040000002</c:v>
                </c:pt>
                <c:pt idx="13">
                  <c:v>802127.2304</c:v>
                </c:pt>
                <c:pt idx="14">
                  <c:v>624371.44640000002</c:v>
                </c:pt>
                <c:pt idx="15">
                  <c:v>475046.21519999998</c:v>
                </c:pt>
                <c:pt idx="16">
                  <c:v>341137.69199999998</c:v>
                </c:pt>
                <c:pt idx="17">
                  <c:v>226962.83040000001</c:v>
                </c:pt>
                <c:pt idx="18">
                  <c:v>782787.53839999996</c:v>
                </c:pt>
                <c:pt idx="19">
                  <c:v>639689.04639999999</c:v>
                </c:pt>
                <c:pt idx="20">
                  <c:v>508924.73839999997</c:v>
                </c:pt>
                <c:pt idx="21">
                  <c:v>407705.3848</c:v>
                </c:pt>
                <c:pt idx="22">
                  <c:v>281066.40000000002</c:v>
                </c:pt>
                <c:pt idx="23">
                  <c:v>173578.03039999999</c:v>
                </c:pt>
                <c:pt idx="24">
                  <c:v>291548.49200000003</c:v>
                </c:pt>
                <c:pt idx="25">
                  <c:v>215254.89199999999</c:v>
                </c:pt>
                <c:pt idx="26">
                  <c:v>148397.43040000001</c:v>
                </c:pt>
                <c:pt idx="27">
                  <c:v>96647.061600000001</c:v>
                </c:pt>
                <c:pt idx="28">
                  <c:v>52054.692000000003</c:v>
                </c:pt>
                <c:pt idx="29">
                  <c:v>22193.892</c:v>
                </c:pt>
              </c:numCache>
            </c:numRef>
          </c:xVal>
          <c:yVal>
            <c:numRef>
              <c:f>'U2018-LOWQP (AI)'!$E$32:$E$61</c:f>
              <c:numCache>
                <c:formatCode>0.00_ </c:formatCode>
                <c:ptCount val="30"/>
                <c:pt idx="0">
                  <c:v>75.495099999999994</c:v>
                </c:pt>
                <c:pt idx="1">
                  <c:v>71.438100000000006</c:v>
                </c:pt>
                <c:pt idx="2">
                  <c:v>67.430000000000007</c:v>
                </c:pt>
                <c:pt idx="3">
                  <c:v>63.854900000000001</c:v>
                </c:pt>
                <c:pt idx="4">
                  <c:v>59.632399999999997</c:v>
                </c:pt>
                <c:pt idx="5">
                  <c:v>55.398200000000003</c:v>
                </c:pt>
                <c:pt idx="6">
                  <c:v>72.568600000000004</c:v>
                </c:pt>
                <c:pt idx="7">
                  <c:v>68.190299999999993</c:v>
                </c:pt>
                <c:pt idx="8">
                  <c:v>63.657499999999999</c:v>
                </c:pt>
                <c:pt idx="9">
                  <c:v>59.826999999999998</c:v>
                </c:pt>
                <c:pt idx="10">
                  <c:v>54.496899999999997</c:v>
                </c:pt>
                <c:pt idx="11">
                  <c:v>49.4634</c:v>
                </c:pt>
                <c:pt idx="12">
                  <c:v>74.008300000000006</c:v>
                </c:pt>
                <c:pt idx="13">
                  <c:v>69.103700000000003</c:v>
                </c:pt>
                <c:pt idx="14">
                  <c:v>64.134500000000003</c:v>
                </c:pt>
                <c:pt idx="15">
                  <c:v>59.910600000000002</c:v>
                </c:pt>
                <c:pt idx="16">
                  <c:v>54.841200000000001</c:v>
                </c:pt>
                <c:pt idx="17">
                  <c:v>49.643599999999999</c:v>
                </c:pt>
                <c:pt idx="18">
                  <c:v>73.790899999999993</c:v>
                </c:pt>
                <c:pt idx="19">
                  <c:v>69.660700000000006</c:v>
                </c:pt>
                <c:pt idx="20">
                  <c:v>64.968000000000004</c:v>
                </c:pt>
                <c:pt idx="21">
                  <c:v>61.233199999999997</c:v>
                </c:pt>
                <c:pt idx="22">
                  <c:v>56.489699999999999</c:v>
                </c:pt>
                <c:pt idx="23">
                  <c:v>52.255000000000003</c:v>
                </c:pt>
                <c:pt idx="24">
                  <c:v>78.364699999999999</c:v>
                </c:pt>
                <c:pt idx="25">
                  <c:v>74.053600000000003</c:v>
                </c:pt>
                <c:pt idx="26">
                  <c:v>69.631900000000002</c:v>
                </c:pt>
                <c:pt idx="27">
                  <c:v>65.583799999999997</c:v>
                </c:pt>
                <c:pt idx="28">
                  <c:v>60.938000000000002</c:v>
                </c:pt>
                <c:pt idx="29">
                  <c:v>56.729300000000002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1E-49EB-8C4D-5897BDE432E4}"/>
            </c:ext>
          </c:extLst>
        </c:ser>
        <c:ser>
          <c:idx val="1"/>
          <c:order val="2"/>
          <c:tx>
            <c:v>HLG444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'U2018-LOWQP (AI)'!$D$62:$D$85</c:f>
              <c:numCache>
                <c:formatCode>0.00_ </c:formatCode>
                <c:ptCount val="24"/>
                <c:pt idx="0">
                  <c:v>1820918.2520000001</c:v>
                </c:pt>
                <c:pt idx="1">
                  <c:v>1499139.5815999999</c:v>
                </c:pt>
                <c:pt idx="2">
                  <c:v>1180561.9568</c:v>
                </c:pt>
                <c:pt idx="3">
                  <c:v>902948.04960000003</c:v>
                </c:pt>
                <c:pt idx="4">
                  <c:v>603833.61199999996</c:v>
                </c:pt>
                <c:pt idx="5">
                  <c:v>361399.3848</c:v>
                </c:pt>
                <c:pt idx="6">
                  <c:v>1855763.52</c:v>
                </c:pt>
                <c:pt idx="7">
                  <c:v>1535134.9295999999</c:v>
                </c:pt>
                <c:pt idx="8">
                  <c:v>1219523.4831999999</c:v>
                </c:pt>
                <c:pt idx="9">
                  <c:v>941954.62159999995</c:v>
                </c:pt>
                <c:pt idx="10">
                  <c:v>629541.08319999999</c:v>
                </c:pt>
                <c:pt idx="11">
                  <c:v>366641.24320000003</c:v>
                </c:pt>
                <c:pt idx="12">
                  <c:v>2140249.3664000002</c:v>
                </c:pt>
                <c:pt idx="13">
                  <c:v>1818315.7664000001</c:v>
                </c:pt>
                <c:pt idx="14">
                  <c:v>1495503.5079999999</c:v>
                </c:pt>
                <c:pt idx="15">
                  <c:v>1228827.5079999999</c:v>
                </c:pt>
                <c:pt idx="16">
                  <c:v>897726.94160000002</c:v>
                </c:pt>
                <c:pt idx="17">
                  <c:v>589564.02480000001</c:v>
                </c:pt>
                <c:pt idx="18">
                  <c:v>2000103.6551999999</c:v>
                </c:pt>
                <c:pt idx="19">
                  <c:v>1685984.2335999999</c:v>
                </c:pt>
                <c:pt idx="20">
                  <c:v>1374310.9664</c:v>
                </c:pt>
                <c:pt idx="21">
                  <c:v>1110295.348</c:v>
                </c:pt>
                <c:pt idx="22">
                  <c:v>785495.22479999997</c:v>
                </c:pt>
                <c:pt idx="23">
                  <c:v>487891.23680000001</c:v>
                </c:pt>
              </c:numCache>
            </c:numRef>
          </c:xVal>
          <c:yVal>
            <c:numRef>
              <c:f>'U2018-LOWQP (AI)'!$E$62:$E$85</c:f>
              <c:numCache>
                <c:formatCode>0.00_ </c:formatCode>
                <c:ptCount val="24"/>
                <c:pt idx="0">
                  <c:v>75.651799999999994</c:v>
                </c:pt>
                <c:pt idx="1">
                  <c:v>70.747299999999996</c:v>
                </c:pt>
                <c:pt idx="2">
                  <c:v>65.762</c:v>
                </c:pt>
                <c:pt idx="3">
                  <c:v>61.4816</c:v>
                </c:pt>
                <c:pt idx="4">
                  <c:v>56.494799999999998</c:v>
                </c:pt>
                <c:pt idx="5">
                  <c:v>51.595700000000001</c:v>
                </c:pt>
                <c:pt idx="6">
                  <c:v>75.613</c:v>
                </c:pt>
                <c:pt idx="7">
                  <c:v>70.711399999999998</c:v>
                </c:pt>
                <c:pt idx="8">
                  <c:v>65.744799999999998</c:v>
                </c:pt>
                <c:pt idx="9">
                  <c:v>61.512700000000002</c:v>
                </c:pt>
                <c:pt idx="10">
                  <c:v>56.436599999999999</c:v>
                </c:pt>
                <c:pt idx="11">
                  <c:v>51.365699999999997</c:v>
                </c:pt>
                <c:pt idx="12">
                  <c:v>75.671499999999995</c:v>
                </c:pt>
                <c:pt idx="13">
                  <c:v>70.705699999999993</c:v>
                </c:pt>
                <c:pt idx="14">
                  <c:v>65.670900000000003</c:v>
                </c:pt>
                <c:pt idx="15">
                  <c:v>61.532200000000003</c:v>
                </c:pt>
                <c:pt idx="16">
                  <c:v>56.515099999999997</c:v>
                </c:pt>
                <c:pt idx="17">
                  <c:v>51.551699999999997</c:v>
                </c:pt>
                <c:pt idx="18">
                  <c:v>75.752700000000004</c:v>
                </c:pt>
                <c:pt idx="19">
                  <c:v>70.797300000000007</c:v>
                </c:pt>
                <c:pt idx="20">
                  <c:v>65.805300000000003</c:v>
                </c:pt>
                <c:pt idx="21">
                  <c:v>61.639600000000002</c:v>
                </c:pt>
                <c:pt idx="22">
                  <c:v>56.607700000000001</c:v>
                </c:pt>
                <c:pt idx="23">
                  <c:v>51.6205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63-40A0-BB98-0A15FF26EA12}"/>
            </c:ext>
          </c:extLst>
        </c:ser>
        <c:ser>
          <c:idx val="5"/>
          <c:order val="3"/>
          <c:tx>
            <c:v>HLG422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'U2018-LOWQP (AI)'!$D$86:$D$109</c:f>
              <c:numCache>
                <c:formatCode>0.00_ </c:formatCode>
                <c:ptCount val="24"/>
                <c:pt idx="0">
                  <c:v>1303571.5936</c:v>
                </c:pt>
                <c:pt idx="1">
                  <c:v>1087727.9264</c:v>
                </c:pt>
                <c:pt idx="2">
                  <c:v>875180.60320000001</c:v>
                </c:pt>
                <c:pt idx="3">
                  <c:v>689176.43039999995</c:v>
                </c:pt>
                <c:pt idx="4">
                  <c:v>481803.87680000003</c:v>
                </c:pt>
                <c:pt idx="5">
                  <c:v>305848.72639999999</c:v>
                </c:pt>
                <c:pt idx="6">
                  <c:v>1317777.8951999999</c:v>
                </c:pt>
                <c:pt idx="7">
                  <c:v>1102731.2496</c:v>
                </c:pt>
                <c:pt idx="8">
                  <c:v>891884.19680000003</c:v>
                </c:pt>
                <c:pt idx="9">
                  <c:v>706284.99679999996</c:v>
                </c:pt>
                <c:pt idx="10">
                  <c:v>492862.85519999999</c:v>
                </c:pt>
                <c:pt idx="11">
                  <c:v>305157.78480000002</c:v>
                </c:pt>
                <c:pt idx="12">
                  <c:v>1471695.7664000001</c:v>
                </c:pt>
                <c:pt idx="13">
                  <c:v>1256146.5967999999</c:v>
                </c:pt>
                <c:pt idx="14">
                  <c:v>1040938.4864000001</c:v>
                </c:pt>
                <c:pt idx="15">
                  <c:v>860899.60640000005</c:v>
                </c:pt>
                <c:pt idx="16">
                  <c:v>642735.10160000005</c:v>
                </c:pt>
                <c:pt idx="17">
                  <c:v>440992.39360000001</c:v>
                </c:pt>
                <c:pt idx="18">
                  <c:v>1409770.9664</c:v>
                </c:pt>
                <c:pt idx="19">
                  <c:v>1199667.9504</c:v>
                </c:pt>
                <c:pt idx="20">
                  <c:v>990106.78159999999</c:v>
                </c:pt>
                <c:pt idx="21">
                  <c:v>809846.10479999997</c:v>
                </c:pt>
                <c:pt idx="22">
                  <c:v>592795.53200000001</c:v>
                </c:pt>
                <c:pt idx="23">
                  <c:v>399327.91360000003</c:v>
                </c:pt>
              </c:numCache>
            </c:numRef>
          </c:xVal>
          <c:yVal>
            <c:numRef>
              <c:f>'U2018-LOWQP (AI)'!$E$86:$E$109</c:f>
              <c:numCache>
                <c:formatCode>0.00_ </c:formatCode>
                <c:ptCount val="24"/>
                <c:pt idx="0">
                  <c:v>75.653899999999993</c:v>
                </c:pt>
                <c:pt idx="1">
                  <c:v>70.749600000000001</c:v>
                </c:pt>
                <c:pt idx="2">
                  <c:v>65.762100000000004</c:v>
                </c:pt>
                <c:pt idx="3">
                  <c:v>61.482999999999997</c:v>
                </c:pt>
                <c:pt idx="4">
                  <c:v>56.495100000000001</c:v>
                </c:pt>
                <c:pt idx="5">
                  <c:v>51.597900000000003</c:v>
                </c:pt>
                <c:pt idx="6">
                  <c:v>75.614000000000004</c:v>
                </c:pt>
                <c:pt idx="7">
                  <c:v>70.714500000000001</c:v>
                </c:pt>
                <c:pt idx="8">
                  <c:v>65.747</c:v>
                </c:pt>
                <c:pt idx="9">
                  <c:v>61.512</c:v>
                </c:pt>
                <c:pt idx="10">
                  <c:v>56.432200000000002</c:v>
                </c:pt>
                <c:pt idx="11">
                  <c:v>51.3797</c:v>
                </c:pt>
                <c:pt idx="12">
                  <c:v>75.6768</c:v>
                </c:pt>
                <c:pt idx="13">
                  <c:v>70.7072</c:v>
                </c:pt>
                <c:pt idx="14">
                  <c:v>65.671300000000002</c:v>
                </c:pt>
                <c:pt idx="15">
                  <c:v>61.5349</c:v>
                </c:pt>
                <c:pt idx="16">
                  <c:v>56.516300000000001</c:v>
                </c:pt>
                <c:pt idx="17">
                  <c:v>51.543500000000002</c:v>
                </c:pt>
                <c:pt idx="18">
                  <c:v>75.754800000000003</c:v>
                </c:pt>
                <c:pt idx="19">
                  <c:v>70.802700000000002</c:v>
                </c:pt>
                <c:pt idx="20">
                  <c:v>65.811999999999998</c:v>
                </c:pt>
                <c:pt idx="21">
                  <c:v>61.640599999999999</c:v>
                </c:pt>
                <c:pt idx="22">
                  <c:v>56.607999999999997</c:v>
                </c:pt>
                <c:pt idx="23">
                  <c:v>51.62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1E-49EB-8C4D-5897BDE432E4}"/>
            </c:ext>
          </c:extLst>
        </c:ser>
        <c:ser>
          <c:idx val="6"/>
          <c:order val="4"/>
          <c:tx>
            <c:v>SVT-12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'U2018-LOWQP (AI)'!$D$140:$D$169</c:f>
              <c:numCache>
                <c:formatCode>0.00_ </c:formatCode>
                <c:ptCount val="30"/>
                <c:pt idx="0">
                  <c:v>2452905.5696</c:v>
                </c:pt>
                <c:pt idx="1">
                  <c:v>2174827.2615999999</c:v>
                </c:pt>
                <c:pt idx="2">
                  <c:v>1906773.2</c:v>
                </c:pt>
                <c:pt idx="3">
                  <c:v>1693432.308</c:v>
                </c:pt>
                <c:pt idx="4">
                  <c:v>1429887.1695999999</c:v>
                </c:pt>
                <c:pt idx="5">
                  <c:v>1165131.0767999999</c:v>
                </c:pt>
                <c:pt idx="6">
                  <c:v>2384469.3232</c:v>
                </c:pt>
                <c:pt idx="7">
                  <c:v>2107999.2919999999</c:v>
                </c:pt>
                <c:pt idx="8">
                  <c:v>1843901.4464</c:v>
                </c:pt>
                <c:pt idx="9">
                  <c:v>1629353.0767999999</c:v>
                </c:pt>
                <c:pt idx="10">
                  <c:v>1364211.0767999999</c:v>
                </c:pt>
                <c:pt idx="11">
                  <c:v>1101312.7383999999</c:v>
                </c:pt>
                <c:pt idx="12">
                  <c:v>2472654.1847999999</c:v>
                </c:pt>
                <c:pt idx="13">
                  <c:v>2198037.3232</c:v>
                </c:pt>
                <c:pt idx="14">
                  <c:v>1930750.308</c:v>
                </c:pt>
                <c:pt idx="15">
                  <c:v>1717750.1536000001</c:v>
                </c:pt>
                <c:pt idx="16">
                  <c:v>1454857.3848000001</c:v>
                </c:pt>
                <c:pt idx="17">
                  <c:v>1191410.9232000001</c:v>
                </c:pt>
                <c:pt idx="18">
                  <c:v>2321773.108</c:v>
                </c:pt>
                <c:pt idx="19">
                  <c:v>2044228.4616</c:v>
                </c:pt>
                <c:pt idx="20">
                  <c:v>1778367.1695999999</c:v>
                </c:pt>
                <c:pt idx="21">
                  <c:v>1563274.3384</c:v>
                </c:pt>
                <c:pt idx="22">
                  <c:v>1298366.0919999999</c:v>
                </c:pt>
                <c:pt idx="23">
                  <c:v>1034770.1536</c:v>
                </c:pt>
                <c:pt idx="24">
                  <c:v>2370071.5384</c:v>
                </c:pt>
                <c:pt idx="25">
                  <c:v>2095390.9535999999</c:v>
                </c:pt>
                <c:pt idx="26">
                  <c:v>1830470.1232</c:v>
                </c:pt>
                <c:pt idx="27">
                  <c:v>1614072.892</c:v>
                </c:pt>
                <c:pt idx="28">
                  <c:v>1349221.8152000001</c:v>
                </c:pt>
                <c:pt idx="29">
                  <c:v>1086325.1695999999</c:v>
                </c:pt>
              </c:numCache>
            </c:numRef>
          </c:xVal>
          <c:yVal>
            <c:numRef>
              <c:f>'U2018-LOWQP (AI)'!$E$140:$E$169</c:f>
              <c:numCache>
                <c:formatCode>0.00_ </c:formatCode>
                <c:ptCount val="30"/>
                <c:pt idx="0">
                  <c:v>75.457999999999998</c:v>
                </c:pt>
                <c:pt idx="1">
                  <c:v>70.551000000000002</c:v>
                </c:pt>
                <c:pt idx="2">
                  <c:v>65.692999999999998</c:v>
                </c:pt>
                <c:pt idx="3">
                  <c:v>61.652000000000001</c:v>
                </c:pt>
                <c:pt idx="4">
                  <c:v>56.714500000000001</c:v>
                </c:pt>
                <c:pt idx="5">
                  <c:v>51.750300000000003</c:v>
                </c:pt>
                <c:pt idx="6">
                  <c:v>75.341499999999996</c:v>
                </c:pt>
                <c:pt idx="7">
                  <c:v>70.504900000000006</c:v>
                </c:pt>
                <c:pt idx="8">
                  <c:v>65.780799999999999</c:v>
                </c:pt>
                <c:pt idx="9">
                  <c:v>61.792999999999999</c:v>
                </c:pt>
                <c:pt idx="10">
                  <c:v>56.857300000000002</c:v>
                </c:pt>
                <c:pt idx="11">
                  <c:v>51.905299999999997</c:v>
                </c:pt>
                <c:pt idx="12">
                  <c:v>75.451899999999995</c:v>
                </c:pt>
                <c:pt idx="13">
                  <c:v>70.511499999999998</c:v>
                </c:pt>
                <c:pt idx="14">
                  <c:v>65.547700000000006</c:v>
                </c:pt>
                <c:pt idx="15">
                  <c:v>61.457299999999996</c:v>
                </c:pt>
                <c:pt idx="16">
                  <c:v>56.4634</c:v>
                </c:pt>
                <c:pt idx="17">
                  <c:v>51.482500000000002</c:v>
                </c:pt>
                <c:pt idx="18">
                  <c:v>75.398600000000002</c:v>
                </c:pt>
                <c:pt idx="19">
                  <c:v>70.435000000000002</c:v>
                </c:pt>
                <c:pt idx="20">
                  <c:v>65.551199999999994</c:v>
                </c:pt>
                <c:pt idx="21">
                  <c:v>61.482500000000002</c:v>
                </c:pt>
                <c:pt idx="22">
                  <c:v>56.500100000000003</c:v>
                </c:pt>
                <c:pt idx="23">
                  <c:v>51.523099999999999</c:v>
                </c:pt>
                <c:pt idx="24">
                  <c:v>75.382300000000001</c:v>
                </c:pt>
                <c:pt idx="25">
                  <c:v>70.533100000000005</c:v>
                </c:pt>
                <c:pt idx="26">
                  <c:v>65.762699999999995</c:v>
                </c:pt>
                <c:pt idx="27">
                  <c:v>61.725200000000001</c:v>
                </c:pt>
                <c:pt idx="28">
                  <c:v>56.781399999999998</c:v>
                </c:pt>
                <c:pt idx="29">
                  <c:v>51.8155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63-40A0-BB98-0A15FF26EA12}"/>
            </c:ext>
          </c:extLst>
        </c:ser>
        <c:ser>
          <c:idx val="2"/>
          <c:order val="5"/>
          <c:tx>
            <c:v>high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'U2018-LOWQP (AI)'!$I$28:$I$29</c:f>
              <c:numCache>
                <c:formatCode>0.0_ </c:formatCode>
                <c:ptCount val="2"/>
                <c:pt idx="0">
                  <c:v>375000</c:v>
                </c:pt>
                <c:pt idx="1">
                  <c:v>375000</c:v>
                </c:pt>
              </c:numCache>
            </c:numRef>
          </c:xVal>
          <c:yVal>
            <c:numRef>
              <c:f>'U2018-LOWQP (AI)'!$J$28:$J$29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63-40A0-BB98-0A15FF26EA12}"/>
            </c:ext>
          </c:extLst>
        </c:ser>
        <c:ser>
          <c:idx val="3"/>
          <c:order val="6"/>
          <c:tx>
            <c:v>main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'U2018-LOWQP (AI)'!$I$30:$I$31</c:f>
              <c:numCache>
                <c:formatCode>0.0_ </c:formatCode>
                <c:ptCount val="2"/>
                <c:pt idx="0">
                  <c:v>150000</c:v>
                </c:pt>
                <c:pt idx="1">
                  <c:v>150000</c:v>
                </c:pt>
              </c:numCache>
            </c:numRef>
          </c:xVal>
          <c:yVal>
            <c:numRef>
              <c:f>'U2018-LOWQP (AI)'!$J$30:$J$31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263-40A0-BB98-0A15FF26EA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09272"/>
        <c:axId val="649805992"/>
      </c:scatterChart>
      <c:valAx>
        <c:axId val="649809272"/>
        <c:scaling>
          <c:orientation val="minMax"/>
          <c:max val="20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5992"/>
        <c:crosses val="autoZero"/>
        <c:crossBetween val="midCat"/>
      </c:valAx>
      <c:valAx>
        <c:axId val="649805992"/>
        <c:scaling>
          <c:orientation val="minMax"/>
          <c:max val="7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dB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JVET-U2018-LOWQP Intra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66447944007"/>
          <c:y val="0.14393518518518519"/>
          <c:w val="0.65157128554806931"/>
          <c:h val="0.67364209682123066"/>
        </c:manualLayout>
      </c:layout>
      <c:scatterChart>
        <c:scatterStyle val="lineMarker"/>
        <c:varyColors val="0"/>
        <c:ser>
          <c:idx val="6"/>
          <c:order val="0"/>
          <c:tx>
            <c:v>SVT-16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'U2018-LOWQP (AI)'!$D$110:$D$139</c:f>
              <c:numCache>
                <c:formatCode>0.00_ </c:formatCode>
                <c:ptCount val="30"/>
                <c:pt idx="0">
                  <c:v>3504186.2152</c:v>
                </c:pt>
                <c:pt idx="1">
                  <c:v>3234309.8464000002</c:v>
                </c:pt>
                <c:pt idx="2">
                  <c:v>2964846.4616</c:v>
                </c:pt>
                <c:pt idx="3">
                  <c:v>2698290.1231999998</c:v>
                </c:pt>
                <c:pt idx="4">
                  <c:v>2438055.9383999999</c:v>
                </c:pt>
                <c:pt idx="5">
                  <c:v>2180420.5536000002</c:v>
                </c:pt>
                <c:pt idx="6">
                  <c:v>3438323.2615999999</c:v>
                </c:pt>
                <c:pt idx="7">
                  <c:v>3166203.6304000001</c:v>
                </c:pt>
                <c:pt idx="8">
                  <c:v>2896667.108</c:v>
                </c:pt>
                <c:pt idx="9">
                  <c:v>2630582.4304</c:v>
                </c:pt>
                <c:pt idx="10">
                  <c:v>2371132.1847999999</c:v>
                </c:pt>
                <c:pt idx="11">
                  <c:v>2112792.8615999999</c:v>
                </c:pt>
                <c:pt idx="12">
                  <c:v>3521030.0304</c:v>
                </c:pt>
                <c:pt idx="13">
                  <c:v>3256040.4</c:v>
                </c:pt>
                <c:pt idx="14">
                  <c:v>2984498.1847999999</c:v>
                </c:pt>
                <c:pt idx="15">
                  <c:v>2720314.4920000001</c:v>
                </c:pt>
                <c:pt idx="16">
                  <c:v>2461174.3383999998</c:v>
                </c:pt>
                <c:pt idx="17">
                  <c:v>2203369.1696000001</c:v>
                </c:pt>
                <c:pt idx="18">
                  <c:v>3373357.7231999999</c:v>
                </c:pt>
                <c:pt idx="19">
                  <c:v>3102757.6304000001</c:v>
                </c:pt>
                <c:pt idx="20">
                  <c:v>2831763.6616000002</c:v>
                </c:pt>
                <c:pt idx="21">
                  <c:v>2567708.8615999999</c:v>
                </c:pt>
                <c:pt idx="22">
                  <c:v>2309263.0151999998</c:v>
                </c:pt>
                <c:pt idx="23">
                  <c:v>2051795.3848000001</c:v>
                </c:pt>
                <c:pt idx="24">
                  <c:v>3422990.4616</c:v>
                </c:pt>
                <c:pt idx="25">
                  <c:v>3151292.3383999998</c:v>
                </c:pt>
                <c:pt idx="26">
                  <c:v>2880953.8464000002</c:v>
                </c:pt>
                <c:pt idx="27">
                  <c:v>2616469.2303999998</c:v>
                </c:pt>
                <c:pt idx="28">
                  <c:v>2357034.5232000002</c:v>
                </c:pt>
                <c:pt idx="29">
                  <c:v>2099009.5696</c:v>
                </c:pt>
              </c:numCache>
            </c:numRef>
          </c:xVal>
          <c:yVal>
            <c:numRef>
              <c:f>'U2018-LOWQP (AI)'!$E$110:$E$139</c:f>
              <c:numCache>
                <c:formatCode>0.00_ </c:formatCode>
                <c:ptCount val="30"/>
                <c:pt idx="0">
                  <c:v>95.7</c:v>
                </c:pt>
                <c:pt idx="1">
                  <c:v>90.900300000000001</c:v>
                </c:pt>
                <c:pt idx="2">
                  <c:v>85.832999999999998</c:v>
                </c:pt>
                <c:pt idx="3">
                  <c:v>80.857799999999997</c:v>
                </c:pt>
                <c:pt idx="4">
                  <c:v>75.866699999999994</c:v>
                </c:pt>
                <c:pt idx="5">
                  <c:v>70.919300000000007</c:v>
                </c:pt>
                <c:pt idx="6">
                  <c:v>95.511600000000001</c:v>
                </c:pt>
                <c:pt idx="7">
                  <c:v>90.888999999999996</c:v>
                </c:pt>
                <c:pt idx="8">
                  <c:v>85.868300000000005</c:v>
                </c:pt>
                <c:pt idx="9">
                  <c:v>81.018600000000006</c:v>
                </c:pt>
                <c:pt idx="10">
                  <c:v>76.011200000000002</c:v>
                </c:pt>
                <c:pt idx="11">
                  <c:v>71.094099999999997</c:v>
                </c:pt>
                <c:pt idx="12">
                  <c:v>95.679100000000005</c:v>
                </c:pt>
                <c:pt idx="13">
                  <c:v>90.8292</c:v>
                </c:pt>
                <c:pt idx="14">
                  <c:v>85.699399999999997</c:v>
                </c:pt>
                <c:pt idx="15">
                  <c:v>80.688500000000005</c:v>
                </c:pt>
                <c:pt idx="16">
                  <c:v>75.720500000000001</c:v>
                </c:pt>
                <c:pt idx="17">
                  <c:v>70.760499999999993</c:v>
                </c:pt>
                <c:pt idx="18">
                  <c:v>95.610900000000001</c:v>
                </c:pt>
                <c:pt idx="19">
                  <c:v>90.676699999999997</c:v>
                </c:pt>
                <c:pt idx="20">
                  <c:v>85.646699999999996</c:v>
                </c:pt>
                <c:pt idx="21">
                  <c:v>80.656499999999994</c:v>
                </c:pt>
                <c:pt idx="22">
                  <c:v>75.702100000000002</c:v>
                </c:pt>
                <c:pt idx="23">
                  <c:v>70.753100000000003</c:v>
                </c:pt>
                <c:pt idx="24">
                  <c:v>95.495099999999994</c:v>
                </c:pt>
                <c:pt idx="25">
                  <c:v>90.849699999999999</c:v>
                </c:pt>
                <c:pt idx="26">
                  <c:v>85.822599999999994</c:v>
                </c:pt>
                <c:pt idx="27">
                  <c:v>80.922499999999999</c:v>
                </c:pt>
                <c:pt idx="28">
                  <c:v>75.949299999999994</c:v>
                </c:pt>
                <c:pt idx="29">
                  <c:v>71.012299999999996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16-4176-B148-E5384D393592}"/>
            </c:ext>
          </c:extLst>
        </c:ser>
        <c:ser>
          <c:idx val="2"/>
          <c:order val="1"/>
          <c:tx>
            <c:v>high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'U2018-LOWQP (AI)'!$H$136:$H$137</c:f>
              <c:numCache>
                <c:formatCode>0.00_ </c:formatCode>
                <c:ptCount val="2"/>
                <c:pt idx="0">
                  <c:v>400000</c:v>
                </c:pt>
                <c:pt idx="1">
                  <c:v>400000</c:v>
                </c:pt>
              </c:numCache>
            </c:numRef>
          </c:xVal>
          <c:yVal>
            <c:numRef>
              <c:f>'U2018-LOWQP (AI)'!$I$136:$I$137</c:f>
              <c:numCache>
                <c:formatCode>0.00_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316-4176-B148-E5384D393592}"/>
            </c:ext>
          </c:extLst>
        </c:ser>
        <c:ser>
          <c:idx val="3"/>
          <c:order val="2"/>
          <c:tx>
            <c:v>main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'U2018-LOWQP (AI)'!$H$138:$H$139</c:f>
              <c:numCache>
                <c:formatCode>0.00_ </c:formatCode>
                <c:ptCount val="2"/>
                <c:pt idx="0">
                  <c:v>160000</c:v>
                </c:pt>
                <c:pt idx="1">
                  <c:v>160000</c:v>
                </c:pt>
              </c:numCache>
            </c:numRef>
          </c:xVal>
          <c:yVal>
            <c:numRef>
              <c:f>'U2018-LOWQP (AI)'!$I$138:$I$139</c:f>
              <c:numCache>
                <c:formatCode>0.00_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316-4176-B148-E5384D3935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09272"/>
        <c:axId val="649805992"/>
        <c:extLst/>
      </c:scatterChart>
      <c:valAx>
        <c:axId val="649809272"/>
        <c:scaling>
          <c:orientation val="minMax"/>
          <c:max val="30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5992"/>
        <c:crosses val="autoZero"/>
        <c:crossBetween val="midCat"/>
      </c:valAx>
      <c:valAx>
        <c:axId val="649805992"/>
        <c:scaling>
          <c:orientation val="minMax"/>
          <c:max val="90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dB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JVET-U2018-MIDQP Intra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66447944007"/>
          <c:y val="0.14393518518518519"/>
          <c:w val="0.65157128554806931"/>
          <c:h val="0.67364209682123066"/>
        </c:manualLayout>
      </c:layout>
      <c:scatterChart>
        <c:scatterStyle val="lineMarker"/>
        <c:varyColors val="0"/>
        <c:ser>
          <c:idx val="0"/>
          <c:order val="0"/>
          <c:tx>
            <c:v>PQ444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xVal>
            <c:numRef>
              <c:f>'U2018-MIDQP (AI)'!$D$2:$D$31</c:f>
              <c:numCache>
                <c:formatCode>0.00_ </c:formatCode>
                <c:ptCount val="30"/>
                <c:pt idx="0">
                  <c:v>94580.868799999997</c:v>
                </c:pt>
                <c:pt idx="1">
                  <c:v>64358.843200000003</c:v>
                </c:pt>
                <c:pt idx="2">
                  <c:v>40838.119200000001</c:v>
                </c:pt>
                <c:pt idx="3">
                  <c:v>24501.9768</c:v>
                </c:pt>
                <c:pt idx="4">
                  <c:v>14699.7264</c:v>
                </c:pt>
                <c:pt idx="5">
                  <c:v>8610.58</c:v>
                </c:pt>
                <c:pt idx="6">
                  <c:v>377452.70799999998</c:v>
                </c:pt>
                <c:pt idx="7">
                  <c:v>205609.2616</c:v>
                </c:pt>
                <c:pt idx="8">
                  <c:v>100442.308</c:v>
                </c:pt>
                <c:pt idx="9">
                  <c:v>48095.261599999998</c:v>
                </c:pt>
                <c:pt idx="10">
                  <c:v>20547.538400000001</c:v>
                </c:pt>
                <c:pt idx="11">
                  <c:v>10698.461600000001</c:v>
                </c:pt>
                <c:pt idx="12">
                  <c:v>381368.30800000002</c:v>
                </c:pt>
                <c:pt idx="13">
                  <c:v>246889.69200000001</c:v>
                </c:pt>
                <c:pt idx="14">
                  <c:v>153722.79999999999</c:v>
                </c:pt>
                <c:pt idx="15">
                  <c:v>91526.092000000004</c:v>
                </c:pt>
                <c:pt idx="16">
                  <c:v>50067.784800000001</c:v>
                </c:pt>
                <c:pt idx="17">
                  <c:v>25475.907999999999</c:v>
                </c:pt>
                <c:pt idx="18">
                  <c:v>374849.66159999999</c:v>
                </c:pt>
                <c:pt idx="19">
                  <c:v>230183.908</c:v>
                </c:pt>
                <c:pt idx="20">
                  <c:v>117032.308</c:v>
                </c:pt>
                <c:pt idx="21">
                  <c:v>59369.323199999999</c:v>
                </c:pt>
                <c:pt idx="22">
                  <c:v>32999.538399999998</c:v>
                </c:pt>
                <c:pt idx="23">
                  <c:v>17968.953600000001</c:v>
                </c:pt>
                <c:pt idx="24">
                  <c:v>61033.938399999999</c:v>
                </c:pt>
                <c:pt idx="25">
                  <c:v>25158</c:v>
                </c:pt>
                <c:pt idx="26">
                  <c:v>7299.5536000000002</c:v>
                </c:pt>
                <c:pt idx="27">
                  <c:v>3716.0616</c:v>
                </c:pt>
                <c:pt idx="28">
                  <c:v>2152.5848000000001</c:v>
                </c:pt>
                <c:pt idx="29">
                  <c:v>1195.8920000000001</c:v>
                </c:pt>
              </c:numCache>
            </c:numRef>
          </c:xVal>
          <c:yVal>
            <c:numRef>
              <c:f>'U2018-MIDQP (AI)'!$E$2:$E$31</c:f>
              <c:numCache>
                <c:formatCode>0.00_ </c:formatCode>
                <c:ptCount val="30"/>
                <c:pt idx="0">
                  <c:v>59.642000000000003</c:v>
                </c:pt>
                <c:pt idx="1">
                  <c:v>55.403599999999997</c:v>
                </c:pt>
                <c:pt idx="2">
                  <c:v>51.141100000000002</c:v>
                </c:pt>
                <c:pt idx="3">
                  <c:v>47.298299999999998</c:v>
                </c:pt>
                <c:pt idx="4">
                  <c:v>43.682299999999998</c:v>
                </c:pt>
                <c:pt idx="5">
                  <c:v>40.201900000000002</c:v>
                </c:pt>
                <c:pt idx="6">
                  <c:v>54.516199999999998</c:v>
                </c:pt>
                <c:pt idx="7">
                  <c:v>49.451599999999999</c:v>
                </c:pt>
                <c:pt idx="8">
                  <c:v>45.243499999999997</c:v>
                </c:pt>
                <c:pt idx="9">
                  <c:v>41.542299999999997</c:v>
                </c:pt>
                <c:pt idx="10">
                  <c:v>38.5503</c:v>
                </c:pt>
                <c:pt idx="11">
                  <c:v>36.716299999999997</c:v>
                </c:pt>
                <c:pt idx="12">
                  <c:v>54.8386</c:v>
                </c:pt>
                <c:pt idx="13">
                  <c:v>49.658499999999997</c:v>
                </c:pt>
                <c:pt idx="14">
                  <c:v>45.684800000000003</c:v>
                </c:pt>
                <c:pt idx="15">
                  <c:v>42.002099999999999</c:v>
                </c:pt>
                <c:pt idx="16">
                  <c:v>38.425899999999999</c:v>
                </c:pt>
                <c:pt idx="17">
                  <c:v>35.391399999999997</c:v>
                </c:pt>
                <c:pt idx="18">
                  <c:v>56.492400000000004</c:v>
                </c:pt>
                <c:pt idx="19">
                  <c:v>52.255200000000002</c:v>
                </c:pt>
                <c:pt idx="20">
                  <c:v>48.5672</c:v>
                </c:pt>
                <c:pt idx="21">
                  <c:v>45.256799999999998</c:v>
                </c:pt>
                <c:pt idx="22">
                  <c:v>41.895699999999998</c:v>
                </c:pt>
                <c:pt idx="23">
                  <c:v>38.409999999999997</c:v>
                </c:pt>
                <c:pt idx="24">
                  <c:v>60.976100000000002</c:v>
                </c:pt>
                <c:pt idx="25">
                  <c:v>56.770800000000001</c:v>
                </c:pt>
                <c:pt idx="26">
                  <c:v>53.792900000000003</c:v>
                </c:pt>
                <c:pt idx="27">
                  <c:v>52.213099999999997</c:v>
                </c:pt>
                <c:pt idx="28">
                  <c:v>50.326700000000002</c:v>
                </c:pt>
                <c:pt idx="29">
                  <c:v>47.915300000000002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6E-4729-AFBC-320611609DA1}"/>
            </c:ext>
          </c:extLst>
        </c:ser>
        <c:ser>
          <c:idx val="4"/>
          <c:order val="1"/>
          <c:tx>
            <c:v>PQ422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xVal>
            <c:numRef>
              <c:f>'U2018-MIDQP (AI)'!$D$32:$D$61</c:f>
              <c:numCache>
                <c:formatCode>0.00_ </c:formatCode>
                <c:ptCount val="30"/>
                <c:pt idx="0">
                  <c:v>79823.202399999995</c:v>
                </c:pt>
                <c:pt idx="1">
                  <c:v>55761.083200000001</c:v>
                </c:pt>
                <c:pt idx="2">
                  <c:v>36380.588000000003</c:v>
                </c:pt>
                <c:pt idx="3">
                  <c:v>22304.5808</c:v>
                </c:pt>
                <c:pt idx="4">
                  <c:v>13499.755999999999</c:v>
                </c:pt>
                <c:pt idx="5">
                  <c:v>7985.9152000000004</c:v>
                </c:pt>
                <c:pt idx="6">
                  <c:v>298648.12319999997</c:v>
                </c:pt>
                <c:pt idx="7">
                  <c:v>168362.7384</c:v>
                </c:pt>
                <c:pt idx="8">
                  <c:v>92294.6152</c:v>
                </c:pt>
                <c:pt idx="9">
                  <c:v>45174.215199999999</c:v>
                </c:pt>
                <c:pt idx="10">
                  <c:v>19376.984799999998</c:v>
                </c:pt>
                <c:pt idx="11">
                  <c:v>10122.553599999999</c:v>
                </c:pt>
                <c:pt idx="12">
                  <c:v>341137.69199999998</c:v>
                </c:pt>
                <c:pt idx="13">
                  <c:v>226962.83040000001</c:v>
                </c:pt>
                <c:pt idx="14">
                  <c:v>144311.10800000001</c:v>
                </c:pt>
                <c:pt idx="15">
                  <c:v>87486.276800000007</c:v>
                </c:pt>
                <c:pt idx="16">
                  <c:v>48291.169600000001</c:v>
                </c:pt>
                <c:pt idx="17">
                  <c:v>24735.7232</c:v>
                </c:pt>
                <c:pt idx="18">
                  <c:v>281066.40000000002</c:v>
                </c:pt>
                <c:pt idx="19">
                  <c:v>173578.03039999999</c:v>
                </c:pt>
                <c:pt idx="20">
                  <c:v>95600</c:v>
                </c:pt>
                <c:pt idx="21">
                  <c:v>52713.815199999997</c:v>
                </c:pt>
                <c:pt idx="22">
                  <c:v>30571.1384</c:v>
                </c:pt>
                <c:pt idx="23">
                  <c:v>16955.7536</c:v>
                </c:pt>
                <c:pt idx="24">
                  <c:v>52054.692000000003</c:v>
                </c:pt>
                <c:pt idx="25">
                  <c:v>22193.892</c:v>
                </c:pt>
                <c:pt idx="26">
                  <c:v>6907.5079999999998</c:v>
                </c:pt>
                <c:pt idx="27">
                  <c:v>3621.9695999999999</c:v>
                </c:pt>
                <c:pt idx="28">
                  <c:v>2108.3847999999998</c:v>
                </c:pt>
                <c:pt idx="29">
                  <c:v>1174.3848</c:v>
                </c:pt>
              </c:numCache>
            </c:numRef>
          </c:xVal>
          <c:yVal>
            <c:numRef>
              <c:f>'U2018-MIDQP (AI)'!$E$32:$E$61</c:f>
              <c:numCache>
                <c:formatCode>0.00_ </c:formatCode>
                <c:ptCount val="30"/>
                <c:pt idx="0">
                  <c:v>59.632399999999997</c:v>
                </c:pt>
                <c:pt idx="1">
                  <c:v>55.398200000000003</c:v>
                </c:pt>
                <c:pt idx="2">
                  <c:v>51.146299999999997</c:v>
                </c:pt>
                <c:pt idx="3">
                  <c:v>47.302300000000002</c:v>
                </c:pt>
                <c:pt idx="4">
                  <c:v>43.686700000000002</c:v>
                </c:pt>
                <c:pt idx="5">
                  <c:v>40.220199999999998</c:v>
                </c:pt>
                <c:pt idx="6">
                  <c:v>54.496899999999997</c:v>
                </c:pt>
                <c:pt idx="7">
                  <c:v>49.4634</c:v>
                </c:pt>
                <c:pt idx="8">
                  <c:v>45.261099999999999</c:v>
                </c:pt>
                <c:pt idx="9">
                  <c:v>41.571199999999997</c:v>
                </c:pt>
                <c:pt idx="10">
                  <c:v>38.610500000000002</c:v>
                </c:pt>
                <c:pt idx="11">
                  <c:v>36.762300000000003</c:v>
                </c:pt>
                <c:pt idx="12">
                  <c:v>54.841200000000001</c:v>
                </c:pt>
                <c:pt idx="13">
                  <c:v>49.643599999999999</c:v>
                </c:pt>
                <c:pt idx="14">
                  <c:v>45.708100000000002</c:v>
                </c:pt>
                <c:pt idx="15">
                  <c:v>42.011499999999998</c:v>
                </c:pt>
                <c:pt idx="16">
                  <c:v>38.433799999999998</c:v>
                </c:pt>
                <c:pt idx="17">
                  <c:v>35.401699999999998</c:v>
                </c:pt>
                <c:pt idx="18">
                  <c:v>56.489699999999999</c:v>
                </c:pt>
                <c:pt idx="19">
                  <c:v>52.255000000000003</c:v>
                </c:pt>
                <c:pt idx="20">
                  <c:v>48.565899999999999</c:v>
                </c:pt>
                <c:pt idx="21">
                  <c:v>45.2545</c:v>
                </c:pt>
                <c:pt idx="22">
                  <c:v>41.906199999999998</c:v>
                </c:pt>
                <c:pt idx="23">
                  <c:v>38.409700000000001</c:v>
                </c:pt>
                <c:pt idx="24">
                  <c:v>60.938000000000002</c:v>
                </c:pt>
                <c:pt idx="25">
                  <c:v>56.729300000000002</c:v>
                </c:pt>
                <c:pt idx="26">
                  <c:v>53.606299999999997</c:v>
                </c:pt>
                <c:pt idx="27">
                  <c:v>52.0625</c:v>
                </c:pt>
                <c:pt idx="28">
                  <c:v>50.2254</c:v>
                </c:pt>
                <c:pt idx="29">
                  <c:v>47.847499999999997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56E-4729-AFBC-320611609DA1}"/>
            </c:ext>
          </c:extLst>
        </c:ser>
        <c:ser>
          <c:idx val="1"/>
          <c:order val="2"/>
          <c:tx>
            <c:v>HLG444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'U2018-MIDQP (AI)'!$D$62:$D$85</c:f>
              <c:numCache>
                <c:formatCode>0.00_ </c:formatCode>
                <c:ptCount val="24"/>
                <c:pt idx="0">
                  <c:v>603833.61199999996</c:v>
                </c:pt>
                <c:pt idx="1">
                  <c:v>361399.3848</c:v>
                </c:pt>
                <c:pt idx="2">
                  <c:v>194965.69839999999</c:v>
                </c:pt>
                <c:pt idx="3">
                  <c:v>112160.6032</c:v>
                </c:pt>
                <c:pt idx="4">
                  <c:v>63762.609600000003</c:v>
                </c:pt>
                <c:pt idx="5">
                  <c:v>33361.846400000002</c:v>
                </c:pt>
                <c:pt idx="6">
                  <c:v>629541.08319999999</c:v>
                </c:pt>
                <c:pt idx="7">
                  <c:v>366641.24320000003</c:v>
                </c:pt>
                <c:pt idx="8">
                  <c:v>202194.90479999999</c:v>
                </c:pt>
                <c:pt idx="9">
                  <c:v>117281.3904</c:v>
                </c:pt>
                <c:pt idx="10">
                  <c:v>67712.603199999998</c:v>
                </c:pt>
                <c:pt idx="11">
                  <c:v>37379.261599999998</c:v>
                </c:pt>
                <c:pt idx="12">
                  <c:v>897726.94160000002</c:v>
                </c:pt>
                <c:pt idx="13">
                  <c:v>589564.02480000001</c:v>
                </c:pt>
                <c:pt idx="14">
                  <c:v>344928.0736</c:v>
                </c:pt>
                <c:pt idx="15">
                  <c:v>132919.20000000001</c:v>
                </c:pt>
                <c:pt idx="16">
                  <c:v>49488.2952</c:v>
                </c:pt>
                <c:pt idx="17">
                  <c:v>9864.7752</c:v>
                </c:pt>
                <c:pt idx="18">
                  <c:v>785495.22479999997</c:v>
                </c:pt>
                <c:pt idx="19">
                  <c:v>487891.23680000001</c:v>
                </c:pt>
                <c:pt idx="20">
                  <c:v>280492.06160000002</c:v>
                </c:pt>
                <c:pt idx="21">
                  <c:v>122350.19040000001</c:v>
                </c:pt>
                <c:pt idx="22">
                  <c:v>55192.209600000002</c:v>
                </c:pt>
                <c:pt idx="23">
                  <c:v>27789.156800000001</c:v>
                </c:pt>
              </c:numCache>
            </c:numRef>
          </c:xVal>
          <c:yVal>
            <c:numRef>
              <c:f>'U2018-MIDQP (AI)'!$E$62:$E$85</c:f>
              <c:numCache>
                <c:formatCode>0.00_ </c:formatCode>
                <c:ptCount val="24"/>
                <c:pt idx="0">
                  <c:v>56.494799999999998</c:v>
                </c:pt>
                <c:pt idx="1">
                  <c:v>51.595700000000001</c:v>
                </c:pt>
                <c:pt idx="2">
                  <c:v>46.828400000000002</c:v>
                </c:pt>
                <c:pt idx="3">
                  <c:v>43.3033</c:v>
                </c:pt>
                <c:pt idx="4">
                  <c:v>39.828499999999998</c:v>
                </c:pt>
                <c:pt idx="5">
                  <c:v>36.420099999999998</c:v>
                </c:pt>
                <c:pt idx="6">
                  <c:v>56.436599999999999</c:v>
                </c:pt>
                <c:pt idx="7">
                  <c:v>51.365699999999997</c:v>
                </c:pt>
                <c:pt idx="8">
                  <c:v>47.055300000000003</c:v>
                </c:pt>
                <c:pt idx="9">
                  <c:v>43.616100000000003</c:v>
                </c:pt>
                <c:pt idx="10">
                  <c:v>40.202199999999998</c:v>
                </c:pt>
                <c:pt idx="11">
                  <c:v>36.849400000000003</c:v>
                </c:pt>
                <c:pt idx="12">
                  <c:v>56.515099999999997</c:v>
                </c:pt>
                <c:pt idx="13">
                  <c:v>51.551699999999997</c:v>
                </c:pt>
                <c:pt idx="14">
                  <c:v>46.534100000000002</c:v>
                </c:pt>
                <c:pt idx="15">
                  <c:v>41.128700000000002</c:v>
                </c:pt>
                <c:pt idx="16">
                  <c:v>37.953600000000002</c:v>
                </c:pt>
                <c:pt idx="17">
                  <c:v>34.997599999999998</c:v>
                </c:pt>
                <c:pt idx="18">
                  <c:v>56.607700000000001</c:v>
                </c:pt>
                <c:pt idx="19">
                  <c:v>51.6205</c:v>
                </c:pt>
                <c:pt idx="20">
                  <c:v>46.545499999999997</c:v>
                </c:pt>
                <c:pt idx="21">
                  <c:v>41.223100000000002</c:v>
                </c:pt>
                <c:pt idx="22">
                  <c:v>38.439700000000002</c:v>
                </c:pt>
                <c:pt idx="23">
                  <c:v>36.2423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6E-4729-AFBC-320611609DA1}"/>
            </c:ext>
          </c:extLst>
        </c:ser>
        <c:ser>
          <c:idx val="5"/>
          <c:order val="3"/>
          <c:tx>
            <c:v>HLG422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'U2018-MIDQP (AI)'!$D$86:$D$109</c:f>
              <c:numCache>
                <c:formatCode>0.00_ </c:formatCode>
                <c:ptCount val="24"/>
                <c:pt idx="0">
                  <c:v>481803.87680000003</c:v>
                </c:pt>
                <c:pt idx="1">
                  <c:v>305848.72639999999</c:v>
                </c:pt>
                <c:pt idx="2">
                  <c:v>177441.8216</c:v>
                </c:pt>
                <c:pt idx="3">
                  <c:v>105861.78479999999</c:v>
                </c:pt>
                <c:pt idx="4">
                  <c:v>60957.489600000001</c:v>
                </c:pt>
                <c:pt idx="5">
                  <c:v>32083.864799999999</c:v>
                </c:pt>
                <c:pt idx="6">
                  <c:v>492862.85519999999</c:v>
                </c:pt>
                <c:pt idx="7">
                  <c:v>305157.78480000002</c:v>
                </c:pt>
                <c:pt idx="8">
                  <c:v>179549.3168</c:v>
                </c:pt>
                <c:pt idx="9">
                  <c:v>107520.5168</c:v>
                </c:pt>
                <c:pt idx="10">
                  <c:v>62914.486400000002</c:v>
                </c:pt>
                <c:pt idx="11">
                  <c:v>35015.851999999999</c:v>
                </c:pt>
                <c:pt idx="12">
                  <c:v>642735.10160000005</c:v>
                </c:pt>
                <c:pt idx="13">
                  <c:v>440992.39360000001</c:v>
                </c:pt>
                <c:pt idx="14">
                  <c:v>268699.7536</c:v>
                </c:pt>
                <c:pt idx="15">
                  <c:v>115617.3416</c:v>
                </c:pt>
                <c:pt idx="16">
                  <c:v>44078.916799999999</c:v>
                </c:pt>
                <c:pt idx="17">
                  <c:v>9135.6919999999991</c:v>
                </c:pt>
                <c:pt idx="18">
                  <c:v>592795.53200000001</c:v>
                </c:pt>
                <c:pt idx="19">
                  <c:v>399327.91360000003</c:v>
                </c:pt>
                <c:pt idx="20">
                  <c:v>246637.21840000001</c:v>
                </c:pt>
                <c:pt idx="21">
                  <c:v>111344.492</c:v>
                </c:pt>
                <c:pt idx="22">
                  <c:v>50979.470399999998</c:v>
                </c:pt>
                <c:pt idx="23">
                  <c:v>25652.529600000002</c:v>
                </c:pt>
              </c:numCache>
            </c:numRef>
          </c:xVal>
          <c:yVal>
            <c:numRef>
              <c:f>'U2018-MIDQP (AI)'!$E$86:$E$109</c:f>
              <c:numCache>
                <c:formatCode>0.00_ </c:formatCode>
                <c:ptCount val="24"/>
                <c:pt idx="0">
                  <c:v>56.495100000000001</c:v>
                </c:pt>
                <c:pt idx="1">
                  <c:v>51.597900000000003</c:v>
                </c:pt>
                <c:pt idx="2">
                  <c:v>46.835900000000002</c:v>
                </c:pt>
                <c:pt idx="3">
                  <c:v>43.308300000000003</c:v>
                </c:pt>
                <c:pt idx="4">
                  <c:v>39.827599999999997</c:v>
                </c:pt>
                <c:pt idx="5">
                  <c:v>36.423299999999998</c:v>
                </c:pt>
                <c:pt idx="6">
                  <c:v>56.432200000000002</c:v>
                </c:pt>
                <c:pt idx="7">
                  <c:v>51.3797</c:v>
                </c:pt>
                <c:pt idx="8">
                  <c:v>47.071300000000001</c:v>
                </c:pt>
                <c:pt idx="9">
                  <c:v>43.629300000000001</c:v>
                </c:pt>
                <c:pt idx="10">
                  <c:v>40.205399999999997</c:v>
                </c:pt>
                <c:pt idx="11">
                  <c:v>36.856299999999997</c:v>
                </c:pt>
                <c:pt idx="12">
                  <c:v>56.516300000000001</c:v>
                </c:pt>
                <c:pt idx="13">
                  <c:v>51.543500000000002</c:v>
                </c:pt>
                <c:pt idx="14">
                  <c:v>46.521000000000001</c:v>
                </c:pt>
                <c:pt idx="15">
                  <c:v>41.143999999999998</c:v>
                </c:pt>
                <c:pt idx="16">
                  <c:v>37.8568</c:v>
                </c:pt>
                <c:pt idx="17">
                  <c:v>35.235900000000001</c:v>
                </c:pt>
                <c:pt idx="18">
                  <c:v>56.607999999999997</c:v>
                </c:pt>
                <c:pt idx="19">
                  <c:v>51.62</c:v>
                </c:pt>
                <c:pt idx="20">
                  <c:v>46.540399999999998</c:v>
                </c:pt>
                <c:pt idx="21">
                  <c:v>41.247300000000003</c:v>
                </c:pt>
                <c:pt idx="22">
                  <c:v>38.479599999999998</c:v>
                </c:pt>
                <c:pt idx="23">
                  <c:v>36.2729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56E-4729-AFBC-320611609DA1}"/>
            </c:ext>
          </c:extLst>
        </c:ser>
        <c:ser>
          <c:idx val="6"/>
          <c:order val="4"/>
          <c:tx>
            <c:v>SVT-12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'U2018-MIDQP (AI)'!$D$140:$D$169</c:f>
              <c:numCache>
                <c:formatCode>0.00_ </c:formatCode>
                <c:ptCount val="30"/>
                <c:pt idx="0">
                  <c:v>1429887.1695999999</c:v>
                </c:pt>
                <c:pt idx="1">
                  <c:v>1165131.0767999999</c:v>
                </c:pt>
                <c:pt idx="2">
                  <c:v>898506.6152</c:v>
                </c:pt>
                <c:pt idx="3">
                  <c:v>612640.12320000003</c:v>
                </c:pt>
                <c:pt idx="4">
                  <c:v>330867.29200000002</c:v>
                </c:pt>
                <c:pt idx="5">
                  <c:v>102569.63039999999</c:v>
                </c:pt>
                <c:pt idx="6">
                  <c:v>1364211.0767999999</c:v>
                </c:pt>
                <c:pt idx="7">
                  <c:v>1101312.7383999999</c:v>
                </c:pt>
                <c:pt idx="8">
                  <c:v>837166.83039999998</c:v>
                </c:pt>
                <c:pt idx="9">
                  <c:v>553582.70799999998</c:v>
                </c:pt>
                <c:pt idx="10">
                  <c:v>300191.26160000003</c:v>
                </c:pt>
                <c:pt idx="11">
                  <c:v>151627.63039999999</c:v>
                </c:pt>
                <c:pt idx="12">
                  <c:v>1454857.3848000001</c:v>
                </c:pt>
                <c:pt idx="13">
                  <c:v>1191410.9232000001</c:v>
                </c:pt>
                <c:pt idx="14">
                  <c:v>923907.50800000003</c:v>
                </c:pt>
                <c:pt idx="15">
                  <c:v>634048.18480000005</c:v>
                </c:pt>
                <c:pt idx="16">
                  <c:v>364946.55359999998</c:v>
                </c:pt>
                <c:pt idx="17">
                  <c:v>141688.89199999999</c:v>
                </c:pt>
                <c:pt idx="18">
                  <c:v>1298366.0919999999</c:v>
                </c:pt>
                <c:pt idx="19">
                  <c:v>1034770.1536</c:v>
                </c:pt>
                <c:pt idx="20">
                  <c:v>768691.6</c:v>
                </c:pt>
                <c:pt idx="21">
                  <c:v>482585.7536</c:v>
                </c:pt>
                <c:pt idx="22">
                  <c:v>246531.29199999999</c:v>
                </c:pt>
                <c:pt idx="23">
                  <c:v>90823.415200000003</c:v>
                </c:pt>
                <c:pt idx="24">
                  <c:v>1349221.8152000001</c:v>
                </c:pt>
                <c:pt idx="25">
                  <c:v>1086325.1695999999</c:v>
                </c:pt>
                <c:pt idx="26">
                  <c:v>821132</c:v>
                </c:pt>
                <c:pt idx="27">
                  <c:v>534419.78480000002</c:v>
                </c:pt>
                <c:pt idx="28">
                  <c:v>305777.01520000002</c:v>
                </c:pt>
                <c:pt idx="29">
                  <c:v>168288.6464</c:v>
                </c:pt>
              </c:numCache>
            </c:numRef>
          </c:xVal>
          <c:yVal>
            <c:numRef>
              <c:f>'U2018-MIDQP (AI)'!$E$140:$E$169</c:f>
              <c:numCache>
                <c:formatCode>0.00_ </c:formatCode>
                <c:ptCount val="30"/>
                <c:pt idx="0">
                  <c:v>56.714500000000001</c:v>
                </c:pt>
                <c:pt idx="1">
                  <c:v>51.750300000000003</c:v>
                </c:pt>
                <c:pt idx="2">
                  <c:v>46.813899999999997</c:v>
                </c:pt>
                <c:pt idx="3">
                  <c:v>41.767299999999999</c:v>
                </c:pt>
                <c:pt idx="4">
                  <c:v>36.554699999999997</c:v>
                </c:pt>
                <c:pt idx="5">
                  <c:v>33.686500000000002</c:v>
                </c:pt>
                <c:pt idx="6">
                  <c:v>56.857300000000002</c:v>
                </c:pt>
                <c:pt idx="7">
                  <c:v>51.905299999999997</c:v>
                </c:pt>
                <c:pt idx="8">
                  <c:v>46.928199999999997</c:v>
                </c:pt>
                <c:pt idx="9">
                  <c:v>41.932299999999998</c:v>
                </c:pt>
                <c:pt idx="10">
                  <c:v>37.610700000000001</c:v>
                </c:pt>
                <c:pt idx="11">
                  <c:v>34.708500000000001</c:v>
                </c:pt>
                <c:pt idx="12">
                  <c:v>56.4634</c:v>
                </c:pt>
                <c:pt idx="13">
                  <c:v>51.482500000000002</c:v>
                </c:pt>
                <c:pt idx="14">
                  <c:v>46.4756</c:v>
                </c:pt>
                <c:pt idx="15">
                  <c:v>41.396099999999997</c:v>
                </c:pt>
                <c:pt idx="16">
                  <c:v>36.358600000000003</c:v>
                </c:pt>
                <c:pt idx="17">
                  <c:v>32.393300000000004</c:v>
                </c:pt>
                <c:pt idx="18">
                  <c:v>56.500100000000003</c:v>
                </c:pt>
                <c:pt idx="19">
                  <c:v>51.523099999999999</c:v>
                </c:pt>
                <c:pt idx="20">
                  <c:v>46.5229</c:v>
                </c:pt>
                <c:pt idx="21">
                  <c:v>41.545499999999997</c:v>
                </c:pt>
                <c:pt idx="22">
                  <c:v>36.997</c:v>
                </c:pt>
                <c:pt idx="23">
                  <c:v>33.418799999999997</c:v>
                </c:pt>
                <c:pt idx="24">
                  <c:v>56.781399999999998</c:v>
                </c:pt>
                <c:pt idx="25">
                  <c:v>51.8155</c:v>
                </c:pt>
                <c:pt idx="26">
                  <c:v>46.787199999999999</c:v>
                </c:pt>
                <c:pt idx="27">
                  <c:v>41.773400000000002</c:v>
                </c:pt>
                <c:pt idx="28">
                  <c:v>37.651499999999999</c:v>
                </c:pt>
                <c:pt idx="29">
                  <c:v>34.119199999999999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56E-4729-AFBC-320611609DA1}"/>
            </c:ext>
          </c:extLst>
        </c:ser>
        <c:ser>
          <c:idx val="2"/>
          <c:order val="5"/>
          <c:tx>
            <c:v>high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'U2018-MIDQP (AI)'!$I$28:$I$29</c:f>
              <c:numCache>
                <c:formatCode>0.0_ </c:formatCode>
                <c:ptCount val="2"/>
                <c:pt idx="0">
                  <c:v>375000</c:v>
                </c:pt>
                <c:pt idx="1">
                  <c:v>375000</c:v>
                </c:pt>
              </c:numCache>
            </c:numRef>
          </c:xVal>
          <c:yVal>
            <c:numRef>
              <c:f>'U2018-MIDQP (AI)'!$J$28:$J$29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56E-4729-AFBC-320611609DA1}"/>
            </c:ext>
          </c:extLst>
        </c:ser>
        <c:ser>
          <c:idx val="3"/>
          <c:order val="6"/>
          <c:tx>
            <c:v>main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'U2018-MIDQP (AI)'!$I$30:$I$31</c:f>
              <c:numCache>
                <c:formatCode>0.0_ </c:formatCode>
                <c:ptCount val="2"/>
                <c:pt idx="0">
                  <c:v>150000</c:v>
                </c:pt>
                <c:pt idx="1">
                  <c:v>150000</c:v>
                </c:pt>
              </c:numCache>
            </c:numRef>
          </c:xVal>
          <c:yVal>
            <c:numRef>
              <c:f>'U2018-MIDQP (AI)'!$J$30:$J$31</c:f>
              <c:numCache>
                <c:formatCode>0.0_ </c:formatCode>
                <c:ptCount val="2"/>
                <c:pt idx="0">
                  <c:v>90</c:v>
                </c:pt>
                <c:pt idx="1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56E-4729-AFBC-320611609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09272"/>
        <c:axId val="649805992"/>
      </c:scatterChart>
      <c:valAx>
        <c:axId val="649809272"/>
        <c:scaling>
          <c:orientation val="minMax"/>
          <c:max val="10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5992"/>
        <c:crosses val="autoZero"/>
        <c:crossBetween val="midCat"/>
      </c:valAx>
      <c:valAx>
        <c:axId val="649805992"/>
        <c:scaling>
          <c:orientation val="minMax"/>
          <c:max val="60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dB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0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598170</xdr:colOff>
      <xdr:row>1</xdr:row>
      <xdr:rowOff>179070</xdr:rowOff>
    </xdr:from>
    <xdr:to>
      <xdr:col>13</xdr:col>
      <xdr:colOff>586740</xdr:colOff>
      <xdr:row>19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1</xdr:row>
      <xdr:rowOff>180975</xdr:rowOff>
    </xdr:from>
    <xdr:to>
      <xdr:col>14</xdr:col>
      <xdr:colOff>590550</xdr:colOff>
      <xdr:row>19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1</xdr:row>
      <xdr:rowOff>180975</xdr:rowOff>
    </xdr:from>
    <xdr:to>
      <xdr:col>14</xdr:col>
      <xdr:colOff>590550</xdr:colOff>
      <xdr:row>20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9525</xdr:colOff>
      <xdr:row>2</xdr:row>
      <xdr:rowOff>0</xdr:rowOff>
    </xdr:from>
    <xdr:to>
      <xdr:col>23</xdr:col>
      <xdr:colOff>47625</xdr:colOff>
      <xdr:row>20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1</xdr:row>
      <xdr:rowOff>180975</xdr:rowOff>
    </xdr:from>
    <xdr:to>
      <xdr:col>14</xdr:col>
      <xdr:colOff>590550</xdr:colOff>
      <xdr:row>19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1</xdr:row>
      <xdr:rowOff>180975</xdr:rowOff>
    </xdr:from>
    <xdr:to>
      <xdr:col>15</xdr:col>
      <xdr:colOff>590550</xdr:colOff>
      <xdr:row>19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1</xdr:row>
      <xdr:rowOff>180975</xdr:rowOff>
    </xdr:from>
    <xdr:to>
      <xdr:col>15</xdr:col>
      <xdr:colOff>590550</xdr:colOff>
      <xdr:row>20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9525</xdr:colOff>
      <xdr:row>2</xdr:row>
      <xdr:rowOff>0</xdr:rowOff>
    </xdr:from>
    <xdr:to>
      <xdr:col>24</xdr:col>
      <xdr:colOff>47625</xdr:colOff>
      <xdr:row>20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1</xdr:row>
      <xdr:rowOff>180975</xdr:rowOff>
    </xdr:from>
    <xdr:to>
      <xdr:col>15</xdr:col>
      <xdr:colOff>590550</xdr:colOff>
      <xdr:row>20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7"/>
  <sheetViews>
    <sheetView zoomScale="110" zoomScaleNormal="110" workbookViewId="0">
      <selection activeCell="O3" sqref="O3"/>
    </sheetView>
  </sheetViews>
  <sheetFormatPr defaultRowHeight="15" x14ac:dyDescent="0.25"/>
  <cols>
    <col min="2" max="2" width="7.140625" customWidth="1"/>
    <col min="3" max="3" width="13.140625" customWidth="1"/>
    <col min="4" max="5" width="7.140625" customWidth="1"/>
    <col min="6" max="6" width="5.85546875" customWidth="1"/>
    <col min="9" max="10" width="8.140625" hidden="1" customWidth="1"/>
    <col min="11" max="11" width="6.140625" customWidth="1"/>
    <col min="12" max="13" width="8.140625" customWidth="1"/>
    <col min="14" max="14" width="8.5703125" customWidth="1"/>
    <col min="16" max="16" width="12.42578125" customWidth="1"/>
    <col min="17" max="17" width="15.5703125" hidden="1" customWidth="1"/>
    <col min="18" max="18" width="13.42578125" customWidth="1"/>
    <col min="19" max="19" width="11" customWidth="1"/>
  </cols>
  <sheetData>
    <row r="1" spans="2:19" ht="15.75" thickBot="1" x14ac:dyDescent="0.3"/>
    <row r="2" spans="2:19" ht="67.5" customHeight="1" thickBot="1" x14ac:dyDescent="0.3">
      <c r="B2" s="96" t="s">
        <v>0</v>
      </c>
      <c r="C2" s="96" t="s">
        <v>4</v>
      </c>
      <c r="D2" s="100" t="s">
        <v>10</v>
      </c>
      <c r="E2" s="101"/>
      <c r="F2" s="96" t="s">
        <v>22</v>
      </c>
      <c r="G2" s="98" t="s">
        <v>5</v>
      </c>
      <c r="H2" s="99"/>
      <c r="I2" s="98" t="s">
        <v>6</v>
      </c>
      <c r="J2" s="99"/>
      <c r="L2" s="94" t="s">
        <v>23</v>
      </c>
      <c r="M2" s="95"/>
      <c r="O2" s="31" t="s">
        <v>24</v>
      </c>
      <c r="P2" s="34" t="s">
        <v>7</v>
      </c>
      <c r="Q2" s="35" t="s">
        <v>8</v>
      </c>
      <c r="R2" s="35" t="s">
        <v>25</v>
      </c>
      <c r="S2" s="36" t="s">
        <v>26</v>
      </c>
    </row>
    <row r="3" spans="2:19" ht="48.75" customHeight="1" thickBot="1" x14ac:dyDescent="0.3">
      <c r="B3" s="97"/>
      <c r="C3" s="97"/>
      <c r="D3" s="102"/>
      <c r="E3" s="103"/>
      <c r="F3" s="97"/>
      <c r="G3" s="16" t="s">
        <v>1</v>
      </c>
      <c r="H3" s="16" t="s">
        <v>2</v>
      </c>
      <c r="I3" s="16" t="s">
        <v>1</v>
      </c>
      <c r="J3" s="16" t="s">
        <v>2</v>
      </c>
      <c r="L3" s="17" t="s">
        <v>1</v>
      </c>
      <c r="M3" s="18" t="s">
        <v>2</v>
      </c>
      <c r="O3" s="24" t="s">
        <v>14</v>
      </c>
      <c r="P3" s="20">
        <f>VLOOKUP(O3,O20:S36,2,FALSE)</f>
        <v>4000</v>
      </c>
      <c r="Q3" s="32">
        <f>VLOOKUP(O3,O20:S36,3,FALSE)</f>
        <v>0.5</v>
      </c>
      <c r="R3" s="32">
        <f>VLOOKUP(O3,O20:S36,4,FALSE)</f>
        <v>48</v>
      </c>
      <c r="S3" s="21">
        <f>VLOOKUP(O3,O20:S36,5,FALSE)</f>
        <v>1</v>
      </c>
    </row>
    <row r="4" spans="2:19" ht="15.75" thickBot="1" x14ac:dyDescent="0.3">
      <c r="B4" s="6">
        <v>1</v>
      </c>
      <c r="C4" s="2">
        <v>552960</v>
      </c>
      <c r="D4" s="2"/>
      <c r="E4" s="3"/>
      <c r="F4" s="3"/>
      <c r="G4" s="2">
        <v>128</v>
      </c>
      <c r="H4" s="2" t="s">
        <v>3</v>
      </c>
      <c r="I4" s="1">
        <v>2</v>
      </c>
      <c r="J4" s="1">
        <v>2</v>
      </c>
      <c r="L4" s="5">
        <f>G4*$P$3*$S$3/1000000</f>
        <v>0.51200000000000001</v>
      </c>
      <c r="M4" s="19"/>
    </row>
    <row r="5" spans="2:19" ht="15.75" thickBot="1" x14ac:dyDescent="0.3">
      <c r="B5" s="6">
        <v>2</v>
      </c>
      <c r="C5" s="2">
        <v>3686400</v>
      </c>
      <c r="D5" s="2"/>
      <c r="E5" s="3"/>
      <c r="F5" s="3"/>
      <c r="G5" s="2">
        <v>1500</v>
      </c>
      <c r="H5" s="2" t="s">
        <v>3</v>
      </c>
      <c r="I5" s="1">
        <v>2</v>
      </c>
      <c r="J5" s="1">
        <v>2</v>
      </c>
      <c r="L5" s="5">
        <f t="shared" ref="L5:L17" si="0">G5*$P$3*$S$3/1000000</f>
        <v>6</v>
      </c>
      <c r="M5" s="19"/>
    </row>
    <row r="6" spans="2:19" ht="15.75" thickBot="1" x14ac:dyDescent="0.3">
      <c r="B6" s="6">
        <v>2.1</v>
      </c>
      <c r="C6" s="2">
        <v>7372800</v>
      </c>
      <c r="D6" s="2"/>
      <c r="E6" s="3"/>
      <c r="F6" s="3"/>
      <c r="G6" s="2">
        <v>3000</v>
      </c>
      <c r="H6" s="2" t="s">
        <v>3</v>
      </c>
      <c r="I6" s="1">
        <v>2</v>
      </c>
      <c r="J6" s="1">
        <v>2</v>
      </c>
      <c r="L6" s="5">
        <f t="shared" si="0"/>
        <v>12</v>
      </c>
      <c r="M6" s="19"/>
    </row>
    <row r="7" spans="2:19" ht="15.75" thickBot="1" x14ac:dyDescent="0.3">
      <c r="B7" s="6">
        <v>3</v>
      </c>
      <c r="C7" s="2">
        <v>16588800</v>
      </c>
      <c r="D7" s="2"/>
      <c r="E7" s="3"/>
      <c r="F7" s="3"/>
      <c r="G7" s="2">
        <v>6000</v>
      </c>
      <c r="H7" s="2" t="s">
        <v>3</v>
      </c>
      <c r="I7" s="1">
        <v>2</v>
      </c>
      <c r="J7" s="1">
        <v>2</v>
      </c>
      <c r="L7" s="5">
        <f t="shared" si="0"/>
        <v>24</v>
      </c>
      <c r="M7" s="19"/>
    </row>
    <row r="8" spans="2:19" ht="15.75" thickBot="1" x14ac:dyDescent="0.3">
      <c r="B8" s="6">
        <v>3.1</v>
      </c>
      <c r="C8" s="2">
        <v>33177600</v>
      </c>
      <c r="D8" s="2"/>
      <c r="E8" s="3"/>
      <c r="F8" s="3"/>
      <c r="G8" s="2">
        <v>10000</v>
      </c>
      <c r="H8" s="2" t="s">
        <v>3</v>
      </c>
      <c r="I8" s="1">
        <v>2</v>
      </c>
      <c r="J8" s="1">
        <v>2</v>
      </c>
      <c r="L8" s="5">
        <f t="shared" si="0"/>
        <v>40</v>
      </c>
      <c r="M8" s="19"/>
    </row>
    <row r="9" spans="2:19" ht="15.75" thickBot="1" x14ac:dyDescent="0.3">
      <c r="B9" s="6">
        <v>4</v>
      </c>
      <c r="C9" s="2">
        <v>66846720</v>
      </c>
      <c r="D9" s="3">
        <v>2048</v>
      </c>
      <c r="E9" s="3">
        <v>1088</v>
      </c>
      <c r="F9" s="3">
        <f>C9/(D9*E9)</f>
        <v>30</v>
      </c>
      <c r="G9" s="2">
        <v>12000</v>
      </c>
      <c r="H9" s="2">
        <v>30000</v>
      </c>
      <c r="I9" s="1">
        <v>4</v>
      </c>
      <c r="J9" s="1">
        <v>4</v>
      </c>
      <c r="L9" s="5">
        <f t="shared" si="0"/>
        <v>48</v>
      </c>
      <c r="M9" s="5">
        <f>H9*$P$3*$S$3/1000000</f>
        <v>120</v>
      </c>
    </row>
    <row r="10" spans="2:19" ht="15.75" thickBot="1" x14ac:dyDescent="0.3">
      <c r="B10" s="6">
        <v>4.0999999999999996</v>
      </c>
      <c r="C10" s="2">
        <v>133693440</v>
      </c>
      <c r="D10" s="3">
        <v>2048</v>
      </c>
      <c r="E10" s="3">
        <v>1088</v>
      </c>
      <c r="F10" s="3">
        <f t="shared" ref="F10:F16" si="1">C10/(D10*E10)</f>
        <v>60</v>
      </c>
      <c r="G10" s="2">
        <v>20000</v>
      </c>
      <c r="H10" s="2">
        <v>50000</v>
      </c>
      <c r="I10" s="1">
        <v>4</v>
      </c>
      <c r="J10" s="1">
        <v>4</v>
      </c>
      <c r="L10" s="5">
        <f t="shared" si="0"/>
        <v>80</v>
      </c>
      <c r="M10" s="5">
        <f t="shared" ref="M10:M17" si="2">H10*$P$3*$S$3/1000000</f>
        <v>200</v>
      </c>
      <c r="N10" s="4"/>
    </row>
    <row r="11" spans="2:19" ht="15.75" thickBot="1" x14ac:dyDescent="0.3">
      <c r="B11" s="6">
        <v>5</v>
      </c>
      <c r="C11" s="2">
        <v>267386880</v>
      </c>
      <c r="D11" s="3">
        <v>4096</v>
      </c>
      <c r="E11" s="3">
        <v>2176</v>
      </c>
      <c r="F11" s="3">
        <f t="shared" si="1"/>
        <v>30</v>
      </c>
      <c r="G11" s="2">
        <v>25000</v>
      </c>
      <c r="H11" s="2">
        <v>100000</v>
      </c>
      <c r="I11" s="1">
        <v>6</v>
      </c>
      <c r="J11" s="1">
        <v>4</v>
      </c>
      <c r="L11" s="5">
        <f t="shared" si="0"/>
        <v>100</v>
      </c>
      <c r="M11" s="5">
        <f t="shared" si="2"/>
        <v>400</v>
      </c>
    </row>
    <row r="12" spans="2:19" ht="15.75" thickBot="1" x14ac:dyDescent="0.3">
      <c r="B12" s="6">
        <v>5.0999999999999996</v>
      </c>
      <c r="C12" s="2">
        <v>534773760</v>
      </c>
      <c r="D12" s="3">
        <v>4096</v>
      </c>
      <c r="E12" s="3">
        <v>2176</v>
      </c>
      <c r="F12" s="3">
        <f t="shared" si="1"/>
        <v>60</v>
      </c>
      <c r="G12" s="2">
        <v>40000</v>
      </c>
      <c r="H12" s="2">
        <v>160000</v>
      </c>
      <c r="I12" s="1">
        <v>8</v>
      </c>
      <c r="J12" s="1">
        <v>4</v>
      </c>
      <c r="L12" s="5">
        <f t="shared" si="0"/>
        <v>160</v>
      </c>
      <c r="M12" s="5">
        <f t="shared" si="2"/>
        <v>640</v>
      </c>
    </row>
    <row r="13" spans="2:19" ht="15.75" thickBot="1" x14ac:dyDescent="0.3">
      <c r="B13" s="6">
        <v>5.2</v>
      </c>
      <c r="C13" s="2">
        <v>1069547520</v>
      </c>
      <c r="D13" s="3">
        <v>4096</v>
      </c>
      <c r="E13" s="3">
        <v>2176</v>
      </c>
      <c r="F13" s="3">
        <f t="shared" si="1"/>
        <v>120</v>
      </c>
      <c r="G13" s="2">
        <v>60000</v>
      </c>
      <c r="H13" s="2">
        <v>240000</v>
      </c>
      <c r="I13" s="1">
        <v>8</v>
      </c>
      <c r="J13" s="1">
        <v>4</v>
      </c>
      <c r="L13" s="5">
        <f t="shared" si="0"/>
        <v>240</v>
      </c>
      <c r="M13" s="5">
        <f t="shared" si="2"/>
        <v>960</v>
      </c>
    </row>
    <row r="14" spans="2:19" ht="15.75" thickBot="1" x14ac:dyDescent="0.3">
      <c r="B14" s="6">
        <v>6</v>
      </c>
      <c r="C14" s="2">
        <v>1069547520</v>
      </c>
      <c r="D14" s="3">
        <v>8192</v>
      </c>
      <c r="E14" s="3">
        <v>4352</v>
      </c>
      <c r="F14" s="3">
        <f t="shared" si="1"/>
        <v>30</v>
      </c>
      <c r="G14" s="2">
        <v>60000</v>
      </c>
      <c r="H14" s="2">
        <v>240000</v>
      </c>
      <c r="I14" s="1">
        <v>8</v>
      </c>
      <c r="J14" s="1">
        <v>4</v>
      </c>
      <c r="L14" s="5">
        <f t="shared" si="0"/>
        <v>240</v>
      </c>
      <c r="M14" s="5">
        <f t="shared" si="2"/>
        <v>960</v>
      </c>
    </row>
    <row r="15" spans="2:19" ht="15.75" thickBot="1" x14ac:dyDescent="0.3">
      <c r="B15" s="6">
        <v>6.1</v>
      </c>
      <c r="C15" s="2">
        <v>2139095040</v>
      </c>
      <c r="D15" s="3">
        <v>8192</v>
      </c>
      <c r="E15" s="3">
        <v>4352</v>
      </c>
      <c r="F15" s="3">
        <f t="shared" si="1"/>
        <v>60</v>
      </c>
      <c r="G15" s="2">
        <v>120000</v>
      </c>
      <c r="H15" s="2">
        <v>480000</v>
      </c>
      <c r="I15" s="1">
        <v>8</v>
      </c>
      <c r="J15" s="1">
        <v>4</v>
      </c>
      <c r="L15" s="5">
        <f t="shared" si="0"/>
        <v>480</v>
      </c>
      <c r="M15" s="5">
        <f t="shared" si="2"/>
        <v>1920</v>
      </c>
    </row>
    <row r="16" spans="2:19" ht="15.75" thickBot="1" x14ac:dyDescent="0.3">
      <c r="B16" s="6">
        <v>6.2</v>
      </c>
      <c r="C16" s="2">
        <v>4278190080</v>
      </c>
      <c r="D16" s="3">
        <v>8192</v>
      </c>
      <c r="E16" s="3">
        <v>4352</v>
      </c>
      <c r="F16" s="3">
        <f t="shared" si="1"/>
        <v>120</v>
      </c>
      <c r="G16" s="2">
        <v>240000</v>
      </c>
      <c r="H16" s="2">
        <v>800000</v>
      </c>
      <c r="I16" s="1">
        <v>8</v>
      </c>
      <c r="J16" s="1">
        <v>4</v>
      </c>
      <c r="L16" s="5">
        <f t="shared" si="0"/>
        <v>960</v>
      </c>
      <c r="M16" s="5">
        <f t="shared" si="2"/>
        <v>3200</v>
      </c>
    </row>
    <row r="17" spans="2:19" ht="15.75" thickBot="1" x14ac:dyDescent="0.3">
      <c r="B17" s="6">
        <v>6.3</v>
      </c>
      <c r="C17" s="2">
        <v>4812963840</v>
      </c>
      <c r="D17" s="3">
        <v>12288</v>
      </c>
      <c r="E17" s="3">
        <v>6480</v>
      </c>
      <c r="F17" s="3">
        <f t="shared" ref="F17" si="3">C17/(D17*E17)</f>
        <v>60.444444444444443</v>
      </c>
      <c r="G17" s="2">
        <v>320000</v>
      </c>
      <c r="H17" s="2">
        <v>800000</v>
      </c>
      <c r="I17" s="1">
        <v>8</v>
      </c>
      <c r="J17" s="1">
        <v>4</v>
      </c>
      <c r="K17" s="25"/>
      <c r="L17" s="5">
        <f t="shared" si="0"/>
        <v>1280</v>
      </c>
      <c r="M17" s="5">
        <f t="shared" si="2"/>
        <v>3200</v>
      </c>
      <c r="N17" s="25"/>
      <c r="O17" s="25"/>
      <c r="P17" s="25"/>
      <c r="Q17" s="25"/>
      <c r="R17" s="25"/>
      <c r="S17" s="25"/>
    </row>
    <row r="18" spans="2:19" ht="15.75" thickBot="1" x14ac:dyDescent="0.3">
      <c r="K18" s="27"/>
      <c r="L18" s="27"/>
      <c r="M18" s="27"/>
      <c r="N18" s="27"/>
      <c r="O18" s="26"/>
      <c r="P18" s="26"/>
      <c r="Q18" s="26"/>
      <c r="R18" s="26"/>
      <c r="S18" s="25"/>
    </row>
    <row r="19" spans="2:19" ht="15.75" thickBot="1" x14ac:dyDescent="0.3">
      <c r="K19" s="27"/>
      <c r="L19" s="27"/>
      <c r="M19" s="27"/>
      <c r="N19" s="27"/>
      <c r="O19" s="31" t="s">
        <v>11</v>
      </c>
      <c r="P19" s="34" t="s">
        <v>7</v>
      </c>
      <c r="Q19" s="35" t="s">
        <v>8</v>
      </c>
      <c r="R19" s="35" t="s">
        <v>25</v>
      </c>
      <c r="S19" s="36" t="s">
        <v>26</v>
      </c>
    </row>
    <row r="20" spans="2:19" x14ac:dyDescent="0.25">
      <c r="K20" s="27"/>
      <c r="L20" s="27"/>
      <c r="M20" s="27"/>
      <c r="N20" s="27"/>
      <c r="O20" s="78" t="s">
        <v>9</v>
      </c>
      <c r="P20" s="10">
        <v>1000</v>
      </c>
      <c r="Q20" s="11">
        <v>1</v>
      </c>
      <c r="R20" s="11">
        <v>15</v>
      </c>
      <c r="S20" s="12">
        <v>1</v>
      </c>
    </row>
    <row r="21" spans="2:19" ht="23.25" thickBot="1" x14ac:dyDescent="0.3">
      <c r="K21" s="28"/>
      <c r="L21" s="28"/>
      <c r="M21" s="28"/>
      <c r="N21" s="28"/>
      <c r="O21" s="9" t="s">
        <v>21</v>
      </c>
      <c r="P21" s="14">
        <v>2500</v>
      </c>
      <c r="Q21" s="30">
        <v>0.75</v>
      </c>
      <c r="R21" s="30">
        <v>30</v>
      </c>
      <c r="S21" s="23">
        <v>1</v>
      </c>
    </row>
    <row r="22" spans="2:19" x14ac:dyDescent="0.25">
      <c r="K22" s="28"/>
      <c r="L22" s="28"/>
      <c r="M22" s="28"/>
      <c r="N22" s="28"/>
      <c r="O22" s="7" t="s">
        <v>12</v>
      </c>
      <c r="P22" s="33">
        <v>1000</v>
      </c>
      <c r="Q22" s="87">
        <v>1</v>
      </c>
      <c r="R22" s="87">
        <v>18</v>
      </c>
      <c r="S22" s="88">
        <v>1</v>
      </c>
    </row>
    <row r="23" spans="2:19" ht="22.5" x14ac:dyDescent="0.25">
      <c r="K23" s="28"/>
      <c r="L23" s="28"/>
      <c r="M23" s="28"/>
      <c r="N23" s="28"/>
      <c r="O23" s="8" t="s">
        <v>13</v>
      </c>
      <c r="P23" s="15">
        <v>2500</v>
      </c>
      <c r="Q23" s="71">
        <v>0.5</v>
      </c>
      <c r="R23" s="29">
        <v>36</v>
      </c>
      <c r="S23" s="22">
        <v>1</v>
      </c>
    </row>
    <row r="24" spans="2:19" ht="22.5" x14ac:dyDescent="0.25">
      <c r="K24" s="28"/>
      <c r="L24" s="28"/>
      <c r="M24" s="28"/>
      <c r="N24" s="28"/>
      <c r="O24" s="89" t="s">
        <v>61</v>
      </c>
      <c r="P24" s="90">
        <v>1500</v>
      </c>
      <c r="Q24" s="91">
        <v>0.5</v>
      </c>
      <c r="R24" s="91">
        <v>18</v>
      </c>
      <c r="S24" s="92">
        <v>1</v>
      </c>
    </row>
    <row r="25" spans="2:19" ht="22.5" x14ac:dyDescent="0.25">
      <c r="K25" s="28"/>
      <c r="L25" s="28"/>
      <c r="M25" s="28"/>
      <c r="N25" s="28"/>
      <c r="O25" s="89" t="s">
        <v>60</v>
      </c>
      <c r="P25" s="90">
        <v>3750</v>
      </c>
      <c r="Q25" s="91">
        <v>0.5</v>
      </c>
      <c r="R25" s="91">
        <v>36</v>
      </c>
      <c r="S25" s="92">
        <v>1</v>
      </c>
    </row>
    <row r="26" spans="2:19" ht="23.25" thickBot="1" x14ac:dyDescent="0.3">
      <c r="K26" s="28"/>
      <c r="L26" s="28"/>
      <c r="M26" s="28"/>
      <c r="N26" s="28"/>
      <c r="O26" s="73" t="s">
        <v>14</v>
      </c>
      <c r="P26" s="74">
        <v>4000</v>
      </c>
      <c r="Q26" s="75">
        <v>0.5</v>
      </c>
      <c r="R26" s="76">
        <v>48</v>
      </c>
      <c r="S26" s="77">
        <v>1</v>
      </c>
    </row>
    <row r="27" spans="2:19" ht="22.5" x14ac:dyDescent="0.25">
      <c r="K27" s="28"/>
      <c r="L27" s="28"/>
      <c r="M27" s="28"/>
      <c r="N27" s="28"/>
      <c r="O27" s="78" t="s">
        <v>15</v>
      </c>
      <c r="P27" s="10">
        <v>1000</v>
      </c>
      <c r="Q27" s="79">
        <v>1</v>
      </c>
      <c r="R27" s="79">
        <v>18</v>
      </c>
      <c r="S27" s="80">
        <v>2</v>
      </c>
    </row>
    <row r="28" spans="2:19" ht="22.5" x14ac:dyDescent="0.25">
      <c r="K28" s="28"/>
      <c r="L28" s="28"/>
      <c r="M28" s="28"/>
      <c r="N28" s="28"/>
      <c r="O28" s="8" t="s">
        <v>16</v>
      </c>
      <c r="P28" s="13">
        <v>2500</v>
      </c>
      <c r="Q28" s="71">
        <v>0.5</v>
      </c>
      <c r="R28" s="29">
        <v>36</v>
      </c>
      <c r="S28" s="22">
        <v>2</v>
      </c>
    </row>
    <row r="29" spans="2:19" ht="22.5" x14ac:dyDescent="0.25">
      <c r="K29" s="28"/>
      <c r="L29" s="28"/>
      <c r="M29" s="28"/>
      <c r="N29" s="28"/>
      <c r="O29" s="89" t="s">
        <v>62</v>
      </c>
      <c r="P29" s="90">
        <v>1500</v>
      </c>
      <c r="Q29" s="91">
        <v>0.5</v>
      </c>
      <c r="R29" s="91">
        <v>18</v>
      </c>
      <c r="S29" s="92">
        <v>2</v>
      </c>
    </row>
    <row r="30" spans="2:19" ht="33.75" x14ac:dyDescent="0.25">
      <c r="K30" s="28"/>
      <c r="L30" s="28"/>
      <c r="M30" s="28"/>
      <c r="N30" s="28"/>
      <c r="O30" s="89" t="s">
        <v>63</v>
      </c>
      <c r="P30" s="90">
        <v>3750</v>
      </c>
      <c r="Q30" s="91">
        <v>0.5</v>
      </c>
      <c r="R30" s="91">
        <v>36</v>
      </c>
      <c r="S30" s="92">
        <v>2</v>
      </c>
    </row>
    <row r="31" spans="2:19" ht="22.5" x14ac:dyDescent="0.25">
      <c r="K31" s="28"/>
      <c r="L31" s="28"/>
      <c r="M31" s="28"/>
      <c r="N31" s="28"/>
      <c r="O31" s="8" t="s">
        <v>17</v>
      </c>
      <c r="P31" s="13">
        <v>4000</v>
      </c>
      <c r="Q31" s="71">
        <v>0.5</v>
      </c>
      <c r="R31" s="29">
        <v>48</v>
      </c>
      <c r="S31" s="22">
        <v>2</v>
      </c>
    </row>
    <row r="32" spans="2:19" ht="22.5" x14ac:dyDescent="0.25">
      <c r="K32" s="28"/>
      <c r="L32" s="28"/>
      <c r="M32" s="28"/>
      <c r="N32" s="28"/>
      <c r="O32" s="8" t="s">
        <v>18</v>
      </c>
      <c r="P32" s="13">
        <v>1000</v>
      </c>
      <c r="Q32" s="29">
        <v>1</v>
      </c>
      <c r="R32" s="29">
        <v>18</v>
      </c>
      <c r="S32" s="22">
        <v>2</v>
      </c>
    </row>
    <row r="33" spans="11:19" ht="33.75" x14ac:dyDescent="0.25">
      <c r="K33" s="28"/>
      <c r="L33" s="28"/>
      <c r="M33" s="28"/>
      <c r="N33" s="28"/>
      <c r="O33" s="8" t="s">
        <v>19</v>
      </c>
      <c r="P33" s="13">
        <v>2500</v>
      </c>
      <c r="Q33" s="71">
        <v>0.5</v>
      </c>
      <c r="R33" s="29">
        <v>36</v>
      </c>
      <c r="S33" s="22">
        <v>2</v>
      </c>
    </row>
    <row r="34" spans="11:19" ht="33.75" x14ac:dyDescent="0.25">
      <c r="K34" s="28"/>
      <c r="L34" s="28"/>
      <c r="M34" s="28"/>
      <c r="N34" s="28"/>
      <c r="O34" s="89" t="s">
        <v>64</v>
      </c>
      <c r="P34" s="90">
        <v>1500</v>
      </c>
      <c r="Q34" s="91">
        <v>0.5</v>
      </c>
      <c r="R34" s="91">
        <v>18</v>
      </c>
      <c r="S34" s="92">
        <v>2</v>
      </c>
    </row>
    <row r="35" spans="11:19" ht="45" x14ac:dyDescent="0.25">
      <c r="K35" s="28"/>
      <c r="L35" s="28"/>
      <c r="M35" s="28"/>
      <c r="N35" s="28"/>
      <c r="O35" s="89" t="s">
        <v>65</v>
      </c>
      <c r="P35" s="90">
        <v>3750</v>
      </c>
      <c r="Q35" s="91">
        <v>0.5</v>
      </c>
      <c r="R35" s="91">
        <v>36</v>
      </c>
      <c r="S35" s="92">
        <v>2</v>
      </c>
    </row>
    <row r="36" spans="11:19" ht="34.5" thickBot="1" x14ac:dyDescent="0.3">
      <c r="K36" s="25"/>
      <c r="L36" s="25"/>
      <c r="M36" s="25"/>
      <c r="N36" s="25"/>
      <c r="O36" s="9" t="s">
        <v>20</v>
      </c>
      <c r="P36" s="14">
        <v>4000</v>
      </c>
      <c r="Q36" s="72">
        <v>0.5</v>
      </c>
      <c r="R36" s="30">
        <v>48</v>
      </c>
      <c r="S36" s="23">
        <v>2</v>
      </c>
    </row>
    <row r="37" spans="11:19" x14ac:dyDescent="0.25">
      <c r="K37" s="25"/>
      <c r="L37" s="25"/>
      <c r="M37" s="25"/>
      <c r="N37" s="25"/>
      <c r="Q37" s="4"/>
    </row>
  </sheetData>
  <mergeCells count="7">
    <mergeCell ref="L2:M2"/>
    <mergeCell ref="B2:B3"/>
    <mergeCell ref="G2:H2"/>
    <mergeCell ref="I2:J2"/>
    <mergeCell ref="C2:C3"/>
    <mergeCell ref="F2:F3"/>
    <mergeCell ref="D2:E3"/>
  </mergeCells>
  <dataValidations count="1">
    <dataValidation type="list" allowBlank="1" showInputMessage="1" showErrorMessage="1" sqref="O3">
      <formula1>$O$20:$O$36</formula1>
    </dataValidation>
  </dataValidations>
  <pageMargins left="0.7" right="0.7" top="0.75" bottom="0.75" header="0.3" footer="0.3"/>
  <pageSetup paperSize="8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workbookViewId="0">
      <selection activeCell="B10" sqref="B10"/>
    </sheetView>
  </sheetViews>
  <sheetFormatPr defaultRowHeight="15" x14ac:dyDescent="0.25"/>
  <cols>
    <col min="1" max="1" width="5" customWidth="1"/>
    <col min="3" max="5" width="7.140625" customWidth="1"/>
    <col min="7" max="7" width="9.85546875" bestFit="1" customWidth="1"/>
    <col min="15" max="15" width="10.42578125" customWidth="1"/>
  </cols>
  <sheetData>
    <row r="1" spans="1:6" ht="15.75" thickBot="1" x14ac:dyDescent="0.3"/>
    <row r="2" spans="1:6" x14ac:dyDescent="0.25">
      <c r="A2" t="s">
        <v>36</v>
      </c>
      <c r="B2" s="37">
        <v>15845.8073</v>
      </c>
      <c r="C2" s="38">
        <v>40.233800000000002</v>
      </c>
      <c r="D2" s="38">
        <v>49.325400000000002</v>
      </c>
      <c r="E2" s="45">
        <v>47.601300000000002</v>
      </c>
      <c r="F2" t="s">
        <v>66</v>
      </c>
    </row>
    <row r="3" spans="1:6" x14ac:dyDescent="0.25">
      <c r="B3" s="39">
        <v>6690.5272999999997</v>
      </c>
      <c r="C3" s="40">
        <v>39.703299999999999</v>
      </c>
      <c r="D3" s="40">
        <v>48.572800000000001</v>
      </c>
      <c r="E3" s="46">
        <v>46.397799999999997</v>
      </c>
      <c r="F3" t="s">
        <v>54</v>
      </c>
    </row>
    <row r="4" spans="1:6" x14ac:dyDescent="0.25">
      <c r="B4" s="39">
        <v>3496.8604</v>
      </c>
      <c r="C4" s="40">
        <v>38.860199999999999</v>
      </c>
      <c r="D4" s="40">
        <v>47.526000000000003</v>
      </c>
      <c r="E4" s="46">
        <v>44.895000000000003</v>
      </c>
    </row>
    <row r="5" spans="1:6" x14ac:dyDescent="0.25">
      <c r="B5" s="43">
        <v>1985.9935</v>
      </c>
      <c r="C5" s="44">
        <v>37.629199999999997</v>
      </c>
      <c r="D5" s="44">
        <v>46.401800000000001</v>
      </c>
      <c r="E5" s="48">
        <v>43.439700000000002</v>
      </c>
    </row>
    <row r="6" spans="1:6" x14ac:dyDescent="0.25">
      <c r="B6" s="49">
        <v>14407.304</v>
      </c>
      <c r="C6" s="50">
        <v>44.244900000000001</v>
      </c>
      <c r="D6" s="50">
        <v>49.441200000000002</v>
      </c>
      <c r="E6" s="51">
        <v>50.085500000000003</v>
      </c>
      <c r="F6" t="s">
        <v>67</v>
      </c>
    </row>
    <row r="7" spans="1:6" x14ac:dyDescent="0.25">
      <c r="B7" s="39">
        <v>7234.3728000000001</v>
      </c>
      <c r="C7" s="40">
        <v>43.010899999999999</v>
      </c>
      <c r="D7" s="40">
        <v>47.773000000000003</v>
      </c>
      <c r="E7" s="46">
        <v>48.156599999999997</v>
      </c>
      <c r="F7" t="s">
        <v>54</v>
      </c>
    </row>
    <row r="8" spans="1:6" x14ac:dyDescent="0.25">
      <c r="B8" s="39">
        <v>3762.9935999999998</v>
      </c>
      <c r="C8" s="40">
        <v>41.206000000000003</v>
      </c>
      <c r="D8" s="40">
        <v>45.997799999999998</v>
      </c>
      <c r="E8" s="46">
        <v>46.171300000000002</v>
      </c>
    </row>
    <row r="9" spans="1:6" x14ac:dyDescent="0.25">
      <c r="B9" s="43">
        <v>2048.0720000000001</v>
      </c>
      <c r="C9" s="44">
        <v>39.0364</v>
      </c>
      <c r="D9" s="44">
        <v>44.185099999999998</v>
      </c>
      <c r="E9" s="48">
        <v>44.219299999999997</v>
      </c>
    </row>
    <row r="10" spans="1:6" x14ac:dyDescent="0.25">
      <c r="B10" s="49">
        <v>45163.1512</v>
      </c>
      <c r="C10" s="50">
        <v>39.166899999999998</v>
      </c>
      <c r="D10" s="50">
        <v>41.250300000000003</v>
      </c>
      <c r="E10" s="51">
        <v>42.467100000000002</v>
      </c>
      <c r="F10" t="s">
        <v>68</v>
      </c>
    </row>
    <row r="11" spans="1:6" x14ac:dyDescent="0.25">
      <c r="B11" s="39">
        <v>11598.3784</v>
      </c>
      <c r="C11" s="40">
        <v>37.485799999999998</v>
      </c>
      <c r="D11" s="40">
        <v>37.896500000000003</v>
      </c>
      <c r="E11" s="46">
        <v>41.032699999999998</v>
      </c>
      <c r="F11" t="s">
        <v>91</v>
      </c>
    </row>
    <row r="12" spans="1:6" x14ac:dyDescent="0.25">
      <c r="B12" s="39">
        <v>6277.7376000000004</v>
      </c>
      <c r="C12" s="40">
        <v>36.447600000000001</v>
      </c>
      <c r="D12" s="40">
        <v>35.927799999999998</v>
      </c>
      <c r="E12" s="46">
        <v>39.742199999999997</v>
      </c>
    </row>
    <row r="13" spans="1:6" x14ac:dyDescent="0.25">
      <c r="B13" s="43">
        <v>3376.8560000000002</v>
      </c>
      <c r="C13" s="44">
        <v>35.100299999999997</v>
      </c>
      <c r="D13" s="44">
        <v>33.864800000000002</v>
      </c>
      <c r="E13" s="48">
        <v>38.216799999999999</v>
      </c>
    </row>
    <row r="14" spans="1:6" x14ac:dyDescent="0.25">
      <c r="B14" s="49">
        <v>17028.342400000001</v>
      </c>
      <c r="C14" s="50">
        <v>40.293999999999997</v>
      </c>
      <c r="D14" s="50">
        <v>41.986800000000002</v>
      </c>
      <c r="E14" s="51">
        <v>43.740900000000003</v>
      </c>
      <c r="F14" t="s">
        <v>69</v>
      </c>
    </row>
    <row r="15" spans="1:6" x14ac:dyDescent="0.25">
      <c r="B15" s="39">
        <v>7851.1904000000004</v>
      </c>
      <c r="C15" s="40">
        <v>39.573300000000003</v>
      </c>
      <c r="D15" s="40">
        <v>41.493400000000001</v>
      </c>
      <c r="E15" s="46">
        <v>42.689500000000002</v>
      </c>
      <c r="F15" t="s">
        <v>54</v>
      </c>
    </row>
    <row r="16" spans="1:6" x14ac:dyDescent="0.25">
      <c r="B16" s="39">
        <v>3976.1215999999999</v>
      </c>
      <c r="C16" s="40">
        <v>38.412700000000001</v>
      </c>
      <c r="D16" s="40">
        <v>40.818800000000003</v>
      </c>
      <c r="E16" s="46">
        <v>41.361699999999999</v>
      </c>
    </row>
    <row r="17" spans="1:15" x14ac:dyDescent="0.25">
      <c r="B17" s="43">
        <v>2169.5328</v>
      </c>
      <c r="C17" s="44">
        <v>36.840499999999999</v>
      </c>
      <c r="D17" s="44">
        <v>39.942599999999999</v>
      </c>
      <c r="E17" s="48">
        <v>39.759900000000002</v>
      </c>
    </row>
    <row r="18" spans="1:15" x14ac:dyDescent="0.25">
      <c r="B18" s="49">
        <v>20941.9408</v>
      </c>
      <c r="C18" s="50">
        <v>37.902299999999997</v>
      </c>
      <c r="D18" s="50">
        <v>45.923400000000001</v>
      </c>
      <c r="E18" s="51">
        <v>43.655900000000003</v>
      </c>
      <c r="F18" t="s">
        <v>70</v>
      </c>
    </row>
    <row r="19" spans="1:15" x14ac:dyDescent="0.25">
      <c r="B19" s="39">
        <v>8040.6688000000004</v>
      </c>
      <c r="C19" s="40">
        <v>37.333399999999997</v>
      </c>
      <c r="D19" s="40">
        <v>45.1614</v>
      </c>
      <c r="E19" s="46">
        <v>42.849400000000003</v>
      </c>
      <c r="F19" t="s">
        <v>54</v>
      </c>
    </row>
    <row r="20" spans="1:15" x14ac:dyDescent="0.25">
      <c r="B20" s="39">
        <v>3923.0416</v>
      </c>
      <c r="C20" s="40">
        <v>36.470300000000002</v>
      </c>
      <c r="D20" s="40">
        <v>44.157600000000002</v>
      </c>
      <c r="E20" s="46">
        <v>41.860300000000002</v>
      </c>
    </row>
    <row r="21" spans="1:15" x14ac:dyDescent="0.25">
      <c r="B21" s="43">
        <v>2058.2687999999998</v>
      </c>
      <c r="C21" s="44">
        <v>35.232900000000001</v>
      </c>
      <c r="D21" s="44">
        <v>42.722799999999999</v>
      </c>
      <c r="E21" s="48">
        <v>40.023200000000003</v>
      </c>
    </row>
    <row r="22" spans="1:15" x14ac:dyDescent="0.25">
      <c r="B22" s="39">
        <v>97639.526700000002</v>
      </c>
      <c r="C22" s="40">
        <v>43.5931</v>
      </c>
      <c r="D22" s="40">
        <v>37.431100000000001</v>
      </c>
      <c r="E22" s="46">
        <v>38.469900000000003</v>
      </c>
      <c r="F22" t="s">
        <v>71</v>
      </c>
      <c r="G22" s="70">
        <f>bitrates!H12*$L$23*$O$23/1000</f>
        <v>160000</v>
      </c>
      <c r="H22" s="70">
        <v>50</v>
      </c>
      <c r="K22" s="81" t="str">
        <f>bitrates!O2</f>
        <v>Select Profile</v>
      </c>
      <c r="L22" s="82" t="str">
        <f>bitrates!P2</f>
        <v>CpbVclFactor</v>
      </c>
      <c r="M22" s="82" t="str">
        <f>bitrates!Q2</f>
        <v>MinCrScaleFactor</v>
      </c>
      <c r="N22" s="82" t="str">
        <f>bitrates!R2</f>
        <v>BitsPerSample</v>
      </c>
      <c r="O22" s="83" t="str">
        <f>bitrates!S2</f>
        <v>HBR factor</v>
      </c>
    </row>
    <row r="23" spans="1:15" x14ac:dyDescent="0.25">
      <c r="B23" s="39">
        <v>39136.067999999999</v>
      </c>
      <c r="C23" s="40">
        <v>39.806699999999999</v>
      </c>
      <c r="D23" s="40">
        <v>34.758499999999998</v>
      </c>
      <c r="E23" s="46">
        <v>36.161299999999997</v>
      </c>
      <c r="F23" t="s">
        <v>45</v>
      </c>
      <c r="G23" s="70">
        <f>bitrates!H12*$L$23*$O$23/1000</f>
        <v>160000</v>
      </c>
      <c r="H23" s="70">
        <v>30</v>
      </c>
      <c r="K23" s="84" t="s">
        <v>9</v>
      </c>
      <c r="L23" s="85">
        <f>VLOOKUP(K23,bitrates!O20:'bitrates'!S36,2,FALSE)</f>
        <v>1000</v>
      </c>
      <c r="M23" s="85">
        <f>VLOOKUP(K23,bitrates!O20:'bitrates'!S36,3,FALSE)</f>
        <v>1</v>
      </c>
      <c r="N23" s="85">
        <f>VLOOKUP(K23,bitrates!O20:'bitrates'!S36,4,FALSE)</f>
        <v>15</v>
      </c>
      <c r="O23" s="86">
        <f>VLOOKUP(K23,bitrates!O20:'bitrates'!S36,5,FALSE)</f>
        <v>1</v>
      </c>
    </row>
    <row r="24" spans="1:15" x14ac:dyDescent="0.25">
      <c r="B24" s="39">
        <v>17259.1973</v>
      </c>
      <c r="C24" s="40">
        <v>36.505099999999999</v>
      </c>
      <c r="D24" s="40">
        <v>32.888199999999998</v>
      </c>
      <c r="E24" s="46">
        <v>34.594900000000003</v>
      </c>
      <c r="G24" s="70">
        <f>bitrates!G12*$L$23*$O$23/1000</f>
        <v>40000</v>
      </c>
      <c r="H24" s="70">
        <v>50</v>
      </c>
    </row>
    <row r="25" spans="1:15" ht="15.75" thickBot="1" x14ac:dyDescent="0.3">
      <c r="B25" s="41">
        <v>7883.0240000000003</v>
      </c>
      <c r="C25" s="42">
        <v>33.617100000000001</v>
      </c>
      <c r="D25" s="42">
        <v>31.3185</v>
      </c>
      <c r="E25" s="47">
        <v>32.917700000000004</v>
      </c>
      <c r="G25" s="70">
        <f>bitrates!G12*$L$23*$O$23/1000</f>
        <v>40000</v>
      </c>
      <c r="H25" s="70">
        <v>30</v>
      </c>
    </row>
    <row r="26" spans="1:15" x14ac:dyDescent="0.25">
      <c r="A26" t="s">
        <v>37</v>
      </c>
      <c r="B26" s="37">
        <v>11766.2912</v>
      </c>
      <c r="C26" s="38">
        <v>40.905000000000001</v>
      </c>
      <c r="D26" s="38">
        <v>44.748899999999999</v>
      </c>
      <c r="E26" s="45">
        <v>45.6342</v>
      </c>
      <c r="F26" t="s">
        <v>72</v>
      </c>
    </row>
    <row r="27" spans="1:15" x14ac:dyDescent="0.25">
      <c r="B27" s="39">
        <v>4762.5928000000004</v>
      </c>
      <c r="C27" s="40">
        <v>38.948099999999997</v>
      </c>
      <c r="D27" s="40">
        <v>43.351999999999997</v>
      </c>
      <c r="E27" s="46">
        <v>44.265000000000001</v>
      </c>
      <c r="F27" t="s">
        <v>54</v>
      </c>
    </row>
    <row r="28" spans="1:15" x14ac:dyDescent="0.25">
      <c r="B28" s="39">
        <v>2166.0816</v>
      </c>
      <c r="C28" s="40">
        <v>36.859099999999998</v>
      </c>
      <c r="D28" s="40">
        <v>41.952100000000002</v>
      </c>
      <c r="E28" s="46">
        <v>42.779800000000002</v>
      </c>
    </row>
    <row r="29" spans="1:15" x14ac:dyDescent="0.25">
      <c r="B29" s="43">
        <v>1006.7512</v>
      </c>
      <c r="C29" s="44">
        <v>34.684199999999997</v>
      </c>
      <c r="D29" s="44">
        <v>40.313600000000001</v>
      </c>
      <c r="E29" s="48">
        <v>41.272599999999997</v>
      </c>
    </row>
    <row r="30" spans="1:15" x14ac:dyDescent="0.25">
      <c r="B30" s="49">
        <v>8734.0328000000009</v>
      </c>
      <c r="C30" s="50">
        <v>44.751199999999997</v>
      </c>
      <c r="D30" s="50">
        <v>48.113199999999999</v>
      </c>
      <c r="E30" s="51">
        <v>48.874299999999998</v>
      </c>
      <c r="F30" t="s">
        <v>73</v>
      </c>
    </row>
    <row r="31" spans="1:15" x14ac:dyDescent="0.25">
      <c r="B31" s="39">
        <v>4427.4719999999998</v>
      </c>
      <c r="C31" s="40">
        <v>41.754100000000001</v>
      </c>
      <c r="D31" s="40">
        <v>46.027999999999999</v>
      </c>
      <c r="E31" s="46">
        <v>46.348799999999997</v>
      </c>
      <c r="F31" t="s">
        <v>54</v>
      </c>
    </row>
    <row r="32" spans="1:15" x14ac:dyDescent="0.25">
      <c r="B32" s="39">
        <v>2343.4463999999998</v>
      </c>
      <c r="C32" s="40">
        <v>38.729700000000001</v>
      </c>
      <c r="D32" s="40">
        <v>44.304200000000002</v>
      </c>
      <c r="E32" s="46">
        <v>44.2395</v>
      </c>
    </row>
    <row r="33" spans="1:8" x14ac:dyDescent="0.25">
      <c r="B33" s="43">
        <v>1262.2031999999999</v>
      </c>
      <c r="C33" s="44">
        <v>35.873199999999997</v>
      </c>
      <c r="D33" s="44">
        <v>42.273699999999998</v>
      </c>
      <c r="E33" s="48">
        <v>42.431399999999996</v>
      </c>
    </row>
    <row r="34" spans="1:8" x14ac:dyDescent="0.25">
      <c r="B34" s="49">
        <v>8610.5848000000005</v>
      </c>
      <c r="C34" s="50">
        <v>38.563499999999998</v>
      </c>
      <c r="D34" s="50">
        <v>40.243600000000001</v>
      </c>
      <c r="E34" s="51">
        <v>44.337800000000001</v>
      </c>
      <c r="F34" t="s">
        <v>74</v>
      </c>
    </row>
    <row r="35" spans="1:8" x14ac:dyDescent="0.25">
      <c r="B35" s="39">
        <v>3463.9672</v>
      </c>
      <c r="C35" s="40">
        <v>37.2791</v>
      </c>
      <c r="D35" s="40">
        <v>39.619799999999998</v>
      </c>
      <c r="E35" s="46">
        <v>42.807000000000002</v>
      </c>
      <c r="F35" t="s">
        <v>45</v>
      </c>
    </row>
    <row r="36" spans="1:8" x14ac:dyDescent="0.25">
      <c r="B36" s="39">
        <v>1680.88</v>
      </c>
      <c r="C36" s="40">
        <v>35.6023</v>
      </c>
      <c r="D36" s="40">
        <v>38.867199999999997</v>
      </c>
      <c r="E36" s="46">
        <v>41.220100000000002</v>
      </c>
    </row>
    <row r="37" spans="1:8" x14ac:dyDescent="0.25">
      <c r="B37" s="43">
        <v>847.37040000000002</v>
      </c>
      <c r="C37" s="44">
        <v>33.595199999999998</v>
      </c>
      <c r="D37" s="44">
        <v>37.659199999999998</v>
      </c>
      <c r="E37" s="48">
        <v>39.227400000000003</v>
      </c>
    </row>
    <row r="38" spans="1:8" x14ac:dyDescent="0.25">
      <c r="B38" s="49">
        <v>10479.293600000001</v>
      </c>
      <c r="C38" s="50">
        <v>39.2774</v>
      </c>
      <c r="D38" s="50">
        <v>44.3401</v>
      </c>
      <c r="E38" s="51">
        <v>45.874699999999997</v>
      </c>
      <c r="F38" t="s">
        <v>75</v>
      </c>
    </row>
    <row r="39" spans="1:8" x14ac:dyDescent="0.25">
      <c r="B39" s="39">
        <v>4281.7560000000003</v>
      </c>
      <c r="C39" s="40">
        <v>37.944400000000002</v>
      </c>
      <c r="D39" s="40">
        <v>43.2455</v>
      </c>
      <c r="E39" s="46">
        <v>43.994500000000002</v>
      </c>
      <c r="F39" t="s">
        <v>45</v>
      </c>
    </row>
    <row r="40" spans="1:8" x14ac:dyDescent="0.25">
      <c r="B40" s="39">
        <v>2062.0239999999999</v>
      </c>
      <c r="C40" s="40">
        <v>36.313600000000001</v>
      </c>
      <c r="D40" s="40">
        <v>42.075400000000002</v>
      </c>
      <c r="E40" s="46">
        <v>42.232799999999997</v>
      </c>
    </row>
    <row r="41" spans="1:8" x14ac:dyDescent="0.25">
      <c r="B41" s="43">
        <v>1067.1024</v>
      </c>
      <c r="C41" s="44">
        <v>34.481099999999998</v>
      </c>
      <c r="D41" s="44">
        <v>40.7121</v>
      </c>
      <c r="E41" s="48">
        <v>40.372199999999999</v>
      </c>
    </row>
    <row r="42" spans="1:8" x14ac:dyDescent="0.25">
      <c r="B42" s="39">
        <v>20164.250400000001</v>
      </c>
      <c r="C42" s="40">
        <v>37.044400000000003</v>
      </c>
      <c r="D42" s="40">
        <v>42.847000000000001</v>
      </c>
      <c r="E42" s="46">
        <v>45.176499999999997</v>
      </c>
      <c r="F42" t="s">
        <v>76</v>
      </c>
      <c r="G42" s="40">
        <f>bitrates!H10*$L$23*$O$23/1000</f>
        <v>50000</v>
      </c>
      <c r="H42" s="40">
        <v>50</v>
      </c>
    </row>
    <row r="43" spans="1:8" x14ac:dyDescent="0.25">
      <c r="B43" s="39">
        <v>3578.2384000000002</v>
      </c>
      <c r="C43" s="40">
        <v>35.543500000000002</v>
      </c>
      <c r="D43" s="40">
        <v>41.929400000000001</v>
      </c>
      <c r="E43" s="46">
        <v>44.373100000000001</v>
      </c>
      <c r="F43" t="s">
        <v>54</v>
      </c>
      <c r="G43" s="40">
        <f>bitrates!H10*$L$23*$O$23/1000</f>
        <v>50000</v>
      </c>
      <c r="H43" s="40">
        <v>30</v>
      </c>
    </row>
    <row r="44" spans="1:8" x14ac:dyDescent="0.25">
      <c r="B44" s="39">
        <v>1471.0111999999999</v>
      </c>
      <c r="C44" s="40">
        <v>34.380000000000003</v>
      </c>
      <c r="D44" s="40">
        <v>40.839199999999998</v>
      </c>
      <c r="E44" s="46">
        <v>43.441699999999997</v>
      </c>
      <c r="G44" s="40">
        <f>bitrates!G10*$L$23*$O$23/1000</f>
        <v>20000</v>
      </c>
      <c r="H44" s="40">
        <v>50</v>
      </c>
    </row>
    <row r="45" spans="1:8" ht="15.75" thickBot="1" x14ac:dyDescent="0.3">
      <c r="B45" s="41">
        <v>714.22320000000002</v>
      </c>
      <c r="C45" s="42">
        <v>32.931600000000003</v>
      </c>
      <c r="D45" s="42">
        <v>38.920200000000001</v>
      </c>
      <c r="E45" s="47">
        <v>41.788200000000003</v>
      </c>
      <c r="G45" s="40">
        <f>bitrates!G10*$L$23*$O$23/1000</f>
        <v>20000</v>
      </c>
      <c r="H45" s="40">
        <v>30</v>
      </c>
    </row>
    <row r="46" spans="1:8" x14ac:dyDescent="0.25">
      <c r="A46" t="s">
        <v>38</v>
      </c>
      <c r="B46" s="37">
        <v>2528.8424</v>
      </c>
      <c r="C46" s="38">
        <v>41.629199999999997</v>
      </c>
      <c r="D46" s="38">
        <v>44.081800000000001</v>
      </c>
      <c r="E46" s="45">
        <v>44.909799999999997</v>
      </c>
      <c r="F46" t="s">
        <v>77</v>
      </c>
    </row>
    <row r="47" spans="1:8" x14ac:dyDescent="0.25">
      <c r="B47" s="39">
        <v>1197.1487999999999</v>
      </c>
      <c r="C47" s="40">
        <v>38.651200000000003</v>
      </c>
      <c r="D47" s="40">
        <v>41.843800000000002</v>
      </c>
      <c r="E47" s="46">
        <v>42.271000000000001</v>
      </c>
    </row>
    <row r="48" spans="1:8" x14ac:dyDescent="0.25">
      <c r="B48" s="39">
        <v>596.09680000000003</v>
      </c>
      <c r="C48" s="40">
        <v>35.781300000000002</v>
      </c>
      <c r="D48" s="40">
        <v>39.865499999999997</v>
      </c>
      <c r="E48" s="46">
        <v>40.099400000000003</v>
      </c>
    </row>
    <row r="49" spans="1:6" x14ac:dyDescent="0.25">
      <c r="B49" s="43">
        <v>311.20400000000001</v>
      </c>
      <c r="C49" s="44">
        <v>33.190800000000003</v>
      </c>
      <c r="D49" s="44">
        <v>38.055300000000003</v>
      </c>
      <c r="E49" s="48">
        <v>38.009500000000003</v>
      </c>
    </row>
    <row r="50" spans="1:6" x14ac:dyDescent="0.25">
      <c r="B50" s="49">
        <v>2597.5072</v>
      </c>
      <c r="C50" s="50">
        <v>40.656100000000002</v>
      </c>
      <c r="D50" s="50">
        <v>44.507300000000001</v>
      </c>
      <c r="E50" s="51">
        <v>46.254399999999997</v>
      </c>
      <c r="F50" t="s">
        <v>78</v>
      </c>
    </row>
    <row r="51" spans="1:6" x14ac:dyDescent="0.25">
      <c r="B51" s="39">
        <v>1234.2688000000001</v>
      </c>
      <c r="C51" s="40">
        <v>38.352600000000002</v>
      </c>
      <c r="D51" s="40">
        <v>42.850999999999999</v>
      </c>
      <c r="E51" s="46">
        <v>44.147199999999998</v>
      </c>
    </row>
    <row r="52" spans="1:6" x14ac:dyDescent="0.25">
      <c r="B52" s="39">
        <v>625.89200000000005</v>
      </c>
      <c r="C52" s="40">
        <v>35.820099999999996</v>
      </c>
      <c r="D52" s="40">
        <v>41.0852</v>
      </c>
      <c r="E52" s="46">
        <v>42.043199999999999</v>
      </c>
    </row>
    <row r="53" spans="1:6" x14ac:dyDescent="0.25">
      <c r="B53" s="43">
        <v>334.51440000000002</v>
      </c>
      <c r="C53" s="44">
        <v>33.289099999999998</v>
      </c>
      <c r="D53" s="44">
        <v>39.193300000000001</v>
      </c>
      <c r="E53" s="48">
        <v>40.148800000000001</v>
      </c>
    </row>
    <row r="54" spans="1:6" x14ac:dyDescent="0.25">
      <c r="B54" s="49">
        <v>5025.6000000000004</v>
      </c>
      <c r="C54" s="50">
        <v>38.755899999999997</v>
      </c>
      <c r="D54" s="50">
        <v>42.461500000000001</v>
      </c>
      <c r="E54" s="51">
        <v>43.702300000000001</v>
      </c>
      <c r="F54" t="s">
        <v>79</v>
      </c>
    </row>
    <row r="55" spans="1:6" x14ac:dyDescent="0.25">
      <c r="B55" s="39">
        <v>2243.0279999999998</v>
      </c>
      <c r="C55" s="40">
        <v>35.526699999999998</v>
      </c>
      <c r="D55" s="40">
        <v>40.001300000000001</v>
      </c>
      <c r="E55" s="46">
        <v>41.061700000000002</v>
      </c>
    </row>
    <row r="56" spans="1:6" x14ac:dyDescent="0.25">
      <c r="B56" s="39">
        <v>1064.0344</v>
      </c>
      <c r="C56" s="40">
        <v>32.586399999999998</v>
      </c>
      <c r="D56" s="40">
        <v>38.053800000000003</v>
      </c>
      <c r="E56" s="46">
        <v>38.901899999999998</v>
      </c>
    </row>
    <row r="57" spans="1:6" x14ac:dyDescent="0.25">
      <c r="B57" s="43">
        <v>513.60799999999995</v>
      </c>
      <c r="C57" s="44">
        <v>29.910799999999998</v>
      </c>
      <c r="D57" s="44">
        <v>36.1432</v>
      </c>
      <c r="E57" s="48">
        <v>36.926200000000001</v>
      </c>
    </row>
    <row r="58" spans="1:6" x14ac:dyDescent="0.25">
      <c r="B58" s="39">
        <v>3641.24</v>
      </c>
      <c r="C58" s="40">
        <v>39.242100000000001</v>
      </c>
      <c r="D58" s="40">
        <v>41.693300000000001</v>
      </c>
      <c r="E58" s="46">
        <v>43.341099999999997</v>
      </c>
      <c r="F58" t="s">
        <v>80</v>
      </c>
    </row>
    <row r="59" spans="1:6" x14ac:dyDescent="0.25">
      <c r="B59" s="39">
        <v>1533.8448000000001</v>
      </c>
      <c r="C59" s="40">
        <v>36.418900000000001</v>
      </c>
      <c r="D59" s="40">
        <v>39.472299999999997</v>
      </c>
      <c r="E59" s="46">
        <v>41.211300000000001</v>
      </c>
    </row>
    <row r="60" spans="1:6" x14ac:dyDescent="0.25">
      <c r="B60" s="39">
        <v>717.17920000000004</v>
      </c>
      <c r="C60" s="40">
        <v>33.743699999999997</v>
      </c>
      <c r="D60" s="40">
        <v>37.503100000000003</v>
      </c>
      <c r="E60" s="46">
        <v>39.51</v>
      </c>
    </row>
    <row r="61" spans="1:6" ht="15.75" thickBot="1" x14ac:dyDescent="0.3">
      <c r="B61" s="41">
        <v>355.41039999999998</v>
      </c>
      <c r="C61" s="42">
        <v>31.186499999999999</v>
      </c>
      <c r="D61" s="42">
        <v>36.020299999999999</v>
      </c>
      <c r="E61" s="47">
        <v>37.988799999999998</v>
      </c>
    </row>
    <row r="62" spans="1:6" x14ac:dyDescent="0.25">
      <c r="A62" t="s">
        <v>39</v>
      </c>
      <c r="B62" s="37">
        <v>1189.6016</v>
      </c>
      <c r="C62" s="38">
        <v>41.380699999999997</v>
      </c>
      <c r="D62" s="38">
        <v>44.587299999999999</v>
      </c>
      <c r="E62" s="45">
        <v>43.512300000000003</v>
      </c>
      <c r="F62" t="s">
        <v>81</v>
      </c>
    </row>
    <row r="63" spans="1:6" x14ac:dyDescent="0.25">
      <c r="B63" s="39">
        <v>562.3768</v>
      </c>
      <c r="C63" s="40">
        <v>37.465000000000003</v>
      </c>
      <c r="D63" s="40">
        <v>41.956699999999998</v>
      </c>
      <c r="E63" s="46">
        <v>40.444699999999997</v>
      </c>
    </row>
    <row r="64" spans="1:6" x14ac:dyDescent="0.25">
      <c r="B64" s="39">
        <v>276.94159999999999</v>
      </c>
      <c r="C64" s="40">
        <v>34.182699999999997</v>
      </c>
      <c r="D64" s="40">
        <v>39.826599999999999</v>
      </c>
      <c r="E64" s="46">
        <v>38.131399999999999</v>
      </c>
    </row>
    <row r="65" spans="1:6" x14ac:dyDescent="0.25">
      <c r="B65" s="43">
        <v>143.4024</v>
      </c>
      <c r="C65" s="44">
        <v>31.424399999999999</v>
      </c>
      <c r="D65" s="44">
        <v>38.173200000000001</v>
      </c>
      <c r="E65" s="48">
        <v>36.305500000000002</v>
      </c>
    </row>
    <row r="66" spans="1:6" x14ac:dyDescent="0.25">
      <c r="B66" s="49">
        <v>1186.0016000000001</v>
      </c>
      <c r="C66" s="50">
        <v>38.438699999999997</v>
      </c>
      <c r="D66" s="50">
        <v>44.567399999999999</v>
      </c>
      <c r="E66" s="51">
        <v>45.894500000000001</v>
      </c>
      <c r="F66" t="s">
        <v>82</v>
      </c>
    </row>
    <row r="67" spans="1:6" x14ac:dyDescent="0.25">
      <c r="B67" s="39">
        <v>421.6576</v>
      </c>
      <c r="C67" s="40">
        <v>35.273499999999999</v>
      </c>
      <c r="D67" s="40">
        <v>42.509599999999999</v>
      </c>
      <c r="E67" s="46">
        <v>43.658200000000001</v>
      </c>
    </row>
    <row r="68" spans="1:6" x14ac:dyDescent="0.25">
      <c r="B68" s="39">
        <v>193.2328</v>
      </c>
      <c r="C68" s="40">
        <v>32.6477</v>
      </c>
      <c r="D68" s="40">
        <v>40.606900000000003</v>
      </c>
      <c r="E68" s="46">
        <v>41.7</v>
      </c>
    </row>
    <row r="69" spans="1:6" x14ac:dyDescent="0.25">
      <c r="B69" s="43">
        <v>104.79600000000001</v>
      </c>
      <c r="C69" s="44">
        <v>30.253499999999999</v>
      </c>
      <c r="D69" s="44">
        <v>38.571300000000001</v>
      </c>
      <c r="E69" s="48">
        <v>39.497900000000001</v>
      </c>
    </row>
    <row r="70" spans="1:6" x14ac:dyDescent="0.25">
      <c r="B70" s="49">
        <v>1197.9104</v>
      </c>
      <c r="C70" s="50">
        <v>38.548699999999997</v>
      </c>
      <c r="D70" s="50">
        <v>42.131399999999999</v>
      </c>
      <c r="E70" s="51">
        <v>43.371299999999998</v>
      </c>
      <c r="F70" t="s">
        <v>83</v>
      </c>
    </row>
    <row r="71" spans="1:6" x14ac:dyDescent="0.25">
      <c r="B71" s="39">
        <v>548.11839999999995</v>
      </c>
      <c r="C71" s="40">
        <v>35.469799999999999</v>
      </c>
      <c r="D71" s="40">
        <v>39.695500000000003</v>
      </c>
      <c r="E71" s="46">
        <v>40.646099999999997</v>
      </c>
    </row>
    <row r="72" spans="1:6" x14ac:dyDescent="0.25">
      <c r="B72" s="39">
        <v>261.99439999999998</v>
      </c>
      <c r="C72" s="40">
        <v>32.586100000000002</v>
      </c>
      <c r="D72" s="40">
        <v>37.526200000000003</v>
      </c>
      <c r="E72" s="46">
        <v>38.280799999999999</v>
      </c>
    </row>
    <row r="73" spans="1:6" x14ac:dyDescent="0.25">
      <c r="B73" s="43">
        <v>126.3776</v>
      </c>
      <c r="C73" s="44">
        <v>29.889299999999999</v>
      </c>
      <c r="D73" s="44">
        <v>35.524799999999999</v>
      </c>
      <c r="E73" s="48">
        <v>36.228700000000003</v>
      </c>
    </row>
    <row r="74" spans="1:6" x14ac:dyDescent="0.25">
      <c r="B74" s="39">
        <v>935.18240000000003</v>
      </c>
      <c r="C74" s="40">
        <v>39.911700000000003</v>
      </c>
      <c r="D74" s="40">
        <v>41.984900000000003</v>
      </c>
      <c r="E74" s="46">
        <v>43.168500000000002</v>
      </c>
      <c r="F74" t="s">
        <v>80</v>
      </c>
    </row>
    <row r="75" spans="1:6" x14ac:dyDescent="0.25">
      <c r="B75" s="39">
        <v>467.55840000000001</v>
      </c>
      <c r="C75" s="40">
        <v>36.418199999999999</v>
      </c>
      <c r="D75" s="40">
        <v>39.259399999999999</v>
      </c>
      <c r="E75" s="46">
        <v>40.5593</v>
      </c>
    </row>
    <row r="76" spans="1:6" x14ac:dyDescent="0.25">
      <c r="B76" s="39">
        <v>228.43039999999999</v>
      </c>
      <c r="C76" s="40">
        <v>33.136200000000002</v>
      </c>
      <c r="D76" s="40">
        <v>37.148899999999998</v>
      </c>
      <c r="E76" s="46">
        <v>38.481299999999997</v>
      </c>
    </row>
    <row r="77" spans="1:6" ht="15.75" thickBot="1" x14ac:dyDescent="0.3">
      <c r="B77" s="41">
        <v>114.608</v>
      </c>
      <c r="C77" s="42">
        <v>30.334099999999999</v>
      </c>
      <c r="D77" s="42">
        <v>35.607100000000003</v>
      </c>
      <c r="E77" s="47">
        <v>36.787999999999997</v>
      </c>
    </row>
    <row r="78" spans="1:6" x14ac:dyDescent="0.25">
      <c r="A78" t="s">
        <v>40</v>
      </c>
      <c r="B78" s="40"/>
      <c r="C78" s="40"/>
      <c r="D78" s="40"/>
      <c r="E78" s="40"/>
      <c r="F78" t="s">
        <v>84</v>
      </c>
    </row>
    <row r="79" spans="1:6" x14ac:dyDescent="0.25">
      <c r="B79" s="40"/>
      <c r="C79" s="40"/>
      <c r="D79" s="40"/>
      <c r="E79" s="40"/>
    </row>
    <row r="80" spans="1:6" x14ac:dyDescent="0.25">
      <c r="B80" s="40"/>
      <c r="C80" s="40"/>
      <c r="D80" s="40"/>
      <c r="E80" s="40"/>
    </row>
    <row r="81" spans="1:6" x14ac:dyDescent="0.25">
      <c r="B81" s="40"/>
      <c r="C81" s="40"/>
      <c r="D81" s="40"/>
      <c r="E81" s="40"/>
    </row>
    <row r="82" spans="1:6" x14ac:dyDescent="0.25">
      <c r="B82" s="40"/>
      <c r="C82" s="40"/>
      <c r="D82" s="40"/>
      <c r="E82" s="40"/>
      <c r="F82" t="s">
        <v>85</v>
      </c>
    </row>
    <row r="83" spans="1:6" x14ac:dyDescent="0.25">
      <c r="B83" s="40"/>
      <c r="C83" s="40"/>
      <c r="D83" s="40"/>
      <c r="E83" s="40"/>
    </row>
    <row r="84" spans="1:6" x14ac:dyDescent="0.25">
      <c r="B84" s="40"/>
      <c r="C84" s="40"/>
      <c r="D84" s="40"/>
      <c r="E84" s="40"/>
    </row>
    <row r="85" spans="1:6" x14ac:dyDescent="0.25">
      <c r="B85" s="40"/>
      <c r="C85" s="40"/>
      <c r="D85" s="40"/>
      <c r="E85" s="40"/>
    </row>
    <row r="86" spans="1:6" x14ac:dyDescent="0.25">
      <c r="B86" s="40"/>
      <c r="C86" s="40"/>
      <c r="D86" s="40"/>
      <c r="E86" s="40"/>
      <c r="F86" t="s">
        <v>86</v>
      </c>
    </row>
    <row r="87" spans="1:6" x14ac:dyDescent="0.25">
      <c r="B87" s="40"/>
      <c r="C87" s="40"/>
      <c r="D87" s="40"/>
      <c r="E87" s="40"/>
    </row>
    <row r="88" spans="1:6" x14ac:dyDescent="0.25">
      <c r="B88" s="40"/>
      <c r="C88" s="40"/>
      <c r="D88" s="40"/>
      <c r="E88" s="40"/>
    </row>
    <row r="89" spans="1:6" ht="15.75" thickBot="1" x14ac:dyDescent="0.3">
      <c r="B89" s="40"/>
      <c r="C89" s="40"/>
      <c r="D89" s="40"/>
      <c r="E89" s="40"/>
    </row>
    <row r="90" spans="1:6" x14ac:dyDescent="0.25">
      <c r="A90" t="s">
        <v>41</v>
      </c>
      <c r="B90" s="37">
        <v>2674.5672</v>
      </c>
      <c r="C90" s="38">
        <v>41.776299999999999</v>
      </c>
      <c r="D90" s="38">
        <v>44.085000000000001</v>
      </c>
      <c r="E90" s="45">
        <v>44.897199999999998</v>
      </c>
      <c r="F90" t="s">
        <v>87</v>
      </c>
    </row>
    <row r="91" spans="1:6" x14ac:dyDescent="0.25">
      <c r="B91" s="39">
        <v>1254.0992000000001</v>
      </c>
      <c r="C91" s="40">
        <v>38.6374</v>
      </c>
      <c r="D91" s="40">
        <v>41.656700000000001</v>
      </c>
      <c r="E91" s="46">
        <v>42.075899999999997</v>
      </c>
    </row>
    <row r="92" spans="1:6" x14ac:dyDescent="0.25">
      <c r="B92" s="39">
        <v>630.45759999999996</v>
      </c>
      <c r="C92" s="40">
        <v>35.691800000000001</v>
      </c>
      <c r="D92" s="40">
        <v>39.5595</v>
      </c>
      <c r="E92" s="46">
        <v>39.806399999999996</v>
      </c>
    </row>
    <row r="93" spans="1:6" x14ac:dyDescent="0.25">
      <c r="B93" s="43">
        <v>332.82960000000003</v>
      </c>
      <c r="C93" s="44">
        <v>33.024700000000003</v>
      </c>
      <c r="D93" s="44">
        <v>37.400700000000001</v>
      </c>
      <c r="E93" s="48">
        <v>37.4696</v>
      </c>
    </row>
    <row r="94" spans="1:6" x14ac:dyDescent="0.25">
      <c r="B94" s="49">
        <v>11509.222400000001</v>
      </c>
      <c r="C94" s="50">
        <v>43.721899999999998</v>
      </c>
      <c r="D94" s="50">
        <v>45.630200000000002</v>
      </c>
      <c r="E94" s="51">
        <v>46.105899999999998</v>
      </c>
      <c r="F94" t="s">
        <v>88</v>
      </c>
    </row>
    <row r="95" spans="1:6" x14ac:dyDescent="0.25">
      <c r="B95" s="39">
        <v>5015.2439999999997</v>
      </c>
      <c r="C95" s="40">
        <v>40.4099</v>
      </c>
      <c r="D95" s="40">
        <v>42.845199999999998</v>
      </c>
      <c r="E95" s="46">
        <v>43.151699999999998</v>
      </c>
    </row>
    <row r="96" spans="1:6" x14ac:dyDescent="0.25">
      <c r="B96" s="39">
        <v>2386.1624000000002</v>
      </c>
      <c r="C96" s="40">
        <v>37.531100000000002</v>
      </c>
      <c r="D96" s="40">
        <v>40.621600000000001</v>
      </c>
      <c r="E96" s="46">
        <v>40.796100000000003</v>
      </c>
    </row>
    <row r="97" spans="2:6" x14ac:dyDescent="0.25">
      <c r="B97" s="43">
        <v>1213.816</v>
      </c>
      <c r="C97" s="44">
        <v>34.915399999999998</v>
      </c>
      <c r="D97" s="44">
        <v>38.598199999999999</v>
      </c>
      <c r="E97" s="48">
        <v>38.633499999999998</v>
      </c>
    </row>
    <row r="98" spans="2:6" x14ac:dyDescent="0.25">
      <c r="B98" s="49">
        <v>757.31359999999995</v>
      </c>
      <c r="C98" s="50">
        <v>51.718299999999999</v>
      </c>
      <c r="D98" s="50">
        <v>49.963099999999997</v>
      </c>
      <c r="E98" s="51">
        <v>50.266300000000001</v>
      </c>
      <c r="F98" t="s">
        <v>89</v>
      </c>
    </row>
    <row r="99" spans="2:6" x14ac:dyDescent="0.25">
      <c r="B99" s="39">
        <v>546.62800000000004</v>
      </c>
      <c r="C99" s="40">
        <v>47.76</v>
      </c>
      <c r="D99" s="40">
        <v>46.100900000000003</v>
      </c>
      <c r="E99" s="46">
        <v>46.6813</v>
      </c>
    </row>
    <row r="100" spans="2:6" x14ac:dyDescent="0.25">
      <c r="B100" s="39">
        <v>401.96960000000001</v>
      </c>
      <c r="C100" s="40">
        <v>43.706400000000002</v>
      </c>
      <c r="D100" s="40">
        <v>43.305799999999998</v>
      </c>
      <c r="E100" s="46">
        <v>44.169499999999999</v>
      </c>
    </row>
    <row r="101" spans="2:6" x14ac:dyDescent="0.25">
      <c r="B101" s="43">
        <v>307.09519999999998</v>
      </c>
      <c r="C101" s="44">
        <v>39.393900000000002</v>
      </c>
      <c r="D101" s="44">
        <v>38.840899999999998</v>
      </c>
      <c r="E101" s="48">
        <v>40.170999999999999</v>
      </c>
    </row>
    <row r="102" spans="2:6" x14ac:dyDescent="0.25">
      <c r="B102" s="39">
        <v>416.13819999999998</v>
      </c>
      <c r="C102" s="40">
        <v>51.620399999999997</v>
      </c>
      <c r="D102" s="40">
        <v>54.730800000000002</v>
      </c>
      <c r="E102" s="46">
        <v>55.852200000000003</v>
      </c>
      <c r="F102" t="s">
        <v>90</v>
      </c>
    </row>
    <row r="103" spans="2:6" x14ac:dyDescent="0.25">
      <c r="B103" s="39">
        <v>224.29949999999999</v>
      </c>
      <c r="C103" s="40">
        <v>47.825400000000002</v>
      </c>
      <c r="D103" s="40">
        <v>51.561300000000003</v>
      </c>
      <c r="E103" s="46">
        <v>52.917900000000003</v>
      </c>
    </row>
    <row r="104" spans="2:6" x14ac:dyDescent="0.25">
      <c r="B104" s="39">
        <v>131.6096</v>
      </c>
      <c r="C104" s="40">
        <v>44.361600000000003</v>
      </c>
      <c r="D104" s="40">
        <v>48.733199999999997</v>
      </c>
      <c r="E104" s="46">
        <v>50.581000000000003</v>
      </c>
    </row>
    <row r="105" spans="2:6" ht="15.75" thickBot="1" x14ac:dyDescent="0.3">
      <c r="B105" s="41">
        <v>85.096299999999999</v>
      </c>
      <c r="C105" s="42">
        <v>41.0471</v>
      </c>
      <c r="D105" s="42">
        <v>46.198500000000003</v>
      </c>
      <c r="E105" s="47">
        <v>48.226199999999999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bitrates!$O$20:$O$36</xm:f>
          </x14:formula1>
          <xm:sqref>K23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zoomScaleNormal="100" workbookViewId="0">
      <selection activeCell="I21" sqref="I21"/>
    </sheetView>
  </sheetViews>
  <sheetFormatPr defaultRowHeight="15" x14ac:dyDescent="0.25"/>
  <cols>
    <col min="1" max="1" width="6.140625" customWidth="1"/>
    <col min="2" max="2" width="4.140625" style="25" customWidth="1"/>
    <col min="3" max="3" width="11.42578125" customWidth="1"/>
    <col min="4" max="6" width="7.28515625" customWidth="1"/>
    <col min="8" max="8" width="9.85546875" bestFit="1" customWidth="1"/>
  </cols>
  <sheetData>
    <row r="1" spans="1:7" ht="15.75" thickBot="1" x14ac:dyDescent="0.3">
      <c r="B1" s="25" t="s">
        <v>35</v>
      </c>
    </row>
    <row r="2" spans="1:7" x14ac:dyDescent="0.25">
      <c r="A2" t="s">
        <v>34</v>
      </c>
      <c r="B2" s="67">
        <v>2</v>
      </c>
      <c r="C2" s="52">
        <v>49791.451999999997</v>
      </c>
      <c r="D2" s="55">
        <v>60.525199999999998</v>
      </c>
      <c r="E2" s="56">
        <v>60.558300000000003</v>
      </c>
      <c r="F2" s="57">
        <v>61.915799999999997</v>
      </c>
      <c r="G2" t="s">
        <v>42</v>
      </c>
    </row>
    <row r="3" spans="1:7" x14ac:dyDescent="0.25">
      <c r="B3" s="68">
        <v>7</v>
      </c>
      <c r="C3" s="53">
        <v>29482.464</v>
      </c>
      <c r="D3" s="58">
        <v>56.141599999999997</v>
      </c>
      <c r="E3" s="59">
        <v>56.736199999999997</v>
      </c>
      <c r="F3" s="60">
        <v>59.1492</v>
      </c>
      <c r="G3" t="s">
        <v>43</v>
      </c>
    </row>
    <row r="4" spans="1:7" x14ac:dyDescent="0.25">
      <c r="B4" s="68">
        <v>12</v>
      </c>
      <c r="C4" s="53">
        <v>14006.309600000001</v>
      </c>
      <c r="D4" s="58">
        <v>51.707000000000001</v>
      </c>
      <c r="E4" s="59">
        <v>54.040199999999999</v>
      </c>
      <c r="F4" s="60">
        <v>56.568800000000003</v>
      </c>
    </row>
    <row r="5" spans="1:7" ht="15.75" thickBot="1" x14ac:dyDescent="0.3">
      <c r="B5" s="68">
        <v>17</v>
      </c>
      <c r="C5" s="54">
        <v>5512.0951999999997</v>
      </c>
      <c r="D5" s="61">
        <v>48.427</v>
      </c>
      <c r="E5" s="62">
        <v>51.689599999999999</v>
      </c>
      <c r="F5" s="63">
        <v>53.851900000000001</v>
      </c>
    </row>
    <row r="6" spans="1:7" x14ac:dyDescent="0.25">
      <c r="B6" s="68"/>
      <c r="C6" s="53">
        <v>196089.8112</v>
      </c>
      <c r="D6" s="58">
        <v>57.351300000000002</v>
      </c>
      <c r="E6" s="59">
        <v>56.244700000000002</v>
      </c>
      <c r="F6" s="60">
        <v>57.057400000000001</v>
      </c>
      <c r="G6" t="s">
        <v>44</v>
      </c>
    </row>
    <row r="7" spans="1:7" x14ac:dyDescent="0.25">
      <c r="B7" s="68"/>
      <c r="C7" s="53">
        <v>87868.797600000005</v>
      </c>
      <c r="D7" s="58">
        <v>52.3215</v>
      </c>
      <c r="E7" s="59">
        <v>53.112200000000001</v>
      </c>
      <c r="F7" s="60">
        <v>55.099899999999998</v>
      </c>
      <c r="G7" t="s">
        <v>45</v>
      </c>
    </row>
    <row r="8" spans="1:7" x14ac:dyDescent="0.25">
      <c r="B8" s="68"/>
      <c r="C8" s="53">
        <v>29338.518400000001</v>
      </c>
      <c r="D8" s="58">
        <v>48.806699999999999</v>
      </c>
      <c r="E8" s="59">
        <v>51.811199999999999</v>
      </c>
      <c r="F8" s="60">
        <v>53.827100000000002</v>
      </c>
    </row>
    <row r="9" spans="1:7" ht="15.75" thickBot="1" x14ac:dyDescent="0.3">
      <c r="B9" s="68"/>
      <c r="C9" s="54">
        <v>10628.822399999999</v>
      </c>
      <c r="D9" s="61">
        <v>46.517200000000003</v>
      </c>
      <c r="E9" s="62">
        <v>50.950200000000002</v>
      </c>
      <c r="F9" s="63">
        <v>52.514499999999998</v>
      </c>
    </row>
    <row r="10" spans="1:7" x14ac:dyDescent="0.25">
      <c r="B10" s="68"/>
      <c r="C10" s="53">
        <v>194422.10200000001</v>
      </c>
      <c r="D10" s="58">
        <v>56.8979</v>
      </c>
      <c r="E10" s="59">
        <v>57.887700000000002</v>
      </c>
      <c r="F10" s="60">
        <v>58.919600000000003</v>
      </c>
      <c r="G10" t="s">
        <v>46</v>
      </c>
    </row>
    <row r="11" spans="1:7" x14ac:dyDescent="0.25">
      <c r="B11" s="68"/>
      <c r="C11" s="53">
        <v>104990.25</v>
      </c>
      <c r="D11" s="58">
        <v>52.116300000000003</v>
      </c>
      <c r="E11" s="59">
        <v>56.032800000000002</v>
      </c>
      <c r="F11" s="60">
        <v>57.305799999999998</v>
      </c>
      <c r="G11" t="s">
        <v>45</v>
      </c>
    </row>
    <row r="12" spans="1:7" x14ac:dyDescent="0.25">
      <c r="B12" s="68"/>
      <c r="C12" s="53">
        <v>36569.417000000001</v>
      </c>
      <c r="D12" s="58">
        <v>47.7517</v>
      </c>
      <c r="E12" s="59">
        <v>54.185499999999998</v>
      </c>
      <c r="F12" s="60">
        <v>55.654299999999999</v>
      </c>
    </row>
    <row r="13" spans="1:7" ht="15.75" thickBot="1" x14ac:dyDescent="0.3">
      <c r="B13" s="68"/>
      <c r="C13" s="54">
        <v>11530.069</v>
      </c>
      <c r="D13" s="61">
        <v>45.134399999999999</v>
      </c>
      <c r="E13" s="62">
        <v>52.214500000000001</v>
      </c>
      <c r="F13" s="63">
        <v>54.000500000000002</v>
      </c>
    </row>
    <row r="14" spans="1:7" x14ac:dyDescent="0.25">
      <c r="B14" s="68"/>
      <c r="C14" s="53">
        <v>112512.2264</v>
      </c>
      <c r="D14" s="58">
        <v>57.950600000000001</v>
      </c>
      <c r="E14" s="59">
        <v>57.9101</v>
      </c>
      <c r="F14" s="60">
        <v>59.090899999999998</v>
      </c>
      <c r="G14" t="s">
        <v>47</v>
      </c>
    </row>
    <row r="15" spans="1:7" x14ac:dyDescent="0.25">
      <c r="B15" s="68"/>
      <c r="C15" s="53">
        <v>42629.447200000002</v>
      </c>
      <c r="D15" s="58">
        <v>53.839300000000001</v>
      </c>
      <c r="E15" s="59">
        <v>54.9163</v>
      </c>
      <c r="F15" s="60">
        <v>56.965400000000002</v>
      </c>
      <c r="G15" t="s">
        <v>45</v>
      </c>
    </row>
    <row r="16" spans="1:7" x14ac:dyDescent="0.25">
      <c r="B16" s="68"/>
      <c r="C16" s="53">
        <v>12130.6792</v>
      </c>
      <c r="D16" s="58">
        <v>51.0167</v>
      </c>
      <c r="E16" s="59">
        <v>53.234099999999998</v>
      </c>
      <c r="F16" s="60">
        <v>55.241700000000002</v>
      </c>
    </row>
    <row r="17" spans="1:15" ht="15.75" thickBot="1" x14ac:dyDescent="0.3">
      <c r="B17" s="69"/>
      <c r="C17" s="54">
        <v>3320.1655999999998</v>
      </c>
      <c r="D17" s="61">
        <v>49.171100000000003</v>
      </c>
      <c r="E17" s="62">
        <v>51.604700000000001</v>
      </c>
      <c r="F17" s="63">
        <v>53.214399999999998</v>
      </c>
    </row>
    <row r="18" spans="1:15" x14ac:dyDescent="0.25">
      <c r="A18" t="s">
        <v>33</v>
      </c>
      <c r="B18" s="67">
        <v>2</v>
      </c>
      <c r="C18" s="53">
        <v>320172.61599999998</v>
      </c>
      <c r="D18" s="58">
        <v>56.845399999999998</v>
      </c>
      <c r="E18" s="59">
        <v>56.685499999999998</v>
      </c>
      <c r="F18" s="60">
        <v>57.012700000000002</v>
      </c>
      <c r="G18" t="s">
        <v>50</v>
      </c>
    </row>
    <row r="19" spans="1:15" x14ac:dyDescent="0.25">
      <c r="B19" s="68">
        <v>7</v>
      </c>
      <c r="C19" s="53">
        <v>180227.41759999999</v>
      </c>
      <c r="D19" s="58">
        <v>51.976500000000001</v>
      </c>
      <c r="E19" s="59">
        <v>52.563499999999998</v>
      </c>
      <c r="F19" s="60">
        <v>53.894100000000002</v>
      </c>
      <c r="G19" t="s">
        <v>54</v>
      </c>
    </row>
    <row r="20" spans="1:15" x14ac:dyDescent="0.25">
      <c r="B20" s="68">
        <v>12</v>
      </c>
      <c r="C20" s="53">
        <v>72098.598400000003</v>
      </c>
      <c r="D20" s="58">
        <v>47.230800000000002</v>
      </c>
      <c r="E20" s="59">
        <v>50.664499999999997</v>
      </c>
      <c r="F20" s="60">
        <v>52.8063</v>
      </c>
    </row>
    <row r="21" spans="1:15" ht="15.75" thickBot="1" x14ac:dyDescent="0.3">
      <c r="B21" s="68">
        <v>17</v>
      </c>
      <c r="C21" s="54">
        <v>19254.988799999999</v>
      </c>
      <c r="D21" s="61">
        <v>44.2455</v>
      </c>
      <c r="E21" s="62">
        <v>49.299500000000002</v>
      </c>
      <c r="F21" s="63">
        <v>51.8264</v>
      </c>
    </row>
    <row r="22" spans="1:15" x14ac:dyDescent="0.25">
      <c r="B22" s="68"/>
      <c r="C22" s="53">
        <v>279950.03999999998</v>
      </c>
      <c r="D22" s="58">
        <v>56.827300000000001</v>
      </c>
      <c r="E22" s="59">
        <v>56.5259</v>
      </c>
      <c r="F22" s="60">
        <v>56.688099999999999</v>
      </c>
      <c r="G22" t="s">
        <v>53</v>
      </c>
    </row>
    <row r="23" spans="1:15" x14ac:dyDescent="0.25">
      <c r="B23" s="68"/>
      <c r="C23" s="53">
        <v>133910.76639999999</v>
      </c>
      <c r="D23" s="58">
        <v>51.7851</v>
      </c>
      <c r="E23" s="59">
        <v>52.2485</v>
      </c>
      <c r="F23" s="60">
        <v>54.300600000000003</v>
      </c>
      <c r="G23" t="s">
        <v>54</v>
      </c>
    </row>
    <row r="24" spans="1:15" x14ac:dyDescent="0.25">
      <c r="B24" s="68"/>
      <c r="C24" s="53">
        <v>40247.150399999999</v>
      </c>
      <c r="D24" s="58">
        <v>47.723599999999998</v>
      </c>
      <c r="E24" s="59">
        <v>50.591799999999999</v>
      </c>
      <c r="F24" s="60">
        <v>52.777099999999997</v>
      </c>
    </row>
    <row r="25" spans="1:15" ht="15.75" thickBot="1" x14ac:dyDescent="0.3">
      <c r="B25" s="68"/>
      <c r="C25" s="54">
        <v>10817.624</v>
      </c>
      <c r="D25" s="61">
        <v>45.673499999999997</v>
      </c>
      <c r="E25" s="62">
        <v>49.248399999999997</v>
      </c>
      <c r="F25" s="63">
        <v>50.944099999999999</v>
      </c>
    </row>
    <row r="26" spans="1:15" x14ac:dyDescent="0.25">
      <c r="B26" s="68"/>
      <c r="C26" s="53">
        <v>505426.03840000002</v>
      </c>
      <c r="D26" s="58">
        <v>56.794499999999999</v>
      </c>
      <c r="E26" s="59">
        <v>56.6128</v>
      </c>
      <c r="F26" s="60">
        <v>56.674999999999997</v>
      </c>
      <c r="G26" t="s">
        <v>51</v>
      </c>
    </row>
    <row r="27" spans="1:15" x14ac:dyDescent="0.25">
      <c r="B27" s="68"/>
      <c r="C27" s="53">
        <v>351296.31359999999</v>
      </c>
      <c r="D27" s="58">
        <v>51.826700000000002</v>
      </c>
      <c r="E27" s="59">
        <v>51.930700000000002</v>
      </c>
      <c r="F27" s="60">
        <v>52.834000000000003</v>
      </c>
      <c r="G27" t="s">
        <v>54</v>
      </c>
    </row>
    <row r="28" spans="1:15" x14ac:dyDescent="0.25">
      <c r="B28" s="68"/>
      <c r="C28" s="53">
        <v>212779.92480000001</v>
      </c>
      <c r="D28" s="58">
        <v>46.848799999999997</v>
      </c>
      <c r="E28" s="59">
        <v>47.755699999999997</v>
      </c>
      <c r="F28" s="60">
        <v>49.2669</v>
      </c>
    </row>
    <row r="29" spans="1:15" ht="15.75" thickBot="1" x14ac:dyDescent="0.3">
      <c r="B29" s="68"/>
      <c r="C29" s="54">
        <v>79943.532800000001</v>
      </c>
      <c r="D29" s="61">
        <v>41.426200000000001</v>
      </c>
      <c r="E29" s="62">
        <v>45.539099999999998</v>
      </c>
      <c r="F29" s="63">
        <v>47.815800000000003</v>
      </c>
    </row>
    <row r="30" spans="1:15" x14ac:dyDescent="0.25">
      <c r="B30" s="68"/>
      <c r="C30" s="53">
        <v>417981.17119999998</v>
      </c>
      <c r="D30" s="58">
        <v>56.861800000000002</v>
      </c>
      <c r="E30" s="59">
        <v>56.580500000000001</v>
      </c>
      <c r="F30" s="60">
        <v>56.643599999999999</v>
      </c>
      <c r="G30" t="s">
        <v>52</v>
      </c>
      <c r="H30" s="70">
        <f>bitrates!H10*$L$31*$O$31/1000</f>
        <v>50000</v>
      </c>
      <c r="I30" s="70">
        <v>90</v>
      </c>
      <c r="K30" s="81" t="s">
        <v>24</v>
      </c>
      <c r="L30" s="82" t="s">
        <v>7</v>
      </c>
      <c r="M30" s="82" t="s">
        <v>8</v>
      </c>
      <c r="N30" s="82" t="s">
        <v>25</v>
      </c>
      <c r="O30" s="83" t="s">
        <v>26</v>
      </c>
    </row>
    <row r="31" spans="1:15" x14ac:dyDescent="0.25">
      <c r="B31" s="68"/>
      <c r="C31" s="53">
        <v>267884.39360000001</v>
      </c>
      <c r="D31" s="58">
        <v>51.901600000000002</v>
      </c>
      <c r="E31" s="59">
        <v>52.021999999999998</v>
      </c>
      <c r="F31" s="60">
        <v>53.122399999999999</v>
      </c>
      <c r="G31" t="s">
        <v>54</v>
      </c>
      <c r="H31" s="70">
        <f>bitrates!H10*$L$31*$O$31/1000</f>
        <v>50000</v>
      </c>
      <c r="I31" s="70">
        <v>30</v>
      </c>
      <c r="K31" s="84" t="s">
        <v>12</v>
      </c>
      <c r="L31" s="85">
        <f>VLOOKUP(K31,bitrates!O22:'bitrates'!S38,2,FALSE)</f>
        <v>1000</v>
      </c>
      <c r="M31" s="85">
        <f>VLOOKUP(K31,bitrates!O22:'bitrates'!S38,3,FALSE)</f>
        <v>1</v>
      </c>
      <c r="N31" s="85">
        <f>VLOOKUP(K31,bitrates!O22:'bitrates'!S38,4,FALSE)</f>
        <v>18</v>
      </c>
      <c r="O31" s="86">
        <f>VLOOKUP(K31,bitrates!O22:'bitrates'!S38,5,FALSE)</f>
        <v>1</v>
      </c>
    </row>
    <row r="32" spans="1:15" x14ac:dyDescent="0.25">
      <c r="B32" s="68"/>
      <c r="C32" s="53">
        <v>148520.80960000001</v>
      </c>
      <c r="D32" s="58">
        <v>46.969200000000001</v>
      </c>
      <c r="E32" s="59">
        <v>49.434800000000003</v>
      </c>
      <c r="F32" s="60">
        <v>51.553199999999997</v>
      </c>
      <c r="H32" s="70">
        <f>bitrates!G10*$L$31*$O$31/1000</f>
        <v>20000</v>
      </c>
      <c r="I32" s="70">
        <v>90</v>
      </c>
    </row>
    <row r="33" spans="1:9" ht="15.75" thickBot="1" x14ac:dyDescent="0.3">
      <c r="B33" s="69"/>
      <c r="C33" s="54">
        <v>26937.8832</v>
      </c>
      <c r="D33" s="61">
        <v>41.618000000000002</v>
      </c>
      <c r="E33" s="62">
        <v>48.003500000000003</v>
      </c>
      <c r="F33" s="63">
        <v>50.286299999999997</v>
      </c>
      <c r="H33" s="70">
        <f>bitrates!G10*$L$31*$O$31/1000</f>
        <v>20000</v>
      </c>
      <c r="I33" s="70">
        <v>30</v>
      </c>
    </row>
    <row r="34" spans="1:9" x14ac:dyDescent="0.25">
      <c r="A34" s="25"/>
      <c r="C34" s="25"/>
      <c r="D34" s="25"/>
      <c r="E34" s="25"/>
      <c r="F34" s="25"/>
    </row>
    <row r="35" spans="1:9" x14ac:dyDescent="0.25">
      <c r="A35" s="25"/>
      <c r="C35" s="25"/>
      <c r="D35" s="25"/>
      <c r="E35" s="25"/>
      <c r="F35" s="25"/>
    </row>
    <row r="36" spans="1:9" x14ac:dyDescent="0.25">
      <c r="A36" s="25"/>
      <c r="C36" s="25"/>
      <c r="D36" s="25"/>
      <c r="E36" s="25"/>
      <c r="F36" s="25"/>
    </row>
    <row r="37" spans="1:9" x14ac:dyDescent="0.25">
      <c r="A37" s="25"/>
      <c r="C37" s="25"/>
      <c r="D37" s="25"/>
      <c r="E37" s="25"/>
      <c r="F37" s="25"/>
    </row>
  </sheetData>
  <pageMargins left="0.7" right="0.7" top="0.75" bottom="0.75" header="0.3" footer="0.3"/>
  <pageSetup paperSize="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bitrates!$O$20:$O$36</xm:f>
          </x14:formula1>
          <xm:sqref>K31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1"/>
  <sheetViews>
    <sheetView workbookViewId="0">
      <selection activeCell="K23" sqref="K23"/>
    </sheetView>
  </sheetViews>
  <sheetFormatPr defaultRowHeight="15" x14ac:dyDescent="0.25"/>
  <cols>
    <col min="1" max="1" width="7" customWidth="1"/>
    <col min="2" max="2" width="4.140625" customWidth="1"/>
    <col min="3" max="3" width="11.42578125" customWidth="1"/>
    <col min="4" max="6" width="6.28515625" customWidth="1"/>
    <col min="8" max="8" width="10.85546875" bestFit="1" customWidth="1"/>
  </cols>
  <sheetData>
    <row r="1" spans="1:7" ht="15.75" thickBot="1" x14ac:dyDescent="0.3">
      <c r="B1" t="s">
        <v>35</v>
      </c>
    </row>
    <row r="2" spans="1:7" x14ac:dyDescent="0.25">
      <c r="A2" t="s">
        <v>32</v>
      </c>
      <c r="B2" s="64">
        <v>-13</v>
      </c>
      <c r="C2" s="37">
        <v>200993.82829999999</v>
      </c>
      <c r="D2" s="38">
        <v>71.498099999999994</v>
      </c>
      <c r="E2" s="38">
        <v>72.430700000000002</v>
      </c>
      <c r="F2" s="45">
        <v>73.336600000000004</v>
      </c>
      <c r="G2" t="s">
        <v>42</v>
      </c>
    </row>
    <row r="3" spans="1:7" x14ac:dyDescent="0.25">
      <c r="B3" s="65">
        <v>-8</v>
      </c>
      <c r="C3" s="39">
        <v>146897.69760000001</v>
      </c>
      <c r="D3" s="40">
        <v>67.5167</v>
      </c>
      <c r="E3" s="40">
        <v>68.718100000000007</v>
      </c>
      <c r="F3" s="46">
        <v>69.679199999999994</v>
      </c>
      <c r="G3" t="s">
        <v>43</v>
      </c>
    </row>
    <row r="4" spans="1:7" x14ac:dyDescent="0.25">
      <c r="B4" s="65">
        <v>-3</v>
      </c>
      <c r="C4" s="39">
        <v>105762.8793</v>
      </c>
      <c r="D4" s="40">
        <v>63.885899999999999</v>
      </c>
      <c r="E4" s="40">
        <v>65.231700000000004</v>
      </c>
      <c r="F4" s="46">
        <v>66.275700000000001</v>
      </c>
    </row>
    <row r="5" spans="1:7" x14ac:dyDescent="0.25">
      <c r="B5" s="65">
        <v>2</v>
      </c>
      <c r="C5" s="39">
        <v>68533.392500000002</v>
      </c>
      <c r="D5" s="40">
        <v>59.740699999999997</v>
      </c>
      <c r="E5" s="40">
        <v>61.406399999999998</v>
      </c>
      <c r="F5" s="46">
        <v>62.707599999999999</v>
      </c>
    </row>
    <row r="6" spans="1:7" x14ac:dyDescent="0.25">
      <c r="B6" s="65">
        <v>7</v>
      </c>
      <c r="C6" s="39">
        <v>39318.102400000003</v>
      </c>
      <c r="D6" s="40">
        <v>55.5351</v>
      </c>
      <c r="E6" s="40">
        <v>57.687899999999999</v>
      </c>
      <c r="F6" s="46">
        <v>59.624200000000002</v>
      </c>
    </row>
    <row r="7" spans="1:7" x14ac:dyDescent="0.25">
      <c r="B7" s="65">
        <v>12</v>
      </c>
      <c r="C7" s="43">
        <v>18768.665099999998</v>
      </c>
      <c r="D7" s="44">
        <v>51.547699999999999</v>
      </c>
      <c r="E7" s="44">
        <v>54.428600000000003</v>
      </c>
      <c r="F7" s="48">
        <v>57.290399999999998</v>
      </c>
    </row>
    <row r="8" spans="1:7" x14ac:dyDescent="0.25">
      <c r="B8" s="65"/>
      <c r="C8" s="39">
        <v>785597.10930000001</v>
      </c>
      <c r="D8" s="40">
        <v>68.225499999999997</v>
      </c>
      <c r="E8" s="40">
        <v>68.970799999999997</v>
      </c>
      <c r="F8" s="46">
        <v>68.882000000000005</v>
      </c>
      <c r="G8" t="s">
        <v>44</v>
      </c>
    </row>
    <row r="9" spans="1:7" x14ac:dyDescent="0.25">
      <c r="B9" s="65"/>
      <c r="C9" s="39">
        <v>599273.09279999998</v>
      </c>
      <c r="D9" s="40">
        <v>63.607599999999998</v>
      </c>
      <c r="E9" s="40">
        <v>65.1584</v>
      </c>
      <c r="F9" s="46">
        <v>65.085599999999999</v>
      </c>
      <c r="G9" t="s">
        <v>45</v>
      </c>
    </row>
    <row r="10" spans="1:7" x14ac:dyDescent="0.25">
      <c r="B10" s="65"/>
      <c r="C10" s="39">
        <v>442041.8639</v>
      </c>
      <c r="D10" s="40">
        <v>59.357399999999998</v>
      </c>
      <c r="E10" s="40">
        <v>61.353499999999997</v>
      </c>
      <c r="F10" s="46">
        <v>61.525599999999997</v>
      </c>
    </row>
    <row r="11" spans="1:7" x14ac:dyDescent="0.25">
      <c r="B11" s="65"/>
      <c r="C11" s="39">
        <v>276652.04119999998</v>
      </c>
      <c r="D11" s="40">
        <v>54.585700000000003</v>
      </c>
      <c r="E11" s="40">
        <v>57.192500000000003</v>
      </c>
      <c r="F11" s="46">
        <v>57.273099999999999</v>
      </c>
    </row>
    <row r="12" spans="1:7" x14ac:dyDescent="0.25">
      <c r="B12" s="65"/>
      <c r="C12" s="39">
        <v>108767.8268</v>
      </c>
      <c r="D12" s="40">
        <v>49.519599999999997</v>
      </c>
      <c r="E12" s="40">
        <v>52.525599999999997</v>
      </c>
      <c r="F12" s="46">
        <v>53.556399999999996</v>
      </c>
    </row>
    <row r="13" spans="1:7" x14ac:dyDescent="0.25">
      <c r="B13" s="65"/>
      <c r="C13" s="43">
        <v>35397.5216</v>
      </c>
      <c r="D13" s="44">
        <v>46.690399999999997</v>
      </c>
      <c r="E13" s="44">
        <v>49.834000000000003</v>
      </c>
      <c r="F13" s="48">
        <v>52.073900000000002</v>
      </c>
    </row>
    <row r="14" spans="1:7" x14ac:dyDescent="0.25">
      <c r="B14" s="65"/>
      <c r="C14" s="39">
        <v>815511.95460000006</v>
      </c>
      <c r="D14" s="40">
        <v>68.900499999999994</v>
      </c>
      <c r="E14" s="40">
        <v>69.209800000000001</v>
      </c>
      <c r="F14" s="46">
        <v>69.283900000000003</v>
      </c>
      <c r="G14" t="s">
        <v>46</v>
      </c>
    </row>
    <row r="15" spans="1:7" x14ac:dyDescent="0.25">
      <c r="B15" s="65"/>
      <c r="C15" s="39">
        <v>563338.94019999995</v>
      </c>
      <c r="D15" s="40">
        <v>64.130499999999998</v>
      </c>
      <c r="E15" s="40">
        <v>64.612899999999996</v>
      </c>
      <c r="F15" s="46">
        <v>64.757999999999996</v>
      </c>
      <c r="G15" t="s">
        <v>45</v>
      </c>
    </row>
    <row r="16" spans="1:7" x14ac:dyDescent="0.25">
      <c r="B16" s="65"/>
      <c r="C16" s="39">
        <v>358703.05979999999</v>
      </c>
      <c r="D16" s="40">
        <v>59.881700000000002</v>
      </c>
      <c r="E16" s="40">
        <v>60.731000000000002</v>
      </c>
      <c r="F16" s="46">
        <v>61.032699999999998</v>
      </c>
    </row>
    <row r="17" spans="1:15" x14ac:dyDescent="0.25">
      <c r="B17" s="65"/>
      <c r="C17" s="39">
        <v>197791.9835</v>
      </c>
      <c r="D17" s="40">
        <v>54.9664</v>
      </c>
      <c r="E17" s="40">
        <v>57.705800000000004</v>
      </c>
      <c r="F17" s="46">
        <v>58.457500000000003</v>
      </c>
    </row>
    <row r="18" spans="1:15" x14ac:dyDescent="0.25">
      <c r="B18" s="65"/>
      <c r="C18" s="39">
        <v>88533.962899999999</v>
      </c>
      <c r="D18" s="40">
        <v>49.9373</v>
      </c>
      <c r="E18" s="40">
        <v>55.884099999999997</v>
      </c>
      <c r="F18" s="46">
        <v>57.060499999999998</v>
      </c>
    </row>
    <row r="19" spans="1:15" x14ac:dyDescent="0.25">
      <c r="B19" s="65"/>
      <c r="C19" s="43">
        <v>34273.699000000001</v>
      </c>
      <c r="D19" s="44">
        <v>46.735599999999998</v>
      </c>
      <c r="E19" s="44">
        <v>54.438099999999999</v>
      </c>
      <c r="F19" s="48">
        <v>55.831400000000002</v>
      </c>
    </row>
    <row r="20" spans="1:15" x14ac:dyDescent="0.25">
      <c r="B20" s="65"/>
      <c r="C20" s="39">
        <v>717234.10719999997</v>
      </c>
      <c r="D20" s="40">
        <v>69.622600000000006</v>
      </c>
      <c r="E20" s="40">
        <v>70.978300000000004</v>
      </c>
      <c r="F20" s="46">
        <v>71.178700000000006</v>
      </c>
      <c r="G20" t="s">
        <v>47</v>
      </c>
    </row>
    <row r="21" spans="1:15" x14ac:dyDescent="0.25">
      <c r="B21" s="65"/>
      <c r="C21" s="39">
        <v>553988.47840000002</v>
      </c>
      <c r="D21" s="40">
        <v>65.133899999999997</v>
      </c>
      <c r="E21" s="40">
        <v>67.122600000000006</v>
      </c>
      <c r="F21" s="46">
        <v>67.459900000000005</v>
      </c>
      <c r="G21" t="s">
        <v>45</v>
      </c>
    </row>
    <row r="22" spans="1:15" x14ac:dyDescent="0.25">
      <c r="B22" s="65"/>
      <c r="C22" s="39">
        <v>414461.94640000002</v>
      </c>
      <c r="D22" s="40">
        <v>61.276299999999999</v>
      </c>
      <c r="E22" s="40">
        <v>63.1858</v>
      </c>
      <c r="F22" s="46">
        <v>63.731499999999997</v>
      </c>
    </row>
    <row r="23" spans="1:15" x14ac:dyDescent="0.25">
      <c r="B23" s="65"/>
      <c r="C23" s="39">
        <v>267386.3835</v>
      </c>
      <c r="D23" s="40">
        <v>56.717199999999998</v>
      </c>
      <c r="E23" s="40">
        <v>58.8735</v>
      </c>
      <c r="F23" s="46">
        <v>59.311599999999999</v>
      </c>
    </row>
    <row r="24" spans="1:15" x14ac:dyDescent="0.25">
      <c r="B24" s="65"/>
      <c r="C24" s="39">
        <v>133389.30720000001</v>
      </c>
      <c r="D24" s="40">
        <v>53.002800000000001</v>
      </c>
      <c r="E24" s="40">
        <v>54.231099999999998</v>
      </c>
      <c r="F24" s="46">
        <v>55.515300000000003</v>
      </c>
    </row>
    <row r="25" spans="1:15" x14ac:dyDescent="0.25">
      <c r="B25" s="65"/>
      <c r="C25" s="43">
        <v>45099.154600000002</v>
      </c>
      <c r="D25" s="44">
        <v>49.835299999999997</v>
      </c>
      <c r="E25" s="44">
        <v>50.937399999999997</v>
      </c>
      <c r="F25" s="48">
        <v>52.862299999999998</v>
      </c>
    </row>
    <row r="26" spans="1:15" x14ac:dyDescent="0.25">
      <c r="B26" s="65"/>
      <c r="C26" s="39">
        <v>278620.85570000001</v>
      </c>
      <c r="D26" s="40">
        <v>74.200199999999995</v>
      </c>
      <c r="E26" s="40">
        <v>74.611800000000002</v>
      </c>
      <c r="F26" s="46">
        <v>74.865600000000001</v>
      </c>
      <c r="G26" t="s">
        <v>48</v>
      </c>
    </row>
    <row r="27" spans="1:15" x14ac:dyDescent="0.25">
      <c r="B27" s="65"/>
      <c r="C27" s="39">
        <v>189943.5649</v>
      </c>
      <c r="D27" s="40">
        <v>69.826700000000002</v>
      </c>
      <c r="E27" s="40">
        <v>70.507300000000001</v>
      </c>
      <c r="F27" s="46">
        <v>71.080500000000001</v>
      </c>
      <c r="G27" t="s">
        <v>49</v>
      </c>
    </row>
    <row r="28" spans="1:15" x14ac:dyDescent="0.25">
      <c r="B28" s="65"/>
      <c r="C28" s="39">
        <v>119745.8082</v>
      </c>
      <c r="D28" s="40">
        <v>65.697500000000005</v>
      </c>
      <c r="E28" s="40">
        <v>66.739400000000003</v>
      </c>
      <c r="F28" s="46">
        <v>67.7928</v>
      </c>
      <c r="H28" s="70">
        <f>bitrates!H10*$L$29*$O$29/1000</f>
        <v>187500</v>
      </c>
      <c r="I28" s="70">
        <v>90</v>
      </c>
      <c r="K28" s="81" t="str">
        <f>'M1010'!K22</f>
        <v>Select Profile</v>
      </c>
      <c r="L28" s="82" t="str">
        <f>'M1010'!L22</f>
        <v>CpbVclFactor</v>
      </c>
      <c r="M28" s="82" t="str">
        <f>'M1010'!M22</f>
        <v>MinCrScaleFactor</v>
      </c>
      <c r="N28" s="82" t="str">
        <f>'M1010'!N22</f>
        <v>BitsPerSample</v>
      </c>
      <c r="O28" s="83" t="str">
        <f>'M1010'!O22</f>
        <v>HBR factor</v>
      </c>
    </row>
    <row r="29" spans="1:15" ht="22.5" x14ac:dyDescent="0.25">
      <c r="B29" s="65"/>
      <c r="C29" s="39">
        <v>63805.105199999998</v>
      </c>
      <c r="D29" s="40">
        <v>61.2258</v>
      </c>
      <c r="E29" s="40">
        <v>63.200800000000001</v>
      </c>
      <c r="F29" s="46">
        <v>64.878299999999996</v>
      </c>
      <c r="H29" s="70">
        <f>bitrates!H10*$L$29*$O$29/1000</f>
        <v>187500</v>
      </c>
      <c r="I29" s="70">
        <v>30</v>
      </c>
      <c r="K29" s="84" t="s">
        <v>60</v>
      </c>
      <c r="L29" s="85">
        <f>VLOOKUP(K29,bitrates!O20:'bitrates'!S36,2,FALSE)</f>
        <v>3750</v>
      </c>
      <c r="M29" s="85">
        <f>VLOOKUP(K29,bitrates!O20:'bitrates'!S36,3,FALSE)</f>
        <v>0.5</v>
      </c>
      <c r="N29" s="85">
        <f>VLOOKUP(K29,bitrates!O20:'bitrates'!S36,4,FALSE)</f>
        <v>36</v>
      </c>
      <c r="O29" s="86">
        <f>VLOOKUP(K29,bitrates!O20:'bitrates'!S36,5,FALSE)</f>
        <v>1</v>
      </c>
    </row>
    <row r="30" spans="1:15" x14ac:dyDescent="0.25">
      <c r="B30" s="65"/>
      <c r="C30" s="39">
        <v>25955.711299999999</v>
      </c>
      <c r="D30" s="40">
        <v>57.021500000000003</v>
      </c>
      <c r="E30" s="40">
        <v>60.1661</v>
      </c>
      <c r="F30" s="46">
        <v>62.477400000000003</v>
      </c>
      <c r="H30" s="70">
        <f>bitrates!G10*$L$29*$O$29/1000</f>
        <v>75000</v>
      </c>
      <c r="I30" s="70">
        <v>90</v>
      </c>
    </row>
    <row r="31" spans="1:15" ht="15.75" thickBot="1" x14ac:dyDescent="0.3">
      <c r="B31" s="66"/>
      <c r="C31" s="41">
        <v>7288.3072000000002</v>
      </c>
      <c r="D31" s="42">
        <v>54.124499999999998</v>
      </c>
      <c r="E31" s="42">
        <v>58.043799999999997</v>
      </c>
      <c r="F31" s="47">
        <v>60.828600000000002</v>
      </c>
      <c r="H31" s="70">
        <f>bitrates!G10*$L$29*$O$29/1000</f>
        <v>75000</v>
      </c>
      <c r="I31" s="70">
        <v>30</v>
      </c>
    </row>
    <row r="32" spans="1:15" x14ac:dyDescent="0.25">
      <c r="A32" t="s">
        <v>31</v>
      </c>
      <c r="B32" s="64">
        <v>-13</v>
      </c>
      <c r="C32" s="39">
        <v>155111.34090000001</v>
      </c>
      <c r="D32" s="40">
        <v>71.471699999999998</v>
      </c>
      <c r="E32" s="40">
        <v>71.906800000000004</v>
      </c>
      <c r="F32" s="46">
        <v>72.821600000000004</v>
      </c>
      <c r="G32" t="s">
        <v>42</v>
      </c>
    </row>
    <row r="33" spans="2:7" x14ac:dyDescent="0.25">
      <c r="B33" s="65">
        <v>-8</v>
      </c>
      <c r="C33" s="39">
        <v>114696.8689</v>
      </c>
      <c r="D33" s="40">
        <v>67.516400000000004</v>
      </c>
      <c r="E33" s="40">
        <v>68.172200000000004</v>
      </c>
      <c r="F33" s="46">
        <v>69.103399999999993</v>
      </c>
      <c r="G33" t="s">
        <v>43</v>
      </c>
    </row>
    <row r="34" spans="2:7" x14ac:dyDescent="0.25">
      <c r="B34" s="65">
        <v>-3</v>
      </c>
      <c r="C34" s="39">
        <v>83937.196200000006</v>
      </c>
      <c r="D34" s="40">
        <v>63.893700000000003</v>
      </c>
      <c r="E34" s="40">
        <v>64.664299999999997</v>
      </c>
      <c r="F34" s="46">
        <v>65.682199999999995</v>
      </c>
    </row>
    <row r="35" spans="2:7" x14ac:dyDescent="0.25">
      <c r="B35" s="65">
        <v>2</v>
      </c>
      <c r="C35" s="39">
        <v>55643.7912</v>
      </c>
      <c r="D35" s="40">
        <v>59.7515</v>
      </c>
      <c r="E35" s="40">
        <v>60.801299999999998</v>
      </c>
      <c r="F35" s="46">
        <v>62.262</v>
      </c>
    </row>
    <row r="36" spans="2:7" x14ac:dyDescent="0.25">
      <c r="B36" s="65">
        <v>7</v>
      </c>
      <c r="C36" s="39">
        <v>32951.121200000001</v>
      </c>
      <c r="D36" s="40">
        <v>55.542700000000004</v>
      </c>
      <c r="E36" s="40">
        <v>57.113100000000003</v>
      </c>
      <c r="F36" s="46">
        <v>59.398299999999999</v>
      </c>
    </row>
    <row r="37" spans="2:7" x14ac:dyDescent="0.25">
      <c r="B37" s="65">
        <v>12</v>
      </c>
      <c r="C37" s="43">
        <v>16541.102800000001</v>
      </c>
      <c r="D37" s="44">
        <v>51.566000000000003</v>
      </c>
      <c r="E37" s="44">
        <v>54.1571</v>
      </c>
      <c r="F37" s="48">
        <v>57.0122</v>
      </c>
    </row>
    <row r="38" spans="2:7" x14ac:dyDescent="0.25">
      <c r="B38" s="65"/>
      <c r="C38" s="39">
        <v>636745.56290000002</v>
      </c>
      <c r="D38" s="40">
        <v>68.280799999999999</v>
      </c>
      <c r="E38" s="40">
        <v>68.539900000000003</v>
      </c>
      <c r="F38" s="46">
        <v>68.586600000000004</v>
      </c>
      <c r="G38" t="s">
        <v>44</v>
      </c>
    </row>
    <row r="39" spans="2:7" x14ac:dyDescent="0.25">
      <c r="B39" s="65"/>
      <c r="C39" s="39">
        <v>483745.48450000002</v>
      </c>
      <c r="D39" s="40">
        <v>63.6083</v>
      </c>
      <c r="E39" s="40">
        <v>64.183499999999995</v>
      </c>
      <c r="F39" s="46">
        <v>64.333299999999994</v>
      </c>
      <c r="G39" t="s">
        <v>45</v>
      </c>
    </row>
    <row r="40" spans="2:7" x14ac:dyDescent="0.25">
      <c r="B40" s="65"/>
      <c r="C40" s="39">
        <v>350138.74229999998</v>
      </c>
      <c r="D40" s="40">
        <v>59.346499999999999</v>
      </c>
      <c r="E40" s="40">
        <v>60.231999999999999</v>
      </c>
      <c r="F40" s="46">
        <v>60.404699999999998</v>
      </c>
    </row>
    <row r="41" spans="2:7" x14ac:dyDescent="0.25">
      <c r="B41" s="65"/>
      <c r="C41" s="39">
        <v>202600.8082</v>
      </c>
      <c r="D41" s="40">
        <v>54.545499999999997</v>
      </c>
      <c r="E41" s="40">
        <v>55.693600000000004</v>
      </c>
      <c r="F41" s="46">
        <v>55.723500000000001</v>
      </c>
    </row>
    <row r="42" spans="2:7" x14ac:dyDescent="0.25">
      <c r="B42" s="65"/>
      <c r="C42" s="39">
        <v>76338.111300000004</v>
      </c>
      <c r="D42" s="40">
        <v>49.522199999999998</v>
      </c>
      <c r="E42" s="40">
        <v>51.731400000000001</v>
      </c>
      <c r="F42" s="46">
        <v>53.6753</v>
      </c>
    </row>
    <row r="43" spans="2:7" x14ac:dyDescent="0.25">
      <c r="B43" s="65"/>
      <c r="C43" s="43">
        <v>27622.6227</v>
      </c>
      <c r="D43" s="44">
        <v>46.723500000000001</v>
      </c>
      <c r="E43" s="44">
        <v>50.193899999999999</v>
      </c>
      <c r="F43" s="48">
        <v>52.5595</v>
      </c>
    </row>
    <row r="44" spans="2:7" x14ac:dyDescent="0.25">
      <c r="B44" s="65"/>
      <c r="C44" s="39">
        <v>623272.46600000001</v>
      </c>
      <c r="D44" s="40">
        <v>68.951700000000002</v>
      </c>
      <c r="E44" s="40">
        <v>69.162400000000005</v>
      </c>
      <c r="F44" s="46">
        <v>69.216800000000006</v>
      </c>
      <c r="G44" t="s">
        <v>46</v>
      </c>
    </row>
    <row r="45" spans="2:7" x14ac:dyDescent="0.25">
      <c r="B45" s="65"/>
      <c r="C45" s="39">
        <v>451474.75880000001</v>
      </c>
      <c r="D45" s="40">
        <v>64.174400000000006</v>
      </c>
      <c r="E45" s="40">
        <v>64.498000000000005</v>
      </c>
      <c r="F45" s="46">
        <v>64.647900000000007</v>
      </c>
      <c r="G45" t="s">
        <v>45</v>
      </c>
    </row>
    <row r="46" spans="2:7" x14ac:dyDescent="0.25">
      <c r="B46" s="65"/>
      <c r="C46" s="39">
        <v>306409.73200000002</v>
      </c>
      <c r="D46" s="40">
        <v>59.914000000000001</v>
      </c>
      <c r="E46" s="40">
        <v>60.493099999999998</v>
      </c>
      <c r="F46" s="46">
        <v>60.873600000000003</v>
      </c>
    </row>
    <row r="47" spans="2:7" x14ac:dyDescent="0.25">
      <c r="B47" s="65"/>
      <c r="C47" s="39">
        <v>182125.67009999999</v>
      </c>
      <c r="D47" s="40">
        <v>54.973599999999998</v>
      </c>
      <c r="E47" s="40">
        <v>57.680799999999998</v>
      </c>
      <c r="F47" s="46">
        <v>58.561799999999998</v>
      </c>
    </row>
    <row r="48" spans="2:7" x14ac:dyDescent="0.25">
      <c r="B48" s="65"/>
      <c r="C48" s="39">
        <v>84143.323699999994</v>
      </c>
      <c r="D48" s="40">
        <v>49.928100000000001</v>
      </c>
      <c r="E48" s="40">
        <v>55.796999999999997</v>
      </c>
      <c r="F48" s="46">
        <v>57.015700000000002</v>
      </c>
    </row>
    <row r="49" spans="1:7" x14ac:dyDescent="0.25">
      <c r="B49" s="65"/>
      <c r="C49" s="43">
        <v>32833.529900000001</v>
      </c>
      <c r="D49" s="44">
        <v>46.7577</v>
      </c>
      <c r="E49" s="44">
        <v>54.070399999999999</v>
      </c>
      <c r="F49" s="48">
        <v>55.537799999999997</v>
      </c>
    </row>
    <row r="50" spans="1:7" x14ac:dyDescent="0.25">
      <c r="B50" s="65"/>
      <c r="C50" s="39">
        <v>557167.02679999999</v>
      </c>
      <c r="D50" s="40">
        <v>69.617800000000003</v>
      </c>
      <c r="E50" s="40">
        <v>70.163600000000002</v>
      </c>
      <c r="F50" s="46">
        <v>70.480400000000003</v>
      </c>
      <c r="G50" t="s">
        <v>47</v>
      </c>
    </row>
    <row r="51" spans="1:7" x14ac:dyDescent="0.25">
      <c r="B51" s="65"/>
      <c r="C51" s="39">
        <v>422430.04950000002</v>
      </c>
      <c r="D51" s="40">
        <v>65.077200000000005</v>
      </c>
      <c r="E51" s="40">
        <v>65.933000000000007</v>
      </c>
      <c r="F51" s="46">
        <v>66.458699999999993</v>
      </c>
      <c r="G51" t="s">
        <v>45</v>
      </c>
    </row>
    <row r="52" spans="1:7" x14ac:dyDescent="0.25">
      <c r="B52" s="65"/>
      <c r="C52" s="39">
        <v>308149.13809999998</v>
      </c>
      <c r="D52" s="40">
        <v>61.210299999999997</v>
      </c>
      <c r="E52" s="40">
        <v>62.0441</v>
      </c>
      <c r="F52" s="46">
        <v>62.538600000000002</v>
      </c>
    </row>
    <row r="53" spans="1:7" x14ac:dyDescent="0.25">
      <c r="B53" s="65"/>
      <c r="C53" s="39">
        <v>185132.4866</v>
      </c>
      <c r="D53" s="40">
        <v>56.699199999999998</v>
      </c>
      <c r="E53" s="40">
        <v>57.457099999999997</v>
      </c>
      <c r="F53" s="46">
        <v>58.454500000000003</v>
      </c>
    </row>
    <row r="54" spans="1:7" x14ac:dyDescent="0.25">
      <c r="B54" s="65"/>
      <c r="C54" s="39">
        <v>88875.872199999998</v>
      </c>
      <c r="D54" s="40">
        <v>52.9846</v>
      </c>
      <c r="E54" s="40">
        <v>53.776000000000003</v>
      </c>
      <c r="F54" s="46">
        <v>55.2258</v>
      </c>
    </row>
    <row r="55" spans="1:7" x14ac:dyDescent="0.25">
      <c r="B55" s="65"/>
      <c r="C55" s="43">
        <v>30208.956699999999</v>
      </c>
      <c r="D55" s="44">
        <v>49.827599999999997</v>
      </c>
      <c r="E55" s="44">
        <v>50.929699999999997</v>
      </c>
      <c r="F55" s="48">
        <v>52.930900000000001</v>
      </c>
    </row>
    <row r="56" spans="1:7" x14ac:dyDescent="0.25">
      <c r="B56" s="65"/>
      <c r="C56" s="39">
        <v>220161.7113</v>
      </c>
      <c r="D56" s="40">
        <v>74.225300000000004</v>
      </c>
      <c r="E56" s="40">
        <v>74.135199999999998</v>
      </c>
      <c r="F56" s="46">
        <v>74.364699999999999</v>
      </c>
      <c r="G56" t="s">
        <v>48</v>
      </c>
    </row>
    <row r="57" spans="1:7" x14ac:dyDescent="0.25">
      <c r="B57" s="65"/>
      <c r="C57" s="39">
        <v>153205.04949999999</v>
      </c>
      <c r="D57" s="40">
        <v>69.840199999999996</v>
      </c>
      <c r="E57" s="40">
        <v>69.888599999999997</v>
      </c>
      <c r="F57" s="46">
        <v>70.398300000000006</v>
      </c>
      <c r="G57" t="s">
        <v>49</v>
      </c>
    </row>
    <row r="58" spans="1:7" x14ac:dyDescent="0.25">
      <c r="B58" s="65"/>
      <c r="C58" s="39">
        <v>99400.573199999999</v>
      </c>
      <c r="D58" s="40">
        <v>65.727699999999999</v>
      </c>
      <c r="E58" s="40">
        <v>66.050899999999999</v>
      </c>
      <c r="F58" s="46">
        <v>67.038399999999996</v>
      </c>
    </row>
    <row r="59" spans="1:7" x14ac:dyDescent="0.25">
      <c r="B59" s="65"/>
      <c r="C59" s="39">
        <v>54051.424700000003</v>
      </c>
      <c r="D59" s="40">
        <v>61.2224</v>
      </c>
      <c r="E59" s="40">
        <v>62.368000000000002</v>
      </c>
      <c r="F59" s="46">
        <v>64.241100000000003</v>
      </c>
    </row>
    <row r="60" spans="1:7" x14ac:dyDescent="0.25">
      <c r="B60" s="65"/>
      <c r="C60" s="39">
        <v>22567.352599999998</v>
      </c>
      <c r="D60" s="40">
        <v>56.991100000000003</v>
      </c>
      <c r="E60" s="40">
        <v>59.621099999999998</v>
      </c>
      <c r="F60" s="46">
        <v>62.138500000000001</v>
      </c>
    </row>
    <row r="61" spans="1:7" ht="15.75" thickBot="1" x14ac:dyDescent="0.3">
      <c r="B61" s="66"/>
      <c r="C61" s="41">
        <v>6543.5113000000001</v>
      </c>
      <c r="D61" s="42">
        <v>53.953600000000002</v>
      </c>
      <c r="E61" s="42">
        <v>58.275700000000001</v>
      </c>
      <c r="F61" s="47">
        <v>60.747999999999998</v>
      </c>
    </row>
    <row r="62" spans="1:7" x14ac:dyDescent="0.25">
      <c r="A62" t="s">
        <v>30</v>
      </c>
      <c r="B62" s="64">
        <v>-13</v>
      </c>
      <c r="C62" s="37">
        <v>1391390.8848999999</v>
      </c>
      <c r="D62" s="38">
        <v>70.541499999999999</v>
      </c>
      <c r="E62" s="38">
        <v>70.527900000000002</v>
      </c>
      <c r="F62" s="45">
        <v>70.614699999999999</v>
      </c>
      <c r="G62" t="s">
        <v>50</v>
      </c>
    </row>
    <row r="63" spans="1:7" x14ac:dyDescent="0.25">
      <c r="B63" s="65">
        <v>-8</v>
      </c>
      <c r="C63" s="39">
        <v>1077244.8296999999</v>
      </c>
      <c r="D63" s="40">
        <v>65.668300000000002</v>
      </c>
      <c r="E63" s="40">
        <v>65.7624</v>
      </c>
      <c r="F63" s="46">
        <v>65.897900000000007</v>
      </c>
      <c r="G63" t="s">
        <v>54</v>
      </c>
    </row>
    <row r="64" spans="1:7" x14ac:dyDescent="0.25">
      <c r="B64" s="65">
        <v>-3</v>
      </c>
      <c r="C64" s="39">
        <v>790171.27419999999</v>
      </c>
      <c r="D64" s="40">
        <v>61.368000000000002</v>
      </c>
      <c r="E64" s="40">
        <v>61.446599999999997</v>
      </c>
      <c r="F64" s="46">
        <v>61.6203</v>
      </c>
    </row>
    <row r="65" spans="2:7" x14ac:dyDescent="0.25">
      <c r="B65" s="65">
        <v>2</v>
      </c>
      <c r="C65" s="39">
        <v>491889.19919999997</v>
      </c>
      <c r="D65" s="40">
        <v>56.552999999999997</v>
      </c>
      <c r="E65" s="40">
        <v>56.809899999999999</v>
      </c>
      <c r="F65" s="46">
        <v>57.280099999999997</v>
      </c>
    </row>
    <row r="66" spans="2:7" x14ac:dyDescent="0.25">
      <c r="B66" s="65">
        <v>7</v>
      </c>
      <c r="C66" s="39">
        <v>245002.54019999999</v>
      </c>
      <c r="D66" s="40">
        <v>51.720300000000002</v>
      </c>
      <c r="E66" s="40">
        <v>52.690399999999997</v>
      </c>
      <c r="F66" s="46">
        <v>53.721600000000002</v>
      </c>
    </row>
    <row r="67" spans="2:7" x14ac:dyDescent="0.25">
      <c r="B67" s="65">
        <v>12</v>
      </c>
      <c r="C67" s="43">
        <v>82788.232600000003</v>
      </c>
      <c r="D67" s="44">
        <v>47.055500000000002</v>
      </c>
      <c r="E67" s="44">
        <v>49.7639</v>
      </c>
      <c r="F67" s="48">
        <v>51.6798</v>
      </c>
    </row>
    <row r="68" spans="2:7" x14ac:dyDescent="0.25">
      <c r="B68" s="65"/>
      <c r="C68" s="49">
        <v>1381668.2424999999</v>
      </c>
      <c r="D68" s="50">
        <v>70.493300000000005</v>
      </c>
      <c r="E68" s="50">
        <v>70.487499999999997</v>
      </c>
      <c r="F68" s="51">
        <v>70.61</v>
      </c>
      <c r="G68" t="s">
        <v>53</v>
      </c>
    </row>
    <row r="69" spans="2:7" x14ac:dyDescent="0.25">
      <c r="B69" s="65"/>
      <c r="C69" s="39">
        <v>1068615.7311</v>
      </c>
      <c r="D69" s="40">
        <v>65.666700000000006</v>
      </c>
      <c r="E69" s="40">
        <v>65.728099999999998</v>
      </c>
      <c r="F69" s="46">
        <v>65.895600000000002</v>
      </c>
      <c r="G69" t="s">
        <v>54</v>
      </c>
    </row>
    <row r="70" spans="2:7" x14ac:dyDescent="0.25">
      <c r="B70" s="65"/>
      <c r="C70" s="39">
        <v>779414.63260000001</v>
      </c>
      <c r="D70" s="40">
        <v>61.422400000000003</v>
      </c>
      <c r="E70" s="40">
        <v>61.422499999999999</v>
      </c>
      <c r="F70" s="46">
        <v>61.522100000000002</v>
      </c>
    </row>
    <row r="71" spans="2:7" x14ac:dyDescent="0.25">
      <c r="B71" s="65"/>
      <c r="C71" s="39">
        <v>469059.00870000001</v>
      </c>
      <c r="D71" s="40">
        <v>56.549500000000002</v>
      </c>
      <c r="E71" s="40">
        <v>56.688499999999998</v>
      </c>
      <c r="F71" s="46">
        <v>57.044400000000003</v>
      </c>
    </row>
    <row r="72" spans="2:7" x14ac:dyDescent="0.25">
      <c r="B72" s="65"/>
      <c r="C72" s="39">
        <v>205585.2371</v>
      </c>
      <c r="D72" s="40">
        <v>51.532699999999998</v>
      </c>
      <c r="E72" s="40">
        <v>52.450400000000002</v>
      </c>
      <c r="F72" s="46">
        <v>53.5139</v>
      </c>
    </row>
    <row r="73" spans="2:7" x14ac:dyDescent="0.25">
      <c r="B73" s="65"/>
      <c r="C73" s="43">
        <v>52760.110500000003</v>
      </c>
      <c r="D73" s="44">
        <v>47.397599999999997</v>
      </c>
      <c r="E73" s="44">
        <v>49.460799999999999</v>
      </c>
      <c r="F73" s="48">
        <v>51.768500000000003</v>
      </c>
    </row>
    <row r="74" spans="2:7" x14ac:dyDescent="0.25">
      <c r="B74" s="65"/>
      <c r="C74" s="49">
        <v>1792365.2833</v>
      </c>
      <c r="D74" s="50">
        <v>70.676900000000003</v>
      </c>
      <c r="E74" s="50">
        <v>70.472300000000004</v>
      </c>
      <c r="F74" s="51">
        <v>70.556100000000001</v>
      </c>
      <c r="G74" t="s">
        <v>51</v>
      </c>
    </row>
    <row r="75" spans="2:7" x14ac:dyDescent="0.25">
      <c r="B75" s="65"/>
      <c r="C75" s="39">
        <v>1472217.308</v>
      </c>
      <c r="D75" s="40">
        <v>65.679199999999994</v>
      </c>
      <c r="E75" s="40">
        <v>65.6447</v>
      </c>
      <c r="F75" s="46">
        <v>65.778899999999993</v>
      </c>
      <c r="G75" t="s">
        <v>54</v>
      </c>
    </row>
    <row r="76" spans="2:7" x14ac:dyDescent="0.25">
      <c r="B76" s="65"/>
      <c r="C76" s="39">
        <v>1197902.8651999999</v>
      </c>
      <c r="D76" s="40">
        <v>61.45</v>
      </c>
      <c r="E76" s="40">
        <v>61.387999999999998</v>
      </c>
      <c r="F76" s="46">
        <v>61.481400000000001</v>
      </c>
    </row>
    <row r="77" spans="2:7" x14ac:dyDescent="0.25">
      <c r="B77" s="65"/>
      <c r="C77" s="39">
        <v>873747.41440000001</v>
      </c>
      <c r="D77" s="40">
        <v>56.5807</v>
      </c>
      <c r="E77" s="40">
        <v>56.410200000000003</v>
      </c>
      <c r="F77" s="46">
        <v>56.409199999999998</v>
      </c>
    </row>
    <row r="78" spans="2:7" x14ac:dyDescent="0.25">
      <c r="B78" s="65"/>
      <c r="C78" s="39">
        <v>567521.91839999997</v>
      </c>
      <c r="D78" s="40">
        <v>51.629399999999997</v>
      </c>
      <c r="E78" s="40">
        <v>51.685499999999998</v>
      </c>
      <c r="F78" s="46">
        <v>52.3048</v>
      </c>
    </row>
    <row r="79" spans="2:7" x14ac:dyDescent="0.25">
      <c r="B79" s="65"/>
      <c r="C79" s="43">
        <v>320775.80540000001</v>
      </c>
      <c r="D79" s="44">
        <v>46.669800000000002</v>
      </c>
      <c r="E79" s="44">
        <v>47.485300000000002</v>
      </c>
      <c r="F79" s="48">
        <v>48.623899999999999</v>
      </c>
    </row>
    <row r="80" spans="2:7" x14ac:dyDescent="0.25">
      <c r="B80" s="65"/>
      <c r="C80" s="49">
        <v>1551226.5946</v>
      </c>
      <c r="D80" s="50">
        <v>70.590400000000002</v>
      </c>
      <c r="E80" s="50">
        <v>70.563999999999993</v>
      </c>
      <c r="F80" s="51">
        <v>70.635099999999994</v>
      </c>
      <c r="G80" t="s">
        <v>52</v>
      </c>
    </row>
    <row r="81" spans="1:7" x14ac:dyDescent="0.25">
      <c r="B81" s="65"/>
      <c r="C81" s="39">
        <v>1238808.8807999999</v>
      </c>
      <c r="D81" s="40">
        <v>65.665499999999994</v>
      </c>
      <c r="E81" s="40">
        <v>65.795900000000003</v>
      </c>
      <c r="F81" s="46">
        <v>65.910200000000003</v>
      </c>
      <c r="G81" t="s">
        <v>54</v>
      </c>
    </row>
    <row r="82" spans="1:7" x14ac:dyDescent="0.25">
      <c r="B82" s="65"/>
      <c r="C82" s="39">
        <v>967110.16579999996</v>
      </c>
      <c r="D82" s="40">
        <v>61.459699999999998</v>
      </c>
      <c r="E82" s="40">
        <v>61.488399999999999</v>
      </c>
      <c r="F82" s="46">
        <v>61.574100000000001</v>
      </c>
    </row>
    <row r="83" spans="1:7" x14ac:dyDescent="0.25">
      <c r="B83" s="65"/>
      <c r="C83" s="39">
        <v>653072.23919999995</v>
      </c>
      <c r="D83" s="40">
        <v>56.577100000000002</v>
      </c>
      <c r="E83" s="40">
        <v>56.535299999999999</v>
      </c>
      <c r="F83" s="46">
        <v>56.572699999999998</v>
      </c>
    </row>
    <row r="84" spans="1:7" x14ac:dyDescent="0.25">
      <c r="B84" s="65"/>
      <c r="C84" s="39">
        <v>363260.43709999998</v>
      </c>
      <c r="D84" s="40">
        <v>51.636200000000002</v>
      </c>
      <c r="E84" s="40">
        <v>51.9694</v>
      </c>
      <c r="F84" s="46">
        <v>52.598700000000001</v>
      </c>
    </row>
    <row r="85" spans="1:7" ht="15.75" thickBot="1" x14ac:dyDescent="0.3">
      <c r="B85" s="66"/>
      <c r="C85" s="41">
        <v>169397.25030000001</v>
      </c>
      <c r="D85" s="42">
        <v>46.713000000000001</v>
      </c>
      <c r="E85" s="42">
        <v>48.599699999999999</v>
      </c>
      <c r="F85" s="47">
        <v>50.218000000000004</v>
      </c>
    </row>
    <row r="86" spans="1:7" x14ac:dyDescent="0.25">
      <c r="A86" t="s">
        <v>29</v>
      </c>
      <c r="B86" s="64">
        <v>-13</v>
      </c>
      <c r="C86" s="39">
        <v>973378.88159999996</v>
      </c>
      <c r="D86" s="40">
        <v>70.563800000000001</v>
      </c>
      <c r="E86" s="40">
        <v>70.539699999999996</v>
      </c>
      <c r="F86" s="46">
        <v>70.621700000000004</v>
      </c>
      <c r="G86" t="s">
        <v>50</v>
      </c>
    </row>
    <row r="87" spans="1:7" x14ac:dyDescent="0.25">
      <c r="B87" s="65">
        <v>-8</v>
      </c>
      <c r="C87" s="39">
        <v>763877.47790000006</v>
      </c>
      <c r="D87" s="40">
        <v>65.707099999999997</v>
      </c>
      <c r="E87" s="40">
        <v>65.7727</v>
      </c>
      <c r="F87" s="46">
        <v>65.891400000000004</v>
      </c>
      <c r="G87" t="s">
        <v>54</v>
      </c>
    </row>
    <row r="88" spans="1:7" x14ac:dyDescent="0.25">
      <c r="B88" s="65">
        <v>-3</v>
      </c>
      <c r="C88" s="39">
        <v>571480.35959999997</v>
      </c>
      <c r="D88" s="40">
        <v>61.403500000000001</v>
      </c>
      <c r="E88" s="40">
        <v>61.386499999999998</v>
      </c>
      <c r="F88" s="46">
        <v>61.565899999999999</v>
      </c>
    </row>
    <row r="89" spans="1:7" x14ac:dyDescent="0.25">
      <c r="B89" s="65">
        <v>2</v>
      </c>
      <c r="C89" s="39">
        <v>365960.64990000002</v>
      </c>
      <c r="D89" s="40">
        <v>56.5809</v>
      </c>
      <c r="E89" s="40">
        <v>56.646999999999998</v>
      </c>
      <c r="F89" s="46">
        <v>57.134300000000003</v>
      </c>
    </row>
    <row r="90" spans="1:7" x14ac:dyDescent="0.25">
      <c r="B90" s="65">
        <v>7</v>
      </c>
      <c r="C90" s="39">
        <v>191053.3806</v>
      </c>
      <c r="D90" s="40">
        <v>51.740900000000003</v>
      </c>
      <c r="E90" s="40">
        <v>52.529499999999999</v>
      </c>
      <c r="F90" s="46">
        <v>53.703600000000002</v>
      </c>
    </row>
    <row r="91" spans="1:7" x14ac:dyDescent="0.25">
      <c r="B91" s="65">
        <v>12</v>
      </c>
      <c r="C91" s="43">
        <v>70822.569900000002</v>
      </c>
      <c r="D91" s="44">
        <v>47.075699999999998</v>
      </c>
      <c r="E91" s="44">
        <v>50.126399999999997</v>
      </c>
      <c r="F91" s="48">
        <v>52.276800000000001</v>
      </c>
    </row>
    <row r="92" spans="1:7" x14ac:dyDescent="0.25">
      <c r="B92" s="65"/>
      <c r="C92" s="39">
        <v>948607.87300000002</v>
      </c>
      <c r="D92" s="40">
        <v>70.525000000000006</v>
      </c>
      <c r="E92" s="40">
        <v>70.499499999999998</v>
      </c>
      <c r="F92" s="46">
        <v>70.632300000000001</v>
      </c>
      <c r="G92" t="s">
        <v>53</v>
      </c>
    </row>
    <row r="93" spans="1:7" x14ac:dyDescent="0.25">
      <c r="B93" s="65"/>
      <c r="C93" s="39">
        <v>740064.94019999995</v>
      </c>
      <c r="D93" s="40">
        <v>65.706199999999995</v>
      </c>
      <c r="E93" s="40">
        <v>65.751099999999994</v>
      </c>
      <c r="F93" s="46">
        <v>65.915000000000006</v>
      </c>
      <c r="G93" t="s">
        <v>54</v>
      </c>
    </row>
    <row r="94" spans="1:7" x14ac:dyDescent="0.25">
      <c r="B94" s="65"/>
      <c r="C94" s="39">
        <v>546620.13029999996</v>
      </c>
      <c r="D94" s="40">
        <v>61.457999999999998</v>
      </c>
      <c r="E94" s="40">
        <v>61.372399999999999</v>
      </c>
      <c r="F94" s="46">
        <v>61.454900000000002</v>
      </c>
    </row>
    <row r="95" spans="1:7" x14ac:dyDescent="0.25">
      <c r="B95" s="65"/>
      <c r="C95" s="39">
        <v>334826.17239999998</v>
      </c>
      <c r="D95" s="40">
        <v>56.573999999999998</v>
      </c>
      <c r="E95" s="40">
        <v>56.556800000000003</v>
      </c>
      <c r="F95" s="46">
        <v>56.9116</v>
      </c>
    </row>
    <row r="96" spans="1:7" x14ac:dyDescent="0.25">
      <c r="B96" s="65"/>
      <c r="C96" s="39">
        <v>150244.71590000001</v>
      </c>
      <c r="D96" s="40">
        <v>51.551499999999997</v>
      </c>
      <c r="E96" s="40">
        <v>52.2515</v>
      </c>
      <c r="F96" s="46">
        <v>53.727600000000002</v>
      </c>
    </row>
    <row r="97" spans="1:7" x14ac:dyDescent="0.25">
      <c r="B97" s="65"/>
      <c r="C97" s="43">
        <v>41062.832199999997</v>
      </c>
      <c r="D97" s="44">
        <v>47.419699999999999</v>
      </c>
      <c r="E97" s="44">
        <v>49.892800000000001</v>
      </c>
      <c r="F97" s="48">
        <v>52.2425</v>
      </c>
    </row>
    <row r="98" spans="1:7" x14ac:dyDescent="0.25">
      <c r="B98" s="65"/>
      <c r="C98" s="39">
        <v>1226047.0564999999</v>
      </c>
      <c r="D98" s="40">
        <v>70.6584</v>
      </c>
      <c r="E98" s="40">
        <v>70.511499999999998</v>
      </c>
      <c r="F98" s="46">
        <v>70.598399999999998</v>
      </c>
      <c r="G98" t="s">
        <v>51</v>
      </c>
    </row>
    <row r="99" spans="1:7" x14ac:dyDescent="0.25">
      <c r="B99" s="65"/>
      <c r="C99" s="39">
        <v>1013169.9216</v>
      </c>
      <c r="D99" s="40">
        <v>65.6815</v>
      </c>
      <c r="E99" s="40">
        <v>65.703400000000002</v>
      </c>
      <c r="F99" s="46">
        <v>65.822900000000004</v>
      </c>
      <c r="G99" t="s">
        <v>54</v>
      </c>
    </row>
    <row r="100" spans="1:7" x14ac:dyDescent="0.25">
      <c r="B100" s="65"/>
      <c r="C100" s="39">
        <v>828114.21530000004</v>
      </c>
      <c r="D100" s="40">
        <v>61.4572</v>
      </c>
      <c r="E100" s="40">
        <v>61.393000000000001</v>
      </c>
      <c r="F100" s="46">
        <v>61.428899999999999</v>
      </c>
    </row>
    <row r="101" spans="1:7" x14ac:dyDescent="0.25">
      <c r="B101" s="65"/>
      <c r="C101" s="39">
        <v>615292.48820000002</v>
      </c>
      <c r="D101" s="40">
        <v>56.5839</v>
      </c>
      <c r="E101" s="40">
        <v>56.4328</v>
      </c>
      <c r="F101" s="46">
        <v>56.580500000000001</v>
      </c>
    </row>
    <row r="102" spans="1:7" x14ac:dyDescent="0.25">
      <c r="B102" s="65"/>
      <c r="C102" s="39">
        <v>413844.18310000002</v>
      </c>
      <c r="D102" s="40">
        <v>51.632300000000001</v>
      </c>
      <c r="E102" s="40">
        <v>51.831800000000001</v>
      </c>
      <c r="F102" s="46">
        <v>52.468200000000003</v>
      </c>
    </row>
    <row r="103" spans="1:7" x14ac:dyDescent="0.25">
      <c r="B103" s="65"/>
      <c r="C103" s="43">
        <v>242884.7703</v>
      </c>
      <c r="D103" s="44">
        <v>46.6419</v>
      </c>
      <c r="E103" s="44">
        <v>47.775100000000002</v>
      </c>
      <c r="F103" s="48">
        <v>49.0105</v>
      </c>
    </row>
    <row r="104" spans="1:7" x14ac:dyDescent="0.25">
      <c r="B104" s="65"/>
      <c r="C104" s="39">
        <v>1069412.3827</v>
      </c>
      <c r="D104" s="40">
        <v>70.603499999999997</v>
      </c>
      <c r="E104" s="40">
        <v>70.547399999999996</v>
      </c>
      <c r="F104" s="46">
        <v>70.631399999999999</v>
      </c>
      <c r="G104" t="s">
        <v>52</v>
      </c>
    </row>
    <row r="105" spans="1:7" x14ac:dyDescent="0.25">
      <c r="B105" s="65"/>
      <c r="C105" s="39">
        <v>860128.14679999999</v>
      </c>
      <c r="D105" s="40">
        <v>65.681100000000001</v>
      </c>
      <c r="E105" s="40">
        <v>65.8</v>
      </c>
      <c r="F105" s="46">
        <v>65.910700000000006</v>
      </c>
      <c r="G105" t="s">
        <v>54</v>
      </c>
    </row>
    <row r="106" spans="1:7" x14ac:dyDescent="0.25">
      <c r="B106" s="65"/>
      <c r="C106" s="39">
        <v>677134.63419999997</v>
      </c>
      <c r="D106" s="40">
        <v>61.4726</v>
      </c>
      <c r="E106" s="40">
        <v>61.415599999999998</v>
      </c>
      <c r="F106" s="46">
        <v>61.463500000000003</v>
      </c>
    </row>
    <row r="107" spans="1:7" x14ac:dyDescent="0.25">
      <c r="B107" s="65"/>
      <c r="C107" s="39">
        <v>469722.80410000001</v>
      </c>
      <c r="D107" s="40">
        <v>56.590800000000002</v>
      </c>
      <c r="E107" s="40">
        <v>56.5473</v>
      </c>
      <c r="F107" s="46">
        <v>56.758600000000001</v>
      </c>
    </row>
    <row r="108" spans="1:7" x14ac:dyDescent="0.25">
      <c r="B108" s="65"/>
      <c r="C108" s="39">
        <v>282472.62190000003</v>
      </c>
      <c r="D108" s="40">
        <v>51.665199999999999</v>
      </c>
      <c r="E108" s="40">
        <v>52.186999999999998</v>
      </c>
      <c r="F108" s="46">
        <v>52.9298</v>
      </c>
    </row>
    <row r="109" spans="1:7" ht="15.75" thickBot="1" x14ac:dyDescent="0.3">
      <c r="B109" s="66"/>
      <c r="C109" s="41">
        <v>145841.13649999999</v>
      </c>
      <c r="D109" s="42">
        <v>46.7288</v>
      </c>
      <c r="E109" s="42">
        <v>49.203400000000002</v>
      </c>
      <c r="F109" s="47">
        <v>51.106099999999998</v>
      </c>
    </row>
    <row r="110" spans="1:7" x14ac:dyDescent="0.25">
      <c r="A110" t="s">
        <v>27</v>
      </c>
      <c r="B110" s="64">
        <v>-33</v>
      </c>
      <c r="C110" s="37">
        <v>3198733.7113000001</v>
      </c>
      <c r="D110" s="38">
        <v>90.473799999999997</v>
      </c>
      <c r="E110" s="38">
        <v>90.256200000000007</v>
      </c>
      <c r="F110" s="45">
        <v>90.270399999999995</v>
      </c>
      <c r="G110" t="s">
        <v>55</v>
      </c>
    </row>
    <row r="111" spans="1:7" x14ac:dyDescent="0.25">
      <c r="B111" s="65">
        <v>-28</v>
      </c>
      <c r="C111" s="39">
        <v>2930438.4907</v>
      </c>
      <c r="D111" s="40">
        <v>85.603999999999999</v>
      </c>
      <c r="E111" s="40">
        <v>85.282200000000003</v>
      </c>
      <c r="F111" s="46">
        <v>85.2864</v>
      </c>
      <c r="G111" t="s">
        <v>45</v>
      </c>
    </row>
    <row r="112" spans="1:7" x14ac:dyDescent="0.25">
      <c r="B112" s="65">
        <v>-23</v>
      </c>
      <c r="C112" s="39">
        <v>2662609.6741999998</v>
      </c>
      <c r="D112" s="40">
        <v>80.472700000000003</v>
      </c>
      <c r="E112" s="40">
        <v>80.338899999999995</v>
      </c>
      <c r="F112" s="46">
        <v>80.341800000000006</v>
      </c>
    </row>
    <row r="113" spans="2:7" x14ac:dyDescent="0.25">
      <c r="B113" s="65">
        <v>-18</v>
      </c>
      <c r="C113" s="39">
        <v>2400670.3298999998</v>
      </c>
      <c r="D113" s="40">
        <v>75.510099999999994</v>
      </c>
      <c r="E113" s="40">
        <v>75.318600000000004</v>
      </c>
      <c r="F113" s="46">
        <v>75.322500000000005</v>
      </c>
    </row>
    <row r="114" spans="2:7" x14ac:dyDescent="0.25">
      <c r="B114" s="65">
        <v>-13</v>
      </c>
      <c r="C114" s="39">
        <v>2141390.5691</v>
      </c>
      <c r="D114" s="40">
        <v>70.586200000000005</v>
      </c>
      <c r="E114" s="40">
        <v>70.348600000000005</v>
      </c>
      <c r="F114" s="46">
        <v>70.355500000000006</v>
      </c>
    </row>
    <row r="115" spans="2:7" x14ac:dyDescent="0.25">
      <c r="B115" s="65">
        <v>-8</v>
      </c>
      <c r="C115" s="43">
        <v>1882068.3670000001</v>
      </c>
      <c r="D115" s="44">
        <v>65.656800000000004</v>
      </c>
      <c r="E115" s="44">
        <v>65.364900000000006</v>
      </c>
      <c r="F115" s="48">
        <v>65.3767</v>
      </c>
    </row>
    <row r="116" spans="2:7" x14ac:dyDescent="0.25">
      <c r="B116" s="65"/>
      <c r="C116" s="39">
        <v>3098922.4371000002</v>
      </c>
      <c r="D116" s="40">
        <v>90.567800000000005</v>
      </c>
      <c r="E116" s="40">
        <v>90.226900000000001</v>
      </c>
      <c r="F116" s="46">
        <v>90.213700000000003</v>
      </c>
      <c r="G116" t="s">
        <v>56</v>
      </c>
    </row>
    <row r="117" spans="2:7" x14ac:dyDescent="0.25">
      <c r="B117" s="65"/>
      <c r="C117" s="39">
        <v>2830142.2143999999</v>
      </c>
      <c r="D117" s="40">
        <v>86.116200000000006</v>
      </c>
      <c r="E117" s="40">
        <v>85.160300000000007</v>
      </c>
      <c r="F117" s="46">
        <v>85.148899999999998</v>
      </c>
      <c r="G117" t="s">
        <v>45</v>
      </c>
    </row>
    <row r="118" spans="2:7" x14ac:dyDescent="0.25">
      <c r="B118" s="65"/>
      <c r="C118" s="39">
        <v>2564962.0123999999</v>
      </c>
      <c r="D118" s="40">
        <v>81.320300000000003</v>
      </c>
      <c r="E118" s="40">
        <v>80.149600000000007</v>
      </c>
      <c r="F118" s="46">
        <v>80.140199999999993</v>
      </c>
    </row>
    <row r="119" spans="2:7" x14ac:dyDescent="0.25">
      <c r="B119" s="65"/>
      <c r="C119" s="39">
        <v>2302410.4330000002</v>
      </c>
      <c r="D119" s="40">
        <v>76.369900000000001</v>
      </c>
      <c r="E119" s="40">
        <v>75.157300000000006</v>
      </c>
      <c r="F119" s="46">
        <v>75.148700000000005</v>
      </c>
    </row>
    <row r="120" spans="2:7" x14ac:dyDescent="0.25">
      <c r="B120" s="65"/>
      <c r="C120" s="39">
        <v>2040040.9772999999</v>
      </c>
      <c r="D120" s="40">
        <v>71.400599999999997</v>
      </c>
      <c r="E120" s="40">
        <v>70.183499999999995</v>
      </c>
      <c r="F120" s="46">
        <v>70.176400000000001</v>
      </c>
    </row>
    <row r="121" spans="2:7" x14ac:dyDescent="0.25">
      <c r="B121" s="65"/>
      <c r="C121" s="43">
        <v>1782676.5526000001</v>
      </c>
      <c r="D121" s="44">
        <v>66.473399999999998</v>
      </c>
      <c r="E121" s="44">
        <v>65.226900000000001</v>
      </c>
      <c r="F121" s="48">
        <v>65.220100000000002</v>
      </c>
    </row>
    <row r="122" spans="2:7" x14ac:dyDescent="0.25">
      <c r="B122" s="65"/>
      <c r="C122" s="39">
        <v>3241073.8598000002</v>
      </c>
      <c r="D122" s="40">
        <v>90.541899999999998</v>
      </c>
      <c r="E122" s="40">
        <v>90.323400000000007</v>
      </c>
      <c r="F122" s="46">
        <v>90.314400000000006</v>
      </c>
      <c r="G122" t="s">
        <v>59</v>
      </c>
    </row>
    <row r="123" spans="2:7" x14ac:dyDescent="0.25">
      <c r="B123" s="65"/>
      <c r="C123" s="39">
        <v>2973267.8021</v>
      </c>
      <c r="D123" s="40">
        <v>85.623800000000003</v>
      </c>
      <c r="E123" s="40">
        <v>85.365499999999997</v>
      </c>
      <c r="F123" s="46">
        <v>85.350499999999997</v>
      </c>
      <c r="G123" t="s">
        <v>45</v>
      </c>
    </row>
    <row r="124" spans="2:7" x14ac:dyDescent="0.25">
      <c r="B124" s="65"/>
      <c r="C124" s="39">
        <v>2706328.7174999998</v>
      </c>
      <c r="D124" s="40">
        <v>80.551299999999998</v>
      </c>
      <c r="E124" s="40">
        <v>80.393299999999996</v>
      </c>
      <c r="F124" s="46">
        <v>80.374700000000004</v>
      </c>
    </row>
    <row r="125" spans="2:7" x14ac:dyDescent="0.25">
      <c r="B125" s="65"/>
      <c r="C125" s="39">
        <v>2443525.6948000002</v>
      </c>
      <c r="D125" s="40">
        <v>75.562100000000001</v>
      </c>
      <c r="E125" s="40">
        <v>75.369399999999999</v>
      </c>
      <c r="F125" s="46">
        <v>75.352699999999999</v>
      </c>
    </row>
    <row r="126" spans="2:7" x14ac:dyDescent="0.25">
      <c r="B126" s="65"/>
      <c r="C126" s="39">
        <v>2184260.5071999999</v>
      </c>
      <c r="D126" s="40">
        <v>70.612499999999997</v>
      </c>
      <c r="E126" s="40">
        <v>70.400199999999998</v>
      </c>
      <c r="F126" s="46">
        <v>70.390199999999993</v>
      </c>
    </row>
    <row r="127" spans="2:7" x14ac:dyDescent="0.25">
      <c r="B127" s="65"/>
      <c r="C127" s="43">
        <v>1925716.1113</v>
      </c>
      <c r="D127" s="44">
        <v>65.688500000000005</v>
      </c>
      <c r="E127" s="44">
        <v>65.406499999999994</v>
      </c>
      <c r="F127" s="48">
        <v>65.4148</v>
      </c>
    </row>
    <row r="128" spans="2:7" x14ac:dyDescent="0.25">
      <c r="B128" s="65"/>
      <c r="C128" s="39">
        <v>3052715.0021000002</v>
      </c>
      <c r="D128" s="40">
        <v>90.399000000000001</v>
      </c>
      <c r="E128" s="40">
        <v>90.259900000000002</v>
      </c>
      <c r="F128" s="46">
        <v>90.268100000000004</v>
      </c>
      <c r="G128" t="s">
        <v>57</v>
      </c>
    </row>
    <row r="129" spans="1:15" x14ac:dyDescent="0.25">
      <c r="B129" s="65"/>
      <c r="C129" s="39">
        <v>2782561.7938000001</v>
      </c>
      <c r="D129" s="40">
        <v>85.506799999999998</v>
      </c>
      <c r="E129" s="40">
        <v>85.290800000000004</v>
      </c>
      <c r="F129" s="46">
        <v>85.295299999999997</v>
      </c>
      <c r="G129" t="s">
        <v>45</v>
      </c>
    </row>
    <row r="130" spans="1:15" x14ac:dyDescent="0.25">
      <c r="B130" s="65"/>
      <c r="C130" s="39">
        <v>2518226.9772999999</v>
      </c>
      <c r="D130" s="40">
        <v>80.464100000000002</v>
      </c>
      <c r="E130" s="40">
        <v>80.343299999999999</v>
      </c>
      <c r="F130" s="46">
        <v>80.343400000000003</v>
      </c>
    </row>
    <row r="131" spans="1:15" x14ac:dyDescent="0.25">
      <c r="B131" s="65"/>
      <c r="C131" s="39">
        <v>2255570.7629</v>
      </c>
      <c r="D131" s="40">
        <v>75.505899999999997</v>
      </c>
      <c r="E131" s="40">
        <v>75.331400000000002</v>
      </c>
      <c r="F131" s="46">
        <v>75.328999999999994</v>
      </c>
    </row>
    <row r="132" spans="1:15" x14ac:dyDescent="0.25">
      <c r="B132" s="65"/>
      <c r="C132" s="39">
        <v>1997487.8969000001</v>
      </c>
      <c r="D132" s="40">
        <v>70.588300000000004</v>
      </c>
      <c r="E132" s="40">
        <v>70.369200000000006</v>
      </c>
      <c r="F132" s="46">
        <v>70.364000000000004</v>
      </c>
    </row>
    <row r="133" spans="1:15" x14ac:dyDescent="0.25">
      <c r="B133" s="65"/>
      <c r="C133" s="43">
        <v>1740082.8577000001</v>
      </c>
      <c r="D133" s="44">
        <v>65.656400000000005</v>
      </c>
      <c r="E133" s="44">
        <v>65.407499999999999</v>
      </c>
      <c r="F133" s="48">
        <v>65.397800000000004</v>
      </c>
    </row>
    <row r="134" spans="1:15" x14ac:dyDescent="0.25">
      <c r="B134" s="65"/>
      <c r="C134" s="39">
        <v>3077634.7588</v>
      </c>
      <c r="D134" s="40">
        <v>90.646000000000001</v>
      </c>
      <c r="E134" s="40">
        <v>90.257300000000001</v>
      </c>
      <c r="F134" s="46">
        <v>90.216200000000001</v>
      </c>
      <c r="G134" t="s">
        <v>58</v>
      </c>
    </row>
    <row r="135" spans="1:15" x14ac:dyDescent="0.25">
      <c r="B135" s="65"/>
      <c r="C135" s="39">
        <v>2805476.9526</v>
      </c>
      <c r="D135" s="40">
        <v>86.0946</v>
      </c>
      <c r="E135" s="40">
        <v>85.217200000000005</v>
      </c>
      <c r="F135" s="46">
        <v>85.182100000000005</v>
      </c>
      <c r="G135" t="s">
        <v>45</v>
      </c>
    </row>
    <row r="136" spans="1:15" x14ac:dyDescent="0.25">
      <c r="B136" s="65"/>
      <c r="C136" s="39">
        <v>2542916.8247000002</v>
      </c>
      <c r="D136" s="40">
        <v>81.421700000000001</v>
      </c>
      <c r="E136" s="40">
        <v>80.193799999999996</v>
      </c>
      <c r="F136" s="46">
        <v>80.159899999999993</v>
      </c>
      <c r="H136" s="70">
        <f>bitrates!H10*$L$137*$O$137/1000</f>
        <v>200000</v>
      </c>
      <c r="I136" s="70">
        <v>90</v>
      </c>
      <c r="K136" s="81" t="s">
        <v>24</v>
      </c>
      <c r="L136" s="82" t="s">
        <v>7</v>
      </c>
      <c r="M136" s="82" t="s">
        <v>8</v>
      </c>
      <c r="N136" s="82" t="s">
        <v>25</v>
      </c>
      <c r="O136" s="83" t="s">
        <v>26</v>
      </c>
    </row>
    <row r="137" spans="1:15" ht="22.5" x14ac:dyDescent="0.25">
      <c r="B137" s="65"/>
      <c r="C137" s="39">
        <v>2279530.0825</v>
      </c>
      <c r="D137" s="40">
        <v>76.483099999999993</v>
      </c>
      <c r="E137" s="40">
        <v>75.192700000000002</v>
      </c>
      <c r="F137" s="46">
        <v>75.159400000000005</v>
      </c>
      <c r="H137" s="70">
        <f>bitrates!H10*$L$137*$O$137/1000</f>
        <v>200000</v>
      </c>
      <c r="I137" s="70">
        <v>30</v>
      </c>
      <c r="K137" s="84" t="s">
        <v>14</v>
      </c>
      <c r="L137" s="85">
        <f>VLOOKUP(K137,bitrates!O20:'bitrates'!S36,2,FALSE)</f>
        <v>4000</v>
      </c>
      <c r="M137" s="85">
        <f>VLOOKUP(K137,bitrates!O20:'bitrates'!S36,3,FALSE)</f>
        <v>0.5</v>
      </c>
      <c r="N137" s="85">
        <f>VLOOKUP(K137,bitrates!O20:'bitrates'!S36,4,FALSE)</f>
        <v>48</v>
      </c>
      <c r="O137" s="86">
        <f>VLOOKUP(K137,bitrates!O20:'bitrates'!S36,5,FALSE)</f>
        <v>1</v>
      </c>
    </row>
    <row r="138" spans="1:15" x14ac:dyDescent="0.25">
      <c r="B138" s="65"/>
      <c r="C138" s="39">
        <v>2018843.0308999999</v>
      </c>
      <c r="D138" s="40">
        <v>71.511399999999995</v>
      </c>
      <c r="E138" s="40">
        <v>70.227400000000003</v>
      </c>
      <c r="F138" s="46">
        <v>70.194599999999994</v>
      </c>
      <c r="H138" s="70">
        <f>bitrates!G10*$L$137*$O$137/1000</f>
        <v>80000</v>
      </c>
      <c r="I138" s="70">
        <v>90</v>
      </c>
    </row>
    <row r="139" spans="1:15" ht="15.75" thickBot="1" x14ac:dyDescent="0.3">
      <c r="B139" s="66"/>
      <c r="C139" s="41">
        <v>1760984.6680000001</v>
      </c>
      <c r="D139" s="42">
        <v>66.559600000000003</v>
      </c>
      <c r="E139" s="42">
        <v>65.281000000000006</v>
      </c>
      <c r="F139" s="47">
        <v>65.248800000000003</v>
      </c>
      <c r="H139" s="70">
        <f>bitrates!G10*$L$137*$O$137/1000</f>
        <v>80000</v>
      </c>
      <c r="I139" s="70">
        <v>30</v>
      </c>
    </row>
    <row r="140" spans="1:15" x14ac:dyDescent="0.25">
      <c r="A140" t="s">
        <v>28</v>
      </c>
      <c r="B140" s="64">
        <v>-13</v>
      </c>
      <c r="C140" s="37">
        <v>2145318.8783999998</v>
      </c>
      <c r="D140" s="38">
        <v>70.344099999999997</v>
      </c>
      <c r="E140" s="38">
        <v>70.204999999999998</v>
      </c>
      <c r="F140" s="45">
        <v>70.208299999999994</v>
      </c>
    </row>
    <row r="141" spans="1:15" x14ac:dyDescent="0.25">
      <c r="B141" s="65">
        <v>-8</v>
      </c>
      <c r="C141" s="39">
        <v>1878265.7485</v>
      </c>
      <c r="D141" s="40">
        <v>65.465100000000007</v>
      </c>
      <c r="E141" s="40">
        <v>65.320099999999996</v>
      </c>
      <c r="F141" s="46">
        <v>65.331999999999994</v>
      </c>
    </row>
    <row r="142" spans="1:15" x14ac:dyDescent="0.25">
      <c r="B142" s="65">
        <v>-3</v>
      </c>
      <c r="C142" s="39">
        <v>1658649.5876</v>
      </c>
      <c r="D142" s="40">
        <v>61.355200000000004</v>
      </c>
      <c r="E142" s="40">
        <v>61.185499999999998</v>
      </c>
      <c r="F142" s="46">
        <v>61.202599999999997</v>
      </c>
    </row>
    <row r="143" spans="1:15" x14ac:dyDescent="0.25">
      <c r="B143" s="65">
        <v>2</v>
      </c>
      <c r="C143" s="39">
        <v>1402247.9464</v>
      </c>
      <c r="D143" s="40">
        <v>56.533299999999997</v>
      </c>
      <c r="E143" s="40">
        <v>56.321899999999999</v>
      </c>
      <c r="F143" s="46">
        <v>56.358400000000003</v>
      </c>
    </row>
    <row r="144" spans="1:15" x14ac:dyDescent="0.25">
      <c r="B144" s="65">
        <v>7</v>
      </c>
      <c r="C144" s="39">
        <v>1141751.3896999999</v>
      </c>
      <c r="D144" s="40">
        <v>51.6006</v>
      </c>
      <c r="E144" s="40">
        <v>51.381900000000002</v>
      </c>
      <c r="F144" s="46">
        <v>51.4407</v>
      </c>
    </row>
    <row r="145" spans="2:6" x14ac:dyDescent="0.25">
      <c r="B145" s="65">
        <v>12</v>
      </c>
      <c r="C145" s="43">
        <v>876115.20819999999</v>
      </c>
      <c r="D145" s="44">
        <v>46.652000000000001</v>
      </c>
      <c r="E145" s="44">
        <v>46.130400000000002</v>
      </c>
      <c r="F145" s="48">
        <v>46.226100000000002</v>
      </c>
    </row>
    <row r="146" spans="2:6" x14ac:dyDescent="0.25">
      <c r="B146" s="65"/>
      <c r="C146" s="39">
        <v>2045674.2227</v>
      </c>
      <c r="D146" s="40">
        <v>70.605099999999993</v>
      </c>
      <c r="E146" s="40">
        <v>70.089100000000002</v>
      </c>
      <c r="F146" s="46">
        <v>70.073300000000003</v>
      </c>
    </row>
    <row r="147" spans="2:6" x14ac:dyDescent="0.25">
      <c r="B147" s="65"/>
      <c r="C147" s="39">
        <v>1780235.4927999999</v>
      </c>
      <c r="D147" s="40">
        <v>66.074399999999997</v>
      </c>
      <c r="E147" s="40">
        <v>65.178100000000001</v>
      </c>
      <c r="F147" s="46">
        <v>65.17</v>
      </c>
    </row>
    <row r="148" spans="2:6" x14ac:dyDescent="0.25">
      <c r="B148" s="65"/>
      <c r="C148" s="39">
        <v>1557440.4081999999</v>
      </c>
      <c r="D148" s="40">
        <v>62.064999999999998</v>
      </c>
      <c r="E148" s="40">
        <v>61.036799999999999</v>
      </c>
      <c r="F148" s="46">
        <v>61.031599999999997</v>
      </c>
    </row>
    <row r="149" spans="2:6" x14ac:dyDescent="0.25">
      <c r="B149" s="65"/>
      <c r="C149" s="39">
        <v>1301629.0308999999</v>
      </c>
      <c r="D149" s="40">
        <v>57.293599999999998</v>
      </c>
      <c r="E149" s="40">
        <v>56.190300000000001</v>
      </c>
      <c r="F149" s="46">
        <v>56.189100000000003</v>
      </c>
    </row>
    <row r="150" spans="2:6" x14ac:dyDescent="0.25">
      <c r="B150" s="65"/>
      <c r="C150" s="39">
        <v>1040294.2309</v>
      </c>
      <c r="D150" s="40">
        <v>52.396599999999999</v>
      </c>
      <c r="E150" s="40">
        <v>51.260300000000001</v>
      </c>
      <c r="F150" s="46">
        <v>51.264000000000003</v>
      </c>
    </row>
    <row r="151" spans="2:6" x14ac:dyDescent="0.25">
      <c r="B151" s="65"/>
      <c r="C151" s="43">
        <v>773229.52989999996</v>
      </c>
      <c r="D151" s="44">
        <v>47.460099999999997</v>
      </c>
      <c r="E151" s="44">
        <v>46.025300000000001</v>
      </c>
      <c r="F151" s="48">
        <v>46.048099999999998</v>
      </c>
    </row>
    <row r="152" spans="2:6" x14ac:dyDescent="0.25">
      <c r="B152" s="65"/>
      <c r="C152" s="39">
        <v>2191359.1422999999</v>
      </c>
      <c r="D152" s="40">
        <v>70.432900000000004</v>
      </c>
      <c r="E152" s="40">
        <v>70.291899999999998</v>
      </c>
      <c r="F152" s="46">
        <v>70.258600000000001</v>
      </c>
    </row>
    <row r="153" spans="2:6" x14ac:dyDescent="0.25">
      <c r="B153" s="65"/>
      <c r="C153" s="39">
        <v>1923126.3422999999</v>
      </c>
      <c r="D153" s="40">
        <v>65.523799999999994</v>
      </c>
      <c r="E153" s="40">
        <v>65.367500000000007</v>
      </c>
      <c r="F153" s="46">
        <v>65.368200000000002</v>
      </c>
    </row>
    <row r="154" spans="2:6" x14ac:dyDescent="0.25">
      <c r="B154" s="65"/>
      <c r="C154" s="39">
        <v>1701595.5545999999</v>
      </c>
      <c r="D154" s="40">
        <v>61.367699999999999</v>
      </c>
      <c r="E154" s="40">
        <v>61.209499999999998</v>
      </c>
      <c r="F154" s="46">
        <v>61.2288</v>
      </c>
    </row>
    <row r="155" spans="2:6" x14ac:dyDescent="0.25">
      <c r="B155" s="65"/>
      <c r="C155" s="39">
        <v>1446135.9092999999</v>
      </c>
      <c r="D155" s="40">
        <v>56.530500000000004</v>
      </c>
      <c r="E155" s="40">
        <v>56.338000000000001</v>
      </c>
      <c r="F155" s="46">
        <v>56.384099999999997</v>
      </c>
    </row>
    <row r="156" spans="2:6" x14ac:dyDescent="0.25">
      <c r="B156" s="65"/>
      <c r="C156" s="39">
        <v>1185839.2371</v>
      </c>
      <c r="D156" s="40">
        <v>51.589100000000002</v>
      </c>
      <c r="E156" s="40">
        <v>51.395699999999998</v>
      </c>
      <c r="F156" s="46">
        <v>51.461100000000002</v>
      </c>
    </row>
    <row r="157" spans="2:6" x14ac:dyDescent="0.25">
      <c r="B157" s="65"/>
      <c r="C157" s="43">
        <v>920679.57530000003</v>
      </c>
      <c r="D157" s="44">
        <v>46.627099999999999</v>
      </c>
      <c r="E157" s="44">
        <v>46.065199999999997</v>
      </c>
      <c r="F157" s="48">
        <v>46.2014</v>
      </c>
    </row>
    <row r="158" spans="2:6" x14ac:dyDescent="0.25">
      <c r="B158" s="65"/>
      <c r="C158" s="39">
        <v>1999640.0412000001</v>
      </c>
      <c r="D158" s="40">
        <v>70.320700000000002</v>
      </c>
      <c r="E158" s="40">
        <v>70.219300000000004</v>
      </c>
      <c r="F158" s="46">
        <v>70.215000000000003</v>
      </c>
    </row>
    <row r="159" spans="2:6" x14ac:dyDescent="0.25">
      <c r="B159" s="65"/>
      <c r="C159" s="39">
        <v>1734431.868</v>
      </c>
      <c r="D159" s="40">
        <v>65.467100000000002</v>
      </c>
      <c r="E159" s="40">
        <v>65.368099999999998</v>
      </c>
      <c r="F159" s="46">
        <v>65.357699999999994</v>
      </c>
    </row>
    <row r="160" spans="2:6" x14ac:dyDescent="0.25">
      <c r="B160" s="65"/>
      <c r="C160" s="39">
        <v>1514408.3546</v>
      </c>
      <c r="D160" s="40">
        <v>61.354999999999997</v>
      </c>
      <c r="E160" s="40">
        <v>61.2423</v>
      </c>
      <c r="F160" s="46">
        <v>61.230200000000004</v>
      </c>
    </row>
    <row r="161" spans="1:7" x14ac:dyDescent="0.25">
      <c r="B161" s="65"/>
      <c r="C161" s="39">
        <v>1258631.3648999999</v>
      </c>
      <c r="D161" s="40">
        <v>56.527200000000001</v>
      </c>
      <c r="E161" s="40">
        <v>56.3857</v>
      </c>
      <c r="F161" s="46">
        <v>56.377800000000001</v>
      </c>
    </row>
    <row r="162" spans="1:7" x14ac:dyDescent="0.25">
      <c r="B162" s="65"/>
      <c r="C162" s="39">
        <v>995205.41029999999</v>
      </c>
      <c r="D162" s="40">
        <v>51.595999999999997</v>
      </c>
      <c r="E162" s="40">
        <v>51.464300000000001</v>
      </c>
      <c r="F162" s="46">
        <v>51.455399999999997</v>
      </c>
    </row>
    <row r="163" spans="1:7" x14ac:dyDescent="0.25">
      <c r="B163" s="65"/>
      <c r="C163" s="43">
        <v>726603.78969999996</v>
      </c>
      <c r="D163" s="44">
        <v>46.639800000000001</v>
      </c>
      <c r="E163" s="44">
        <v>46.293300000000002</v>
      </c>
      <c r="F163" s="48">
        <v>46.276699999999998</v>
      </c>
    </row>
    <row r="164" spans="1:7" x14ac:dyDescent="0.25">
      <c r="B164" s="65"/>
      <c r="C164" s="39">
        <v>2024443.4887000001</v>
      </c>
      <c r="D164" s="40">
        <v>70.552499999999995</v>
      </c>
      <c r="E164" s="40">
        <v>70.227800000000002</v>
      </c>
      <c r="F164" s="46">
        <v>70.186300000000003</v>
      </c>
    </row>
    <row r="165" spans="1:7" x14ac:dyDescent="0.25">
      <c r="B165" s="65"/>
      <c r="C165" s="39">
        <v>1757741.0020999999</v>
      </c>
      <c r="D165" s="40">
        <v>66.137299999999996</v>
      </c>
      <c r="E165" s="40">
        <v>65.236900000000006</v>
      </c>
      <c r="F165" s="46">
        <v>65.204599999999999</v>
      </c>
    </row>
    <row r="166" spans="1:7" x14ac:dyDescent="0.25">
      <c r="B166" s="65"/>
      <c r="C166" s="39">
        <v>1534921.6784000001</v>
      </c>
      <c r="D166" s="40">
        <v>62.157200000000003</v>
      </c>
      <c r="E166" s="40">
        <v>61.066400000000002</v>
      </c>
      <c r="F166" s="46">
        <v>61.038600000000002</v>
      </c>
    </row>
    <row r="167" spans="1:7" x14ac:dyDescent="0.25">
      <c r="B167" s="65"/>
      <c r="C167" s="39">
        <v>1278866.7875999999</v>
      </c>
      <c r="D167" s="40">
        <v>57.390799999999999</v>
      </c>
      <c r="E167" s="40">
        <v>56.217199999999998</v>
      </c>
      <c r="F167" s="46">
        <v>56.195099999999996</v>
      </c>
    </row>
    <row r="168" spans="1:7" x14ac:dyDescent="0.25">
      <c r="B168" s="65"/>
      <c r="C168" s="39">
        <v>1016607.4639</v>
      </c>
      <c r="D168" s="40">
        <v>52.4848</v>
      </c>
      <c r="E168" s="40">
        <v>51.288400000000003</v>
      </c>
      <c r="F168" s="46">
        <v>51.2834</v>
      </c>
    </row>
    <row r="169" spans="1:7" ht="15.75" thickBot="1" x14ac:dyDescent="0.3">
      <c r="B169" s="66"/>
      <c r="C169" s="41">
        <v>748598.14020000002</v>
      </c>
      <c r="D169" s="42">
        <v>47.497</v>
      </c>
      <c r="E169" s="42">
        <v>46.052399999999999</v>
      </c>
      <c r="F169" s="47">
        <v>46.113199999999999</v>
      </c>
    </row>
    <row r="170" spans="1:7" x14ac:dyDescent="0.25">
      <c r="A170" s="25"/>
      <c r="B170" s="25"/>
      <c r="C170" s="25"/>
      <c r="D170" s="25"/>
      <c r="E170" s="25"/>
      <c r="F170" s="25"/>
      <c r="G170" s="25"/>
    </row>
    <row r="171" spans="1:7" x14ac:dyDescent="0.25">
      <c r="A171" s="25"/>
      <c r="B171" s="25"/>
      <c r="C171" s="25"/>
      <c r="D171" s="25"/>
      <c r="E171" s="25"/>
      <c r="F171" s="25"/>
      <c r="G171" s="25"/>
    </row>
  </sheetData>
  <dataValidations count="1">
    <dataValidation type="list" allowBlank="1" showInputMessage="1" showErrorMessage="1" sqref="K137">
      <formula1>$O$20:$O$31</formula1>
    </dataValidation>
  </dataValidations>
  <pageMargins left="0.7" right="0.7" top="0.75" bottom="0.75" header="0.3" footer="0.3"/>
  <pageSetup paperSize="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bitrates!$O$20:$O$36</xm:f>
          </x14:formula1>
          <xm:sqref>K23 K29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1"/>
  <sheetViews>
    <sheetView tabSelected="1" workbookViewId="0">
      <selection activeCell="K31" sqref="K31"/>
    </sheetView>
  </sheetViews>
  <sheetFormatPr defaultRowHeight="15" x14ac:dyDescent="0.25"/>
  <cols>
    <col min="1" max="1" width="6.7109375" customWidth="1"/>
    <col min="2" max="2" width="4.140625" customWidth="1"/>
    <col min="3" max="3" width="11.42578125" customWidth="1"/>
    <col min="4" max="6" width="7.140625" customWidth="1"/>
    <col min="8" max="8" width="9.85546875" bestFit="1" customWidth="1"/>
  </cols>
  <sheetData>
    <row r="1" spans="1:7" ht="15.75" thickBot="1" x14ac:dyDescent="0.3">
      <c r="B1" t="s">
        <v>35</v>
      </c>
    </row>
    <row r="2" spans="1:7" x14ac:dyDescent="0.25">
      <c r="A2" t="s">
        <v>32</v>
      </c>
      <c r="B2" s="64">
        <v>7</v>
      </c>
      <c r="C2" s="37">
        <v>39318.102400000003</v>
      </c>
      <c r="D2" s="38">
        <v>55.5351</v>
      </c>
      <c r="E2" s="38">
        <v>57.687899999999999</v>
      </c>
      <c r="F2" s="45">
        <v>59.624200000000002</v>
      </c>
      <c r="G2" t="s">
        <v>42</v>
      </c>
    </row>
    <row r="3" spans="1:7" x14ac:dyDescent="0.25">
      <c r="B3" s="65">
        <v>12</v>
      </c>
      <c r="C3" s="39">
        <v>18768.665099999998</v>
      </c>
      <c r="D3" s="40">
        <v>51.547699999999999</v>
      </c>
      <c r="E3" s="40">
        <v>54.428600000000003</v>
      </c>
      <c r="F3" s="46">
        <v>57.290399999999998</v>
      </c>
      <c r="G3" t="s">
        <v>43</v>
      </c>
    </row>
    <row r="4" spans="1:7" x14ac:dyDescent="0.25">
      <c r="B4" s="65">
        <v>17</v>
      </c>
      <c r="C4" s="39">
        <v>7842.8218999999999</v>
      </c>
      <c r="D4" s="40">
        <v>48.249499999999998</v>
      </c>
      <c r="E4" s="40">
        <v>52.247100000000003</v>
      </c>
      <c r="F4" s="46">
        <v>55.253900000000002</v>
      </c>
    </row>
    <row r="5" spans="1:7" x14ac:dyDescent="0.25">
      <c r="B5" s="65">
        <v>22</v>
      </c>
      <c r="C5" s="39">
        <v>3749.9560000000001</v>
      </c>
      <c r="D5" s="40">
        <v>45.503900000000002</v>
      </c>
      <c r="E5" s="40">
        <v>50.379100000000001</v>
      </c>
      <c r="F5" s="46">
        <v>52.9559</v>
      </c>
    </row>
    <row r="6" spans="1:7" x14ac:dyDescent="0.25">
      <c r="B6" s="65">
        <v>27</v>
      </c>
      <c r="C6" s="39">
        <v>1821.1733999999999</v>
      </c>
      <c r="D6" s="40">
        <v>42.223999999999997</v>
      </c>
      <c r="E6" s="40">
        <v>48.2744</v>
      </c>
      <c r="F6" s="46">
        <v>50.451700000000002</v>
      </c>
    </row>
    <row r="7" spans="1:7" x14ac:dyDescent="0.25">
      <c r="B7" s="65">
        <v>32</v>
      </c>
      <c r="C7" s="43">
        <v>932.2174</v>
      </c>
      <c r="D7" s="44">
        <v>39.010899999999999</v>
      </c>
      <c r="E7" s="44">
        <v>45.987400000000001</v>
      </c>
      <c r="F7" s="48">
        <v>47.861899999999999</v>
      </c>
    </row>
    <row r="8" spans="1:7" x14ac:dyDescent="0.25">
      <c r="B8" s="65"/>
      <c r="C8" s="39">
        <v>108767.8268</v>
      </c>
      <c r="D8" s="40">
        <v>49.519599999999997</v>
      </c>
      <c r="E8" s="40">
        <v>52.525599999999997</v>
      </c>
      <c r="F8" s="46">
        <v>53.556399999999996</v>
      </c>
      <c r="G8" t="s">
        <v>44</v>
      </c>
    </row>
    <row r="9" spans="1:7" x14ac:dyDescent="0.25">
      <c r="B9" s="65"/>
      <c r="C9" s="39">
        <v>35397.5216</v>
      </c>
      <c r="D9" s="40">
        <v>46.690399999999997</v>
      </c>
      <c r="E9" s="40">
        <v>49.834000000000003</v>
      </c>
      <c r="F9" s="46">
        <v>52.073900000000002</v>
      </c>
      <c r="G9" t="s">
        <v>45</v>
      </c>
    </row>
    <row r="10" spans="1:7" x14ac:dyDescent="0.25">
      <c r="B10" s="65"/>
      <c r="C10" s="39">
        <v>12908.5856</v>
      </c>
      <c r="D10" s="40">
        <v>44.286999999999999</v>
      </c>
      <c r="E10" s="40">
        <v>48.772300000000001</v>
      </c>
      <c r="F10" s="46">
        <v>51.267499999999998</v>
      </c>
    </row>
    <row r="11" spans="1:7" x14ac:dyDescent="0.25">
      <c r="B11" s="65"/>
      <c r="C11" s="39">
        <v>5860.0041000000001</v>
      </c>
      <c r="D11" s="40">
        <v>41.815800000000003</v>
      </c>
      <c r="E11" s="40">
        <v>48.111800000000002</v>
      </c>
      <c r="F11" s="46">
        <v>50.091500000000003</v>
      </c>
    </row>
    <row r="12" spans="1:7" x14ac:dyDescent="0.25">
      <c r="B12" s="65"/>
      <c r="C12" s="39">
        <v>2551.9834999999998</v>
      </c>
      <c r="D12" s="40">
        <v>38.906599999999997</v>
      </c>
      <c r="E12" s="40">
        <v>47.143700000000003</v>
      </c>
      <c r="F12" s="46">
        <v>48.432600000000001</v>
      </c>
    </row>
    <row r="13" spans="1:7" x14ac:dyDescent="0.25">
      <c r="B13" s="65"/>
      <c r="C13" s="43">
        <v>1176.7257999999999</v>
      </c>
      <c r="D13" s="44">
        <v>36.437100000000001</v>
      </c>
      <c r="E13" s="44">
        <v>45.719099999999997</v>
      </c>
      <c r="F13" s="48">
        <v>46.440100000000001</v>
      </c>
    </row>
    <row r="14" spans="1:7" x14ac:dyDescent="0.25">
      <c r="B14" s="65"/>
      <c r="C14" s="39">
        <v>88533.962899999999</v>
      </c>
      <c r="D14" s="40">
        <v>49.9373</v>
      </c>
      <c r="E14" s="40">
        <v>55.884099999999997</v>
      </c>
      <c r="F14" s="46">
        <v>57.060499999999998</v>
      </c>
      <c r="G14" t="s">
        <v>46</v>
      </c>
    </row>
    <row r="15" spans="1:7" x14ac:dyDescent="0.25">
      <c r="B15" s="65"/>
      <c r="C15" s="39">
        <v>34273.699000000001</v>
      </c>
      <c r="D15" s="40">
        <v>46.735599999999998</v>
      </c>
      <c r="E15" s="40">
        <v>54.438099999999999</v>
      </c>
      <c r="F15" s="46">
        <v>55.831400000000002</v>
      </c>
      <c r="G15" t="s">
        <v>45</v>
      </c>
    </row>
    <row r="16" spans="1:7" x14ac:dyDescent="0.25">
      <c r="B16" s="65"/>
      <c r="C16" s="39">
        <v>16245.039199999999</v>
      </c>
      <c r="D16" s="40">
        <v>44.431600000000003</v>
      </c>
      <c r="E16" s="40">
        <v>52.8127</v>
      </c>
      <c r="F16" s="46">
        <v>54.443899999999999</v>
      </c>
    </row>
    <row r="17" spans="1:15" x14ac:dyDescent="0.25">
      <c r="B17" s="65"/>
      <c r="C17" s="39">
        <v>8284.7793999999994</v>
      </c>
      <c r="D17" s="40">
        <v>41.911900000000003</v>
      </c>
      <c r="E17" s="40">
        <v>50.925699999999999</v>
      </c>
      <c r="F17" s="46">
        <v>52.859000000000002</v>
      </c>
    </row>
    <row r="18" spans="1:15" x14ac:dyDescent="0.25">
      <c r="B18" s="65"/>
      <c r="C18" s="39">
        <v>3979.2741999999998</v>
      </c>
      <c r="D18" s="40">
        <v>38.845300000000002</v>
      </c>
      <c r="E18" s="40">
        <v>48.995899999999999</v>
      </c>
      <c r="F18" s="46">
        <v>51.200099999999999</v>
      </c>
    </row>
    <row r="19" spans="1:15" x14ac:dyDescent="0.25">
      <c r="B19" s="65"/>
      <c r="C19" s="43">
        <v>1921.4268</v>
      </c>
      <c r="D19" s="44">
        <v>35.840000000000003</v>
      </c>
      <c r="E19" s="44">
        <v>47.074800000000003</v>
      </c>
      <c r="F19" s="48">
        <v>49.486699999999999</v>
      </c>
    </row>
    <row r="20" spans="1:15" x14ac:dyDescent="0.25">
      <c r="B20" s="65"/>
      <c r="C20" s="39">
        <v>133389.30720000001</v>
      </c>
      <c r="D20" s="40">
        <v>53.002800000000001</v>
      </c>
      <c r="E20" s="40">
        <v>54.231099999999998</v>
      </c>
      <c r="F20" s="46">
        <v>55.515300000000003</v>
      </c>
      <c r="G20" t="s">
        <v>47</v>
      </c>
    </row>
    <row r="21" spans="1:15" x14ac:dyDescent="0.25">
      <c r="B21" s="65"/>
      <c r="C21" s="39">
        <v>45099.154600000002</v>
      </c>
      <c r="D21" s="40">
        <v>49.835299999999997</v>
      </c>
      <c r="E21" s="40">
        <v>50.937399999999997</v>
      </c>
      <c r="F21" s="46">
        <v>52.862299999999998</v>
      </c>
      <c r="G21" t="s">
        <v>45</v>
      </c>
    </row>
    <row r="22" spans="1:15" x14ac:dyDescent="0.25">
      <c r="B22" s="65"/>
      <c r="C22" s="39">
        <v>11304.915499999999</v>
      </c>
      <c r="D22" s="40">
        <v>47.411999999999999</v>
      </c>
      <c r="E22" s="40">
        <v>48.869399999999999</v>
      </c>
      <c r="F22" s="46">
        <v>51.368600000000001</v>
      </c>
    </row>
    <row r="23" spans="1:15" x14ac:dyDescent="0.25">
      <c r="B23" s="65"/>
      <c r="C23" s="39">
        <v>3700.0907000000002</v>
      </c>
      <c r="D23" s="40">
        <v>45.311300000000003</v>
      </c>
      <c r="E23" s="40">
        <v>47.443800000000003</v>
      </c>
      <c r="F23" s="46">
        <v>49.956299999999999</v>
      </c>
    </row>
    <row r="24" spans="1:15" x14ac:dyDescent="0.25">
      <c r="B24" s="65"/>
      <c r="C24" s="39">
        <v>1745.2825</v>
      </c>
      <c r="D24" s="40">
        <v>42.876399999999997</v>
      </c>
      <c r="E24" s="40">
        <v>46.265700000000002</v>
      </c>
      <c r="F24" s="46">
        <v>48.438000000000002</v>
      </c>
    </row>
    <row r="25" spans="1:15" x14ac:dyDescent="0.25">
      <c r="B25" s="65"/>
      <c r="C25" s="43">
        <v>937.7278</v>
      </c>
      <c r="D25" s="44">
        <v>39.9621</v>
      </c>
      <c r="E25" s="44">
        <v>45.120800000000003</v>
      </c>
      <c r="F25" s="48">
        <v>46.621499999999997</v>
      </c>
    </row>
    <row r="26" spans="1:15" x14ac:dyDescent="0.25">
      <c r="B26" s="65"/>
      <c r="C26" s="39">
        <v>25955.711299999999</v>
      </c>
      <c r="D26" s="40">
        <v>57.021500000000003</v>
      </c>
      <c r="E26" s="40">
        <v>60.1661</v>
      </c>
      <c r="F26" s="46">
        <v>62.477400000000003</v>
      </c>
      <c r="G26" t="s">
        <v>48</v>
      </c>
    </row>
    <row r="27" spans="1:15" x14ac:dyDescent="0.25">
      <c r="B27" s="65"/>
      <c r="C27" s="39">
        <v>7288.3072000000002</v>
      </c>
      <c r="D27" s="40">
        <v>54.124499999999998</v>
      </c>
      <c r="E27" s="40">
        <v>58.043799999999997</v>
      </c>
      <c r="F27" s="46">
        <v>60.828600000000002</v>
      </c>
      <c r="G27" t="s">
        <v>49</v>
      </c>
    </row>
    <row r="28" spans="1:15" x14ac:dyDescent="0.25">
      <c r="B28" s="65"/>
      <c r="C28" s="39">
        <v>2646.6206000000002</v>
      </c>
      <c r="D28" s="40">
        <v>52.575499999999998</v>
      </c>
      <c r="E28" s="40">
        <v>57.212600000000002</v>
      </c>
      <c r="F28" s="46">
        <v>59.668300000000002</v>
      </c>
      <c r="H28" s="70">
        <f>bitrates!H10*$L$29*$O$29/1000</f>
        <v>187500</v>
      </c>
      <c r="I28" s="70">
        <v>90</v>
      </c>
      <c r="K28" s="81" t="str">
        <f>'M1010'!K22</f>
        <v>Select Profile</v>
      </c>
      <c r="L28" s="82" t="str">
        <f>'M1010'!L22</f>
        <v>CpbVclFactor</v>
      </c>
      <c r="M28" s="82" t="str">
        <f>'M1010'!M22</f>
        <v>MinCrScaleFactor</v>
      </c>
      <c r="N28" s="82" t="str">
        <f>'M1010'!N22</f>
        <v>BitsPerSample</v>
      </c>
      <c r="O28" s="83" t="str">
        <f>'M1010'!O22</f>
        <v>HBR factor</v>
      </c>
    </row>
    <row r="29" spans="1:15" ht="22.5" x14ac:dyDescent="0.25">
      <c r="B29" s="65"/>
      <c r="C29" s="39">
        <v>1226.4536000000001</v>
      </c>
      <c r="D29" s="40">
        <v>50.813699999999997</v>
      </c>
      <c r="E29" s="40">
        <v>56.528799999999997</v>
      </c>
      <c r="F29" s="46">
        <v>58.2408</v>
      </c>
      <c r="H29" s="70">
        <f>bitrates!H10*$L$29*$O$29/1000</f>
        <v>187500</v>
      </c>
      <c r="I29" s="70">
        <v>30</v>
      </c>
      <c r="K29" s="84" t="s">
        <v>60</v>
      </c>
      <c r="L29" s="85">
        <f>VLOOKUP(K29,bitrates!O20:'bitrates'!S36,2,FALSE)</f>
        <v>3750</v>
      </c>
      <c r="M29" s="85">
        <f>VLOOKUP(K29,bitrates!O20:'bitrates'!S36,3,FALSE)</f>
        <v>0.5</v>
      </c>
      <c r="N29" s="85">
        <f>VLOOKUP(K29,bitrates!O20:'bitrates'!S36,4,FALSE)</f>
        <v>36</v>
      </c>
      <c r="O29" s="86">
        <f>VLOOKUP(K29,bitrates!O20:'bitrates'!S36,5,FALSE)</f>
        <v>1</v>
      </c>
    </row>
    <row r="30" spans="1:15" x14ac:dyDescent="0.25">
      <c r="B30" s="65"/>
      <c r="C30" s="39">
        <v>554.16290000000004</v>
      </c>
      <c r="D30" s="40">
        <v>48.059199999999997</v>
      </c>
      <c r="E30" s="40">
        <v>55.409100000000002</v>
      </c>
      <c r="F30" s="46">
        <v>56.138800000000003</v>
      </c>
      <c r="H30" s="70">
        <f>bitrates!G10*$L$29*$O$29/1000</f>
        <v>75000</v>
      </c>
      <c r="I30" s="70">
        <v>90</v>
      </c>
    </row>
    <row r="31" spans="1:15" ht="15.75" thickBot="1" x14ac:dyDescent="0.3">
      <c r="B31" s="66"/>
      <c r="C31" s="41">
        <v>263.22059999999999</v>
      </c>
      <c r="D31" s="42">
        <v>45.313400000000001</v>
      </c>
      <c r="E31" s="42">
        <v>54.081699999999998</v>
      </c>
      <c r="F31" s="47">
        <v>54.070900000000002</v>
      </c>
      <c r="H31" s="70">
        <f>bitrates!G10*$L$29*$O$29/1000</f>
        <v>75000</v>
      </c>
      <c r="I31" s="70">
        <v>30</v>
      </c>
    </row>
    <row r="32" spans="1:15" x14ac:dyDescent="0.25">
      <c r="A32" t="s">
        <v>31</v>
      </c>
      <c r="B32" s="64">
        <v>7</v>
      </c>
      <c r="C32" s="37">
        <v>32951.121200000001</v>
      </c>
      <c r="D32" s="38">
        <v>55.542700000000004</v>
      </c>
      <c r="E32" s="38">
        <v>57.113100000000003</v>
      </c>
      <c r="F32" s="45">
        <v>59.398299999999999</v>
      </c>
      <c r="G32" t="s">
        <v>42</v>
      </c>
    </row>
    <row r="33" spans="2:7" x14ac:dyDescent="0.25">
      <c r="B33" s="65">
        <v>12</v>
      </c>
      <c r="C33" s="39">
        <v>16541.102800000001</v>
      </c>
      <c r="D33" s="40">
        <v>51.566000000000003</v>
      </c>
      <c r="E33" s="40">
        <v>54.1571</v>
      </c>
      <c r="F33" s="46">
        <v>57.0122</v>
      </c>
      <c r="G33" t="s">
        <v>43</v>
      </c>
    </row>
    <row r="34" spans="2:7" x14ac:dyDescent="0.25">
      <c r="B34" s="65">
        <v>17</v>
      </c>
      <c r="C34" s="39">
        <v>7198.5689000000002</v>
      </c>
      <c r="D34" s="40">
        <v>48.262500000000003</v>
      </c>
      <c r="E34" s="40">
        <v>52.0214</v>
      </c>
      <c r="F34" s="46">
        <v>54.646700000000003</v>
      </c>
    </row>
    <row r="35" spans="2:7" x14ac:dyDescent="0.25">
      <c r="B35" s="65">
        <v>22</v>
      </c>
      <c r="C35" s="39">
        <v>3513.2972</v>
      </c>
      <c r="D35" s="40">
        <v>45.507599999999996</v>
      </c>
      <c r="E35" s="40">
        <v>49.817100000000003</v>
      </c>
      <c r="F35" s="46">
        <v>51.994999999999997</v>
      </c>
    </row>
    <row r="36" spans="2:7" x14ac:dyDescent="0.25">
      <c r="B36" s="65">
        <v>27</v>
      </c>
      <c r="C36" s="39">
        <v>1720.9455</v>
      </c>
      <c r="D36" s="40">
        <v>42.216099999999997</v>
      </c>
      <c r="E36" s="40">
        <v>47.444099999999999</v>
      </c>
      <c r="F36" s="46">
        <v>49.331000000000003</v>
      </c>
    </row>
    <row r="37" spans="2:7" x14ac:dyDescent="0.25">
      <c r="B37" s="65">
        <v>32</v>
      </c>
      <c r="C37" s="43">
        <v>884.35599999999999</v>
      </c>
      <c r="D37" s="44">
        <v>39.012900000000002</v>
      </c>
      <c r="E37" s="44">
        <v>44.994900000000001</v>
      </c>
      <c r="F37" s="48">
        <v>46.655799999999999</v>
      </c>
    </row>
    <row r="38" spans="2:7" x14ac:dyDescent="0.25">
      <c r="B38" s="65"/>
      <c r="C38" s="39">
        <v>76338.111300000004</v>
      </c>
      <c r="D38" s="40">
        <v>49.522199999999998</v>
      </c>
      <c r="E38" s="40">
        <v>51.731400000000001</v>
      </c>
      <c r="F38" s="46">
        <v>53.6753</v>
      </c>
      <c r="G38" t="s">
        <v>44</v>
      </c>
    </row>
    <row r="39" spans="2:7" x14ac:dyDescent="0.25">
      <c r="B39" s="65"/>
      <c r="C39" s="39">
        <v>27622.6227</v>
      </c>
      <c r="D39" s="40">
        <v>46.723500000000001</v>
      </c>
      <c r="E39" s="40">
        <v>50.193899999999999</v>
      </c>
      <c r="F39" s="46">
        <v>52.5595</v>
      </c>
      <c r="G39" t="s">
        <v>45</v>
      </c>
    </row>
    <row r="40" spans="2:7" x14ac:dyDescent="0.25">
      <c r="B40" s="65"/>
      <c r="C40" s="39">
        <v>11614.4701</v>
      </c>
      <c r="D40" s="40">
        <v>44.314900000000002</v>
      </c>
      <c r="E40" s="40">
        <v>49.381799999999998</v>
      </c>
      <c r="F40" s="46">
        <v>51.493000000000002</v>
      </c>
    </row>
    <row r="41" spans="2:7" x14ac:dyDescent="0.25">
      <c r="B41" s="65"/>
      <c r="C41" s="39">
        <v>5566.3959000000004</v>
      </c>
      <c r="D41" s="40">
        <v>41.839700000000001</v>
      </c>
      <c r="E41" s="40">
        <v>48.420400000000001</v>
      </c>
      <c r="F41" s="46">
        <v>50.028399999999998</v>
      </c>
    </row>
    <row r="42" spans="2:7" x14ac:dyDescent="0.25">
      <c r="B42" s="65"/>
      <c r="C42" s="39">
        <v>2454.9607999999998</v>
      </c>
      <c r="D42" s="40">
        <v>38.9405</v>
      </c>
      <c r="E42" s="40">
        <v>47.075299999999999</v>
      </c>
      <c r="F42" s="46">
        <v>48.0471</v>
      </c>
    </row>
    <row r="43" spans="2:7" x14ac:dyDescent="0.25">
      <c r="B43" s="65"/>
      <c r="C43" s="43">
        <v>1130.866</v>
      </c>
      <c r="D43" s="44">
        <v>36.465299999999999</v>
      </c>
      <c r="E43" s="44">
        <v>45.203899999999997</v>
      </c>
      <c r="F43" s="48">
        <v>45.775300000000001</v>
      </c>
    </row>
    <row r="44" spans="2:7" x14ac:dyDescent="0.25">
      <c r="B44" s="65"/>
      <c r="C44" s="39">
        <v>84143.323699999994</v>
      </c>
      <c r="D44" s="40">
        <v>49.928100000000001</v>
      </c>
      <c r="E44" s="40">
        <v>55.796999999999997</v>
      </c>
      <c r="F44" s="46">
        <v>57.015700000000002</v>
      </c>
      <c r="G44" t="s">
        <v>46</v>
      </c>
    </row>
    <row r="45" spans="2:7" x14ac:dyDescent="0.25">
      <c r="B45" s="65"/>
      <c r="C45" s="39">
        <v>32833.529900000001</v>
      </c>
      <c r="D45" s="40">
        <v>46.7577</v>
      </c>
      <c r="E45" s="40">
        <v>54.070399999999999</v>
      </c>
      <c r="F45" s="46">
        <v>55.537799999999997</v>
      </c>
      <c r="G45" t="s">
        <v>45</v>
      </c>
    </row>
    <row r="46" spans="2:7" x14ac:dyDescent="0.25">
      <c r="B46" s="65"/>
      <c r="C46" s="39">
        <v>15617.661899999999</v>
      </c>
      <c r="D46" s="40">
        <v>44.452500000000001</v>
      </c>
      <c r="E46" s="40">
        <v>52.281999999999996</v>
      </c>
      <c r="F46" s="46">
        <v>53.988799999999998</v>
      </c>
    </row>
    <row r="47" spans="2:7" x14ac:dyDescent="0.25">
      <c r="B47" s="65"/>
      <c r="C47" s="39">
        <v>8009.7566999999999</v>
      </c>
      <c r="D47" s="40">
        <v>41.927</v>
      </c>
      <c r="E47" s="40">
        <v>50.274000000000001</v>
      </c>
      <c r="F47" s="46">
        <v>52.328400000000002</v>
      </c>
    </row>
    <row r="48" spans="2:7" x14ac:dyDescent="0.25">
      <c r="B48" s="65"/>
      <c r="C48" s="39">
        <v>3869.8433</v>
      </c>
      <c r="D48" s="40">
        <v>38.856699999999996</v>
      </c>
      <c r="E48" s="40">
        <v>48.322200000000002</v>
      </c>
      <c r="F48" s="46">
        <v>50.654299999999999</v>
      </c>
    </row>
    <row r="49" spans="1:7" x14ac:dyDescent="0.25">
      <c r="B49" s="65"/>
      <c r="C49" s="43">
        <v>1879.6866</v>
      </c>
      <c r="D49" s="44">
        <v>35.858199999999997</v>
      </c>
      <c r="E49" s="44">
        <v>46.379899999999999</v>
      </c>
      <c r="F49" s="48">
        <v>48.931600000000003</v>
      </c>
    </row>
    <row r="50" spans="1:7" x14ac:dyDescent="0.25">
      <c r="B50" s="65"/>
      <c r="C50" s="39">
        <v>88875.872199999998</v>
      </c>
      <c r="D50" s="40">
        <v>52.9846</v>
      </c>
      <c r="E50" s="40">
        <v>53.776000000000003</v>
      </c>
      <c r="F50" s="46">
        <v>55.2258</v>
      </c>
      <c r="G50" t="s">
        <v>47</v>
      </c>
    </row>
    <row r="51" spans="1:7" x14ac:dyDescent="0.25">
      <c r="B51" s="65"/>
      <c r="C51" s="39">
        <v>30208.956699999999</v>
      </c>
      <c r="D51" s="40">
        <v>49.827599999999997</v>
      </c>
      <c r="E51" s="40">
        <v>50.929699999999997</v>
      </c>
      <c r="F51" s="46">
        <v>52.930900000000001</v>
      </c>
      <c r="G51" t="s">
        <v>45</v>
      </c>
    </row>
    <row r="52" spans="1:7" x14ac:dyDescent="0.25">
      <c r="B52" s="65"/>
      <c r="C52" s="39">
        <v>8335.8598000000002</v>
      </c>
      <c r="D52" s="40">
        <v>47.4069</v>
      </c>
      <c r="E52" s="40">
        <v>49.124299999999998</v>
      </c>
      <c r="F52" s="46">
        <v>51.368000000000002</v>
      </c>
    </row>
    <row r="53" spans="1:7" x14ac:dyDescent="0.25">
      <c r="B53" s="65"/>
      <c r="C53" s="39">
        <v>3155.5753</v>
      </c>
      <c r="D53" s="40">
        <v>45.317599999999999</v>
      </c>
      <c r="E53" s="40">
        <v>47.584899999999998</v>
      </c>
      <c r="F53" s="46">
        <v>49.756500000000003</v>
      </c>
    </row>
    <row r="54" spans="1:7" x14ac:dyDescent="0.25">
      <c r="B54" s="65"/>
      <c r="C54" s="39">
        <v>1600.1978999999999</v>
      </c>
      <c r="D54" s="40">
        <v>42.883200000000002</v>
      </c>
      <c r="E54" s="40">
        <v>46.349800000000002</v>
      </c>
      <c r="F54" s="46">
        <v>48.030099999999997</v>
      </c>
    </row>
    <row r="55" spans="1:7" x14ac:dyDescent="0.25">
      <c r="B55" s="65"/>
      <c r="C55" s="43">
        <v>882.3134</v>
      </c>
      <c r="D55" s="44">
        <v>39.956400000000002</v>
      </c>
      <c r="E55" s="44">
        <v>44.872399999999999</v>
      </c>
      <c r="F55" s="48">
        <v>45.957900000000002</v>
      </c>
    </row>
    <row r="56" spans="1:7" x14ac:dyDescent="0.25">
      <c r="B56" s="65"/>
      <c r="C56" s="39">
        <v>22567.352599999998</v>
      </c>
      <c r="D56" s="40">
        <v>56.991100000000003</v>
      </c>
      <c r="E56" s="40">
        <v>59.621099999999998</v>
      </c>
      <c r="F56" s="46">
        <v>62.138500000000001</v>
      </c>
      <c r="G56" t="s">
        <v>48</v>
      </c>
    </row>
    <row r="57" spans="1:7" x14ac:dyDescent="0.25">
      <c r="B57" s="65"/>
      <c r="C57" s="39">
        <v>6543.5113000000001</v>
      </c>
      <c r="D57" s="40">
        <v>53.953600000000002</v>
      </c>
      <c r="E57" s="40">
        <v>58.275700000000001</v>
      </c>
      <c r="F57" s="46">
        <v>60.747999999999998</v>
      </c>
      <c r="G57" t="s">
        <v>49</v>
      </c>
    </row>
    <row r="58" spans="1:7" x14ac:dyDescent="0.25">
      <c r="B58" s="65"/>
      <c r="C58" s="39">
        <v>2472.8267999999998</v>
      </c>
      <c r="D58" s="40">
        <v>52.416400000000003</v>
      </c>
      <c r="E58" s="40">
        <v>57.532800000000002</v>
      </c>
      <c r="F58" s="46">
        <v>59.455100000000002</v>
      </c>
    </row>
    <row r="59" spans="1:7" x14ac:dyDescent="0.25">
      <c r="B59" s="65"/>
      <c r="C59" s="39">
        <v>1178.9402</v>
      </c>
      <c r="D59" s="40">
        <v>50.695900000000002</v>
      </c>
      <c r="E59" s="40">
        <v>56.672899999999998</v>
      </c>
      <c r="F59" s="46">
        <v>57.820599999999999</v>
      </c>
    </row>
    <row r="60" spans="1:7" x14ac:dyDescent="0.25">
      <c r="B60" s="65"/>
      <c r="C60" s="39">
        <v>537.77110000000005</v>
      </c>
      <c r="D60" s="40">
        <v>47.9955</v>
      </c>
      <c r="E60" s="40">
        <v>55.272100000000002</v>
      </c>
      <c r="F60" s="46">
        <v>55.551600000000001</v>
      </c>
    </row>
    <row r="61" spans="1:7" ht="15.75" thickBot="1" x14ac:dyDescent="0.3">
      <c r="B61" s="66"/>
      <c r="C61" s="41">
        <v>256.85149999999999</v>
      </c>
      <c r="D61" s="42">
        <v>45.244599999999998</v>
      </c>
      <c r="E61" s="42">
        <v>53.6935</v>
      </c>
      <c r="F61" s="47">
        <v>53.296999999999997</v>
      </c>
    </row>
    <row r="62" spans="1:7" x14ac:dyDescent="0.25">
      <c r="A62" t="s">
        <v>30</v>
      </c>
      <c r="B62" s="64">
        <v>7</v>
      </c>
      <c r="C62" s="37">
        <v>245002.54019999999</v>
      </c>
      <c r="D62" s="38">
        <v>51.720300000000002</v>
      </c>
      <c r="E62" s="38">
        <v>52.690399999999997</v>
      </c>
      <c r="F62" s="45">
        <v>53.721600000000002</v>
      </c>
      <c r="G62" t="s">
        <v>50</v>
      </c>
    </row>
    <row r="63" spans="1:7" x14ac:dyDescent="0.25">
      <c r="B63" s="65">
        <v>12</v>
      </c>
      <c r="C63" s="39">
        <v>82788.232600000003</v>
      </c>
      <c r="D63" s="40">
        <v>47.055500000000002</v>
      </c>
      <c r="E63" s="40">
        <v>49.7639</v>
      </c>
      <c r="F63" s="46">
        <v>51.6798</v>
      </c>
      <c r="G63" t="s">
        <v>54</v>
      </c>
    </row>
    <row r="64" spans="1:7" x14ac:dyDescent="0.25">
      <c r="B64" s="65">
        <v>17</v>
      </c>
      <c r="C64" s="39">
        <v>26059.323700000001</v>
      </c>
      <c r="D64" s="40">
        <v>44.191000000000003</v>
      </c>
      <c r="E64" s="40">
        <v>48.3947</v>
      </c>
      <c r="F64" s="46">
        <v>50.946100000000001</v>
      </c>
    </row>
    <row r="65" spans="2:7" x14ac:dyDescent="0.25">
      <c r="B65" s="65">
        <v>22</v>
      </c>
      <c r="C65" s="39">
        <v>10313.398800000001</v>
      </c>
      <c r="D65" s="40">
        <v>41.769500000000001</v>
      </c>
      <c r="E65" s="40">
        <v>47.314799999999998</v>
      </c>
      <c r="F65" s="46">
        <v>50.2316</v>
      </c>
    </row>
    <row r="66" spans="2:7" x14ac:dyDescent="0.25">
      <c r="B66" s="65">
        <v>27</v>
      </c>
      <c r="C66" s="39">
        <v>4395.5925999999999</v>
      </c>
      <c r="D66" s="40">
        <v>39.050800000000002</v>
      </c>
      <c r="E66" s="40">
        <v>45.993200000000002</v>
      </c>
      <c r="F66" s="46">
        <v>49.191200000000002</v>
      </c>
    </row>
    <row r="67" spans="2:7" x14ac:dyDescent="0.25">
      <c r="B67" s="65">
        <v>32</v>
      </c>
      <c r="C67" s="43">
        <v>2056.9137999999998</v>
      </c>
      <c r="D67" s="44">
        <v>36.305999999999997</v>
      </c>
      <c r="E67" s="44">
        <v>44.527099999999997</v>
      </c>
      <c r="F67" s="48">
        <v>47.887999999999998</v>
      </c>
    </row>
    <row r="68" spans="2:7" x14ac:dyDescent="0.25">
      <c r="B68" s="65"/>
      <c r="C68" s="49">
        <v>205585.2371</v>
      </c>
      <c r="D68" s="50">
        <v>51.532699999999998</v>
      </c>
      <c r="E68" s="50">
        <v>52.450400000000002</v>
      </c>
      <c r="F68" s="51">
        <v>53.5139</v>
      </c>
      <c r="G68" t="s">
        <v>53</v>
      </c>
    </row>
    <row r="69" spans="2:7" x14ac:dyDescent="0.25">
      <c r="B69" s="65"/>
      <c r="C69" s="39">
        <v>52760.110500000003</v>
      </c>
      <c r="D69" s="40">
        <v>47.397599999999997</v>
      </c>
      <c r="E69" s="40">
        <v>49.460799999999999</v>
      </c>
      <c r="F69" s="46">
        <v>51.768500000000003</v>
      </c>
      <c r="G69" t="s">
        <v>54</v>
      </c>
    </row>
    <row r="70" spans="2:7" x14ac:dyDescent="0.25">
      <c r="B70" s="65"/>
      <c r="C70" s="39">
        <v>15826.050300000001</v>
      </c>
      <c r="D70" s="40">
        <v>45.215200000000003</v>
      </c>
      <c r="E70" s="40">
        <v>48.187399999999997</v>
      </c>
      <c r="F70" s="46">
        <v>50.651899999999998</v>
      </c>
    </row>
    <row r="71" spans="2:7" x14ac:dyDescent="0.25">
      <c r="B71" s="65"/>
      <c r="C71" s="39">
        <v>7086.2894999999999</v>
      </c>
      <c r="D71" s="40">
        <v>43.064300000000003</v>
      </c>
      <c r="E71" s="40">
        <v>47.137799999999999</v>
      </c>
      <c r="F71" s="46">
        <v>49.257399999999997</v>
      </c>
    </row>
    <row r="72" spans="2:7" x14ac:dyDescent="0.25">
      <c r="B72" s="65"/>
      <c r="C72" s="39">
        <v>3515.4458</v>
      </c>
      <c r="D72" s="40">
        <v>40.406199999999998</v>
      </c>
      <c r="E72" s="40">
        <v>45.797600000000003</v>
      </c>
      <c r="F72" s="46">
        <v>47.481699999999996</v>
      </c>
    </row>
    <row r="73" spans="2:7" x14ac:dyDescent="0.25">
      <c r="B73" s="65"/>
      <c r="C73" s="43">
        <v>1815.1125999999999</v>
      </c>
      <c r="D73" s="44">
        <v>37.463700000000003</v>
      </c>
      <c r="E73" s="44">
        <v>44.0989</v>
      </c>
      <c r="F73" s="48">
        <v>45.3506</v>
      </c>
    </row>
    <row r="74" spans="2:7" x14ac:dyDescent="0.25">
      <c r="B74" s="65"/>
      <c r="C74" s="39">
        <v>567521.91839999997</v>
      </c>
      <c r="D74" s="40">
        <v>51.629399999999997</v>
      </c>
      <c r="E74" s="40">
        <v>51.685499999999998</v>
      </c>
      <c r="F74" s="46">
        <v>52.3048</v>
      </c>
      <c r="G74" t="s">
        <v>51</v>
      </c>
    </row>
    <row r="75" spans="2:7" x14ac:dyDescent="0.25">
      <c r="B75" s="65"/>
      <c r="C75" s="39">
        <v>320775.80540000001</v>
      </c>
      <c r="D75" s="40">
        <v>46.669800000000002</v>
      </c>
      <c r="E75" s="40">
        <v>47.485300000000002</v>
      </c>
      <c r="F75" s="46">
        <v>48.623899999999999</v>
      </c>
      <c r="G75" t="s">
        <v>54</v>
      </c>
    </row>
    <row r="76" spans="2:7" x14ac:dyDescent="0.25">
      <c r="B76" s="65"/>
      <c r="C76" s="39">
        <v>118743.8944</v>
      </c>
      <c r="D76" s="40">
        <v>41.5443</v>
      </c>
      <c r="E76" s="40">
        <v>44.101199999999999</v>
      </c>
      <c r="F76" s="46">
        <v>45.703099999999999</v>
      </c>
    </row>
    <row r="77" spans="2:7" x14ac:dyDescent="0.25">
      <c r="B77" s="65"/>
      <c r="C77" s="39">
        <v>35170.866800000003</v>
      </c>
      <c r="D77" s="40">
        <v>38.206200000000003</v>
      </c>
      <c r="E77" s="40">
        <v>42.7072</v>
      </c>
      <c r="F77" s="46">
        <v>44.563800000000001</v>
      </c>
    </row>
    <row r="78" spans="2:7" x14ac:dyDescent="0.25">
      <c r="B78" s="65"/>
      <c r="C78" s="39">
        <v>4669.6972999999998</v>
      </c>
      <c r="D78" s="40">
        <v>35.793199999999999</v>
      </c>
      <c r="E78" s="40">
        <v>42.238799999999998</v>
      </c>
      <c r="F78" s="46">
        <v>44.142699999999998</v>
      </c>
    </row>
    <row r="79" spans="2:7" x14ac:dyDescent="0.25">
      <c r="B79" s="65"/>
      <c r="C79" s="43">
        <v>824.48159999999996</v>
      </c>
      <c r="D79" s="44">
        <v>35.0946</v>
      </c>
      <c r="E79" s="44">
        <v>41.897599999999997</v>
      </c>
      <c r="F79" s="48">
        <v>43.845399999999998</v>
      </c>
    </row>
    <row r="80" spans="2:7" x14ac:dyDescent="0.25">
      <c r="B80" s="65"/>
      <c r="C80" s="39">
        <v>363260.43709999998</v>
      </c>
      <c r="D80" s="40">
        <v>51.636200000000002</v>
      </c>
      <c r="E80" s="40">
        <v>51.9694</v>
      </c>
      <c r="F80" s="46">
        <v>52.598700000000001</v>
      </c>
      <c r="G80" t="s">
        <v>52</v>
      </c>
    </row>
    <row r="81" spans="1:7" x14ac:dyDescent="0.25">
      <c r="B81" s="65"/>
      <c r="C81" s="39">
        <v>169397.25030000001</v>
      </c>
      <c r="D81" s="40">
        <v>46.713000000000001</v>
      </c>
      <c r="E81" s="40">
        <v>48.599699999999999</v>
      </c>
      <c r="F81" s="46">
        <v>50.218000000000004</v>
      </c>
      <c r="G81" t="s">
        <v>54</v>
      </c>
    </row>
    <row r="82" spans="1:7" x14ac:dyDescent="0.25">
      <c r="B82" s="65"/>
      <c r="C82" s="39">
        <v>40543.803699999997</v>
      </c>
      <c r="D82" s="40">
        <v>41.829599999999999</v>
      </c>
      <c r="E82" s="40">
        <v>46.733800000000002</v>
      </c>
      <c r="F82" s="46">
        <v>49.147399999999998</v>
      </c>
    </row>
    <row r="83" spans="1:7" x14ac:dyDescent="0.25">
      <c r="B83" s="65"/>
      <c r="C83" s="39">
        <v>7298.1724000000004</v>
      </c>
      <c r="D83" s="40">
        <v>39.973199999999999</v>
      </c>
      <c r="E83" s="40">
        <v>45.645299999999999</v>
      </c>
      <c r="F83" s="46">
        <v>48.192999999999998</v>
      </c>
    </row>
    <row r="84" spans="1:7" x14ac:dyDescent="0.25">
      <c r="B84" s="65"/>
      <c r="C84" s="39">
        <v>1994.5534</v>
      </c>
      <c r="D84" s="40">
        <v>38.6815</v>
      </c>
      <c r="E84" s="40">
        <v>44.652299999999997</v>
      </c>
      <c r="F84" s="46">
        <v>47.040700000000001</v>
      </c>
    </row>
    <row r="85" spans="1:7" ht="15.75" thickBot="1" x14ac:dyDescent="0.3">
      <c r="B85" s="66"/>
      <c r="C85" s="41">
        <v>906.36369999999999</v>
      </c>
      <c r="D85" s="42">
        <v>37.1524</v>
      </c>
      <c r="E85" s="42">
        <v>43.264899999999997</v>
      </c>
      <c r="F85" s="47">
        <v>45.494100000000003</v>
      </c>
    </row>
    <row r="86" spans="1:7" x14ac:dyDescent="0.25">
      <c r="A86" t="s">
        <v>29</v>
      </c>
      <c r="B86" s="64">
        <v>7</v>
      </c>
      <c r="C86" s="37">
        <v>191053.3806</v>
      </c>
      <c r="D86" s="38">
        <v>51.740900000000003</v>
      </c>
      <c r="E86" s="38">
        <v>52.529499999999999</v>
      </c>
      <c r="F86" s="45">
        <v>53.703600000000002</v>
      </c>
      <c r="G86" t="s">
        <v>50</v>
      </c>
    </row>
    <row r="87" spans="1:7" x14ac:dyDescent="0.25">
      <c r="B87" s="65">
        <v>12</v>
      </c>
      <c r="C87" s="39">
        <v>70822.569900000002</v>
      </c>
      <c r="D87" s="40">
        <v>47.075699999999998</v>
      </c>
      <c r="E87" s="40">
        <v>50.126399999999997</v>
      </c>
      <c r="F87" s="46">
        <v>52.276800000000001</v>
      </c>
      <c r="G87" t="s">
        <v>54</v>
      </c>
    </row>
    <row r="88" spans="1:7" x14ac:dyDescent="0.25">
      <c r="B88" s="65">
        <v>17</v>
      </c>
      <c r="C88" s="39">
        <v>24218.192200000001</v>
      </c>
      <c r="D88" s="40">
        <v>44.204099999999997</v>
      </c>
      <c r="E88" s="40">
        <v>48.900700000000001</v>
      </c>
      <c r="F88" s="46">
        <v>51.496000000000002</v>
      </c>
    </row>
    <row r="89" spans="1:7" x14ac:dyDescent="0.25">
      <c r="B89" s="65">
        <v>22</v>
      </c>
      <c r="C89" s="39">
        <v>9904.3101000000006</v>
      </c>
      <c r="D89" s="40">
        <v>41.776400000000002</v>
      </c>
      <c r="E89" s="40">
        <v>47.498100000000001</v>
      </c>
      <c r="F89" s="46">
        <v>50.427900000000001</v>
      </c>
    </row>
    <row r="90" spans="1:7" x14ac:dyDescent="0.25">
      <c r="B90" s="65">
        <v>27</v>
      </c>
      <c r="C90" s="39">
        <v>4248.5492999999997</v>
      </c>
      <c r="D90" s="40">
        <v>39.049599999999998</v>
      </c>
      <c r="E90" s="40">
        <v>45.907299999999999</v>
      </c>
      <c r="F90" s="46">
        <v>49.049100000000003</v>
      </c>
    </row>
    <row r="91" spans="1:7" x14ac:dyDescent="0.25">
      <c r="B91" s="65">
        <v>32</v>
      </c>
      <c r="C91" s="43">
        <v>2000.9170999999999</v>
      </c>
      <c r="D91" s="44">
        <v>36.305300000000003</v>
      </c>
      <c r="E91" s="44">
        <v>44.186599999999999</v>
      </c>
      <c r="F91" s="48">
        <v>47.43</v>
      </c>
    </row>
    <row r="92" spans="1:7" x14ac:dyDescent="0.25">
      <c r="B92" s="65"/>
      <c r="C92" s="39">
        <v>150244.71590000001</v>
      </c>
      <c r="D92" s="40">
        <v>51.551499999999997</v>
      </c>
      <c r="E92" s="40">
        <v>52.2515</v>
      </c>
      <c r="F92" s="46">
        <v>53.727600000000002</v>
      </c>
      <c r="G92" t="s">
        <v>53</v>
      </c>
    </row>
    <row r="93" spans="1:7" x14ac:dyDescent="0.25">
      <c r="B93" s="65"/>
      <c r="C93" s="39">
        <v>41062.832199999997</v>
      </c>
      <c r="D93" s="40">
        <v>47.419699999999999</v>
      </c>
      <c r="E93" s="40">
        <v>49.892800000000001</v>
      </c>
      <c r="F93" s="46">
        <v>52.2425</v>
      </c>
      <c r="G93" t="s">
        <v>54</v>
      </c>
    </row>
    <row r="94" spans="1:7" x14ac:dyDescent="0.25">
      <c r="B94" s="65"/>
      <c r="C94" s="39">
        <v>14079.166999999999</v>
      </c>
      <c r="D94" s="40">
        <v>45.2348</v>
      </c>
      <c r="E94" s="40">
        <v>48.715699999999998</v>
      </c>
      <c r="F94" s="46">
        <v>50.871099999999998</v>
      </c>
    </row>
    <row r="95" spans="1:7" x14ac:dyDescent="0.25">
      <c r="B95" s="65"/>
      <c r="C95" s="39">
        <v>6645.6989999999996</v>
      </c>
      <c r="D95" s="40">
        <v>43.075899999999997</v>
      </c>
      <c r="E95" s="40">
        <v>47.270899999999997</v>
      </c>
      <c r="F95" s="46">
        <v>48.897300000000001</v>
      </c>
    </row>
    <row r="96" spans="1:7" x14ac:dyDescent="0.25">
      <c r="B96" s="65"/>
      <c r="C96" s="39">
        <v>3333.8672000000001</v>
      </c>
      <c r="D96" s="40">
        <v>40.414000000000001</v>
      </c>
      <c r="E96" s="40">
        <v>45.546700000000001</v>
      </c>
      <c r="F96" s="46">
        <v>46.762700000000002</v>
      </c>
    </row>
    <row r="97" spans="1:7" x14ac:dyDescent="0.25">
      <c r="B97" s="65"/>
      <c r="C97" s="43">
        <v>1725.1596</v>
      </c>
      <c r="D97" s="44">
        <v>37.462299999999999</v>
      </c>
      <c r="E97" s="44">
        <v>43.491</v>
      </c>
      <c r="F97" s="48">
        <v>44.382399999999997</v>
      </c>
    </row>
    <row r="98" spans="1:7" x14ac:dyDescent="0.25">
      <c r="B98" s="65"/>
      <c r="C98" s="39">
        <v>413844.18310000002</v>
      </c>
      <c r="D98" s="40">
        <v>51.632300000000001</v>
      </c>
      <c r="E98" s="40">
        <v>51.831800000000001</v>
      </c>
      <c r="F98" s="46">
        <v>52.468200000000003</v>
      </c>
      <c r="G98" t="s">
        <v>51</v>
      </c>
    </row>
    <row r="99" spans="1:7" x14ac:dyDescent="0.25">
      <c r="B99" s="65"/>
      <c r="C99" s="39">
        <v>242884.7703</v>
      </c>
      <c r="D99" s="40">
        <v>46.6419</v>
      </c>
      <c r="E99" s="40">
        <v>47.775100000000002</v>
      </c>
      <c r="F99" s="46">
        <v>49.0105</v>
      </c>
      <c r="G99" t="s">
        <v>54</v>
      </c>
    </row>
    <row r="100" spans="1:7" x14ac:dyDescent="0.25">
      <c r="B100" s="65"/>
      <c r="C100" s="39">
        <v>96362.4</v>
      </c>
      <c r="D100" s="40">
        <v>41.567300000000003</v>
      </c>
      <c r="E100" s="40">
        <v>44.956099999999999</v>
      </c>
      <c r="F100" s="46">
        <v>46.703499999999998</v>
      </c>
    </row>
    <row r="101" spans="1:7" x14ac:dyDescent="0.25">
      <c r="B101" s="65"/>
      <c r="C101" s="39">
        <v>28837.667600000001</v>
      </c>
      <c r="D101" s="40">
        <v>38.118200000000002</v>
      </c>
      <c r="E101" s="40">
        <v>44.043500000000002</v>
      </c>
      <c r="F101" s="46">
        <v>46.020400000000002</v>
      </c>
    </row>
    <row r="102" spans="1:7" x14ac:dyDescent="0.25">
      <c r="B102" s="65"/>
      <c r="C102" s="39">
        <v>3846.913</v>
      </c>
      <c r="D102" s="40">
        <v>36.019300000000001</v>
      </c>
      <c r="E102" s="40">
        <v>43.598700000000001</v>
      </c>
      <c r="F102" s="46">
        <v>45.655500000000004</v>
      </c>
    </row>
    <row r="103" spans="1:7" x14ac:dyDescent="0.25">
      <c r="B103" s="65"/>
      <c r="C103" s="43">
        <v>691.779</v>
      </c>
      <c r="D103" s="44">
        <v>35.341500000000003</v>
      </c>
      <c r="E103" s="44">
        <v>43.045000000000002</v>
      </c>
      <c r="F103" s="48">
        <v>45.1419</v>
      </c>
    </row>
    <row r="104" spans="1:7" x14ac:dyDescent="0.25">
      <c r="B104" s="65"/>
      <c r="C104" s="39">
        <v>282472.62190000003</v>
      </c>
      <c r="D104" s="40">
        <v>51.665199999999999</v>
      </c>
      <c r="E104" s="40">
        <v>52.186999999999998</v>
      </c>
      <c r="F104" s="46">
        <v>52.9298</v>
      </c>
      <c r="G104" t="s">
        <v>52</v>
      </c>
    </row>
    <row r="105" spans="1:7" x14ac:dyDescent="0.25">
      <c r="B105" s="65"/>
      <c r="C105" s="39">
        <v>145841.13649999999</v>
      </c>
      <c r="D105" s="40">
        <v>46.7288</v>
      </c>
      <c r="E105" s="40">
        <v>49.203400000000002</v>
      </c>
      <c r="F105" s="46">
        <v>51.106099999999998</v>
      </c>
      <c r="G105" t="s">
        <v>54</v>
      </c>
    </row>
    <row r="106" spans="1:7" x14ac:dyDescent="0.25">
      <c r="B106" s="65"/>
      <c r="C106" s="39">
        <v>35372.353000000003</v>
      </c>
      <c r="D106" s="40">
        <v>41.8675</v>
      </c>
      <c r="E106" s="40">
        <v>47.610900000000001</v>
      </c>
      <c r="F106" s="46">
        <v>50.020099999999999</v>
      </c>
    </row>
    <row r="107" spans="1:7" x14ac:dyDescent="0.25">
      <c r="B107" s="65"/>
      <c r="C107" s="39">
        <v>6521.5571</v>
      </c>
      <c r="D107" s="40">
        <v>40.0336</v>
      </c>
      <c r="E107" s="40">
        <v>46.404200000000003</v>
      </c>
      <c r="F107" s="46">
        <v>48.703499999999998</v>
      </c>
    </row>
    <row r="108" spans="1:7" x14ac:dyDescent="0.25">
      <c r="B108" s="65"/>
      <c r="C108" s="39">
        <v>1821.9662000000001</v>
      </c>
      <c r="D108" s="40">
        <v>38.738300000000002</v>
      </c>
      <c r="E108" s="40">
        <v>45.070399999999999</v>
      </c>
      <c r="F108" s="46">
        <v>47.206800000000001</v>
      </c>
    </row>
    <row r="109" spans="1:7" ht="15.75" thickBot="1" x14ac:dyDescent="0.3">
      <c r="B109" s="66"/>
      <c r="C109" s="41">
        <v>838.11959999999999</v>
      </c>
      <c r="D109" s="42">
        <v>37.198399999999999</v>
      </c>
      <c r="E109" s="42">
        <v>43.281199999999998</v>
      </c>
      <c r="F109" s="47">
        <v>45.3247</v>
      </c>
    </row>
    <row r="110" spans="1:7" x14ac:dyDescent="0.25">
      <c r="A110" t="s">
        <v>27</v>
      </c>
      <c r="B110" s="64">
        <v>-13</v>
      </c>
      <c r="C110" s="37">
        <v>2141390.5691</v>
      </c>
      <c r="D110" s="38">
        <v>70.586200000000005</v>
      </c>
      <c r="E110" s="38">
        <v>70.348600000000005</v>
      </c>
      <c r="F110" s="45">
        <v>70.355500000000006</v>
      </c>
      <c r="G110" t="s">
        <v>55</v>
      </c>
    </row>
    <row r="111" spans="1:7" x14ac:dyDescent="0.25">
      <c r="B111" s="65">
        <v>-8</v>
      </c>
      <c r="C111" s="39">
        <v>1882068.3670000001</v>
      </c>
      <c r="D111" s="40">
        <v>65.656800000000004</v>
      </c>
      <c r="E111" s="40">
        <v>65.364900000000006</v>
      </c>
      <c r="F111" s="46">
        <v>65.3767</v>
      </c>
      <c r="G111" t="s">
        <v>45</v>
      </c>
    </row>
    <row r="112" spans="1:7" x14ac:dyDescent="0.25">
      <c r="B112" s="65">
        <v>-3</v>
      </c>
      <c r="C112" s="39">
        <v>1665495.2371</v>
      </c>
      <c r="D112" s="40">
        <v>61.451999999999998</v>
      </c>
      <c r="E112" s="40">
        <v>61.208100000000002</v>
      </c>
      <c r="F112" s="46">
        <v>61.226700000000001</v>
      </c>
    </row>
    <row r="113" spans="2:7" x14ac:dyDescent="0.25">
      <c r="B113" s="65">
        <v>2</v>
      </c>
      <c r="C113" s="39">
        <v>1409738.8454</v>
      </c>
      <c r="D113" s="40">
        <v>56.569000000000003</v>
      </c>
      <c r="E113" s="40">
        <v>56.3294</v>
      </c>
      <c r="F113" s="46">
        <v>56.365900000000003</v>
      </c>
    </row>
    <row r="114" spans="2:7" x14ac:dyDescent="0.25">
      <c r="B114" s="65">
        <v>7</v>
      </c>
      <c r="C114" s="39">
        <v>1144945.5009999999</v>
      </c>
      <c r="D114" s="40">
        <v>51.613</v>
      </c>
      <c r="E114" s="40">
        <v>51.380299999999998</v>
      </c>
      <c r="F114" s="46">
        <v>51.442599999999999</v>
      </c>
    </row>
    <row r="115" spans="2:7" x14ac:dyDescent="0.25">
      <c r="B115" s="65">
        <v>12</v>
      </c>
      <c r="C115" s="43">
        <v>876747.44739999995</v>
      </c>
      <c r="D115" s="44">
        <v>46.652799999999999</v>
      </c>
      <c r="E115" s="44">
        <v>46.129300000000001</v>
      </c>
      <c r="F115" s="48">
        <v>46.225499999999997</v>
      </c>
    </row>
    <row r="116" spans="2:7" x14ac:dyDescent="0.25">
      <c r="B116" s="65"/>
      <c r="C116" s="39">
        <v>2040040.9772999999</v>
      </c>
      <c r="D116" s="40">
        <v>71.400599999999997</v>
      </c>
      <c r="E116" s="40">
        <v>70.183499999999995</v>
      </c>
      <c r="F116" s="46">
        <v>70.176400000000001</v>
      </c>
      <c r="G116" t="s">
        <v>56</v>
      </c>
    </row>
    <row r="117" spans="2:7" x14ac:dyDescent="0.25">
      <c r="B117" s="65"/>
      <c r="C117" s="39">
        <v>1782676.5526000001</v>
      </c>
      <c r="D117" s="40">
        <v>66.473399999999998</v>
      </c>
      <c r="E117" s="40">
        <v>65.226900000000001</v>
      </c>
      <c r="F117" s="46">
        <v>65.220100000000002</v>
      </c>
      <c r="G117" t="s">
        <v>45</v>
      </c>
    </row>
    <row r="118" spans="2:7" x14ac:dyDescent="0.25">
      <c r="B118" s="65"/>
      <c r="C118" s="39">
        <v>1563443.2205999999</v>
      </c>
      <c r="D118" s="40">
        <v>62.223199999999999</v>
      </c>
      <c r="E118" s="40">
        <v>61.068199999999997</v>
      </c>
      <c r="F118" s="46">
        <v>61.062600000000003</v>
      </c>
    </row>
    <row r="119" spans="2:7" x14ac:dyDescent="0.25">
      <c r="B119" s="65"/>
      <c r="C119" s="39">
        <v>1305506.9361</v>
      </c>
      <c r="D119" s="40">
        <v>57.351399999999998</v>
      </c>
      <c r="E119" s="40">
        <v>56.197699999999998</v>
      </c>
      <c r="F119" s="46">
        <v>56.196599999999997</v>
      </c>
    </row>
    <row r="120" spans="2:7" x14ac:dyDescent="0.25">
      <c r="B120" s="65"/>
      <c r="C120" s="39">
        <v>1041419.7237</v>
      </c>
      <c r="D120" s="40">
        <v>52.420299999999997</v>
      </c>
      <c r="E120" s="40">
        <v>51.261699999999998</v>
      </c>
      <c r="F120" s="46">
        <v>51.264699999999998</v>
      </c>
    </row>
    <row r="121" spans="2:7" x14ac:dyDescent="0.25">
      <c r="B121" s="65"/>
      <c r="C121" s="43">
        <v>773524.01240000001</v>
      </c>
      <c r="D121" s="44">
        <v>47.470300000000002</v>
      </c>
      <c r="E121" s="44">
        <v>46.0242</v>
      </c>
      <c r="F121" s="48">
        <v>46.046999999999997</v>
      </c>
    </row>
    <row r="122" spans="2:7" x14ac:dyDescent="0.25">
      <c r="B122" s="65"/>
      <c r="C122" s="39">
        <v>2184260.5071999999</v>
      </c>
      <c r="D122" s="40">
        <v>70.612499999999997</v>
      </c>
      <c r="E122" s="40">
        <v>70.400199999999998</v>
      </c>
      <c r="F122" s="46">
        <v>70.390199999999993</v>
      </c>
      <c r="G122" t="s">
        <v>59</v>
      </c>
    </row>
    <row r="123" spans="2:7" x14ac:dyDescent="0.25">
      <c r="B123" s="65"/>
      <c r="C123" s="39">
        <v>1925716.1113</v>
      </c>
      <c r="D123" s="40">
        <v>65.688500000000005</v>
      </c>
      <c r="E123" s="40">
        <v>65.406499999999994</v>
      </c>
      <c r="F123" s="46">
        <v>65.4148</v>
      </c>
      <c r="G123" t="s">
        <v>45</v>
      </c>
    </row>
    <row r="124" spans="2:7" x14ac:dyDescent="0.25">
      <c r="B124" s="65"/>
      <c r="C124" s="39">
        <v>1707399.1381000001</v>
      </c>
      <c r="D124" s="40">
        <v>61.452100000000002</v>
      </c>
      <c r="E124" s="40">
        <v>61.230699999999999</v>
      </c>
      <c r="F124" s="46">
        <v>61.252400000000002</v>
      </c>
    </row>
    <row r="125" spans="2:7" x14ac:dyDescent="0.25">
      <c r="B125" s="65"/>
      <c r="C125" s="39">
        <v>1452217.0103</v>
      </c>
      <c r="D125" s="40">
        <v>56.561599999999999</v>
      </c>
      <c r="E125" s="40">
        <v>56.3461</v>
      </c>
      <c r="F125" s="46">
        <v>56.3934</v>
      </c>
    </row>
    <row r="126" spans="2:7" x14ac:dyDescent="0.25">
      <c r="B126" s="65"/>
      <c r="C126" s="39">
        <v>1189193.7401999999</v>
      </c>
      <c r="D126" s="40">
        <v>51.604100000000003</v>
      </c>
      <c r="E126" s="40">
        <v>51.396500000000003</v>
      </c>
      <c r="F126" s="46">
        <v>51.463900000000002</v>
      </c>
    </row>
    <row r="127" spans="2:7" x14ac:dyDescent="0.25">
      <c r="B127" s="65"/>
      <c r="C127" s="43">
        <v>921636.37529999996</v>
      </c>
      <c r="D127" s="44">
        <v>46.632100000000001</v>
      </c>
      <c r="E127" s="44">
        <v>46.062800000000003</v>
      </c>
      <c r="F127" s="48">
        <v>46.200099999999999</v>
      </c>
    </row>
    <row r="128" spans="2:7" x14ac:dyDescent="0.25">
      <c r="B128" s="65"/>
      <c r="C128" s="39">
        <v>1997487.8969000001</v>
      </c>
      <c r="D128" s="40">
        <v>70.588300000000004</v>
      </c>
      <c r="E128" s="40">
        <v>70.369200000000006</v>
      </c>
      <c r="F128" s="46">
        <v>70.364000000000004</v>
      </c>
      <c r="G128" t="s">
        <v>57</v>
      </c>
    </row>
    <row r="129" spans="1:7" x14ac:dyDescent="0.25">
      <c r="B129" s="65"/>
      <c r="C129" s="39">
        <v>1740082.8577000001</v>
      </c>
      <c r="D129" s="40">
        <v>65.656400000000005</v>
      </c>
      <c r="E129" s="40">
        <v>65.407499999999999</v>
      </c>
      <c r="F129" s="46">
        <v>65.397800000000004</v>
      </c>
      <c r="G129" t="s">
        <v>45</v>
      </c>
    </row>
    <row r="130" spans="1:7" x14ac:dyDescent="0.25">
      <c r="B130" s="65"/>
      <c r="C130" s="39">
        <v>1520790.4165000001</v>
      </c>
      <c r="D130" s="40">
        <v>61.445599999999999</v>
      </c>
      <c r="E130" s="40">
        <v>61.258099999999999</v>
      </c>
      <c r="F130" s="46">
        <v>61.247399999999999</v>
      </c>
    </row>
    <row r="131" spans="1:7" x14ac:dyDescent="0.25">
      <c r="B131" s="65"/>
      <c r="C131" s="39">
        <v>1263086.2186</v>
      </c>
      <c r="D131" s="40">
        <v>56.566499999999998</v>
      </c>
      <c r="E131" s="40">
        <v>56.391500000000001</v>
      </c>
      <c r="F131" s="46">
        <v>56.383299999999998</v>
      </c>
    </row>
    <row r="132" spans="1:7" x14ac:dyDescent="0.25">
      <c r="B132" s="65"/>
      <c r="C132" s="39">
        <v>997364.05359999998</v>
      </c>
      <c r="D132" s="40">
        <v>51.612200000000001</v>
      </c>
      <c r="E132" s="40">
        <v>51.466200000000001</v>
      </c>
      <c r="F132" s="46">
        <v>51.457900000000002</v>
      </c>
    </row>
    <row r="133" spans="1:7" x14ac:dyDescent="0.25">
      <c r="B133" s="65"/>
      <c r="C133" s="43">
        <v>727172.11129999999</v>
      </c>
      <c r="D133" s="44">
        <v>46.645200000000003</v>
      </c>
      <c r="E133" s="44">
        <v>46.291800000000002</v>
      </c>
      <c r="F133" s="48">
        <v>46.276200000000003</v>
      </c>
    </row>
    <row r="134" spans="1:7" x14ac:dyDescent="0.25">
      <c r="B134" s="65"/>
      <c r="C134" s="39">
        <v>2018843.0308999999</v>
      </c>
      <c r="D134" s="40">
        <v>71.511399999999995</v>
      </c>
      <c r="E134" s="40">
        <v>70.227400000000003</v>
      </c>
      <c r="F134" s="46">
        <v>70.194599999999994</v>
      </c>
      <c r="G134" t="s">
        <v>58</v>
      </c>
    </row>
    <row r="135" spans="1:7" x14ac:dyDescent="0.25">
      <c r="B135" s="65"/>
      <c r="C135" s="39">
        <v>1760984.6680000001</v>
      </c>
      <c r="D135" s="40">
        <v>66.559600000000003</v>
      </c>
      <c r="E135" s="40">
        <v>65.281000000000006</v>
      </c>
      <c r="F135" s="46">
        <v>65.248800000000003</v>
      </c>
      <c r="G135" t="s">
        <v>45</v>
      </c>
    </row>
    <row r="136" spans="1:7" x14ac:dyDescent="0.25">
      <c r="B136" s="65"/>
      <c r="C136" s="39">
        <v>1539927.101</v>
      </c>
      <c r="D136" s="40">
        <v>62.323</v>
      </c>
      <c r="E136" s="40">
        <v>61.098399999999998</v>
      </c>
      <c r="F136" s="46">
        <v>61.070999999999998</v>
      </c>
    </row>
    <row r="137" spans="1:7" x14ac:dyDescent="0.25">
      <c r="B137" s="65"/>
      <c r="C137" s="39">
        <v>1281988.7918</v>
      </c>
      <c r="D137" s="40">
        <v>57.448999999999998</v>
      </c>
      <c r="E137" s="40">
        <v>56.2271</v>
      </c>
      <c r="F137" s="46">
        <v>56.205300000000001</v>
      </c>
    </row>
    <row r="138" spans="1:7" x14ac:dyDescent="0.25">
      <c r="B138" s="65"/>
      <c r="C138" s="39">
        <v>1017720.8948</v>
      </c>
      <c r="D138" s="40">
        <v>52.507399999999997</v>
      </c>
      <c r="E138" s="40">
        <v>51.293599999999998</v>
      </c>
      <c r="F138" s="46">
        <v>51.288899999999998</v>
      </c>
    </row>
    <row r="139" spans="1:7" ht="15.75" thickBot="1" x14ac:dyDescent="0.3">
      <c r="B139" s="66"/>
      <c r="C139" s="41">
        <v>748980.96909999999</v>
      </c>
      <c r="D139" s="42">
        <v>47.504600000000003</v>
      </c>
      <c r="E139" s="42">
        <v>46.053600000000003</v>
      </c>
      <c r="F139" s="47">
        <v>46.113599999999998</v>
      </c>
    </row>
    <row r="140" spans="1:7" x14ac:dyDescent="0.25">
      <c r="A140" t="s">
        <v>28</v>
      </c>
      <c r="B140" s="64">
        <v>7</v>
      </c>
      <c r="C140" s="37">
        <v>1141751.3896999999</v>
      </c>
      <c r="D140" s="38">
        <v>51.6006</v>
      </c>
      <c r="E140" s="38">
        <v>51.381900000000002</v>
      </c>
      <c r="F140" s="45">
        <v>51.4407</v>
      </c>
    </row>
    <row r="141" spans="1:7" x14ac:dyDescent="0.25">
      <c r="B141" s="65">
        <v>12</v>
      </c>
      <c r="C141" s="39">
        <v>876115.20819999999</v>
      </c>
      <c r="D141" s="40">
        <v>46.652000000000001</v>
      </c>
      <c r="E141" s="40">
        <v>46.130400000000002</v>
      </c>
      <c r="F141" s="46">
        <v>46.226100000000002</v>
      </c>
    </row>
    <row r="142" spans="1:7" x14ac:dyDescent="0.25">
      <c r="B142" s="65">
        <v>17</v>
      </c>
      <c r="C142" s="39">
        <v>596202.73809999996</v>
      </c>
      <c r="D142" s="40">
        <v>41.658200000000001</v>
      </c>
      <c r="E142" s="40">
        <v>41.082900000000002</v>
      </c>
      <c r="F142" s="46">
        <v>41.1768</v>
      </c>
    </row>
    <row r="143" spans="1:7" x14ac:dyDescent="0.25">
      <c r="B143" s="65">
        <v>22</v>
      </c>
      <c r="C143" s="39">
        <v>289925.55459999997</v>
      </c>
      <c r="D143" s="40">
        <v>36.2879</v>
      </c>
      <c r="E143" s="40">
        <v>35.511400000000002</v>
      </c>
      <c r="F143" s="46">
        <v>35.654000000000003</v>
      </c>
    </row>
    <row r="144" spans="1:7" x14ac:dyDescent="0.25">
      <c r="B144" s="65">
        <v>27</v>
      </c>
      <c r="C144" s="39">
        <v>53479.830900000001</v>
      </c>
      <c r="D144" s="40">
        <v>33.776000000000003</v>
      </c>
      <c r="E144" s="40">
        <v>29.594799999999999</v>
      </c>
      <c r="F144" s="46">
        <v>31.322399999999998</v>
      </c>
    </row>
    <row r="145" spans="2:6" x14ac:dyDescent="0.25">
      <c r="B145" s="65">
        <v>32</v>
      </c>
      <c r="C145" s="43">
        <v>10079.1093</v>
      </c>
      <c r="D145" s="44">
        <v>33.051299999999998</v>
      </c>
      <c r="E145" s="44">
        <v>28.255400000000002</v>
      </c>
      <c r="F145" s="48">
        <v>30.599900000000002</v>
      </c>
    </row>
    <row r="146" spans="2:6" x14ac:dyDescent="0.25">
      <c r="B146" s="65"/>
      <c r="C146" s="39">
        <v>1040294.2309</v>
      </c>
      <c r="D146" s="40">
        <v>52.396599999999999</v>
      </c>
      <c r="E146" s="40">
        <v>51.260300000000001</v>
      </c>
      <c r="F146" s="46">
        <v>51.264000000000003</v>
      </c>
    </row>
    <row r="147" spans="2:6" x14ac:dyDescent="0.25">
      <c r="B147" s="65"/>
      <c r="C147" s="39">
        <v>773229.52989999996</v>
      </c>
      <c r="D147" s="40">
        <v>47.460099999999997</v>
      </c>
      <c r="E147" s="40">
        <v>46.025300000000001</v>
      </c>
      <c r="F147" s="46">
        <v>46.048099999999998</v>
      </c>
    </row>
    <row r="148" spans="2:6" x14ac:dyDescent="0.25">
      <c r="B148" s="65"/>
      <c r="C148" s="39">
        <v>498022.97730000003</v>
      </c>
      <c r="D148" s="40">
        <v>42.541200000000003</v>
      </c>
      <c r="E148" s="40">
        <v>40.939300000000003</v>
      </c>
      <c r="F148" s="46">
        <v>41.002800000000001</v>
      </c>
    </row>
    <row r="149" spans="2:6" x14ac:dyDescent="0.25">
      <c r="B149" s="65"/>
      <c r="C149" s="39">
        <v>220238.93609999999</v>
      </c>
      <c r="D149" s="40">
        <v>37.736699999999999</v>
      </c>
      <c r="E149" s="40">
        <v>35.597299999999997</v>
      </c>
      <c r="F149" s="46">
        <v>35.866399999999999</v>
      </c>
    </row>
    <row r="150" spans="2:6" x14ac:dyDescent="0.25">
      <c r="B150" s="65"/>
      <c r="C150" s="39">
        <v>64719.406199999998</v>
      </c>
      <c r="D150" s="40">
        <v>34.614400000000003</v>
      </c>
      <c r="E150" s="40">
        <v>31.496099999999998</v>
      </c>
      <c r="F150" s="46">
        <v>32.374000000000002</v>
      </c>
    </row>
    <row r="151" spans="2:6" x14ac:dyDescent="0.25">
      <c r="B151" s="65"/>
      <c r="C151" s="43">
        <v>26867.599999999999</v>
      </c>
      <c r="D151" s="44">
        <v>32.248600000000003</v>
      </c>
      <c r="E151" s="44">
        <v>29.399699999999999</v>
      </c>
      <c r="F151" s="48">
        <v>30.413699999999999</v>
      </c>
    </row>
    <row r="152" spans="2:6" x14ac:dyDescent="0.25">
      <c r="B152" s="65"/>
      <c r="C152" s="39">
        <v>1185839.2371</v>
      </c>
      <c r="D152" s="40">
        <v>51.589100000000002</v>
      </c>
      <c r="E152" s="40">
        <v>51.395699999999998</v>
      </c>
      <c r="F152" s="46">
        <v>51.461100000000002</v>
      </c>
    </row>
    <row r="153" spans="2:6" x14ac:dyDescent="0.25">
      <c r="B153" s="65"/>
      <c r="C153" s="39">
        <v>920679.57530000003</v>
      </c>
      <c r="D153" s="40">
        <v>46.627099999999999</v>
      </c>
      <c r="E153" s="40">
        <v>46.065199999999997</v>
      </c>
      <c r="F153" s="46">
        <v>46.2014</v>
      </c>
    </row>
    <row r="154" spans="2:6" x14ac:dyDescent="0.25">
      <c r="B154" s="65"/>
      <c r="C154" s="39">
        <v>642477.59589999996</v>
      </c>
      <c r="D154" s="40">
        <v>41.610500000000002</v>
      </c>
      <c r="E154" s="40">
        <v>41.118899999999996</v>
      </c>
      <c r="F154" s="46">
        <v>41.148899999999998</v>
      </c>
    </row>
    <row r="155" spans="2:6" x14ac:dyDescent="0.25">
      <c r="B155" s="65"/>
      <c r="C155" s="39">
        <v>350538.41239999997</v>
      </c>
      <c r="D155" s="40">
        <v>36.249899999999997</v>
      </c>
      <c r="E155" s="40">
        <v>35.711100000000002</v>
      </c>
      <c r="F155" s="46">
        <v>36.194400000000002</v>
      </c>
    </row>
    <row r="156" spans="2:6" x14ac:dyDescent="0.25">
      <c r="B156" s="65"/>
      <c r="C156" s="39">
        <v>99672</v>
      </c>
      <c r="D156" s="40">
        <v>32.080100000000002</v>
      </c>
      <c r="E156" s="40">
        <v>29.737100000000002</v>
      </c>
      <c r="F156" s="46">
        <v>31.6068</v>
      </c>
    </row>
    <row r="157" spans="2:6" x14ac:dyDescent="0.25">
      <c r="B157" s="65"/>
      <c r="C157" s="43">
        <v>27560.878400000001</v>
      </c>
      <c r="D157" s="44">
        <v>30.4693</v>
      </c>
      <c r="E157" s="44">
        <v>26.911799999999999</v>
      </c>
      <c r="F157" s="48">
        <v>30.088999999999999</v>
      </c>
    </row>
    <row r="158" spans="2:6" x14ac:dyDescent="0.25">
      <c r="B158" s="65"/>
      <c r="C158" s="39">
        <v>995205.41029999999</v>
      </c>
      <c r="D158" s="40">
        <v>51.595999999999997</v>
      </c>
      <c r="E158" s="40">
        <v>51.464300000000001</v>
      </c>
      <c r="F158" s="46">
        <v>51.455399999999997</v>
      </c>
    </row>
    <row r="159" spans="2:6" x14ac:dyDescent="0.25">
      <c r="B159" s="65"/>
      <c r="C159" s="39">
        <v>726603.78969999996</v>
      </c>
      <c r="D159" s="40">
        <v>46.639800000000001</v>
      </c>
      <c r="E159" s="40">
        <v>46.293300000000002</v>
      </c>
      <c r="F159" s="46">
        <v>46.276699999999998</v>
      </c>
    </row>
    <row r="160" spans="2:6" x14ac:dyDescent="0.25">
      <c r="B160" s="65"/>
      <c r="C160" s="39">
        <v>454815.45569999999</v>
      </c>
      <c r="D160" s="40">
        <v>41.750700000000002</v>
      </c>
      <c r="E160" s="40">
        <v>41.403700000000001</v>
      </c>
      <c r="F160" s="46">
        <v>41.245800000000003</v>
      </c>
    </row>
    <row r="161" spans="1:7" x14ac:dyDescent="0.25">
      <c r="B161" s="65"/>
      <c r="C161" s="39">
        <v>197421.7237</v>
      </c>
      <c r="D161" s="40">
        <v>37.082299999999996</v>
      </c>
      <c r="E161" s="40">
        <v>36.482799999999997</v>
      </c>
      <c r="F161" s="46">
        <v>36.099499999999999</v>
      </c>
    </row>
    <row r="162" spans="1:7" x14ac:dyDescent="0.25">
      <c r="B162" s="65"/>
      <c r="C162" s="39">
        <v>47162.655700000003</v>
      </c>
      <c r="D162" s="40">
        <v>34.124699999999997</v>
      </c>
      <c r="E162" s="40">
        <v>31.897200000000002</v>
      </c>
      <c r="F162" s="46">
        <v>31.9009</v>
      </c>
    </row>
    <row r="163" spans="1:7" x14ac:dyDescent="0.25">
      <c r="B163" s="65"/>
      <c r="C163" s="43">
        <v>9438.6309000000001</v>
      </c>
      <c r="D163" s="44">
        <v>32.984200000000001</v>
      </c>
      <c r="E163" s="44">
        <v>29.366299999999999</v>
      </c>
      <c r="F163" s="48">
        <v>30.7881</v>
      </c>
    </row>
    <row r="164" spans="1:7" x14ac:dyDescent="0.25">
      <c r="B164" s="65"/>
      <c r="C164" s="39">
        <v>1016607.4639</v>
      </c>
      <c r="D164" s="40">
        <v>52.4848</v>
      </c>
      <c r="E164" s="40">
        <v>51.288400000000003</v>
      </c>
      <c r="F164" s="46">
        <v>51.2834</v>
      </c>
    </row>
    <row r="165" spans="1:7" x14ac:dyDescent="0.25">
      <c r="B165" s="65"/>
      <c r="C165" s="39">
        <v>748598.14020000002</v>
      </c>
      <c r="D165" s="40">
        <v>47.497</v>
      </c>
      <c r="E165" s="40">
        <v>46.052399999999999</v>
      </c>
      <c r="F165" s="46">
        <v>46.113199999999999</v>
      </c>
    </row>
    <row r="166" spans="1:7" x14ac:dyDescent="0.25">
      <c r="B166" s="65"/>
      <c r="C166" s="39">
        <v>472257.19589999999</v>
      </c>
      <c r="D166" s="40">
        <v>42.5383</v>
      </c>
      <c r="E166" s="40">
        <v>40.930599999999998</v>
      </c>
      <c r="F166" s="46">
        <v>41.103499999999997</v>
      </c>
    </row>
    <row r="167" spans="1:7" x14ac:dyDescent="0.25">
      <c r="B167" s="65"/>
      <c r="C167" s="39">
        <v>218370.6722</v>
      </c>
      <c r="D167" s="40">
        <v>37.9161</v>
      </c>
      <c r="E167" s="40">
        <v>36.014800000000001</v>
      </c>
      <c r="F167" s="46">
        <v>36.4651</v>
      </c>
    </row>
    <row r="168" spans="1:7" x14ac:dyDescent="0.25">
      <c r="B168" s="65"/>
      <c r="C168" s="39">
        <v>74591.674199999994</v>
      </c>
      <c r="D168" s="40">
        <v>33.673000000000002</v>
      </c>
      <c r="E168" s="40">
        <v>32.081400000000002</v>
      </c>
      <c r="F168" s="46">
        <v>33.099899999999998</v>
      </c>
    </row>
    <row r="169" spans="1:7" ht="15.75" thickBot="1" x14ac:dyDescent="0.3">
      <c r="B169" s="66"/>
      <c r="C169" s="41">
        <v>30975.3691</v>
      </c>
      <c r="D169" s="42">
        <v>30.6052</v>
      </c>
      <c r="E169" s="42">
        <v>29.8703</v>
      </c>
      <c r="F169" s="47">
        <v>30.7363</v>
      </c>
    </row>
    <row r="170" spans="1:7" x14ac:dyDescent="0.25">
      <c r="A170" s="25"/>
      <c r="B170" s="25"/>
      <c r="C170" s="25"/>
      <c r="D170" s="25"/>
      <c r="E170" s="25"/>
      <c r="F170" s="25"/>
      <c r="G170" s="25"/>
    </row>
    <row r="171" spans="1:7" x14ac:dyDescent="0.25">
      <c r="A171" s="25"/>
      <c r="B171" s="25"/>
      <c r="C171" s="25"/>
      <c r="D171" s="25"/>
      <c r="E171" s="25"/>
      <c r="F171" s="25"/>
      <c r="G171" s="25"/>
    </row>
  </sheetData>
  <pageMargins left="0.7" right="0.7" top="0.75" bottom="0.75" header="0.3" footer="0.3"/>
  <pageSetup paperSize="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bitrates!$O$20:$O$36</xm:f>
          </x14:formula1>
          <xm:sqref>K29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zoomScaleNormal="100" workbookViewId="0">
      <selection activeCell="L31" sqref="L31"/>
    </sheetView>
  </sheetViews>
  <sheetFormatPr defaultRowHeight="15" x14ac:dyDescent="0.25"/>
  <cols>
    <col min="1" max="1" width="6.140625" customWidth="1"/>
    <col min="2" max="2" width="4.140625" style="25" customWidth="1"/>
    <col min="3" max="4" width="11.42578125" customWidth="1"/>
    <col min="5" max="7" width="7" customWidth="1"/>
    <col min="9" max="9" width="9.85546875" bestFit="1" customWidth="1"/>
  </cols>
  <sheetData>
    <row r="1" spans="1:8" ht="15.75" thickBot="1" x14ac:dyDescent="0.3">
      <c r="B1" s="25" t="s">
        <v>35</v>
      </c>
    </row>
    <row r="2" spans="1:8" x14ac:dyDescent="0.25">
      <c r="A2" t="s">
        <v>34</v>
      </c>
      <c r="B2" s="67">
        <v>2</v>
      </c>
      <c r="C2" s="52">
        <v>12315.641600000001</v>
      </c>
      <c r="D2" s="52">
        <f>C2*8</f>
        <v>98525.132800000007</v>
      </c>
      <c r="E2" s="55">
        <v>64.473100000000002</v>
      </c>
      <c r="F2" s="56">
        <v>64.504599999999996</v>
      </c>
      <c r="G2" s="57">
        <v>65.360600000000005</v>
      </c>
      <c r="H2" t="s">
        <v>42</v>
      </c>
    </row>
    <row r="3" spans="1:8" x14ac:dyDescent="0.25">
      <c r="B3" s="68">
        <v>7</v>
      </c>
      <c r="C3" s="53">
        <v>9059.4680000000008</v>
      </c>
      <c r="D3" s="53">
        <f t="shared" ref="D3:D33" si="0">C3*8</f>
        <v>72475.744000000006</v>
      </c>
      <c r="E3" s="58">
        <v>60.219900000000003</v>
      </c>
      <c r="F3" s="59">
        <v>60.332099999999997</v>
      </c>
      <c r="G3" s="60">
        <v>61.446800000000003</v>
      </c>
      <c r="H3" t="s">
        <v>43</v>
      </c>
    </row>
    <row r="4" spans="1:8" x14ac:dyDescent="0.25">
      <c r="B4" s="68">
        <v>12</v>
      </c>
      <c r="C4" s="53">
        <v>6357.4408000000003</v>
      </c>
      <c r="D4" s="53">
        <f t="shared" si="0"/>
        <v>50859.526400000002</v>
      </c>
      <c r="E4" s="58">
        <v>55.858699999999999</v>
      </c>
      <c r="F4" s="59">
        <v>56.337499999999999</v>
      </c>
      <c r="G4" s="60">
        <v>57.734699999999997</v>
      </c>
    </row>
    <row r="5" spans="1:8" ht="15.75" thickBot="1" x14ac:dyDescent="0.3">
      <c r="B5" s="68">
        <v>17</v>
      </c>
      <c r="C5" s="54">
        <v>4033.4744000000001</v>
      </c>
      <c r="D5" s="54">
        <f t="shared" si="0"/>
        <v>32267.7952</v>
      </c>
      <c r="E5" s="61">
        <v>51.427599999999998</v>
      </c>
      <c r="F5" s="62">
        <v>51.753599999999999</v>
      </c>
      <c r="G5" s="63">
        <v>53.3506</v>
      </c>
    </row>
    <row r="6" spans="1:8" x14ac:dyDescent="0.25">
      <c r="B6" s="68"/>
      <c r="C6" s="53">
        <v>49375.6944</v>
      </c>
      <c r="D6" s="53">
        <f t="shared" si="0"/>
        <v>395005.5552</v>
      </c>
      <c r="E6" s="58">
        <v>62.436599999999999</v>
      </c>
      <c r="F6" s="59">
        <v>62.137</v>
      </c>
      <c r="G6" s="60">
        <v>62.390900000000002</v>
      </c>
      <c r="H6" t="s">
        <v>44</v>
      </c>
    </row>
    <row r="7" spans="1:8" x14ac:dyDescent="0.25">
      <c r="B7" s="68"/>
      <c r="C7" s="53">
        <v>34546.229399999997</v>
      </c>
      <c r="D7" s="53">
        <f t="shared" si="0"/>
        <v>276369.83519999997</v>
      </c>
      <c r="E7" s="58">
        <v>57.311399999999999</v>
      </c>
      <c r="F7" s="59">
        <v>56.784599999999998</v>
      </c>
      <c r="G7" s="60">
        <v>57.444400000000002</v>
      </c>
      <c r="H7" t="s">
        <v>45</v>
      </c>
    </row>
    <row r="8" spans="1:8" x14ac:dyDescent="0.25">
      <c r="B8" s="68"/>
      <c r="C8" s="53">
        <v>20002.235700000001</v>
      </c>
      <c r="D8" s="53">
        <f t="shared" si="0"/>
        <v>160017.88560000001</v>
      </c>
      <c r="E8" s="58">
        <v>52.021700000000003</v>
      </c>
      <c r="F8" s="59">
        <v>53.042900000000003</v>
      </c>
      <c r="G8" s="60">
        <v>55.063800000000001</v>
      </c>
    </row>
    <row r="9" spans="1:8" ht="15.75" thickBot="1" x14ac:dyDescent="0.3">
      <c r="B9" s="68"/>
      <c r="C9" s="54">
        <v>11555.507100000001</v>
      </c>
      <c r="D9" s="54">
        <f t="shared" si="0"/>
        <v>92444.056800000006</v>
      </c>
      <c r="E9" s="61">
        <v>47.970100000000002</v>
      </c>
      <c r="F9" s="62">
        <v>51.075499999999998</v>
      </c>
      <c r="G9" s="63">
        <v>52.5565</v>
      </c>
    </row>
    <row r="10" spans="1:8" x14ac:dyDescent="0.25">
      <c r="B10" s="68"/>
      <c r="C10" s="53">
        <v>59982.686999999998</v>
      </c>
      <c r="D10" s="53">
        <f t="shared" si="0"/>
        <v>479861.49599999998</v>
      </c>
      <c r="E10" s="58">
        <v>61.578400000000002</v>
      </c>
      <c r="F10" s="59">
        <v>61.018799999999999</v>
      </c>
      <c r="G10" s="60">
        <v>60.922899999999998</v>
      </c>
      <c r="H10" t="s">
        <v>46</v>
      </c>
    </row>
    <row r="11" spans="1:8" x14ac:dyDescent="0.25">
      <c r="B11" s="68"/>
      <c r="C11" s="53">
        <v>44880.934000000001</v>
      </c>
      <c r="D11" s="53">
        <f t="shared" si="0"/>
        <v>359047.47200000001</v>
      </c>
      <c r="E11" s="58">
        <v>56.612699999999997</v>
      </c>
      <c r="F11" s="59">
        <v>57.408499999999997</v>
      </c>
      <c r="G11" s="60">
        <v>57.9163</v>
      </c>
      <c r="H11" t="s">
        <v>45</v>
      </c>
    </row>
    <row r="12" spans="1:8" x14ac:dyDescent="0.25">
      <c r="B12" s="68"/>
      <c r="C12" s="53">
        <v>31977.934000000001</v>
      </c>
      <c r="D12" s="53">
        <f t="shared" si="0"/>
        <v>255823.47200000001</v>
      </c>
      <c r="E12" s="58">
        <v>51.719099999999997</v>
      </c>
      <c r="F12" s="59">
        <v>54.351500000000001</v>
      </c>
      <c r="G12" s="60">
        <v>55.597099999999998</v>
      </c>
    </row>
    <row r="13" spans="1:8" ht="15.75" thickBot="1" x14ac:dyDescent="0.3">
      <c r="B13" s="68"/>
      <c r="C13" s="54">
        <v>20090.347000000002</v>
      </c>
      <c r="D13" s="54">
        <f t="shared" si="0"/>
        <v>160722.77600000001</v>
      </c>
      <c r="E13" s="61">
        <v>46.814100000000003</v>
      </c>
      <c r="F13" s="62">
        <v>51.156599999999997</v>
      </c>
      <c r="G13" s="63">
        <v>53.146099999999997</v>
      </c>
    </row>
    <row r="14" spans="1:8" x14ac:dyDescent="0.25">
      <c r="B14" s="68"/>
      <c r="C14" s="53">
        <v>35946.188099999999</v>
      </c>
      <c r="D14" s="53">
        <f t="shared" si="0"/>
        <v>287569.5048</v>
      </c>
      <c r="E14" s="58">
        <v>62.464799999999997</v>
      </c>
      <c r="F14" s="59">
        <v>62.450600000000001</v>
      </c>
      <c r="G14" s="60">
        <v>63.0488</v>
      </c>
      <c r="H14" t="s">
        <v>47</v>
      </c>
    </row>
    <row r="15" spans="1:8" x14ac:dyDescent="0.25">
      <c r="B15" s="68"/>
      <c r="C15" s="53">
        <v>22924.036499999998</v>
      </c>
      <c r="D15" s="53">
        <f t="shared" si="0"/>
        <v>183392.29199999999</v>
      </c>
      <c r="E15" s="58">
        <v>57.5458</v>
      </c>
      <c r="F15" s="59">
        <v>57.825000000000003</v>
      </c>
      <c r="G15" s="60">
        <v>58.862099999999998</v>
      </c>
      <c r="H15" t="s">
        <v>45</v>
      </c>
    </row>
    <row r="16" spans="1:8" x14ac:dyDescent="0.25">
      <c r="B16" s="68"/>
      <c r="C16" s="53">
        <v>13454.1698</v>
      </c>
      <c r="D16" s="53">
        <f t="shared" si="0"/>
        <v>107633.3584</v>
      </c>
      <c r="E16" s="58">
        <v>53.365600000000001</v>
      </c>
      <c r="F16" s="59">
        <v>54.511400000000002</v>
      </c>
      <c r="G16" s="60">
        <v>55.900700000000001</v>
      </c>
    </row>
    <row r="17" spans="1:16" ht="15.75" thickBot="1" x14ac:dyDescent="0.3">
      <c r="B17" s="69"/>
      <c r="C17" s="54">
        <v>7632.5294000000004</v>
      </c>
      <c r="D17" s="54">
        <f t="shared" si="0"/>
        <v>61060.235200000003</v>
      </c>
      <c r="E17" s="61">
        <v>49.914000000000001</v>
      </c>
      <c r="F17" s="62">
        <v>51.295999999999999</v>
      </c>
      <c r="G17" s="63">
        <v>52.357900000000001</v>
      </c>
    </row>
    <row r="18" spans="1:16" x14ac:dyDescent="0.25">
      <c r="A18" t="s">
        <v>33</v>
      </c>
      <c r="B18" s="67">
        <v>2</v>
      </c>
      <c r="C18" s="53">
        <v>73100.677899999995</v>
      </c>
      <c r="D18" s="53">
        <f t="shared" si="0"/>
        <v>584805.42319999996</v>
      </c>
      <c r="E18" s="58">
        <v>61.368699999999997</v>
      </c>
      <c r="F18" s="59">
        <v>61.313699999999997</v>
      </c>
      <c r="G18" s="60">
        <v>61.450600000000001</v>
      </c>
      <c r="H18" t="s">
        <v>50</v>
      </c>
    </row>
    <row r="19" spans="1:16" x14ac:dyDescent="0.25">
      <c r="B19" s="68">
        <v>7</v>
      </c>
      <c r="C19" s="53">
        <v>52984.160499999998</v>
      </c>
      <c r="D19" s="53">
        <f t="shared" si="0"/>
        <v>423873.28399999999</v>
      </c>
      <c r="E19" s="58">
        <v>56.430500000000002</v>
      </c>
      <c r="F19" s="59">
        <v>56.3033</v>
      </c>
      <c r="G19" s="60">
        <v>56.598599999999998</v>
      </c>
      <c r="H19" t="s">
        <v>54</v>
      </c>
    </row>
    <row r="20" spans="1:16" x14ac:dyDescent="0.25">
      <c r="B20" s="68">
        <v>12</v>
      </c>
      <c r="C20" s="53">
        <v>35134.556799999998</v>
      </c>
      <c r="D20" s="53">
        <f t="shared" si="0"/>
        <v>281076.45439999999</v>
      </c>
      <c r="E20" s="58">
        <v>51.5246</v>
      </c>
      <c r="F20" s="59">
        <v>52</v>
      </c>
      <c r="G20" s="60">
        <v>53.315100000000001</v>
      </c>
    </row>
    <row r="21" spans="1:16" ht="15.75" thickBot="1" x14ac:dyDescent="0.3">
      <c r="B21" s="68">
        <v>17</v>
      </c>
      <c r="C21" s="54">
        <v>20629.801599999999</v>
      </c>
      <c r="D21" s="54">
        <f t="shared" si="0"/>
        <v>165038.41279999999</v>
      </c>
      <c r="E21" s="61">
        <v>46.667999999999999</v>
      </c>
      <c r="F21" s="62">
        <v>48.898800000000001</v>
      </c>
      <c r="G21" s="63">
        <v>51.2821</v>
      </c>
    </row>
    <row r="22" spans="1:16" x14ac:dyDescent="0.25">
      <c r="B22" s="68"/>
      <c r="C22" s="53">
        <v>74738.047900000005</v>
      </c>
      <c r="D22" s="53">
        <f t="shared" si="0"/>
        <v>597904.38320000004</v>
      </c>
      <c r="E22" s="58">
        <v>61.426000000000002</v>
      </c>
      <c r="F22" s="59">
        <v>61.268900000000002</v>
      </c>
      <c r="G22" s="60">
        <v>61.270299999999999</v>
      </c>
      <c r="H22" t="s">
        <v>53</v>
      </c>
    </row>
    <row r="23" spans="1:16" x14ac:dyDescent="0.25">
      <c r="B23" s="68"/>
      <c r="C23" s="53">
        <v>53734.839500000002</v>
      </c>
      <c r="D23" s="53">
        <f t="shared" si="0"/>
        <v>429878.71600000001</v>
      </c>
      <c r="E23" s="58">
        <v>56.357100000000003</v>
      </c>
      <c r="F23" s="59">
        <v>55.977200000000003</v>
      </c>
      <c r="G23" s="60">
        <v>56.358400000000003</v>
      </c>
      <c r="H23" t="s">
        <v>54</v>
      </c>
    </row>
    <row r="24" spans="1:16" x14ac:dyDescent="0.25">
      <c r="B24" s="68"/>
      <c r="C24" s="53">
        <v>34457.5026</v>
      </c>
      <c r="D24" s="53">
        <f t="shared" si="0"/>
        <v>275660.0208</v>
      </c>
      <c r="E24" s="58">
        <v>51.311199999999999</v>
      </c>
      <c r="F24" s="59">
        <v>51.642499999999998</v>
      </c>
      <c r="G24" s="60">
        <v>52.766100000000002</v>
      </c>
    </row>
    <row r="25" spans="1:16" ht="15.75" thickBot="1" x14ac:dyDescent="0.3">
      <c r="B25" s="68"/>
      <c r="C25" s="54">
        <v>20488.043699999998</v>
      </c>
      <c r="D25" s="54">
        <f t="shared" si="0"/>
        <v>163904.34959999999</v>
      </c>
      <c r="E25" s="61">
        <v>47.052900000000001</v>
      </c>
      <c r="F25" s="62">
        <v>48.170499999999997</v>
      </c>
      <c r="G25" s="63">
        <v>49.200800000000001</v>
      </c>
    </row>
    <row r="26" spans="1:16" x14ac:dyDescent="0.25">
      <c r="B26" s="68"/>
      <c r="C26" s="53">
        <v>85841.150500000003</v>
      </c>
      <c r="D26" s="53">
        <f t="shared" si="0"/>
        <v>686729.20400000003</v>
      </c>
      <c r="E26" s="58">
        <v>61.389899999999997</v>
      </c>
      <c r="F26" s="59">
        <v>61.319499999999998</v>
      </c>
      <c r="G26" s="60">
        <v>61.407499999999999</v>
      </c>
      <c r="H26" t="s">
        <v>51</v>
      </c>
    </row>
    <row r="27" spans="1:16" x14ac:dyDescent="0.25">
      <c r="B27" s="68"/>
      <c r="C27" s="53">
        <v>65374.346799999999</v>
      </c>
      <c r="D27" s="53">
        <f t="shared" si="0"/>
        <v>522994.77439999999</v>
      </c>
      <c r="E27" s="58">
        <v>56.404600000000002</v>
      </c>
      <c r="F27" s="59">
        <v>56.229300000000002</v>
      </c>
      <c r="G27" s="60">
        <v>56.273800000000001</v>
      </c>
      <c r="H27" t="s">
        <v>54</v>
      </c>
    </row>
    <row r="28" spans="1:16" x14ac:dyDescent="0.25">
      <c r="B28" s="68"/>
      <c r="C28" s="53">
        <v>46154.845300000001</v>
      </c>
      <c r="D28" s="53">
        <f t="shared" si="0"/>
        <v>369238.76240000001</v>
      </c>
      <c r="E28" s="58">
        <v>51.445300000000003</v>
      </c>
      <c r="F28" s="59">
        <v>51.481400000000001</v>
      </c>
      <c r="G28" s="60">
        <v>52.4636</v>
      </c>
    </row>
    <row r="29" spans="1:16" ht="15.75" thickBot="1" x14ac:dyDescent="0.3">
      <c r="B29" s="68"/>
      <c r="C29" s="54">
        <v>28684.585299999999</v>
      </c>
      <c r="D29" s="54">
        <f t="shared" si="0"/>
        <v>229476.68239999999</v>
      </c>
      <c r="E29" s="61">
        <v>46.436999999999998</v>
      </c>
      <c r="F29" s="62">
        <v>47.143000000000001</v>
      </c>
      <c r="G29" s="63">
        <v>48.5488</v>
      </c>
    </row>
    <row r="30" spans="1:16" x14ac:dyDescent="0.25">
      <c r="B30" s="68"/>
      <c r="C30" s="53">
        <v>84382.695800000001</v>
      </c>
      <c r="D30" s="53">
        <f t="shared" si="0"/>
        <v>675061.56640000001</v>
      </c>
      <c r="E30" s="58">
        <v>61.508600000000001</v>
      </c>
      <c r="F30" s="59">
        <v>61.247599999999998</v>
      </c>
      <c r="G30" s="60">
        <v>61.286900000000003</v>
      </c>
      <c r="H30" t="s">
        <v>52</v>
      </c>
      <c r="I30" s="70">
        <f>bitrates!H10*$M$31*$P$31/1000</f>
        <v>150000</v>
      </c>
      <c r="J30" s="70">
        <v>90</v>
      </c>
      <c r="L30" s="81" t="s">
        <v>24</v>
      </c>
      <c r="M30" s="82" t="s">
        <v>7</v>
      </c>
      <c r="N30" s="82" t="s">
        <v>8</v>
      </c>
      <c r="O30" s="82" t="s">
        <v>25</v>
      </c>
      <c r="P30" s="83" t="s">
        <v>26</v>
      </c>
    </row>
    <row r="31" spans="1:16" ht="22.5" x14ac:dyDescent="0.25">
      <c r="B31" s="68"/>
      <c r="C31" s="53">
        <v>63905.076300000001</v>
      </c>
      <c r="D31" s="53">
        <f t="shared" si="0"/>
        <v>511240.61040000001</v>
      </c>
      <c r="E31" s="58">
        <v>56.505000000000003</v>
      </c>
      <c r="F31" s="59">
        <v>56.069899999999997</v>
      </c>
      <c r="G31" s="60">
        <v>56.060499999999998</v>
      </c>
      <c r="H31" t="s">
        <v>54</v>
      </c>
      <c r="I31" s="70">
        <f>bitrates!H10*$M$31*$P$31/1000</f>
        <v>150000</v>
      </c>
      <c r="J31" s="70">
        <v>30</v>
      </c>
      <c r="L31" s="84" t="s">
        <v>62</v>
      </c>
      <c r="M31" s="85">
        <f>VLOOKUP(L31,bitrates!O22:'bitrates'!S38,2,FALSE)</f>
        <v>1500</v>
      </c>
      <c r="N31" s="85">
        <f>VLOOKUP(L31,bitrates!O22:'bitrates'!S38,3,FALSE)</f>
        <v>0.5</v>
      </c>
      <c r="O31" s="85">
        <f>VLOOKUP(L31,bitrates!O22:'bitrates'!S38,4,FALSE)</f>
        <v>18</v>
      </c>
      <c r="P31" s="86">
        <f>VLOOKUP(L31,bitrates!O22:'bitrates'!S38,5,FALSE)</f>
        <v>2</v>
      </c>
    </row>
    <row r="32" spans="1:16" x14ac:dyDescent="0.25">
      <c r="B32" s="68"/>
      <c r="C32" s="53">
        <v>44583.214699999997</v>
      </c>
      <c r="D32" s="53">
        <f t="shared" si="0"/>
        <v>356665.71759999997</v>
      </c>
      <c r="E32" s="58">
        <v>51.537300000000002</v>
      </c>
      <c r="F32" s="59">
        <v>51.247999999999998</v>
      </c>
      <c r="G32" s="60">
        <v>52.196899999999999</v>
      </c>
      <c r="I32" s="70">
        <f>bitrates!G10*$M$31*$P$31/1000</f>
        <v>60000</v>
      </c>
      <c r="J32" s="70">
        <v>90</v>
      </c>
    </row>
    <row r="33" spans="1:10" ht="15.75" thickBot="1" x14ac:dyDescent="0.3">
      <c r="B33" s="69"/>
      <c r="C33" s="54">
        <v>28142.605299999999</v>
      </c>
      <c r="D33" s="54">
        <f t="shared" si="0"/>
        <v>225140.84239999999</v>
      </c>
      <c r="E33" s="61">
        <v>46.473300000000002</v>
      </c>
      <c r="F33" s="62">
        <v>47.446100000000001</v>
      </c>
      <c r="G33" s="63">
        <v>49.1614</v>
      </c>
      <c r="I33" s="70">
        <f>bitrates!G10*$M$31*$P$31/1000</f>
        <v>60000</v>
      </c>
      <c r="J33" s="70">
        <v>30</v>
      </c>
    </row>
    <row r="34" spans="1:10" x14ac:dyDescent="0.25">
      <c r="A34" s="25"/>
      <c r="C34" s="25"/>
      <c r="D34" s="25"/>
      <c r="E34" s="25"/>
      <c r="F34" s="25"/>
      <c r="G34" s="25"/>
    </row>
    <row r="35" spans="1:10" x14ac:dyDescent="0.25">
      <c r="A35" s="25"/>
      <c r="C35" s="25"/>
      <c r="D35" s="25"/>
      <c r="E35" s="25"/>
      <c r="F35" s="25"/>
      <c r="G35" s="25"/>
    </row>
    <row r="36" spans="1:10" x14ac:dyDescent="0.25">
      <c r="A36" s="25"/>
      <c r="C36" s="25"/>
      <c r="D36" s="25"/>
      <c r="E36" s="25"/>
      <c r="F36" s="25"/>
      <c r="G36" s="25"/>
    </row>
    <row r="37" spans="1:10" x14ac:dyDescent="0.25">
      <c r="A37" s="25"/>
      <c r="C37" s="25"/>
      <c r="E37" s="25"/>
      <c r="F37" s="25"/>
      <c r="G37" s="25"/>
    </row>
  </sheetData>
  <pageMargins left="0.7" right="0.7" top="0.75" bottom="0.75" header="0.3" footer="0.3"/>
  <pageSetup paperSize="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bitrates!$O$20:$O$36</xm:f>
          </x14:formula1>
          <xm:sqref>L31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workbookViewId="0">
      <selection activeCell="L25" sqref="L25"/>
    </sheetView>
  </sheetViews>
  <sheetFormatPr defaultRowHeight="15" x14ac:dyDescent="0.25"/>
  <cols>
    <col min="1" max="1" width="7" customWidth="1"/>
    <col min="2" max="2" width="4.140625" customWidth="1"/>
    <col min="3" max="3" width="10.42578125" customWidth="1"/>
    <col min="4" max="4" width="11.42578125" customWidth="1"/>
    <col min="5" max="7" width="7" customWidth="1"/>
    <col min="8" max="8" width="10.140625" customWidth="1"/>
    <col min="9" max="9" width="10.85546875" bestFit="1" customWidth="1"/>
  </cols>
  <sheetData>
    <row r="1" spans="1:8" ht="15.75" thickBot="1" x14ac:dyDescent="0.3">
      <c r="B1" t="s">
        <v>35</v>
      </c>
    </row>
    <row r="2" spans="1:8" x14ac:dyDescent="0.25">
      <c r="A2" t="s">
        <v>32</v>
      </c>
      <c r="B2" s="64">
        <v>-13</v>
      </c>
      <c r="C2" s="37">
        <v>36224.012300000002</v>
      </c>
      <c r="D2" s="37">
        <f>C2*8</f>
        <v>289792.09840000002</v>
      </c>
      <c r="E2" s="38">
        <v>75.531000000000006</v>
      </c>
      <c r="F2" s="38">
        <v>75.837599999999995</v>
      </c>
      <c r="G2" s="45">
        <v>76.781899999999993</v>
      </c>
      <c r="H2" t="s">
        <v>42</v>
      </c>
    </row>
    <row r="3" spans="1:8" x14ac:dyDescent="0.25">
      <c r="B3" s="65">
        <v>-8</v>
      </c>
      <c r="C3" s="39">
        <v>28070.8874</v>
      </c>
      <c r="D3" s="39">
        <f t="shared" ref="D3:D66" si="0">C3*8</f>
        <v>224567.0992</v>
      </c>
      <c r="E3" s="40">
        <v>71.452299999999994</v>
      </c>
      <c r="F3" s="40">
        <v>72.370800000000003</v>
      </c>
      <c r="G3" s="46">
        <v>73.290999999999997</v>
      </c>
      <c r="H3" t="s">
        <v>43</v>
      </c>
    </row>
    <row r="4" spans="1:8" x14ac:dyDescent="0.25">
      <c r="B4" s="65">
        <v>-3</v>
      </c>
      <c r="C4" s="39">
        <v>21419.322499999998</v>
      </c>
      <c r="D4" s="39">
        <f t="shared" si="0"/>
        <v>171354.58</v>
      </c>
      <c r="E4" s="40">
        <v>67.438400000000001</v>
      </c>
      <c r="F4" s="40">
        <v>68.593699999999998</v>
      </c>
      <c r="G4" s="46">
        <v>69.543800000000005</v>
      </c>
    </row>
    <row r="5" spans="1:8" x14ac:dyDescent="0.25">
      <c r="B5" s="65">
        <v>2</v>
      </c>
      <c r="C5" s="39">
        <v>16518.9951</v>
      </c>
      <c r="D5" s="39">
        <f t="shared" si="0"/>
        <v>132151.9608</v>
      </c>
      <c r="E5" s="40">
        <v>63.856000000000002</v>
      </c>
      <c r="F5" s="40">
        <v>65.216800000000006</v>
      </c>
      <c r="G5" s="46">
        <v>66.273899999999998</v>
      </c>
    </row>
    <row r="6" spans="1:8" x14ac:dyDescent="0.25">
      <c r="B6" s="65">
        <v>7</v>
      </c>
      <c r="C6" s="39">
        <v>11822.6086</v>
      </c>
      <c r="D6" s="39">
        <f t="shared" si="0"/>
        <v>94580.868799999997</v>
      </c>
      <c r="E6" s="40">
        <v>59.642000000000003</v>
      </c>
      <c r="F6" s="40">
        <v>61.277099999999997</v>
      </c>
      <c r="G6" s="46">
        <v>62.545299999999997</v>
      </c>
    </row>
    <row r="7" spans="1:8" x14ac:dyDescent="0.25">
      <c r="B7" s="65">
        <v>12</v>
      </c>
      <c r="C7" s="43">
        <v>8044.8554000000004</v>
      </c>
      <c r="D7" s="43">
        <f t="shared" si="0"/>
        <v>64358.843200000003</v>
      </c>
      <c r="E7" s="44">
        <v>55.403599999999997</v>
      </c>
      <c r="F7" s="44">
        <v>57.470799999999997</v>
      </c>
      <c r="G7" s="48">
        <v>59.095700000000001</v>
      </c>
    </row>
    <row r="8" spans="1:8" x14ac:dyDescent="0.25">
      <c r="B8" s="65"/>
      <c r="C8" s="39">
        <v>130167.1885</v>
      </c>
      <c r="D8" s="39">
        <f t="shared" si="0"/>
        <v>1041337.508</v>
      </c>
      <c r="E8" s="40">
        <v>72.569199999999995</v>
      </c>
      <c r="F8" s="40">
        <v>72.723600000000005</v>
      </c>
      <c r="G8" s="46">
        <v>72.8626</v>
      </c>
      <c r="H8" t="s">
        <v>44</v>
      </c>
    </row>
    <row r="9" spans="1:8" x14ac:dyDescent="0.25">
      <c r="B9" s="65"/>
      <c r="C9" s="39">
        <v>100848.3346</v>
      </c>
      <c r="D9" s="39">
        <f t="shared" si="0"/>
        <v>806786.67680000002</v>
      </c>
      <c r="E9" s="40">
        <v>68.216999999999999</v>
      </c>
      <c r="F9" s="40">
        <v>69.181700000000006</v>
      </c>
      <c r="G9" s="46">
        <v>68.975300000000004</v>
      </c>
      <c r="H9" t="s">
        <v>45</v>
      </c>
    </row>
    <row r="10" spans="1:8" x14ac:dyDescent="0.25">
      <c r="B10" s="65"/>
      <c r="C10" s="39">
        <v>78821.953800000003</v>
      </c>
      <c r="D10" s="39">
        <f t="shared" si="0"/>
        <v>630575.63040000002</v>
      </c>
      <c r="E10" s="40">
        <v>63.664299999999997</v>
      </c>
      <c r="F10" s="40">
        <v>65.541799999999995</v>
      </c>
      <c r="G10" s="46">
        <v>65.135099999999994</v>
      </c>
    </row>
    <row r="11" spans="1:8" x14ac:dyDescent="0.25">
      <c r="B11" s="65"/>
      <c r="C11" s="39">
        <v>63270.707699999999</v>
      </c>
      <c r="D11" s="39">
        <f t="shared" si="0"/>
        <v>506165.66159999999</v>
      </c>
      <c r="E11" s="40">
        <v>59.851999999999997</v>
      </c>
      <c r="F11" s="40">
        <v>62.206099999999999</v>
      </c>
      <c r="G11" s="46">
        <v>62.003399999999999</v>
      </c>
    </row>
    <row r="12" spans="1:8" x14ac:dyDescent="0.25">
      <c r="B12" s="65"/>
      <c r="C12" s="39">
        <v>47181.588499999998</v>
      </c>
      <c r="D12" s="39">
        <f t="shared" si="0"/>
        <v>377452.70799999998</v>
      </c>
      <c r="E12" s="40">
        <v>54.516199999999998</v>
      </c>
      <c r="F12" s="40">
        <v>58.708300000000001</v>
      </c>
      <c r="G12" s="46">
        <v>58.264600000000002</v>
      </c>
    </row>
    <row r="13" spans="1:8" x14ac:dyDescent="0.25">
      <c r="B13" s="65"/>
      <c r="C13" s="43">
        <v>25701.1577</v>
      </c>
      <c r="D13" s="43">
        <f t="shared" si="0"/>
        <v>205609.2616</v>
      </c>
      <c r="E13" s="44">
        <v>49.451599999999999</v>
      </c>
      <c r="F13" s="44">
        <v>52.869599999999998</v>
      </c>
      <c r="G13" s="48">
        <v>53.155099999999997</v>
      </c>
    </row>
    <row r="14" spans="1:8" x14ac:dyDescent="0.25">
      <c r="B14" s="65"/>
      <c r="C14" s="39">
        <v>162724.77309999999</v>
      </c>
      <c r="D14" s="39">
        <f t="shared" si="0"/>
        <v>1301798.1847999999</v>
      </c>
      <c r="E14" s="40">
        <v>74.005799999999994</v>
      </c>
      <c r="F14" s="40">
        <v>73.557699999999997</v>
      </c>
      <c r="G14" s="46">
        <v>73.580100000000002</v>
      </c>
      <c r="H14" t="s">
        <v>46</v>
      </c>
    </row>
    <row r="15" spans="1:8" x14ac:dyDescent="0.25">
      <c r="B15" s="65"/>
      <c r="C15" s="39">
        <v>129207.7962</v>
      </c>
      <c r="D15" s="39">
        <f t="shared" si="0"/>
        <v>1033662.3696</v>
      </c>
      <c r="E15" s="40">
        <v>69.096500000000006</v>
      </c>
      <c r="F15" s="40">
        <v>68.9435</v>
      </c>
      <c r="G15" s="46">
        <v>69.005899999999997</v>
      </c>
      <c r="H15" t="s">
        <v>45</v>
      </c>
    </row>
    <row r="16" spans="1:8" x14ac:dyDescent="0.25">
      <c r="B16" s="65"/>
      <c r="C16" s="39">
        <v>96805.6731</v>
      </c>
      <c r="D16" s="39">
        <f t="shared" si="0"/>
        <v>774445.3848</v>
      </c>
      <c r="E16" s="40">
        <v>64.130700000000004</v>
      </c>
      <c r="F16" s="40">
        <v>64.210800000000006</v>
      </c>
      <c r="G16" s="46">
        <v>64.354900000000001</v>
      </c>
    </row>
    <row r="17" spans="1:16" x14ac:dyDescent="0.25">
      <c r="B17" s="65"/>
      <c r="C17" s="39">
        <v>69981.111499999999</v>
      </c>
      <c r="D17" s="39">
        <f t="shared" si="0"/>
        <v>559848.89199999999</v>
      </c>
      <c r="E17" s="40">
        <v>59.9084</v>
      </c>
      <c r="F17" s="40">
        <v>60.255800000000001</v>
      </c>
      <c r="G17" s="46">
        <v>60.422400000000003</v>
      </c>
    </row>
    <row r="18" spans="1:16" x14ac:dyDescent="0.25">
      <c r="B18" s="65"/>
      <c r="C18" s="39">
        <v>47671.038500000002</v>
      </c>
      <c r="D18" s="39">
        <f t="shared" si="0"/>
        <v>381368.30800000002</v>
      </c>
      <c r="E18" s="40">
        <v>54.8386</v>
      </c>
      <c r="F18" s="40">
        <v>57.212400000000002</v>
      </c>
      <c r="G18" s="46">
        <v>57.703499999999998</v>
      </c>
    </row>
    <row r="19" spans="1:16" x14ac:dyDescent="0.25">
      <c r="B19" s="65"/>
      <c r="C19" s="43">
        <v>30861.211500000001</v>
      </c>
      <c r="D19" s="43">
        <f t="shared" si="0"/>
        <v>246889.69200000001</v>
      </c>
      <c r="E19" s="44">
        <v>49.658499999999997</v>
      </c>
      <c r="F19" s="44">
        <v>54.606099999999998</v>
      </c>
      <c r="G19" s="48">
        <v>55.707700000000003</v>
      </c>
    </row>
    <row r="20" spans="1:16" x14ac:dyDescent="0.25">
      <c r="B20" s="65"/>
      <c r="C20" s="39">
        <v>123233.9731</v>
      </c>
      <c r="D20" s="39">
        <f t="shared" si="0"/>
        <v>985871.78480000002</v>
      </c>
      <c r="E20" s="40">
        <v>73.804100000000005</v>
      </c>
      <c r="F20" s="40">
        <v>74.418800000000005</v>
      </c>
      <c r="G20" s="46">
        <v>74.819599999999994</v>
      </c>
      <c r="H20" t="s">
        <v>47</v>
      </c>
    </row>
    <row r="21" spans="1:16" x14ac:dyDescent="0.25">
      <c r="B21" s="65"/>
      <c r="C21" s="39">
        <v>98616.557700000005</v>
      </c>
      <c r="D21" s="39">
        <f t="shared" si="0"/>
        <v>788932.46160000004</v>
      </c>
      <c r="E21" s="40">
        <v>69.688999999999993</v>
      </c>
      <c r="F21" s="40">
        <v>71.103800000000007</v>
      </c>
      <c r="G21" s="46">
        <v>71.373999999999995</v>
      </c>
      <c r="H21" t="s">
        <v>45</v>
      </c>
    </row>
    <row r="22" spans="1:16" x14ac:dyDescent="0.25">
      <c r="B22" s="65"/>
      <c r="C22" s="39">
        <v>78430.930800000002</v>
      </c>
      <c r="D22" s="39">
        <f t="shared" si="0"/>
        <v>627447.44640000002</v>
      </c>
      <c r="E22" s="40">
        <v>64.979200000000006</v>
      </c>
      <c r="F22" s="40">
        <v>67.292199999999994</v>
      </c>
      <c r="G22" s="46">
        <v>67.471500000000006</v>
      </c>
    </row>
    <row r="23" spans="1:16" x14ac:dyDescent="0.25">
      <c r="B23" s="65"/>
      <c r="C23" s="39">
        <v>62287.765399999997</v>
      </c>
      <c r="D23" s="39">
        <f t="shared" si="0"/>
        <v>498302.12319999997</v>
      </c>
      <c r="E23" s="40">
        <v>61.238599999999998</v>
      </c>
      <c r="F23" s="40">
        <v>63.815199999999997</v>
      </c>
      <c r="G23" s="46">
        <v>64.037999999999997</v>
      </c>
    </row>
    <row r="24" spans="1:16" x14ac:dyDescent="0.25">
      <c r="B24" s="65"/>
      <c r="C24" s="39">
        <v>46856.207699999999</v>
      </c>
      <c r="D24" s="39">
        <f t="shared" si="0"/>
        <v>374849.66159999999</v>
      </c>
      <c r="E24" s="40">
        <v>56.492400000000004</v>
      </c>
      <c r="F24" s="40">
        <v>59.701000000000001</v>
      </c>
      <c r="G24" s="46">
        <v>59.9129</v>
      </c>
    </row>
    <row r="25" spans="1:16" x14ac:dyDescent="0.25">
      <c r="B25" s="65"/>
      <c r="C25" s="43">
        <v>28772.988499999999</v>
      </c>
      <c r="D25" s="43">
        <f t="shared" si="0"/>
        <v>230183.908</v>
      </c>
      <c r="E25" s="44">
        <v>52.255200000000002</v>
      </c>
      <c r="F25" s="44">
        <v>54.247700000000002</v>
      </c>
      <c r="G25" s="48">
        <v>55.144599999999997</v>
      </c>
    </row>
    <row r="26" spans="1:16" x14ac:dyDescent="0.25">
      <c r="B26" s="65"/>
      <c r="C26" s="39">
        <v>46900.711499999998</v>
      </c>
      <c r="D26" s="39">
        <f t="shared" si="0"/>
        <v>375205.69199999998</v>
      </c>
      <c r="E26" s="40">
        <v>78.369399999999999</v>
      </c>
      <c r="F26" s="40">
        <v>78.2911</v>
      </c>
      <c r="G26" s="46">
        <v>78.453199999999995</v>
      </c>
      <c r="H26" t="s">
        <v>48</v>
      </c>
    </row>
    <row r="27" spans="1:16" x14ac:dyDescent="0.25">
      <c r="B27" s="65"/>
      <c r="C27" s="39">
        <v>34005.746200000001</v>
      </c>
      <c r="D27" s="39">
        <f t="shared" si="0"/>
        <v>272045.96960000001</v>
      </c>
      <c r="E27" s="40">
        <v>74.0869</v>
      </c>
      <c r="F27" s="40">
        <v>74.402600000000007</v>
      </c>
      <c r="G27" s="46">
        <v>74.695499999999996</v>
      </c>
      <c r="H27" t="s">
        <v>49</v>
      </c>
    </row>
    <row r="28" spans="1:16" x14ac:dyDescent="0.25">
      <c r="B28" s="65"/>
      <c r="C28" s="39">
        <v>22825.636500000001</v>
      </c>
      <c r="D28" s="39">
        <f t="shared" si="0"/>
        <v>182605.092</v>
      </c>
      <c r="E28" s="40">
        <v>69.672399999999996</v>
      </c>
      <c r="F28" s="40">
        <v>70.167299999999997</v>
      </c>
      <c r="G28" s="46">
        <v>70.863799999999998</v>
      </c>
      <c r="H28" s="93"/>
      <c r="I28" s="70">
        <f>bitrates!H10*$M$29*$P$29/1000</f>
        <v>375000</v>
      </c>
      <c r="J28" s="70">
        <v>90</v>
      </c>
      <c r="L28" s="81" t="str">
        <f>'M1010'!K22</f>
        <v>Select Profile</v>
      </c>
      <c r="M28" s="82" t="str">
        <f>'M1010'!L22</f>
        <v>CpbVclFactor</v>
      </c>
      <c r="N28" s="82" t="str">
        <f>'M1010'!M22</f>
        <v>MinCrScaleFactor</v>
      </c>
      <c r="O28" s="82" t="str">
        <f>'M1010'!N22</f>
        <v>BitsPerSample</v>
      </c>
      <c r="P28" s="83" t="str">
        <f>'M1010'!O22</f>
        <v>HBR factor</v>
      </c>
    </row>
    <row r="29" spans="1:16" ht="33.75" x14ac:dyDescent="0.25">
      <c r="B29" s="65"/>
      <c r="C29" s="39">
        <v>14431.211499999999</v>
      </c>
      <c r="D29" s="39">
        <f t="shared" si="0"/>
        <v>115449.692</v>
      </c>
      <c r="E29" s="40">
        <v>65.616399999999999</v>
      </c>
      <c r="F29" s="40">
        <v>66.526200000000003</v>
      </c>
      <c r="G29" s="46">
        <v>67.701599999999999</v>
      </c>
      <c r="H29" s="93"/>
      <c r="I29" s="70">
        <f>bitrates!H10*$M$29*$P$29/1000</f>
        <v>375000</v>
      </c>
      <c r="J29" s="70">
        <v>30</v>
      </c>
      <c r="L29" s="84" t="s">
        <v>63</v>
      </c>
      <c r="M29" s="85">
        <f>VLOOKUP(L29,bitrates!O20:'bitrates'!S36,2,FALSE)</f>
        <v>3750</v>
      </c>
      <c r="N29" s="85">
        <f>VLOOKUP(L29,bitrates!O20:'bitrates'!S36,3,FALSE)</f>
        <v>0.5</v>
      </c>
      <c r="O29" s="85">
        <f>VLOOKUP(L29,bitrates!O20:'bitrates'!S36,4,FALSE)</f>
        <v>36</v>
      </c>
      <c r="P29" s="86">
        <f>VLOOKUP(L29,bitrates!O20:'bitrates'!S36,5,FALSE)</f>
        <v>2</v>
      </c>
    </row>
    <row r="30" spans="1:16" x14ac:dyDescent="0.25">
      <c r="B30" s="65"/>
      <c r="C30" s="39">
        <v>7629.2422999999999</v>
      </c>
      <c r="D30" s="39">
        <f t="shared" si="0"/>
        <v>61033.938399999999</v>
      </c>
      <c r="E30" s="40">
        <v>60.976100000000002</v>
      </c>
      <c r="F30" s="40">
        <v>63.023800000000001</v>
      </c>
      <c r="G30" s="46">
        <v>64.797300000000007</v>
      </c>
      <c r="H30" s="93"/>
      <c r="I30" s="70">
        <f>bitrates!G10*$M$29*$P$29/1000</f>
        <v>150000</v>
      </c>
      <c r="J30" s="70">
        <v>90</v>
      </c>
    </row>
    <row r="31" spans="1:16" ht="15.75" thickBot="1" x14ac:dyDescent="0.3">
      <c r="B31" s="66"/>
      <c r="C31" s="41">
        <v>3144.75</v>
      </c>
      <c r="D31" s="41">
        <f t="shared" si="0"/>
        <v>25158</v>
      </c>
      <c r="E31" s="42">
        <v>56.770800000000001</v>
      </c>
      <c r="F31" s="42">
        <v>60.067100000000003</v>
      </c>
      <c r="G31" s="47">
        <v>62.378100000000003</v>
      </c>
      <c r="H31" s="93"/>
      <c r="I31" s="70">
        <f>bitrates!G10*$M$29*$P$29/1000</f>
        <v>150000</v>
      </c>
      <c r="J31" s="70">
        <v>30</v>
      </c>
    </row>
    <row r="32" spans="1:16" x14ac:dyDescent="0.25">
      <c r="A32" t="s">
        <v>31</v>
      </c>
      <c r="B32" s="64">
        <v>-13</v>
      </c>
      <c r="C32" s="39">
        <v>28483.6708</v>
      </c>
      <c r="D32" s="39">
        <f t="shared" si="0"/>
        <v>227869.3664</v>
      </c>
      <c r="E32" s="40">
        <v>75.495099999999994</v>
      </c>
      <c r="F32" s="40">
        <v>75.314099999999996</v>
      </c>
      <c r="G32" s="46">
        <v>76.242599999999996</v>
      </c>
      <c r="H32" t="s">
        <v>42</v>
      </c>
    </row>
    <row r="33" spans="2:8" x14ac:dyDescent="0.25">
      <c r="B33" s="65">
        <v>-8</v>
      </c>
      <c r="C33" s="39">
        <v>22358.049200000001</v>
      </c>
      <c r="D33" s="39">
        <f t="shared" si="0"/>
        <v>178864.39360000001</v>
      </c>
      <c r="E33" s="40">
        <v>71.438100000000006</v>
      </c>
      <c r="F33" s="40">
        <v>71.809100000000001</v>
      </c>
      <c r="G33" s="46">
        <v>72.743399999999994</v>
      </c>
      <c r="H33" t="s">
        <v>43</v>
      </c>
    </row>
    <row r="34" spans="2:8" x14ac:dyDescent="0.25">
      <c r="B34" s="65">
        <v>-3</v>
      </c>
      <c r="C34" s="39">
        <v>17346.7052</v>
      </c>
      <c r="D34" s="39">
        <f t="shared" si="0"/>
        <v>138773.6416</v>
      </c>
      <c r="E34" s="40">
        <v>67.430000000000007</v>
      </c>
      <c r="F34" s="40">
        <v>68.000200000000007</v>
      </c>
      <c r="G34" s="46">
        <v>68.956599999999995</v>
      </c>
    </row>
    <row r="35" spans="2:8" x14ac:dyDescent="0.25">
      <c r="B35" s="65">
        <v>2</v>
      </c>
      <c r="C35" s="39">
        <v>13621.201800000001</v>
      </c>
      <c r="D35" s="39">
        <f t="shared" si="0"/>
        <v>108969.61440000001</v>
      </c>
      <c r="E35" s="40">
        <v>63.854900000000001</v>
      </c>
      <c r="F35" s="40">
        <v>64.594800000000006</v>
      </c>
      <c r="G35" s="46">
        <v>65.670599999999993</v>
      </c>
    </row>
    <row r="36" spans="2:8" x14ac:dyDescent="0.25">
      <c r="B36" s="65">
        <v>7</v>
      </c>
      <c r="C36" s="39">
        <v>9977.9002999999993</v>
      </c>
      <c r="D36" s="39">
        <f t="shared" si="0"/>
        <v>79823.202399999995</v>
      </c>
      <c r="E36" s="40">
        <v>59.632399999999997</v>
      </c>
      <c r="F36" s="40">
        <v>60.607500000000002</v>
      </c>
      <c r="G36" s="46">
        <v>61.876600000000003</v>
      </c>
    </row>
    <row r="37" spans="2:8" x14ac:dyDescent="0.25">
      <c r="B37" s="65">
        <v>12</v>
      </c>
      <c r="C37" s="43">
        <v>6970.1354000000001</v>
      </c>
      <c r="D37" s="43">
        <f t="shared" si="0"/>
        <v>55761.083200000001</v>
      </c>
      <c r="E37" s="44">
        <v>55.398200000000003</v>
      </c>
      <c r="F37" s="44">
        <v>56.791200000000003</v>
      </c>
      <c r="G37" s="48">
        <v>58.4619</v>
      </c>
    </row>
    <row r="38" spans="2:8" x14ac:dyDescent="0.25">
      <c r="B38" s="65"/>
      <c r="C38" s="39">
        <v>106374.26149999999</v>
      </c>
      <c r="D38" s="39">
        <f t="shared" si="0"/>
        <v>850994.09199999995</v>
      </c>
      <c r="E38" s="40">
        <v>72.568600000000004</v>
      </c>
      <c r="F38" s="40">
        <v>72.640199999999993</v>
      </c>
      <c r="G38" s="46">
        <v>72.633399999999995</v>
      </c>
      <c r="H38" t="s">
        <v>44</v>
      </c>
    </row>
    <row r="39" spans="2:8" x14ac:dyDescent="0.25">
      <c r="B39" s="65"/>
      <c r="C39" s="39">
        <v>85600.715400000001</v>
      </c>
      <c r="D39" s="39">
        <f t="shared" si="0"/>
        <v>684805.72320000001</v>
      </c>
      <c r="E39" s="40">
        <v>68.190299999999993</v>
      </c>
      <c r="F39" s="40">
        <v>68.598299999999995</v>
      </c>
      <c r="G39" s="46">
        <v>68.473399999999998</v>
      </c>
      <c r="H39" t="s">
        <v>45</v>
      </c>
    </row>
    <row r="40" spans="2:8" x14ac:dyDescent="0.25">
      <c r="B40" s="65"/>
      <c r="C40" s="39">
        <v>67672.519199999995</v>
      </c>
      <c r="D40" s="39">
        <f t="shared" si="0"/>
        <v>541380.15359999996</v>
      </c>
      <c r="E40" s="40">
        <v>63.657499999999999</v>
      </c>
      <c r="F40" s="40">
        <v>64.507800000000003</v>
      </c>
      <c r="G40" s="46">
        <v>64.340299999999999</v>
      </c>
    </row>
    <row r="41" spans="2:8" x14ac:dyDescent="0.25">
      <c r="B41" s="65"/>
      <c r="C41" s="39">
        <v>55512.292300000001</v>
      </c>
      <c r="D41" s="39">
        <f t="shared" si="0"/>
        <v>444098.33840000001</v>
      </c>
      <c r="E41" s="40">
        <v>59.826999999999998</v>
      </c>
      <c r="F41" s="40">
        <v>60.9786</v>
      </c>
      <c r="G41" s="46">
        <v>60.728900000000003</v>
      </c>
    </row>
    <row r="42" spans="2:8" x14ac:dyDescent="0.25">
      <c r="B42" s="65"/>
      <c r="C42" s="39">
        <v>37331.015399999997</v>
      </c>
      <c r="D42" s="39">
        <f t="shared" si="0"/>
        <v>298648.12319999997</v>
      </c>
      <c r="E42" s="40">
        <v>54.496899999999997</v>
      </c>
      <c r="F42" s="40">
        <v>55.822699999999998</v>
      </c>
      <c r="G42" s="46">
        <v>55.555300000000003</v>
      </c>
    </row>
    <row r="43" spans="2:8" x14ac:dyDescent="0.25">
      <c r="B43" s="65"/>
      <c r="C43" s="43">
        <v>21045.3423</v>
      </c>
      <c r="D43" s="43">
        <f t="shared" si="0"/>
        <v>168362.7384</v>
      </c>
      <c r="E43" s="44">
        <v>49.4634</v>
      </c>
      <c r="F43" s="44">
        <v>51.346800000000002</v>
      </c>
      <c r="G43" s="48">
        <v>53.406500000000001</v>
      </c>
    </row>
    <row r="44" spans="2:8" x14ac:dyDescent="0.25">
      <c r="B44" s="65"/>
      <c r="C44" s="39">
        <v>122926.7038</v>
      </c>
      <c r="D44" s="39">
        <f t="shared" si="0"/>
        <v>983413.63040000002</v>
      </c>
      <c r="E44" s="40">
        <v>74.008300000000006</v>
      </c>
      <c r="F44" s="40">
        <v>73.564800000000005</v>
      </c>
      <c r="G44" s="46">
        <v>73.593999999999994</v>
      </c>
      <c r="H44" t="s">
        <v>46</v>
      </c>
    </row>
    <row r="45" spans="2:8" x14ac:dyDescent="0.25">
      <c r="B45" s="65"/>
      <c r="C45" s="39">
        <v>100265.9038</v>
      </c>
      <c r="D45" s="39">
        <f t="shared" si="0"/>
        <v>802127.2304</v>
      </c>
      <c r="E45" s="40">
        <v>69.103700000000003</v>
      </c>
      <c r="F45" s="40">
        <v>68.921099999999996</v>
      </c>
      <c r="G45" s="46">
        <v>68.977000000000004</v>
      </c>
      <c r="H45" t="s">
        <v>45</v>
      </c>
    </row>
    <row r="46" spans="2:8" x14ac:dyDescent="0.25">
      <c r="B46" s="65"/>
      <c r="C46" s="39">
        <v>78046.430800000002</v>
      </c>
      <c r="D46" s="39">
        <f t="shared" si="0"/>
        <v>624371.44640000002</v>
      </c>
      <c r="E46" s="40">
        <v>64.134500000000003</v>
      </c>
      <c r="F46" s="40">
        <v>64.111900000000006</v>
      </c>
      <c r="G46" s="46">
        <v>64.239699999999999</v>
      </c>
    </row>
    <row r="47" spans="2:8" x14ac:dyDescent="0.25">
      <c r="B47" s="65"/>
      <c r="C47" s="39">
        <v>59380.776899999997</v>
      </c>
      <c r="D47" s="39">
        <f t="shared" si="0"/>
        <v>475046.21519999998</v>
      </c>
      <c r="E47" s="40">
        <v>59.910600000000002</v>
      </c>
      <c r="F47" s="40">
        <v>60.126300000000001</v>
      </c>
      <c r="G47" s="46">
        <v>60.337400000000002</v>
      </c>
    </row>
    <row r="48" spans="2:8" x14ac:dyDescent="0.25">
      <c r="B48" s="65"/>
      <c r="C48" s="39">
        <v>42642.211499999998</v>
      </c>
      <c r="D48" s="39">
        <f t="shared" si="0"/>
        <v>341137.69199999998</v>
      </c>
      <c r="E48" s="40">
        <v>54.841200000000001</v>
      </c>
      <c r="F48" s="40">
        <v>57.1813</v>
      </c>
      <c r="G48" s="46">
        <v>57.795499999999997</v>
      </c>
    </row>
    <row r="49" spans="1:8" x14ac:dyDescent="0.25">
      <c r="B49" s="65"/>
      <c r="C49" s="43">
        <v>28370.353800000001</v>
      </c>
      <c r="D49" s="43">
        <f t="shared" si="0"/>
        <v>226962.83040000001</v>
      </c>
      <c r="E49" s="44">
        <v>49.643599999999999</v>
      </c>
      <c r="F49" s="44">
        <v>54.532800000000002</v>
      </c>
      <c r="G49" s="48">
        <v>55.812800000000003</v>
      </c>
    </row>
    <row r="50" spans="1:8" x14ac:dyDescent="0.25">
      <c r="B50" s="65"/>
      <c r="C50" s="39">
        <v>97848.442299999995</v>
      </c>
      <c r="D50" s="39">
        <f t="shared" si="0"/>
        <v>782787.53839999996</v>
      </c>
      <c r="E50" s="40">
        <v>73.790899999999993</v>
      </c>
      <c r="F50" s="40">
        <v>74.101200000000006</v>
      </c>
      <c r="G50" s="46">
        <v>74.413899999999998</v>
      </c>
      <c r="H50" t="s">
        <v>47</v>
      </c>
    </row>
    <row r="51" spans="1:8" x14ac:dyDescent="0.25">
      <c r="B51" s="65"/>
      <c r="C51" s="39">
        <v>79961.130799999999</v>
      </c>
      <c r="D51" s="39">
        <f t="shared" si="0"/>
        <v>639689.04639999999</v>
      </c>
      <c r="E51" s="40">
        <v>69.660700000000006</v>
      </c>
      <c r="F51" s="40">
        <v>70.238299999999995</v>
      </c>
      <c r="G51" s="46">
        <v>70.581599999999995</v>
      </c>
      <c r="H51" t="s">
        <v>45</v>
      </c>
    </row>
    <row r="52" spans="1:8" x14ac:dyDescent="0.25">
      <c r="B52" s="65"/>
      <c r="C52" s="39">
        <v>63615.592299999997</v>
      </c>
      <c r="D52" s="39">
        <f t="shared" si="0"/>
        <v>508924.73839999997</v>
      </c>
      <c r="E52" s="40">
        <v>64.968000000000004</v>
      </c>
      <c r="F52" s="40">
        <v>65.954099999999997</v>
      </c>
      <c r="G52" s="46">
        <v>66.439099999999996</v>
      </c>
    </row>
    <row r="53" spans="1:8" x14ac:dyDescent="0.25">
      <c r="B53" s="65"/>
      <c r="C53" s="39">
        <v>50963.1731</v>
      </c>
      <c r="D53" s="39">
        <f t="shared" si="0"/>
        <v>407705.3848</v>
      </c>
      <c r="E53" s="40">
        <v>61.233199999999997</v>
      </c>
      <c r="F53" s="40">
        <v>62.371699999999997</v>
      </c>
      <c r="G53" s="46">
        <v>62.823300000000003</v>
      </c>
    </row>
    <row r="54" spans="1:8" x14ac:dyDescent="0.25">
      <c r="B54" s="65"/>
      <c r="C54" s="39">
        <v>35133.300000000003</v>
      </c>
      <c r="D54" s="39">
        <f t="shared" si="0"/>
        <v>281066.40000000002</v>
      </c>
      <c r="E54" s="40">
        <v>56.489699999999999</v>
      </c>
      <c r="F54" s="40">
        <v>57.315600000000003</v>
      </c>
      <c r="G54" s="46">
        <v>58.155099999999997</v>
      </c>
    </row>
    <row r="55" spans="1:8" x14ac:dyDescent="0.25">
      <c r="B55" s="65"/>
      <c r="C55" s="43">
        <v>21697.253799999999</v>
      </c>
      <c r="D55" s="43">
        <f t="shared" si="0"/>
        <v>173578.03039999999</v>
      </c>
      <c r="E55" s="44">
        <v>52.255000000000003</v>
      </c>
      <c r="F55" s="44">
        <v>53.3934</v>
      </c>
      <c r="G55" s="48">
        <v>54.528399999999998</v>
      </c>
    </row>
    <row r="56" spans="1:8" x14ac:dyDescent="0.25">
      <c r="B56" s="65"/>
      <c r="C56" s="39">
        <v>36443.561500000003</v>
      </c>
      <c r="D56" s="39">
        <f t="shared" si="0"/>
        <v>291548.49200000003</v>
      </c>
      <c r="E56" s="40">
        <v>78.364699999999999</v>
      </c>
      <c r="F56" s="40">
        <v>78.028300000000002</v>
      </c>
      <c r="G56" s="46">
        <v>78.166899999999998</v>
      </c>
      <c r="H56" t="s">
        <v>48</v>
      </c>
    </row>
    <row r="57" spans="1:8" x14ac:dyDescent="0.25">
      <c r="B57" s="65"/>
      <c r="C57" s="39">
        <v>26906.861499999999</v>
      </c>
      <c r="D57" s="39">
        <f t="shared" si="0"/>
        <v>215254.89199999999</v>
      </c>
      <c r="E57" s="40">
        <v>74.053600000000003</v>
      </c>
      <c r="F57" s="40">
        <v>73.900599999999997</v>
      </c>
      <c r="G57" s="46">
        <v>74.163300000000007</v>
      </c>
      <c r="H57" t="s">
        <v>49</v>
      </c>
    </row>
    <row r="58" spans="1:8" x14ac:dyDescent="0.25">
      <c r="B58" s="65"/>
      <c r="C58" s="39">
        <v>18549.678800000002</v>
      </c>
      <c r="D58" s="39">
        <f t="shared" si="0"/>
        <v>148397.43040000001</v>
      </c>
      <c r="E58" s="40">
        <v>69.631900000000002</v>
      </c>
      <c r="F58" s="40">
        <v>69.607799999999997</v>
      </c>
      <c r="G58" s="46">
        <v>70.182400000000001</v>
      </c>
    </row>
    <row r="59" spans="1:8" x14ac:dyDescent="0.25">
      <c r="B59" s="65"/>
      <c r="C59" s="39">
        <v>12080.8827</v>
      </c>
      <c r="D59" s="39">
        <f t="shared" si="0"/>
        <v>96647.061600000001</v>
      </c>
      <c r="E59" s="40">
        <v>65.583799999999997</v>
      </c>
      <c r="F59" s="40">
        <v>65.872</v>
      </c>
      <c r="G59" s="46">
        <v>66.933800000000005</v>
      </c>
    </row>
    <row r="60" spans="1:8" x14ac:dyDescent="0.25">
      <c r="B60" s="65"/>
      <c r="C60" s="39">
        <v>6506.8365000000003</v>
      </c>
      <c r="D60" s="39">
        <f t="shared" si="0"/>
        <v>52054.692000000003</v>
      </c>
      <c r="E60" s="40">
        <v>60.938000000000002</v>
      </c>
      <c r="F60" s="40">
        <v>62.2316</v>
      </c>
      <c r="G60" s="46">
        <v>64.146799999999999</v>
      </c>
    </row>
    <row r="61" spans="1:8" ht="15.75" thickBot="1" x14ac:dyDescent="0.3">
      <c r="B61" s="66"/>
      <c r="C61" s="41">
        <v>2774.2365</v>
      </c>
      <c r="D61" s="41">
        <f t="shared" si="0"/>
        <v>22193.892</v>
      </c>
      <c r="E61" s="42">
        <v>56.729300000000002</v>
      </c>
      <c r="F61" s="42">
        <v>59.5259</v>
      </c>
      <c r="G61" s="47">
        <v>62.099499999999999</v>
      </c>
    </row>
    <row r="62" spans="1:8" x14ac:dyDescent="0.25">
      <c r="A62" t="s">
        <v>30</v>
      </c>
      <c r="B62" s="64">
        <v>-13</v>
      </c>
      <c r="C62" s="37">
        <v>227614.78150000001</v>
      </c>
      <c r="D62" s="37">
        <f t="shared" si="0"/>
        <v>1820918.2520000001</v>
      </c>
      <c r="E62" s="38">
        <v>75.651799999999994</v>
      </c>
      <c r="F62" s="38">
        <v>75.087599999999995</v>
      </c>
      <c r="G62" s="45">
        <v>75.153999999999996</v>
      </c>
      <c r="H62" t="s">
        <v>50</v>
      </c>
    </row>
    <row r="63" spans="1:8" x14ac:dyDescent="0.25">
      <c r="B63" s="65">
        <v>-8</v>
      </c>
      <c r="C63" s="39">
        <v>187392.44769999999</v>
      </c>
      <c r="D63" s="39">
        <f t="shared" si="0"/>
        <v>1499139.5815999999</v>
      </c>
      <c r="E63" s="40">
        <v>70.747299999999996</v>
      </c>
      <c r="F63" s="40">
        <v>70.407600000000002</v>
      </c>
      <c r="G63" s="46">
        <v>70.511700000000005</v>
      </c>
      <c r="H63" t="s">
        <v>54</v>
      </c>
    </row>
    <row r="64" spans="1:8" x14ac:dyDescent="0.25">
      <c r="B64" s="65">
        <v>-3</v>
      </c>
      <c r="C64" s="39">
        <v>147570.24460000001</v>
      </c>
      <c r="D64" s="39">
        <f t="shared" si="0"/>
        <v>1180561.9568</v>
      </c>
      <c r="E64" s="40">
        <v>65.762</v>
      </c>
      <c r="F64" s="40">
        <v>65.534300000000002</v>
      </c>
      <c r="G64" s="46">
        <v>65.655500000000004</v>
      </c>
    </row>
    <row r="65" spans="2:8" x14ac:dyDescent="0.25">
      <c r="B65" s="65">
        <v>2</v>
      </c>
      <c r="C65" s="39">
        <v>112868.5062</v>
      </c>
      <c r="D65" s="39">
        <f t="shared" si="0"/>
        <v>902948.04960000003</v>
      </c>
      <c r="E65" s="40">
        <v>61.4816</v>
      </c>
      <c r="F65" s="40">
        <v>61.322000000000003</v>
      </c>
      <c r="G65" s="46">
        <v>61.448300000000003</v>
      </c>
    </row>
    <row r="66" spans="2:8" x14ac:dyDescent="0.25">
      <c r="B66" s="65">
        <v>7</v>
      </c>
      <c r="C66" s="39">
        <v>75479.201499999996</v>
      </c>
      <c r="D66" s="39">
        <f t="shared" si="0"/>
        <v>603833.61199999996</v>
      </c>
      <c r="E66" s="40">
        <v>56.494799999999998</v>
      </c>
      <c r="F66" s="40">
        <v>56.575400000000002</v>
      </c>
      <c r="G66" s="46">
        <v>57.0062</v>
      </c>
    </row>
    <row r="67" spans="2:8" x14ac:dyDescent="0.25">
      <c r="B67" s="65">
        <v>12</v>
      </c>
      <c r="C67" s="43">
        <v>45174.9231</v>
      </c>
      <c r="D67" s="43">
        <f t="shared" ref="D67:D130" si="1">C67*8</f>
        <v>361399.3848</v>
      </c>
      <c r="E67" s="44">
        <v>51.595700000000001</v>
      </c>
      <c r="F67" s="44">
        <v>52.498800000000003</v>
      </c>
      <c r="G67" s="48">
        <v>53.539000000000001</v>
      </c>
    </row>
    <row r="68" spans="2:8" x14ac:dyDescent="0.25">
      <c r="B68" s="65"/>
      <c r="C68" s="49">
        <v>231970.44</v>
      </c>
      <c r="D68" s="49">
        <f t="shared" si="1"/>
        <v>1855763.52</v>
      </c>
      <c r="E68" s="50">
        <v>75.613</v>
      </c>
      <c r="F68" s="50">
        <v>75.035899999999998</v>
      </c>
      <c r="G68" s="51">
        <v>75.0976</v>
      </c>
      <c r="H68" t="s">
        <v>53</v>
      </c>
    </row>
    <row r="69" spans="2:8" x14ac:dyDescent="0.25">
      <c r="B69" s="65"/>
      <c r="C69" s="39">
        <v>191891.86619999999</v>
      </c>
      <c r="D69" s="39">
        <f t="shared" si="1"/>
        <v>1535134.9295999999</v>
      </c>
      <c r="E69" s="40">
        <v>70.711399999999998</v>
      </c>
      <c r="F69" s="40">
        <v>70.369900000000001</v>
      </c>
      <c r="G69" s="46">
        <v>70.477500000000006</v>
      </c>
      <c r="H69" t="s">
        <v>54</v>
      </c>
    </row>
    <row r="70" spans="2:8" x14ac:dyDescent="0.25">
      <c r="B70" s="65"/>
      <c r="C70" s="39">
        <v>152440.43539999999</v>
      </c>
      <c r="D70" s="39">
        <f t="shared" si="1"/>
        <v>1219523.4831999999</v>
      </c>
      <c r="E70" s="40">
        <v>65.744799999999998</v>
      </c>
      <c r="F70" s="40">
        <v>65.512600000000006</v>
      </c>
      <c r="G70" s="46">
        <v>65.623099999999994</v>
      </c>
    </row>
    <row r="71" spans="2:8" x14ac:dyDescent="0.25">
      <c r="B71" s="65"/>
      <c r="C71" s="39">
        <v>117744.32769999999</v>
      </c>
      <c r="D71" s="39">
        <f t="shared" si="1"/>
        <v>941954.62159999995</v>
      </c>
      <c r="E71" s="40">
        <v>61.512700000000002</v>
      </c>
      <c r="F71" s="40">
        <v>61.293399999999998</v>
      </c>
      <c r="G71" s="46">
        <v>61.345399999999998</v>
      </c>
    </row>
    <row r="72" spans="2:8" x14ac:dyDescent="0.25">
      <c r="B72" s="65"/>
      <c r="C72" s="39">
        <v>78692.635399999999</v>
      </c>
      <c r="D72" s="39">
        <f t="shared" si="1"/>
        <v>629541.08319999999</v>
      </c>
      <c r="E72" s="40">
        <v>56.436599999999999</v>
      </c>
      <c r="F72" s="40">
        <v>56.384799999999998</v>
      </c>
      <c r="G72" s="46">
        <v>56.808100000000003</v>
      </c>
    </row>
    <row r="73" spans="2:8" x14ac:dyDescent="0.25">
      <c r="B73" s="65"/>
      <c r="C73" s="43">
        <v>45830.155400000003</v>
      </c>
      <c r="D73" s="43">
        <f t="shared" si="1"/>
        <v>366641.24320000003</v>
      </c>
      <c r="E73" s="44">
        <v>51.365699999999997</v>
      </c>
      <c r="F73" s="44">
        <v>52.109299999999998</v>
      </c>
      <c r="G73" s="48">
        <v>53.300199999999997</v>
      </c>
    </row>
    <row r="74" spans="2:8" x14ac:dyDescent="0.25">
      <c r="B74" s="65"/>
      <c r="C74" s="49">
        <v>267531.17080000002</v>
      </c>
      <c r="D74" s="49">
        <f t="shared" si="1"/>
        <v>2140249.3664000002</v>
      </c>
      <c r="E74" s="50">
        <v>75.671499999999995</v>
      </c>
      <c r="F74" s="50">
        <v>75.043800000000005</v>
      </c>
      <c r="G74" s="51">
        <v>75.077799999999996</v>
      </c>
      <c r="H74" t="s">
        <v>51</v>
      </c>
    </row>
    <row r="75" spans="2:8" x14ac:dyDescent="0.25">
      <c r="B75" s="65"/>
      <c r="C75" s="39">
        <v>227289.47080000001</v>
      </c>
      <c r="D75" s="39">
        <f t="shared" si="1"/>
        <v>1818315.7664000001</v>
      </c>
      <c r="E75" s="40">
        <v>70.705699999999993</v>
      </c>
      <c r="F75" s="40">
        <v>70.298199999999994</v>
      </c>
      <c r="G75" s="46">
        <v>70.378200000000007</v>
      </c>
      <c r="H75" t="s">
        <v>54</v>
      </c>
    </row>
    <row r="76" spans="2:8" x14ac:dyDescent="0.25">
      <c r="B76" s="65"/>
      <c r="C76" s="39">
        <v>186937.93849999999</v>
      </c>
      <c r="D76" s="39">
        <f t="shared" si="1"/>
        <v>1495503.5079999999</v>
      </c>
      <c r="E76" s="40">
        <v>65.670900000000003</v>
      </c>
      <c r="F76" s="40">
        <v>65.391599999999997</v>
      </c>
      <c r="G76" s="46">
        <v>65.532899999999998</v>
      </c>
    </row>
    <row r="77" spans="2:8" x14ac:dyDescent="0.25">
      <c r="B77" s="65"/>
      <c r="C77" s="39">
        <v>153603.43849999999</v>
      </c>
      <c r="D77" s="39">
        <f t="shared" si="1"/>
        <v>1228827.5079999999</v>
      </c>
      <c r="E77" s="40">
        <v>61.532200000000003</v>
      </c>
      <c r="F77" s="40">
        <v>61.300699999999999</v>
      </c>
      <c r="G77" s="46">
        <v>61.393700000000003</v>
      </c>
    </row>
    <row r="78" spans="2:8" x14ac:dyDescent="0.25">
      <c r="B78" s="65"/>
      <c r="C78" s="39">
        <v>112215.8677</v>
      </c>
      <c r="D78" s="39">
        <f t="shared" si="1"/>
        <v>897726.94160000002</v>
      </c>
      <c r="E78" s="40">
        <v>56.515099999999997</v>
      </c>
      <c r="F78" s="40">
        <v>56.218499999999999</v>
      </c>
      <c r="G78" s="46">
        <v>56.168900000000001</v>
      </c>
    </row>
    <row r="79" spans="2:8" x14ac:dyDescent="0.25">
      <c r="B79" s="65"/>
      <c r="C79" s="43">
        <v>73695.503100000002</v>
      </c>
      <c r="D79" s="43">
        <f t="shared" si="1"/>
        <v>589564.02480000001</v>
      </c>
      <c r="E79" s="44">
        <v>51.551699999999997</v>
      </c>
      <c r="F79" s="44">
        <v>51.406500000000001</v>
      </c>
      <c r="G79" s="48">
        <v>52.083799999999997</v>
      </c>
    </row>
    <row r="80" spans="2:8" x14ac:dyDescent="0.25">
      <c r="B80" s="65"/>
      <c r="C80" s="49">
        <v>250012.95689999999</v>
      </c>
      <c r="D80" s="49">
        <f t="shared" si="1"/>
        <v>2000103.6551999999</v>
      </c>
      <c r="E80" s="50">
        <v>75.752700000000004</v>
      </c>
      <c r="F80" s="50">
        <v>75.081000000000003</v>
      </c>
      <c r="G80" s="51">
        <v>75.115300000000005</v>
      </c>
      <c r="H80" t="s">
        <v>52</v>
      </c>
    </row>
    <row r="81" spans="1:8" x14ac:dyDescent="0.25">
      <c r="B81" s="65"/>
      <c r="C81" s="39">
        <v>210748.02919999999</v>
      </c>
      <c r="D81" s="39">
        <f t="shared" si="1"/>
        <v>1685984.2335999999</v>
      </c>
      <c r="E81" s="40">
        <v>70.797300000000007</v>
      </c>
      <c r="F81" s="40">
        <v>70.385000000000005</v>
      </c>
      <c r="G81" s="46">
        <v>70.456299999999999</v>
      </c>
      <c r="H81" t="s">
        <v>54</v>
      </c>
    </row>
    <row r="82" spans="1:8" x14ac:dyDescent="0.25">
      <c r="B82" s="65"/>
      <c r="C82" s="39">
        <v>171788.8708</v>
      </c>
      <c r="D82" s="39">
        <f t="shared" si="1"/>
        <v>1374310.9664</v>
      </c>
      <c r="E82" s="40">
        <v>65.805300000000003</v>
      </c>
      <c r="F82" s="40">
        <v>65.525499999999994</v>
      </c>
      <c r="G82" s="46">
        <v>65.646199999999993</v>
      </c>
    </row>
    <row r="83" spans="1:8" x14ac:dyDescent="0.25">
      <c r="B83" s="65"/>
      <c r="C83" s="39">
        <v>138786.9185</v>
      </c>
      <c r="D83" s="39">
        <f t="shared" si="1"/>
        <v>1110295.348</v>
      </c>
      <c r="E83" s="40">
        <v>61.639600000000002</v>
      </c>
      <c r="F83" s="40">
        <v>61.390099999999997</v>
      </c>
      <c r="G83" s="46">
        <v>61.455500000000001</v>
      </c>
    </row>
    <row r="84" spans="1:8" x14ac:dyDescent="0.25">
      <c r="B84" s="65"/>
      <c r="C84" s="39">
        <v>98186.903099999996</v>
      </c>
      <c r="D84" s="39">
        <f t="shared" si="1"/>
        <v>785495.22479999997</v>
      </c>
      <c r="E84" s="40">
        <v>56.607700000000001</v>
      </c>
      <c r="F84" s="40">
        <v>56.259099999999997</v>
      </c>
      <c r="G84" s="46">
        <v>56.203899999999997</v>
      </c>
    </row>
    <row r="85" spans="1:8" ht="15.75" thickBot="1" x14ac:dyDescent="0.3">
      <c r="B85" s="66"/>
      <c r="C85" s="41">
        <v>60986.404600000002</v>
      </c>
      <c r="D85" s="41">
        <f t="shared" si="1"/>
        <v>487891.23680000001</v>
      </c>
      <c r="E85" s="42">
        <v>51.6205</v>
      </c>
      <c r="F85" s="42">
        <v>51.576500000000003</v>
      </c>
      <c r="G85" s="47">
        <v>52.209200000000003</v>
      </c>
    </row>
    <row r="86" spans="1:8" x14ac:dyDescent="0.25">
      <c r="A86" t="s">
        <v>29</v>
      </c>
      <c r="B86" s="64">
        <v>-13</v>
      </c>
      <c r="C86" s="39">
        <v>162946.4492</v>
      </c>
      <c r="D86" s="39">
        <f t="shared" si="1"/>
        <v>1303571.5936</v>
      </c>
      <c r="E86" s="40">
        <v>75.653899999999993</v>
      </c>
      <c r="F86" s="40">
        <v>75.096500000000006</v>
      </c>
      <c r="G86" s="46">
        <v>75.163300000000007</v>
      </c>
      <c r="H86" t="s">
        <v>50</v>
      </c>
    </row>
    <row r="87" spans="1:8" x14ac:dyDescent="0.25">
      <c r="B87" s="65">
        <v>-8</v>
      </c>
      <c r="C87" s="39">
        <v>135965.9908</v>
      </c>
      <c r="D87" s="39">
        <f t="shared" si="1"/>
        <v>1087727.9264</v>
      </c>
      <c r="E87" s="40">
        <v>70.749600000000001</v>
      </c>
      <c r="F87" s="40">
        <v>70.405900000000003</v>
      </c>
      <c r="G87" s="46">
        <v>70.512600000000006</v>
      </c>
      <c r="H87" t="s">
        <v>54</v>
      </c>
    </row>
    <row r="88" spans="1:8" x14ac:dyDescent="0.25">
      <c r="B88" s="65">
        <v>-3</v>
      </c>
      <c r="C88" s="39">
        <v>109397.5754</v>
      </c>
      <c r="D88" s="39">
        <f t="shared" si="1"/>
        <v>875180.60320000001</v>
      </c>
      <c r="E88" s="40">
        <v>65.762100000000004</v>
      </c>
      <c r="F88" s="40">
        <v>65.544300000000007</v>
      </c>
      <c r="G88" s="46">
        <v>65.681399999999996</v>
      </c>
    </row>
    <row r="89" spans="1:8" x14ac:dyDescent="0.25">
      <c r="B89" s="65">
        <v>2</v>
      </c>
      <c r="C89" s="39">
        <v>86147.053799999994</v>
      </c>
      <c r="D89" s="39">
        <f t="shared" si="1"/>
        <v>689176.43039999995</v>
      </c>
      <c r="E89" s="40">
        <v>61.482999999999997</v>
      </c>
      <c r="F89" s="40">
        <v>61.2941</v>
      </c>
      <c r="G89" s="46">
        <v>61.426600000000001</v>
      </c>
    </row>
    <row r="90" spans="1:8" x14ac:dyDescent="0.25">
      <c r="B90" s="65">
        <v>7</v>
      </c>
      <c r="C90" s="39">
        <v>60225.484600000003</v>
      </c>
      <c r="D90" s="39">
        <f t="shared" si="1"/>
        <v>481803.87680000003</v>
      </c>
      <c r="E90" s="40">
        <v>56.495100000000001</v>
      </c>
      <c r="F90" s="40">
        <v>56.447899999999997</v>
      </c>
      <c r="G90" s="46">
        <v>56.882399999999997</v>
      </c>
    </row>
    <row r="91" spans="1:8" x14ac:dyDescent="0.25">
      <c r="B91" s="65">
        <v>12</v>
      </c>
      <c r="C91" s="43">
        <v>38231.090799999998</v>
      </c>
      <c r="D91" s="43">
        <f t="shared" si="1"/>
        <v>305848.72639999999</v>
      </c>
      <c r="E91" s="44">
        <v>51.597900000000003</v>
      </c>
      <c r="F91" s="44">
        <v>52.329000000000001</v>
      </c>
      <c r="G91" s="48">
        <v>53.469700000000003</v>
      </c>
    </row>
    <row r="92" spans="1:8" x14ac:dyDescent="0.25">
      <c r="B92" s="65"/>
      <c r="C92" s="39">
        <v>164722.23689999999</v>
      </c>
      <c r="D92" s="39">
        <f t="shared" si="1"/>
        <v>1317777.8951999999</v>
      </c>
      <c r="E92" s="40">
        <v>75.614000000000004</v>
      </c>
      <c r="F92" s="40">
        <v>75.013000000000005</v>
      </c>
      <c r="G92" s="46">
        <v>75.066999999999993</v>
      </c>
      <c r="H92" t="s">
        <v>53</v>
      </c>
    </row>
    <row r="93" spans="1:8" x14ac:dyDescent="0.25">
      <c r="B93" s="65"/>
      <c r="C93" s="39">
        <v>137841.4062</v>
      </c>
      <c r="D93" s="39">
        <f t="shared" si="1"/>
        <v>1102731.2496</v>
      </c>
      <c r="E93" s="40">
        <v>70.714500000000001</v>
      </c>
      <c r="F93" s="40">
        <v>70.343000000000004</v>
      </c>
      <c r="G93" s="46">
        <v>70.444400000000002</v>
      </c>
      <c r="H93" t="s">
        <v>54</v>
      </c>
    </row>
    <row r="94" spans="1:8" x14ac:dyDescent="0.25">
      <c r="B94" s="65"/>
      <c r="C94" s="39">
        <v>111485.5246</v>
      </c>
      <c r="D94" s="39">
        <f t="shared" si="1"/>
        <v>891884.19680000003</v>
      </c>
      <c r="E94" s="40">
        <v>65.747</v>
      </c>
      <c r="F94" s="40">
        <v>65.504800000000003</v>
      </c>
      <c r="G94" s="46">
        <v>65.602099999999993</v>
      </c>
    </row>
    <row r="95" spans="1:8" x14ac:dyDescent="0.25">
      <c r="B95" s="65"/>
      <c r="C95" s="39">
        <v>88285.624599999996</v>
      </c>
      <c r="D95" s="39">
        <f t="shared" si="1"/>
        <v>706284.99679999996</v>
      </c>
      <c r="E95" s="40">
        <v>61.512</v>
      </c>
      <c r="F95" s="40">
        <v>61.252899999999997</v>
      </c>
      <c r="G95" s="46">
        <v>61.286799999999999</v>
      </c>
    </row>
    <row r="96" spans="1:8" x14ac:dyDescent="0.25">
      <c r="B96" s="65"/>
      <c r="C96" s="39">
        <v>61607.856899999999</v>
      </c>
      <c r="D96" s="39">
        <f t="shared" si="1"/>
        <v>492862.85519999999</v>
      </c>
      <c r="E96" s="40">
        <v>56.432200000000002</v>
      </c>
      <c r="F96" s="40">
        <v>56.270800000000001</v>
      </c>
      <c r="G96" s="46">
        <v>56.719900000000003</v>
      </c>
    </row>
    <row r="97" spans="1:8" x14ac:dyDescent="0.25">
      <c r="B97" s="65"/>
      <c r="C97" s="43">
        <v>38144.723100000003</v>
      </c>
      <c r="D97" s="43">
        <f t="shared" si="1"/>
        <v>305157.78480000002</v>
      </c>
      <c r="E97" s="44">
        <v>51.3797</v>
      </c>
      <c r="F97" s="44">
        <v>51.997700000000002</v>
      </c>
      <c r="G97" s="48">
        <v>53.248600000000003</v>
      </c>
    </row>
    <row r="98" spans="1:8" x14ac:dyDescent="0.25">
      <c r="B98" s="65"/>
      <c r="C98" s="39">
        <v>183961.97080000001</v>
      </c>
      <c r="D98" s="39">
        <f t="shared" si="1"/>
        <v>1471695.7664000001</v>
      </c>
      <c r="E98" s="40">
        <v>75.6768</v>
      </c>
      <c r="F98" s="40">
        <v>75.090900000000005</v>
      </c>
      <c r="G98" s="46">
        <v>75.134900000000002</v>
      </c>
      <c r="H98" t="s">
        <v>51</v>
      </c>
    </row>
    <row r="99" spans="1:8" x14ac:dyDescent="0.25">
      <c r="B99" s="65"/>
      <c r="C99" s="39">
        <v>157018.32459999999</v>
      </c>
      <c r="D99" s="39">
        <f t="shared" si="1"/>
        <v>1256146.5967999999</v>
      </c>
      <c r="E99" s="40">
        <v>70.7072</v>
      </c>
      <c r="F99" s="40">
        <v>70.358699999999999</v>
      </c>
      <c r="G99" s="46">
        <v>70.444500000000005</v>
      </c>
      <c r="H99" t="s">
        <v>54</v>
      </c>
    </row>
    <row r="100" spans="1:8" x14ac:dyDescent="0.25">
      <c r="B100" s="65"/>
      <c r="C100" s="39">
        <v>130117.31080000001</v>
      </c>
      <c r="D100" s="39">
        <f t="shared" si="1"/>
        <v>1040938.4864000001</v>
      </c>
      <c r="E100" s="40">
        <v>65.671300000000002</v>
      </c>
      <c r="F100" s="40">
        <v>65.450999999999993</v>
      </c>
      <c r="G100" s="46">
        <v>65.581500000000005</v>
      </c>
    </row>
    <row r="101" spans="1:8" x14ac:dyDescent="0.25">
      <c r="B101" s="65"/>
      <c r="C101" s="39">
        <v>107612.45080000001</v>
      </c>
      <c r="D101" s="39">
        <f t="shared" si="1"/>
        <v>860899.60640000005</v>
      </c>
      <c r="E101" s="40">
        <v>61.5349</v>
      </c>
      <c r="F101" s="40">
        <v>61.311599999999999</v>
      </c>
      <c r="G101" s="46">
        <v>61.333599999999997</v>
      </c>
    </row>
    <row r="102" spans="1:8" x14ac:dyDescent="0.25">
      <c r="B102" s="65"/>
      <c r="C102" s="39">
        <v>80341.887700000007</v>
      </c>
      <c r="D102" s="39">
        <f t="shared" si="1"/>
        <v>642735.10160000005</v>
      </c>
      <c r="E102" s="40">
        <v>56.516300000000001</v>
      </c>
      <c r="F102" s="40">
        <v>56.225999999999999</v>
      </c>
      <c r="G102" s="46">
        <v>56.3566</v>
      </c>
    </row>
    <row r="103" spans="1:8" x14ac:dyDescent="0.25">
      <c r="B103" s="65"/>
      <c r="C103" s="43">
        <v>55124.049200000001</v>
      </c>
      <c r="D103" s="43">
        <f t="shared" si="1"/>
        <v>440992.39360000001</v>
      </c>
      <c r="E103" s="44">
        <v>51.543500000000002</v>
      </c>
      <c r="F103" s="44">
        <v>51.586300000000001</v>
      </c>
      <c r="G103" s="48">
        <v>52.158999999999999</v>
      </c>
    </row>
    <row r="104" spans="1:8" x14ac:dyDescent="0.25">
      <c r="B104" s="65"/>
      <c r="C104" s="39">
        <v>176221.3708</v>
      </c>
      <c r="D104" s="39">
        <f t="shared" si="1"/>
        <v>1409770.9664</v>
      </c>
      <c r="E104" s="40">
        <v>75.754800000000003</v>
      </c>
      <c r="F104" s="40">
        <v>75.023700000000005</v>
      </c>
      <c r="G104" s="46">
        <v>75.067400000000006</v>
      </c>
      <c r="H104" t="s">
        <v>52</v>
      </c>
    </row>
    <row r="105" spans="1:8" x14ac:dyDescent="0.25">
      <c r="B105" s="65"/>
      <c r="C105" s="39">
        <v>149958.4938</v>
      </c>
      <c r="D105" s="39">
        <f t="shared" si="1"/>
        <v>1199667.9504</v>
      </c>
      <c r="E105" s="40">
        <v>70.802700000000002</v>
      </c>
      <c r="F105" s="40">
        <v>70.335099999999997</v>
      </c>
      <c r="G105" s="46">
        <v>70.421400000000006</v>
      </c>
      <c r="H105" t="s">
        <v>54</v>
      </c>
    </row>
    <row r="106" spans="1:8" x14ac:dyDescent="0.25">
      <c r="B106" s="65"/>
      <c r="C106" s="39">
        <v>123763.3477</v>
      </c>
      <c r="D106" s="39">
        <f t="shared" si="1"/>
        <v>990106.78159999999</v>
      </c>
      <c r="E106" s="40">
        <v>65.811999999999998</v>
      </c>
      <c r="F106" s="40">
        <v>65.480199999999996</v>
      </c>
      <c r="G106" s="46">
        <v>65.602000000000004</v>
      </c>
    </row>
    <row r="107" spans="1:8" x14ac:dyDescent="0.25">
      <c r="B107" s="65"/>
      <c r="C107" s="39">
        <v>101230.7631</v>
      </c>
      <c r="D107" s="39">
        <f t="shared" si="1"/>
        <v>809846.10479999997</v>
      </c>
      <c r="E107" s="40">
        <v>61.640599999999999</v>
      </c>
      <c r="F107" s="40">
        <v>61.287300000000002</v>
      </c>
      <c r="G107" s="46">
        <v>61.291699999999999</v>
      </c>
    </row>
    <row r="108" spans="1:8" x14ac:dyDescent="0.25">
      <c r="B108" s="65"/>
      <c r="C108" s="39">
        <v>74099.441500000001</v>
      </c>
      <c r="D108" s="39">
        <f t="shared" si="1"/>
        <v>592795.53200000001</v>
      </c>
      <c r="E108" s="40">
        <v>56.607999999999997</v>
      </c>
      <c r="F108" s="40">
        <v>56.166200000000003</v>
      </c>
      <c r="G108" s="46">
        <v>56.281500000000001</v>
      </c>
    </row>
    <row r="109" spans="1:8" ht="15.75" thickBot="1" x14ac:dyDescent="0.3">
      <c r="B109" s="66"/>
      <c r="C109" s="41">
        <v>49915.989200000004</v>
      </c>
      <c r="D109" s="41">
        <f t="shared" si="1"/>
        <v>399327.91360000003</v>
      </c>
      <c r="E109" s="42">
        <v>51.62</v>
      </c>
      <c r="F109" s="42">
        <v>51.768300000000004</v>
      </c>
      <c r="G109" s="47">
        <v>52.46</v>
      </c>
    </row>
    <row r="110" spans="1:8" x14ac:dyDescent="0.25">
      <c r="A110" t="s">
        <v>27</v>
      </c>
      <c r="B110" s="64">
        <v>-33</v>
      </c>
      <c r="C110" s="37">
        <v>438023.2769</v>
      </c>
      <c r="D110" s="37">
        <f t="shared" si="1"/>
        <v>3504186.2152</v>
      </c>
      <c r="E110" s="38">
        <v>95.7</v>
      </c>
      <c r="F110" s="38">
        <v>95.154300000000006</v>
      </c>
      <c r="G110" s="45">
        <v>95.147900000000007</v>
      </c>
      <c r="H110" t="s">
        <v>55</v>
      </c>
    </row>
    <row r="111" spans="1:8" x14ac:dyDescent="0.25">
      <c r="B111" s="65">
        <v>-28</v>
      </c>
      <c r="C111" s="39">
        <v>404288.73080000002</v>
      </c>
      <c r="D111" s="39">
        <f t="shared" si="1"/>
        <v>3234309.8464000002</v>
      </c>
      <c r="E111" s="40">
        <v>90.900300000000001</v>
      </c>
      <c r="F111" s="40">
        <v>90.216099999999997</v>
      </c>
      <c r="G111" s="46">
        <v>90.238399999999999</v>
      </c>
      <c r="H111" t="s">
        <v>45</v>
      </c>
    </row>
    <row r="112" spans="1:8" x14ac:dyDescent="0.25">
      <c r="B112" s="65">
        <v>-23</v>
      </c>
      <c r="C112" s="39">
        <v>370605.8077</v>
      </c>
      <c r="D112" s="39">
        <f t="shared" si="1"/>
        <v>2964846.4616</v>
      </c>
      <c r="E112" s="40">
        <v>85.832999999999998</v>
      </c>
      <c r="F112" s="40">
        <v>85.215900000000005</v>
      </c>
      <c r="G112" s="46">
        <v>85.231300000000005</v>
      </c>
    </row>
    <row r="113" spans="2:8" x14ac:dyDescent="0.25">
      <c r="B113" s="65">
        <v>-18</v>
      </c>
      <c r="C113" s="39">
        <v>337286.26539999997</v>
      </c>
      <c r="D113" s="39">
        <f t="shared" si="1"/>
        <v>2698290.1231999998</v>
      </c>
      <c r="E113" s="40">
        <v>80.857799999999997</v>
      </c>
      <c r="F113" s="40">
        <v>80.142799999999994</v>
      </c>
      <c r="G113" s="46">
        <v>80.122600000000006</v>
      </c>
    </row>
    <row r="114" spans="2:8" x14ac:dyDescent="0.25">
      <c r="B114" s="65">
        <v>-13</v>
      </c>
      <c r="C114" s="39">
        <v>304756.99229999998</v>
      </c>
      <c r="D114" s="39">
        <f t="shared" si="1"/>
        <v>2438055.9383999999</v>
      </c>
      <c r="E114" s="40">
        <v>75.866699999999994</v>
      </c>
      <c r="F114" s="40">
        <v>75.168300000000002</v>
      </c>
      <c r="G114" s="46">
        <v>75.156000000000006</v>
      </c>
    </row>
    <row r="115" spans="2:8" x14ac:dyDescent="0.25">
      <c r="B115" s="65">
        <v>-8</v>
      </c>
      <c r="C115" s="43">
        <v>272552.56920000003</v>
      </c>
      <c r="D115" s="43">
        <f t="shared" si="1"/>
        <v>2180420.5536000002</v>
      </c>
      <c r="E115" s="44">
        <v>70.919300000000007</v>
      </c>
      <c r="F115" s="44">
        <v>70.201800000000006</v>
      </c>
      <c r="G115" s="48">
        <v>70.197800000000001</v>
      </c>
    </row>
    <row r="116" spans="2:8" x14ac:dyDescent="0.25">
      <c r="B116" s="65"/>
      <c r="C116" s="39">
        <v>429790.40769999998</v>
      </c>
      <c r="D116" s="39">
        <f t="shared" si="1"/>
        <v>3438323.2615999999</v>
      </c>
      <c r="E116" s="40">
        <v>95.511600000000001</v>
      </c>
      <c r="F116" s="40">
        <v>94.988299999999995</v>
      </c>
      <c r="G116" s="46">
        <v>94.966399999999993</v>
      </c>
      <c r="H116" t="s">
        <v>56</v>
      </c>
    </row>
    <row r="117" spans="2:8" x14ac:dyDescent="0.25">
      <c r="B117" s="65"/>
      <c r="C117" s="39">
        <v>395775.45380000002</v>
      </c>
      <c r="D117" s="39">
        <f t="shared" si="1"/>
        <v>3166203.6304000001</v>
      </c>
      <c r="E117" s="40">
        <v>90.888999999999996</v>
      </c>
      <c r="F117" s="40">
        <v>90.045199999999994</v>
      </c>
      <c r="G117" s="46">
        <v>90.023099999999999</v>
      </c>
      <c r="H117" t="s">
        <v>45</v>
      </c>
    </row>
    <row r="118" spans="2:8" x14ac:dyDescent="0.25">
      <c r="B118" s="65"/>
      <c r="C118" s="39">
        <v>362083.3885</v>
      </c>
      <c r="D118" s="39">
        <f t="shared" si="1"/>
        <v>2896667.108</v>
      </c>
      <c r="E118" s="40">
        <v>85.868300000000005</v>
      </c>
      <c r="F118" s="40">
        <v>85.128900000000002</v>
      </c>
      <c r="G118" s="46">
        <v>85.112099999999998</v>
      </c>
    </row>
    <row r="119" spans="2:8" x14ac:dyDescent="0.25">
      <c r="B119" s="65"/>
      <c r="C119" s="39">
        <v>328822.80379999999</v>
      </c>
      <c r="D119" s="39">
        <f t="shared" si="1"/>
        <v>2630582.4304</v>
      </c>
      <c r="E119" s="40">
        <v>81.018600000000006</v>
      </c>
      <c r="F119" s="40">
        <v>80.041899999999998</v>
      </c>
      <c r="G119" s="46">
        <v>80.026200000000003</v>
      </c>
    </row>
    <row r="120" spans="2:8" x14ac:dyDescent="0.25">
      <c r="B120" s="65"/>
      <c r="C120" s="39">
        <v>296391.52309999999</v>
      </c>
      <c r="D120" s="39">
        <f t="shared" si="1"/>
        <v>2371132.1847999999</v>
      </c>
      <c r="E120" s="40">
        <v>76.011200000000002</v>
      </c>
      <c r="F120" s="40">
        <v>75.080799999999996</v>
      </c>
      <c r="G120" s="46">
        <v>75.069500000000005</v>
      </c>
    </row>
    <row r="121" spans="2:8" x14ac:dyDescent="0.25">
      <c r="B121" s="65"/>
      <c r="C121" s="43">
        <v>264099.10769999999</v>
      </c>
      <c r="D121" s="43">
        <f t="shared" si="1"/>
        <v>2112792.8615999999</v>
      </c>
      <c r="E121" s="44">
        <v>71.094099999999997</v>
      </c>
      <c r="F121" s="44">
        <v>70.117400000000004</v>
      </c>
      <c r="G121" s="48">
        <v>70.104100000000003</v>
      </c>
    </row>
    <row r="122" spans="2:8" x14ac:dyDescent="0.25">
      <c r="B122" s="65"/>
      <c r="C122" s="39">
        <v>440128.75380000001</v>
      </c>
      <c r="D122" s="39">
        <f t="shared" si="1"/>
        <v>3521030.0304</v>
      </c>
      <c r="E122" s="40">
        <v>95.679100000000005</v>
      </c>
      <c r="F122" s="40">
        <v>95.117000000000004</v>
      </c>
      <c r="G122" s="46">
        <v>95.078800000000001</v>
      </c>
      <c r="H122" t="s">
        <v>59</v>
      </c>
    </row>
    <row r="123" spans="2:8" x14ac:dyDescent="0.25">
      <c r="B123" s="65"/>
      <c r="C123" s="39">
        <v>407005.05</v>
      </c>
      <c r="D123" s="39">
        <f t="shared" si="1"/>
        <v>3256040.4</v>
      </c>
      <c r="E123" s="40">
        <v>90.8292</v>
      </c>
      <c r="F123" s="40">
        <v>90.198999999999998</v>
      </c>
      <c r="G123" s="46">
        <v>90.191000000000003</v>
      </c>
      <c r="H123" t="s">
        <v>45</v>
      </c>
    </row>
    <row r="124" spans="2:8" x14ac:dyDescent="0.25">
      <c r="B124" s="65"/>
      <c r="C124" s="39">
        <v>373062.27309999999</v>
      </c>
      <c r="D124" s="39">
        <f t="shared" si="1"/>
        <v>2984498.1847999999</v>
      </c>
      <c r="E124" s="40">
        <v>85.699399999999997</v>
      </c>
      <c r="F124" s="40">
        <v>85.235399999999998</v>
      </c>
      <c r="G124" s="46">
        <v>85.208299999999994</v>
      </c>
    </row>
    <row r="125" spans="2:8" x14ac:dyDescent="0.25">
      <c r="B125" s="65"/>
      <c r="C125" s="39">
        <v>340039.31150000001</v>
      </c>
      <c r="D125" s="39">
        <f t="shared" si="1"/>
        <v>2720314.4920000001</v>
      </c>
      <c r="E125" s="40">
        <v>80.688500000000005</v>
      </c>
      <c r="F125" s="40">
        <v>80.185900000000004</v>
      </c>
      <c r="G125" s="46">
        <v>80.140900000000002</v>
      </c>
    </row>
    <row r="126" spans="2:8" x14ac:dyDescent="0.25">
      <c r="B126" s="65"/>
      <c r="C126" s="39">
        <v>307646.79229999997</v>
      </c>
      <c r="D126" s="39">
        <f t="shared" si="1"/>
        <v>2461174.3383999998</v>
      </c>
      <c r="E126" s="40">
        <v>75.720500000000001</v>
      </c>
      <c r="F126" s="40">
        <v>75.2179</v>
      </c>
      <c r="G126" s="46">
        <v>75.181600000000003</v>
      </c>
    </row>
    <row r="127" spans="2:8" x14ac:dyDescent="0.25">
      <c r="B127" s="65"/>
      <c r="C127" s="43">
        <v>275421.14620000002</v>
      </c>
      <c r="D127" s="43">
        <f t="shared" si="1"/>
        <v>2203369.1696000001</v>
      </c>
      <c r="E127" s="44">
        <v>70.760499999999993</v>
      </c>
      <c r="F127" s="44">
        <v>70.232399999999998</v>
      </c>
      <c r="G127" s="48">
        <v>70.209100000000007</v>
      </c>
    </row>
    <row r="128" spans="2:8" x14ac:dyDescent="0.25">
      <c r="B128" s="65"/>
      <c r="C128" s="39">
        <v>421669.71539999999</v>
      </c>
      <c r="D128" s="39">
        <f t="shared" si="1"/>
        <v>3373357.7231999999</v>
      </c>
      <c r="E128" s="40">
        <v>95.610900000000001</v>
      </c>
      <c r="F128" s="40">
        <v>95.046400000000006</v>
      </c>
      <c r="G128" s="46">
        <v>95.052700000000002</v>
      </c>
      <c r="H128" t="s">
        <v>57</v>
      </c>
    </row>
    <row r="129" spans="1:15" x14ac:dyDescent="0.25">
      <c r="B129" s="65"/>
      <c r="C129" s="39">
        <v>387844.70380000002</v>
      </c>
      <c r="D129" s="39">
        <f t="shared" si="1"/>
        <v>3102757.6304000001</v>
      </c>
      <c r="E129" s="40">
        <v>90.676699999999997</v>
      </c>
      <c r="F129" s="40">
        <v>90.123599999999996</v>
      </c>
      <c r="G129" s="46">
        <v>90.144400000000005</v>
      </c>
      <c r="H129" t="s">
        <v>45</v>
      </c>
    </row>
    <row r="130" spans="1:15" x14ac:dyDescent="0.25">
      <c r="B130" s="65"/>
      <c r="C130" s="39">
        <v>353970.45770000003</v>
      </c>
      <c r="D130" s="39">
        <f t="shared" si="1"/>
        <v>2831763.6616000002</v>
      </c>
      <c r="E130" s="40">
        <v>85.646699999999996</v>
      </c>
      <c r="F130" s="40">
        <v>85.154200000000003</v>
      </c>
      <c r="G130" s="46">
        <v>85.157899999999998</v>
      </c>
    </row>
    <row r="131" spans="1:15" x14ac:dyDescent="0.25">
      <c r="B131" s="65"/>
      <c r="C131" s="39">
        <v>320963.60769999999</v>
      </c>
      <c r="D131" s="39">
        <f t="shared" ref="D131:D169" si="2">C131*8</f>
        <v>2567708.8615999999</v>
      </c>
      <c r="E131" s="40">
        <v>80.656499999999994</v>
      </c>
      <c r="F131" s="40">
        <v>80.099199999999996</v>
      </c>
      <c r="G131" s="46">
        <v>80.096599999999995</v>
      </c>
    </row>
    <row r="132" spans="1:15" x14ac:dyDescent="0.25">
      <c r="B132" s="65"/>
      <c r="C132" s="39">
        <v>288657.87689999997</v>
      </c>
      <c r="D132" s="39">
        <f t="shared" si="2"/>
        <v>2309263.0151999998</v>
      </c>
      <c r="E132" s="40">
        <v>75.702100000000002</v>
      </c>
      <c r="F132" s="40">
        <v>75.150599999999997</v>
      </c>
      <c r="G132" s="46">
        <v>75.149600000000007</v>
      </c>
    </row>
    <row r="133" spans="1:15" x14ac:dyDescent="0.25">
      <c r="B133" s="65"/>
      <c r="C133" s="43">
        <v>256474.42310000001</v>
      </c>
      <c r="D133" s="43">
        <f t="shared" si="2"/>
        <v>2051795.3848000001</v>
      </c>
      <c r="E133" s="44">
        <v>70.753100000000003</v>
      </c>
      <c r="F133" s="44">
        <v>70.1828</v>
      </c>
      <c r="G133" s="48">
        <v>70.179500000000004</v>
      </c>
    </row>
    <row r="134" spans="1:15" x14ac:dyDescent="0.25">
      <c r="B134" s="65"/>
      <c r="C134" s="39">
        <v>427873.8077</v>
      </c>
      <c r="D134" s="39">
        <f t="shared" si="2"/>
        <v>3422990.4616</v>
      </c>
      <c r="E134" s="40">
        <v>95.495099999999994</v>
      </c>
      <c r="F134" s="40">
        <v>95.013300000000001</v>
      </c>
      <c r="G134" s="46">
        <v>94.976799999999997</v>
      </c>
      <c r="H134" t="s">
        <v>58</v>
      </c>
    </row>
    <row r="135" spans="1:15" x14ac:dyDescent="0.25">
      <c r="B135" s="65"/>
      <c r="C135" s="39">
        <v>393911.54229999997</v>
      </c>
      <c r="D135" s="39">
        <f t="shared" si="2"/>
        <v>3151292.3383999998</v>
      </c>
      <c r="E135" s="40">
        <v>90.849699999999999</v>
      </c>
      <c r="F135" s="40">
        <v>90.079899999999995</v>
      </c>
      <c r="G135" s="46">
        <v>90.0458</v>
      </c>
      <c r="H135" t="s">
        <v>45</v>
      </c>
    </row>
    <row r="136" spans="1:15" x14ac:dyDescent="0.25">
      <c r="B136" s="65"/>
      <c r="C136" s="39">
        <v>360119.23080000002</v>
      </c>
      <c r="D136" s="39">
        <f t="shared" si="2"/>
        <v>2880953.8464000002</v>
      </c>
      <c r="E136" s="40">
        <v>85.822599999999994</v>
      </c>
      <c r="F136" s="40">
        <v>85.163499999999999</v>
      </c>
      <c r="G136" s="46">
        <v>85.125399999999999</v>
      </c>
      <c r="H136" s="40">
        <f>bitrates!H10*$L$137*$O$137/1000</f>
        <v>400000</v>
      </c>
      <c r="I136" s="40">
        <v>90</v>
      </c>
      <c r="K136" s="81" t="s">
        <v>24</v>
      </c>
      <c r="L136" s="82" t="s">
        <v>7</v>
      </c>
      <c r="M136" s="82" t="s">
        <v>8</v>
      </c>
      <c r="N136" s="82" t="s">
        <v>25</v>
      </c>
      <c r="O136" s="83" t="s">
        <v>26</v>
      </c>
    </row>
    <row r="137" spans="1:15" ht="22.5" x14ac:dyDescent="0.25">
      <c r="B137" s="65"/>
      <c r="C137" s="39">
        <v>327058.65379999997</v>
      </c>
      <c r="D137" s="39">
        <f t="shared" si="2"/>
        <v>2616469.2303999998</v>
      </c>
      <c r="E137" s="40">
        <v>80.922499999999999</v>
      </c>
      <c r="F137" s="40">
        <v>80.0929</v>
      </c>
      <c r="G137" s="46">
        <v>80.057500000000005</v>
      </c>
      <c r="H137" s="40">
        <f>bitrates!H10*$L$137*$O$137/1000</f>
        <v>400000</v>
      </c>
      <c r="I137" s="40">
        <v>30</v>
      </c>
      <c r="K137" s="84" t="s">
        <v>17</v>
      </c>
      <c r="L137" s="85">
        <f>VLOOKUP(K137,bitrates!O20:'bitrates'!S36,2,FALSE)</f>
        <v>4000</v>
      </c>
      <c r="M137" s="85">
        <f>VLOOKUP(K137,bitrates!O20:'bitrates'!S36,3,FALSE)</f>
        <v>0.5</v>
      </c>
      <c r="N137" s="85">
        <f>VLOOKUP(K137,bitrates!O20:'bitrates'!S36,4,FALSE)</f>
        <v>48</v>
      </c>
      <c r="O137" s="86">
        <f>VLOOKUP(K137,bitrates!O20:'bitrates'!S36,5,FALSE)</f>
        <v>2</v>
      </c>
    </row>
    <row r="138" spans="1:15" x14ac:dyDescent="0.25">
      <c r="B138" s="65"/>
      <c r="C138" s="39">
        <v>294629.31540000002</v>
      </c>
      <c r="D138" s="39">
        <f t="shared" si="2"/>
        <v>2357034.5232000002</v>
      </c>
      <c r="E138" s="40">
        <v>75.949299999999994</v>
      </c>
      <c r="F138" s="40">
        <v>75.141099999999994</v>
      </c>
      <c r="G138" s="46">
        <v>75.103700000000003</v>
      </c>
      <c r="H138" s="40">
        <f>bitrates!G10*$L$137*$O$137/1000</f>
        <v>160000</v>
      </c>
      <c r="I138" s="40">
        <v>90</v>
      </c>
    </row>
    <row r="139" spans="1:15" ht="15.75" thickBot="1" x14ac:dyDescent="0.3">
      <c r="B139" s="66"/>
      <c r="C139" s="41">
        <v>262376.19620000001</v>
      </c>
      <c r="D139" s="41">
        <f t="shared" si="2"/>
        <v>2099009.5696</v>
      </c>
      <c r="E139" s="42">
        <v>71.012299999999996</v>
      </c>
      <c r="F139" s="42">
        <v>70.166899999999998</v>
      </c>
      <c r="G139" s="47">
        <v>70.132300000000001</v>
      </c>
      <c r="H139" s="40">
        <f>bitrates!G10*$L$137*$O$137/1000</f>
        <v>160000</v>
      </c>
      <c r="I139" s="40">
        <v>30</v>
      </c>
    </row>
    <row r="140" spans="1:15" x14ac:dyDescent="0.25">
      <c r="A140" t="s">
        <v>28</v>
      </c>
      <c r="B140" s="64">
        <v>-13</v>
      </c>
      <c r="C140" s="37">
        <v>306613.19620000001</v>
      </c>
      <c r="D140" s="37">
        <f t="shared" si="2"/>
        <v>2452905.5696</v>
      </c>
      <c r="E140" s="38">
        <v>75.457999999999998</v>
      </c>
      <c r="F140" s="38">
        <v>74.892300000000006</v>
      </c>
      <c r="G140" s="45">
        <v>74.881200000000007</v>
      </c>
      <c r="H140" t="s">
        <v>55</v>
      </c>
    </row>
    <row r="141" spans="1:15" x14ac:dyDescent="0.25">
      <c r="B141" s="65">
        <v>-8</v>
      </c>
      <c r="C141" s="39">
        <v>271853.40769999998</v>
      </c>
      <c r="D141" s="39">
        <f t="shared" si="2"/>
        <v>2174827.2615999999</v>
      </c>
      <c r="E141" s="40">
        <v>70.551000000000002</v>
      </c>
      <c r="F141" s="40">
        <v>70.084299999999999</v>
      </c>
      <c r="G141" s="46">
        <v>70.075900000000004</v>
      </c>
      <c r="H141" t="s">
        <v>45</v>
      </c>
    </row>
    <row r="142" spans="1:15" x14ac:dyDescent="0.25">
      <c r="B142" s="65">
        <v>-3</v>
      </c>
      <c r="C142" s="39">
        <v>238346.65</v>
      </c>
      <c r="D142" s="39">
        <f t="shared" si="2"/>
        <v>1906773.2</v>
      </c>
      <c r="E142" s="40">
        <v>65.692999999999998</v>
      </c>
      <c r="F142" s="40">
        <v>65.070700000000002</v>
      </c>
      <c r="G142" s="46">
        <v>65.079800000000006</v>
      </c>
    </row>
    <row r="143" spans="1:15" x14ac:dyDescent="0.25">
      <c r="B143" s="65">
        <v>2</v>
      </c>
      <c r="C143" s="39">
        <v>211679.0385</v>
      </c>
      <c r="D143" s="39">
        <f t="shared" si="2"/>
        <v>1693432.308</v>
      </c>
      <c r="E143" s="40">
        <v>61.652000000000001</v>
      </c>
      <c r="F143" s="40">
        <v>61.044699999999999</v>
      </c>
      <c r="G143" s="46">
        <v>61.059699999999999</v>
      </c>
    </row>
    <row r="144" spans="1:15" x14ac:dyDescent="0.25">
      <c r="B144" s="65">
        <v>7</v>
      </c>
      <c r="C144" s="39">
        <v>178735.89619999999</v>
      </c>
      <c r="D144" s="39">
        <f t="shared" si="2"/>
        <v>1429887.1695999999</v>
      </c>
      <c r="E144" s="40">
        <v>56.714500000000001</v>
      </c>
      <c r="F144" s="40">
        <v>56.028599999999997</v>
      </c>
      <c r="G144" s="46">
        <v>56.061599999999999</v>
      </c>
    </row>
    <row r="145" spans="2:8" x14ac:dyDescent="0.25">
      <c r="B145" s="65">
        <v>12</v>
      </c>
      <c r="C145" s="43">
        <v>145641.38459999999</v>
      </c>
      <c r="D145" s="43">
        <f t="shared" si="2"/>
        <v>1165131.0767999999</v>
      </c>
      <c r="E145" s="44">
        <v>51.750300000000003</v>
      </c>
      <c r="F145" s="44">
        <v>51.079799999999999</v>
      </c>
      <c r="G145" s="48">
        <v>51.138300000000001</v>
      </c>
    </row>
    <row r="146" spans="2:8" x14ac:dyDescent="0.25">
      <c r="B146" s="65"/>
      <c r="C146" s="39">
        <v>298058.6654</v>
      </c>
      <c r="D146" s="39">
        <f t="shared" si="2"/>
        <v>2384469.3232</v>
      </c>
      <c r="E146" s="40">
        <v>75.341499999999996</v>
      </c>
      <c r="F146" s="40">
        <v>74.774699999999996</v>
      </c>
      <c r="G146" s="46">
        <v>74.760599999999997</v>
      </c>
      <c r="H146" t="s">
        <v>56</v>
      </c>
    </row>
    <row r="147" spans="2:8" x14ac:dyDescent="0.25">
      <c r="B147" s="65"/>
      <c r="C147" s="39">
        <v>263499.91149999999</v>
      </c>
      <c r="D147" s="39">
        <f t="shared" si="2"/>
        <v>2107999.2919999999</v>
      </c>
      <c r="E147" s="40">
        <v>70.504900000000006</v>
      </c>
      <c r="F147" s="40">
        <v>70.006900000000002</v>
      </c>
      <c r="G147" s="46">
        <v>69.995500000000007</v>
      </c>
      <c r="H147" t="s">
        <v>45</v>
      </c>
    </row>
    <row r="148" spans="2:8" x14ac:dyDescent="0.25">
      <c r="B148" s="65"/>
      <c r="C148" s="39">
        <v>230487.6808</v>
      </c>
      <c r="D148" s="39">
        <f t="shared" si="2"/>
        <v>1843901.4464</v>
      </c>
      <c r="E148" s="40">
        <v>65.780799999999999</v>
      </c>
      <c r="F148" s="40">
        <v>65.037199999999999</v>
      </c>
      <c r="G148" s="46">
        <v>65.028300000000002</v>
      </c>
    </row>
    <row r="149" spans="2:8" x14ac:dyDescent="0.25">
      <c r="B149" s="65"/>
      <c r="C149" s="39">
        <v>203669.13459999999</v>
      </c>
      <c r="D149" s="39">
        <f t="shared" si="2"/>
        <v>1629353.0767999999</v>
      </c>
      <c r="E149" s="40">
        <v>61.792999999999999</v>
      </c>
      <c r="F149" s="40">
        <v>61.03</v>
      </c>
      <c r="G149" s="46">
        <v>61.024299999999997</v>
      </c>
    </row>
    <row r="150" spans="2:8" x14ac:dyDescent="0.25">
      <c r="B150" s="65"/>
      <c r="C150" s="39">
        <v>170526.38459999999</v>
      </c>
      <c r="D150" s="39">
        <f t="shared" si="2"/>
        <v>1364211.0767999999</v>
      </c>
      <c r="E150" s="40">
        <v>56.857300000000002</v>
      </c>
      <c r="F150" s="40">
        <v>56.024999999999999</v>
      </c>
      <c r="G150" s="46">
        <v>56.0246</v>
      </c>
    </row>
    <row r="151" spans="2:8" x14ac:dyDescent="0.25">
      <c r="B151" s="65"/>
      <c r="C151" s="43">
        <v>137664.09229999999</v>
      </c>
      <c r="D151" s="43">
        <f t="shared" si="2"/>
        <v>1101312.7383999999</v>
      </c>
      <c r="E151" s="44">
        <v>51.905299999999997</v>
      </c>
      <c r="F151" s="44">
        <v>51.095999999999997</v>
      </c>
      <c r="G151" s="48">
        <v>51.104399999999998</v>
      </c>
    </row>
    <row r="152" spans="2:8" x14ac:dyDescent="0.25">
      <c r="B152" s="65"/>
      <c r="C152" s="39">
        <v>309081.77309999999</v>
      </c>
      <c r="D152" s="39">
        <f t="shared" si="2"/>
        <v>2472654.1847999999</v>
      </c>
      <c r="E152" s="40">
        <v>75.451899999999995</v>
      </c>
      <c r="F152" s="40">
        <v>74.895899999999997</v>
      </c>
      <c r="G152" s="46">
        <v>74.858199999999997</v>
      </c>
      <c r="H152" t="s">
        <v>59</v>
      </c>
    </row>
    <row r="153" spans="2:8" x14ac:dyDescent="0.25">
      <c r="B153" s="65"/>
      <c r="C153" s="39">
        <v>274754.6654</v>
      </c>
      <c r="D153" s="39">
        <f t="shared" si="2"/>
        <v>2198037.3232</v>
      </c>
      <c r="E153" s="40">
        <v>70.511499999999998</v>
      </c>
      <c r="F153" s="40">
        <v>70.105199999999996</v>
      </c>
      <c r="G153" s="46">
        <v>70.080699999999993</v>
      </c>
      <c r="H153" t="s">
        <v>45</v>
      </c>
    </row>
    <row r="154" spans="2:8" x14ac:dyDescent="0.25">
      <c r="B154" s="65"/>
      <c r="C154" s="39">
        <v>241343.7885</v>
      </c>
      <c r="D154" s="39">
        <f t="shared" si="2"/>
        <v>1930750.308</v>
      </c>
      <c r="E154" s="40">
        <v>65.547700000000006</v>
      </c>
      <c r="F154" s="40">
        <v>65.103999999999999</v>
      </c>
      <c r="G154" s="46">
        <v>65.102699999999999</v>
      </c>
    </row>
    <row r="155" spans="2:8" x14ac:dyDescent="0.25">
      <c r="B155" s="65"/>
      <c r="C155" s="39">
        <v>214718.76920000001</v>
      </c>
      <c r="D155" s="39">
        <f t="shared" si="2"/>
        <v>1717750.1536000001</v>
      </c>
      <c r="E155" s="40">
        <v>61.457299999999996</v>
      </c>
      <c r="F155" s="40">
        <v>61.084099999999999</v>
      </c>
      <c r="G155" s="46">
        <v>61.102699999999999</v>
      </c>
    </row>
    <row r="156" spans="2:8" x14ac:dyDescent="0.25">
      <c r="B156" s="65"/>
      <c r="C156" s="39">
        <v>181857.17310000001</v>
      </c>
      <c r="D156" s="39">
        <f t="shared" si="2"/>
        <v>1454857.3848000001</v>
      </c>
      <c r="E156" s="40">
        <v>56.4634</v>
      </c>
      <c r="F156" s="40">
        <v>56.062600000000003</v>
      </c>
      <c r="G156" s="46">
        <v>56.108899999999998</v>
      </c>
    </row>
    <row r="157" spans="2:8" x14ac:dyDescent="0.25">
      <c r="B157" s="65"/>
      <c r="C157" s="43">
        <v>148926.36540000001</v>
      </c>
      <c r="D157" s="43">
        <f t="shared" si="2"/>
        <v>1191410.9232000001</v>
      </c>
      <c r="E157" s="44">
        <v>51.482500000000002</v>
      </c>
      <c r="F157" s="44">
        <v>51.129199999999997</v>
      </c>
      <c r="G157" s="48">
        <v>51.202800000000003</v>
      </c>
    </row>
    <row r="158" spans="2:8" x14ac:dyDescent="0.25">
      <c r="B158" s="65"/>
      <c r="C158" s="39">
        <v>290221.6385</v>
      </c>
      <c r="D158" s="39">
        <f t="shared" si="2"/>
        <v>2321773.108</v>
      </c>
      <c r="E158" s="40">
        <v>75.398600000000002</v>
      </c>
      <c r="F158" s="40">
        <v>74.846100000000007</v>
      </c>
      <c r="G158" s="46">
        <v>74.845200000000006</v>
      </c>
      <c r="H158" t="s">
        <v>57</v>
      </c>
    </row>
    <row r="159" spans="2:8" x14ac:dyDescent="0.25">
      <c r="B159" s="65"/>
      <c r="C159" s="39">
        <v>255528.5577</v>
      </c>
      <c r="D159" s="39">
        <f t="shared" si="2"/>
        <v>2044228.4616</v>
      </c>
      <c r="E159" s="40">
        <v>70.435000000000002</v>
      </c>
      <c r="F159" s="40">
        <v>70.0488</v>
      </c>
      <c r="G159" s="46">
        <v>70.043599999999998</v>
      </c>
      <c r="H159" t="s">
        <v>45</v>
      </c>
    </row>
    <row r="160" spans="2:8" x14ac:dyDescent="0.25">
      <c r="B160" s="65"/>
      <c r="C160" s="39">
        <v>222295.89619999999</v>
      </c>
      <c r="D160" s="39">
        <f t="shared" si="2"/>
        <v>1778367.1695999999</v>
      </c>
      <c r="E160" s="40">
        <v>65.551199999999994</v>
      </c>
      <c r="F160" s="40">
        <v>65.089200000000005</v>
      </c>
      <c r="G160" s="46">
        <v>65.078599999999994</v>
      </c>
    </row>
    <row r="161" spans="1:8" x14ac:dyDescent="0.25">
      <c r="B161" s="65"/>
      <c r="C161" s="39">
        <v>195409.2923</v>
      </c>
      <c r="D161" s="39">
        <f t="shared" si="2"/>
        <v>1563274.3384</v>
      </c>
      <c r="E161" s="40">
        <v>61.482500000000002</v>
      </c>
      <c r="F161" s="40">
        <v>61.088900000000002</v>
      </c>
      <c r="G161" s="46">
        <v>61.074199999999998</v>
      </c>
    </row>
    <row r="162" spans="1:8" x14ac:dyDescent="0.25">
      <c r="B162" s="65"/>
      <c r="C162" s="39">
        <v>162295.76149999999</v>
      </c>
      <c r="D162" s="39">
        <f t="shared" si="2"/>
        <v>1298366.0919999999</v>
      </c>
      <c r="E162" s="40">
        <v>56.500100000000003</v>
      </c>
      <c r="F162" s="40">
        <v>56.085500000000003</v>
      </c>
      <c r="G162" s="46">
        <v>56.067</v>
      </c>
    </row>
    <row r="163" spans="1:8" x14ac:dyDescent="0.25">
      <c r="B163" s="65"/>
      <c r="C163" s="43">
        <v>129346.2692</v>
      </c>
      <c r="D163" s="43">
        <f t="shared" si="2"/>
        <v>1034770.1536</v>
      </c>
      <c r="E163" s="44">
        <v>51.523099999999999</v>
      </c>
      <c r="F163" s="44">
        <v>51.178100000000001</v>
      </c>
      <c r="G163" s="48">
        <v>51.159500000000001</v>
      </c>
    </row>
    <row r="164" spans="1:8" x14ac:dyDescent="0.25">
      <c r="B164" s="65"/>
      <c r="C164" s="39">
        <v>296258.9423</v>
      </c>
      <c r="D164" s="39">
        <f t="shared" si="2"/>
        <v>2370071.5384</v>
      </c>
      <c r="E164" s="40">
        <v>75.382300000000001</v>
      </c>
      <c r="F164" s="40">
        <v>74.822199999999995</v>
      </c>
      <c r="G164" s="46">
        <v>74.784099999999995</v>
      </c>
      <c r="H164" t="s">
        <v>58</v>
      </c>
    </row>
    <row r="165" spans="1:8" x14ac:dyDescent="0.25">
      <c r="B165" s="65"/>
      <c r="C165" s="39">
        <v>261923.86919999999</v>
      </c>
      <c r="D165" s="39">
        <f t="shared" si="2"/>
        <v>2095390.9535999999</v>
      </c>
      <c r="E165" s="40">
        <v>70.533100000000005</v>
      </c>
      <c r="F165" s="40">
        <v>70.051199999999994</v>
      </c>
      <c r="G165" s="46">
        <v>70.015799999999999</v>
      </c>
      <c r="H165" t="s">
        <v>45</v>
      </c>
    </row>
    <row r="166" spans="1:8" x14ac:dyDescent="0.25">
      <c r="B166" s="65"/>
      <c r="C166" s="39">
        <v>228808.7654</v>
      </c>
      <c r="D166" s="39">
        <f t="shared" si="2"/>
        <v>1830470.1232</v>
      </c>
      <c r="E166" s="40">
        <v>65.762699999999995</v>
      </c>
      <c r="F166" s="40">
        <v>65.090800000000002</v>
      </c>
      <c r="G166" s="46">
        <v>65.062299999999993</v>
      </c>
    </row>
    <row r="167" spans="1:8" x14ac:dyDescent="0.25">
      <c r="B167" s="65"/>
      <c r="C167" s="39">
        <v>201759.1115</v>
      </c>
      <c r="D167" s="39">
        <f t="shared" si="2"/>
        <v>1614072.892</v>
      </c>
      <c r="E167" s="40">
        <v>61.725200000000001</v>
      </c>
      <c r="F167" s="40">
        <v>61.076700000000002</v>
      </c>
      <c r="G167" s="46">
        <v>61.052999999999997</v>
      </c>
    </row>
    <row r="168" spans="1:8" x14ac:dyDescent="0.25">
      <c r="B168" s="65"/>
      <c r="C168" s="39">
        <v>168652.72690000001</v>
      </c>
      <c r="D168" s="39">
        <f t="shared" si="2"/>
        <v>1349221.8152000001</v>
      </c>
      <c r="E168" s="40">
        <v>56.781399999999998</v>
      </c>
      <c r="F168" s="40">
        <v>56.072099999999999</v>
      </c>
      <c r="G168" s="46">
        <v>56.061100000000003</v>
      </c>
    </row>
    <row r="169" spans="1:8" ht="15.75" thickBot="1" x14ac:dyDescent="0.3">
      <c r="B169" s="66"/>
      <c r="C169" s="41">
        <v>135790.64619999999</v>
      </c>
      <c r="D169" s="41">
        <f t="shared" si="2"/>
        <v>1086325.1695999999</v>
      </c>
      <c r="E169" s="42">
        <v>51.8155</v>
      </c>
      <c r="F169" s="42">
        <v>51.1526</v>
      </c>
      <c r="G169" s="47">
        <v>51.156599999999997</v>
      </c>
    </row>
    <row r="170" spans="1:8" x14ac:dyDescent="0.25">
      <c r="A170" s="25"/>
      <c r="B170" s="25"/>
      <c r="C170" s="25"/>
      <c r="D170" s="25"/>
      <c r="E170" s="25"/>
      <c r="F170" s="25"/>
      <c r="G170" s="25"/>
      <c r="H170" s="25"/>
    </row>
    <row r="171" spans="1:8" x14ac:dyDescent="0.25">
      <c r="A171" s="25"/>
      <c r="B171" s="25"/>
      <c r="C171" s="25"/>
      <c r="D171" s="25"/>
      <c r="E171" s="25"/>
      <c r="F171" s="25"/>
      <c r="G171" s="25"/>
      <c r="H171" s="25"/>
    </row>
  </sheetData>
  <dataValidations count="1">
    <dataValidation type="list" allowBlank="1" showInputMessage="1" showErrorMessage="1" sqref="K137">
      <formula1>$O$20:$O$31</formula1>
    </dataValidation>
  </dataValidations>
  <pageMargins left="0.7" right="0.7" top="0.75" bottom="0.75" header="0.3" footer="0.3"/>
  <pageSetup paperSize="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bitrates!$O$20:$O$36</xm:f>
          </x14:formula1>
          <xm:sqref>L29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workbookViewId="0">
      <selection activeCell="L25" sqref="L25"/>
    </sheetView>
  </sheetViews>
  <sheetFormatPr defaultRowHeight="15" x14ac:dyDescent="0.25"/>
  <cols>
    <col min="1" max="1" width="7" customWidth="1"/>
    <col min="2" max="2" width="4.140625" customWidth="1"/>
    <col min="3" max="4" width="11.42578125" customWidth="1"/>
    <col min="5" max="7" width="7.5703125" customWidth="1"/>
    <col min="8" max="8" width="10.140625" customWidth="1"/>
    <col min="9" max="9" width="10.85546875" bestFit="1" customWidth="1"/>
  </cols>
  <sheetData>
    <row r="1" spans="1:8" ht="15.75" thickBot="1" x14ac:dyDescent="0.3">
      <c r="B1" t="s">
        <v>35</v>
      </c>
    </row>
    <row r="2" spans="1:8" x14ac:dyDescent="0.25">
      <c r="A2" t="s">
        <v>32</v>
      </c>
      <c r="B2" s="64">
        <v>7</v>
      </c>
      <c r="C2" s="37">
        <v>11822.6086</v>
      </c>
      <c r="D2" s="37">
        <v>94580.868799999997</v>
      </c>
      <c r="E2" s="38">
        <v>59.642000000000003</v>
      </c>
      <c r="F2" s="38">
        <v>61.277099999999997</v>
      </c>
      <c r="G2" s="45">
        <v>62.545299999999997</v>
      </c>
      <c r="H2" t="s">
        <v>42</v>
      </c>
    </row>
    <row r="3" spans="1:8" x14ac:dyDescent="0.25">
      <c r="B3" s="65">
        <v>12</v>
      </c>
      <c r="C3" s="39">
        <v>8044.8554000000004</v>
      </c>
      <c r="D3" s="39">
        <v>64358.843200000003</v>
      </c>
      <c r="E3" s="40">
        <v>55.403599999999997</v>
      </c>
      <c r="F3" s="40">
        <v>57.470799999999997</v>
      </c>
      <c r="G3" s="46">
        <v>59.095700000000001</v>
      </c>
      <c r="H3" t="s">
        <v>43</v>
      </c>
    </row>
    <row r="4" spans="1:8" x14ac:dyDescent="0.25">
      <c r="B4" s="65">
        <v>17</v>
      </c>
      <c r="C4" s="39">
        <v>5104.7649000000001</v>
      </c>
      <c r="D4" s="39">
        <v>40838.119200000001</v>
      </c>
      <c r="E4" s="40">
        <v>51.141100000000002</v>
      </c>
      <c r="F4" s="40">
        <v>53.848599999999998</v>
      </c>
      <c r="G4" s="46">
        <v>55.921100000000003</v>
      </c>
    </row>
    <row r="5" spans="1:8" x14ac:dyDescent="0.25">
      <c r="B5" s="65">
        <v>22</v>
      </c>
      <c r="C5" s="39">
        <v>3062.7471</v>
      </c>
      <c r="D5" s="39">
        <v>24501.9768</v>
      </c>
      <c r="E5" s="40">
        <v>47.298299999999998</v>
      </c>
      <c r="F5" s="40">
        <v>50.767000000000003</v>
      </c>
      <c r="G5" s="46">
        <v>52.908200000000001</v>
      </c>
    </row>
    <row r="6" spans="1:8" x14ac:dyDescent="0.25">
      <c r="B6" s="65">
        <v>27</v>
      </c>
      <c r="C6" s="39">
        <v>1837.4657999999999</v>
      </c>
      <c r="D6" s="39">
        <v>14699.7264</v>
      </c>
      <c r="E6" s="40">
        <v>43.682299999999998</v>
      </c>
      <c r="F6" s="40">
        <v>48.113100000000003</v>
      </c>
      <c r="G6" s="46">
        <v>50.057400000000001</v>
      </c>
    </row>
    <row r="7" spans="1:8" x14ac:dyDescent="0.25">
      <c r="B7" s="65">
        <v>32</v>
      </c>
      <c r="C7" s="43">
        <v>1076.3225</v>
      </c>
      <c r="D7" s="43">
        <v>8610.58</v>
      </c>
      <c r="E7" s="44">
        <v>40.201900000000002</v>
      </c>
      <c r="F7" s="44">
        <v>45.468800000000002</v>
      </c>
      <c r="G7" s="48">
        <v>47.1995</v>
      </c>
    </row>
    <row r="8" spans="1:8" x14ac:dyDescent="0.25">
      <c r="B8" s="65"/>
      <c r="C8" s="39">
        <v>47181.588499999998</v>
      </c>
      <c r="D8" s="39">
        <v>377452.70799999998</v>
      </c>
      <c r="E8" s="40">
        <v>54.516199999999998</v>
      </c>
      <c r="F8" s="40">
        <v>58.708300000000001</v>
      </c>
      <c r="G8" s="46">
        <v>58.264600000000002</v>
      </c>
      <c r="H8" t="s">
        <v>44</v>
      </c>
    </row>
    <row r="9" spans="1:8" x14ac:dyDescent="0.25">
      <c r="B9" s="65"/>
      <c r="C9" s="39">
        <v>25701.1577</v>
      </c>
      <c r="D9" s="39">
        <v>205609.2616</v>
      </c>
      <c r="E9" s="40">
        <v>49.451599999999999</v>
      </c>
      <c r="F9" s="40">
        <v>52.869599999999998</v>
      </c>
      <c r="G9" s="46">
        <v>53.155099999999997</v>
      </c>
      <c r="H9" t="s">
        <v>45</v>
      </c>
    </row>
    <row r="10" spans="1:8" x14ac:dyDescent="0.25">
      <c r="B10" s="65"/>
      <c r="C10" s="39">
        <v>12555.288500000001</v>
      </c>
      <c r="D10" s="39">
        <v>100442.308</v>
      </c>
      <c r="E10" s="40">
        <v>45.243499999999997</v>
      </c>
      <c r="F10" s="40">
        <v>49.418199999999999</v>
      </c>
      <c r="G10" s="46">
        <v>51.479100000000003</v>
      </c>
    </row>
    <row r="11" spans="1:8" x14ac:dyDescent="0.25">
      <c r="B11" s="65"/>
      <c r="C11" s="39">
        <v>6011.9076999999997</v>
      </c>
      <c r="D11" s="39">
        <v>48095.261599999998</v>
      </c>
      <c r="E11" s="40">
        <v>41.542299999999997</v>
      </c>
      <c r="F11" s="40">
        <v>48.233600000000003</v>
      </c>
      <c r="G11" s="46">
        <v>49.877099999999999</v>
      </c>
    </row>
    <row r="12" spans="1:8" x14ac:dyDescent="0.25">
      <c r="B12" s="65"/>
      <c r="C12" s="39">
        <v>2568.4423000000002</v>
      </c>
      <c r="D12" s="39">
        <v>20547.538400000001</v>
      </c>
      <c r="E12" s="40">
        <v>38.5503</v>
      </c>
      <c r="F12" s="40">
        <v>47.0199</v>
      </c>
      <c r="G12" s="46">
        <v>48.008499999999998</v>
      </c>
    </row>
    <row r="13" spans="1:8" x14ac:dyDescent="0.25">
      <c r="B13" s="65"/>
      <c r="C13" s="43">
        <v>1337.3077000000001</v>
      </c>
      <c r="D13" s="43">
        <v>10698.461600000001</v>
      </c>
      <c r="E13" s="44">
        <v>36.716299999999997</v>
      </c>
      <c r="F13" s="44">
        <v>45.405500000000004</v>
      </c>
      <c r="G13" s="48">
        <v>45.966099999999997</v>
      </c>
    </row>
    <row r="14" spans="1:8" x14ac:dyDescent="0.25">
      <c r="B14" s="65"/>
      <c r="C14" s="39">
        <v>47671.038500000002</v>
      </c>
      <c r="D14" s="39">
        <v>381368.30800000002</v>
      </c>
      <c r="E14" s="40">
        <v>54.8386</v>
      </c>
      <c r="F14" s="40">
        <v>57.212400000000002</v>
      </c>
      <c r="G14" s="46">
        <v>57.703499999999998</v>
      </c>
      <c r="H14" t="s">
        <v>46</v>
      </c>
    </row>
    <row r="15" spans="1:8" x14ac:dyDescent="0.25">
      <c r="B15" s="65"/>
      <c r="C15" s="39">
        <v>30861.211500000001</v>
      </c>
      <c r="D15" s="39">
        <v>246889.69200000001</v>
      </c>
      <c r="E15" s="40">
        <v>49.658499999999997</v>
      </c>
      <c r="F15" s="40">
        <v>54.606099999999998</v>
      </c>
      <c r="G15" s="46">
        <v>55.707700000000003</v>
      </c>
      <c r="H15" t="s">
        <v>45</v>
      </c>
    </row>
    <row r="16" spans="1:8" x14ac:dyDescent="0.25">
      <c r="B16" s="65"/>
      <c r="C16" s="39">
        <v>19215.349999999999</v>
      </c>
      <c r="D16" s="39">
        <v>153722.79999999999</v>
      </c>
      <c r="E16" s="40">
        <v>45.684800000000003</v>
      </c>
      <c r="F16" s="40">
        <v>52.328899999999997</v>
      </c>
      <c r="G16" s="46">
        <v>53.875399999999999</v>
      </c>
    </row>
    <row r="17" spans="1:16" x14ac:dyDescent="0.25">
      <c r="B17" s="65"/>
      <c r="C17" s="39">
        <v>11440.761500000001</v>
      </c>
      <c r="D17" s="39">
        <v>91526.092000000004</v>
      </c>
      <c r="E17" s="40">
        <v>42.002099999999999</v>
      </c>
      <c r="F17" s="40">
        <v>50.096699999999998</v>
      </c>
      <c r="G17" s="46">
        <v>52.1004</v>
      </c>
    </row>
    <row r="18" spans="1:16" x14ac:dyDescent="0.25">
      <c r="B18" s="65"/>
      <c r="C18" s="39">
        <v>6258.4731000000002</v>
      </c>
      <c r="D18" s="39">
        <v>50067.784800000001</v>
      </c>
      <c r="E18" s="40">
        <v>38.425899999999999</v>
      </c>
      <c r="F18" s="40">
        <v>48.123100000000001</v>
      </c>
      <c r="G18" s="46">
        <v>50.4846</v>
      </c>
    </row>
    <row r="19" spans="1:16" x14ac:dyDescent="0.25">
      <c r="B19" s="65"/>
      <c r="C19" s="43">
        <v>3184.4884999999999</v>
      </c>
      <c r="D19" s="43">
        <v>25475.907999999999</v>
      </c>
      <c r="E19" s="44">
        <v>35.391399999999997</v>
      </c>
      <c r="F19" s="44">
        <v>46.292700000000004</v>
      </c>
      <c r="G19" s="48">
        <v>48.847999999999999</v>
      </c>
    </row>
    <row r="20" spans="1:16" x14ac:dyDescent="0.25">
      <c r="B20" s="65"/>
      <c r="C20" s="39">
        <v>46856.207699999999</v>
      </c>
      <c r="D20" s="39">
        <v>374849.66159999999</v>
      </c>
      <c r="E20" s="40">
        <v>56.492400000000004</v>
      </c>
      <c r="F20" s="40">
        <v>59.701000000000001</v>
      </c>
      <c r="G20" s="46">
        <v>59.9129</v>
      </c>
      <c r="H20" t="s">
        <v>47</v>
      </c>
    </row>
    <row r="21" spans="1:16" x14ac:dyDescent="0.25">
      <c r="B21" s="65"/>
      <c r="C21" s="39">
        <v>28772.988499999999</v>
      </c>
      <c r="D21" s="39">
        <v>230183.908</v>
      </c>
      <c r="E21" s="40">
        <v>52.255200000000002</v>
      </c>
      <c r="F21" s="40">
        <v>54.247700000000002</v>
      </c>
      <c r="G21" s="46">
        <v>55.144599999999997</v>
      </c>
      <c r="H21" t="s">
        <v>45</v>
      </c>
    </row>
    <row r="22" spans="1:16" x14ac:dyDescent="0.25">
      <c r="B22" s="65"/>
      <c r="C22" s="39">
        <v>14629.038500000001</v>
      </c>
      <c r="D22" s="39">
        <v>117032.308</v>
      </c>
      <c r="E22" s="40">
        <v>48.5672</v>
      </c>
      <c r="F22" s="40">
        <v>50.138500000000001</v>
      </c>
      <c r="G22" s="46">
        <v>51.6113</v>
      </c>
    </row>
    <row r="23" spans="1:16" x14ac:dyDescent="0.25">
      <c r="B23" s="65"/>
      <c r="C23" s="39">
        <v>7421.1653999999999</v>
      </c>
      <c r="D23" s="39">
        <v>59369.323199999999</v>
      </c>
      <c r="E23" s="40">
        <v>45.256799999999998</v>
      </c>
      <c r="F23" s="40">
        <v>47.512</v>
      </c>
      <c r="G23" s="46">
        <v>49.325899999999997</v>
      </c>
    </row>
    <row r="24" spans="1:16" x14ac:dyDescent="0.25">
      <c r="B24" s="65"/>
      <c r="C24" s="39">
        <v>4124.9422999999997</v>
      </c>
      <c r="D24" s="39">
        <v>32999.538399999998</v>
      </c>
      <c r="E24" s="40">
        <v>41.895699999999998</v>
      </c>
      <c r="F24" s="40">
        <v>45.875700000000002</v>
      </c>
      <c r="G24" s="46">
        <v>47.38</v>
      </c>
    </row>
    <row r="25" spans="1:16" x14ac:dyDescent="0.25">
      <c r="B25" s="65"/>
      <c r="C25" s="43">
        <v>2246.1192000000001</v>
      </c>
      <c r="D25" s="43">
        <v>17968.953600000001</v>
      </c>
      <c r="E25" s="44">
        <v>38.409999999999997</v>
      </c>
      <c r="F25" s="44">
        <v>44.403399999999998</v>
      </c>
      <c r="G25" s="48">
        <v>45.355800000000002</v>
      </c>
    </row>
    <row r="26" spans="1:16" x14ac:dyDescent="0.25">
      <c r="B26" s="65"/>
      <c r="C26" s="39">
        <v>7629.2422999999999</v>
      </c>
      <c r="D26" s="39">
        <v>61033.938399999999</v>
      </c>
      <c r="E26" s="40">
        <v>60.976100000000002</v>
      </c>
      <c r="F26" s="40">
        <v>63.023800000000001</v>
      </c>
      <c r="G26" s="46">
        <v>64.797300000000007</v>
      </c>
      <c r="H26" t="s">
        <v>48</v>
      </c>
    </row>
    <row r="27" spans="1:16" x14ac:dyDescent="0.25">
      <c r="B27" s="65"/>
      <c r="C27" s="39">
        <v>3144.75</v>
      </c>
      <c r="D27" s="39">
        <v>25158</v>
      </c>
      <c r="E27" s="40">
        <v>56.770800000000001</v>
      </c>
      <c r="F27" s="40">
        <v>60.067100000000003</v>
      </c>
      <c r="G27" s="46">
        <v>62.378100000000003</v>
      </c>
      <c r="H27" t="s">
        <v>49</v>
      </c>
    </row>
    <row r="28" spans="1:16" x14ac:dyDescent="0.25">
      <c r="B28" s="65"/>
      <c r="C28" s="39">
        <v>912.44420000000002</v>
      </c>
      <c r="D28" s="39">
        <v>7299.5536000000002</v>
      </c>
      <c r="E28" s="40">
        <v>53.792900000000003</v>
      </c>
      <c r="F28" s="40">
        <v>57.866300000000003</v>
      </c>
      <c r="G28" s="46">
        <v>60.671900000000001</v>
      </c>
      <c r="H28" s="93"/>
      <c r="I28" s="70">
        <f>bitrates!H10*$M$29*$P$29/1000</f>
        <v>375000</v>
      </c>
      <c r="J28" s="70">
        <v>90</v>
      </c>
      <c r="L28" s="81" t="str">
        <f>'M1010'!K22</f>
        <v>Select Profile</v>
      </c>
      <c r="M28" s="82" t="str">
        <f>'M1010'!L22</f>
        <v>CpbVclFactor</v>
      </c>
      <c r="N28" s="82" t="str">
        <f>'M1010'!M22</f>
        <v>MinCrScaleFactor</v>
      </c>
      <c r="O28" s="82" t="str">
        <f>'M1010'!N22</f>
        <v>BitsPerSample</v>
      </c>
      <c r="P28" s="83" t="str">
        <f>'M1010'!O22</f>
        <v>HBR factor</v>
      </c>
    </row>
    <row r="29" spans="1:16" ht="33.75" x14ac:dyDescent="0.25">
      <c r="B29" s="65"/>
      <c r="C29" s="39">
        <v>464.5077</v>
      </c>
      <c r="D29" s="39">
        <v>3716.0616</v>
      </c>
      <c r="E29" s="40">
        <v>52.213099999999997</v>
      </c>
      <c r="F29" s="40">
        <v>57.156199999999998</v>
      </c>
      <c r="G29" s="46">
        <v>59.399099999999997</v>
      </c>
      <c r="H29" s="93"/>
      <c r="I29" s="70">
        <f>bitrates!H10*$M$29*$P$29/1000</f>
        <v>375000</v>
      </c>
      <c r="J29" s="70">
        <v>30</v>
      </c>
      <c r="L29" s="84" t="s">
        <v>63</v>
      </c>
      <c r="M29" s="85">
        <f>VLOOKUP(L29,bitrates!O20:'bitrates'!S36,2,FALSE)</f>
        <v>3750</v>
      </c>
      <c r="N29" s="85">
        <f>VLOOKUP(L29,bitrates!O20:'bitrates'!S36,3,FALSE)</f>
        <v>0.5</v>
      </c>
      <c r="O29" s="85">
        <f>VLOOKUP(L29,bitrates!O20:'bitrates'!S36,4,FALSE)</f>
        <v>36</v>
      </c>
      <c r="P29" s="86">
        <f>VLOOKUP(L29,bitrates!O20:'bitrates'!S36,5,FALSE)</f>
        <v>2</v>
      </c>
    </row>
    <row r="30" spans="1:16" x14ac:dyDescent="0.25">
      <c r="B30" s="65"/>
      <c r="C30" s="39">
        <v>269.07310000000001</v>
      </c>
      <c r="D30" s="39">
        <v>2152.5848000000001</v>
      </c>
      <c r="E30" s="40">
        <v>50.326700000000002</v>
      </c>
      <c r="F30" s="40">
        <v>56.401600000000002</v>
      </c>
      <c r="G30" s="46">
        <v>57.771000000000001</v>
      </c>
      <c r="H30" s="93"/>
      <c r="I30" s="70">
        <f>bitrates!G10*$M$29*$P$29/1000</f>
        <v>150000</v>
      </c>
      <c r="J30" s="70">
        <v>90</v>
      </c>
    </row>
    <row r="31" spans="1:16" ht="15.75" thickBot="1" x14ac:dyDescent="0.3">
      <c r="B31" s="66"/>
      <c r="C31" s="41">
        <v>149.48650000000001</v>
      </c>
      <c r="D31" s="41">
        <v>1195.8920000000001</v>
      </c>
      <c r="E31" s="42">
        <v>47.915300000000002</v>
      </c>
      <c r="F31" s="42">
        <v>55.26</v>
      </c>
      <c r="G31" s="47">
        <v>55.705599999999997</v>
      </c>
      <c r="H31" s="93"/>
      <c r="I31" s="70">
        <f>bitrates!G10*$M$29*$P$29/1000</f>
        <v>150000</v>
      </c>
      <c r="J31" s="70">
        <v>30</v>
      </c>
    </row>
    <row r="32" spans="1:16" x14ac:dyDescent="0.25">
      <c r="A32" t="s">
        <v>31</v>
      </c>
      <c r="B32" s="64">
        <v>7</v>
      </c>
      <c r="C32" s="39">
        <v>9977.9002999999993</v>
      </c>
      <c r="D32" s="39">
        <v>79823.202399999995</v>
      </c>
      <c r="E32" s="40">
        <v>59.632399999999997</v>
      </c>
      <c r="F32" s="40">
        <v>60.607500000000002</v>
      </c>
      <c r="G32" s="46">
        <v>61.876600000000003</v>
      </c>
      <c r="H32" t="s">
        <v>42</v>
      </c>
    </row>
    <row r="33" spans="2:8" x14ac:dyDescent="0.25">
      <c r="B33" s="65">
        <v>12</v>
      </c>
      <c r="C33" s="39">
        <v>6970.1354000000001</v>
      </c>
      <c r="D33" s="39">
        <v>55761.083200000001</v>
      </c>
      <c r="E33" s="40">
        <v>55.398200000000003</v>
      </c>
      <c r="F33" s="40">
        <v>56.791200000000003</v>
      </c>
      <c r="G33" s="46">
        <v>58.4619</v>
      </c>
      <c r="H33" t="s">
        <v>43</v>
      </c>
    </row>
    <row r="34" spans="2:8" x14ac:dyDescent="0.25">
      <c r="B34" s="65">
        <v>17</v>
      </c>
      <c r="C34" s="39">
        <v>4547.5735000000004</v>
      </c>
      <c r="D34" s="39">
        <v>36380.588000000003</v>
      </c>
      <c r="E34" s="40">
        <v>51.146299999999997</v>
      </c>
      <c r="F34" s="40">
        <v>53.062600000000003</v>
      </c>
      <c r="G34" s="46">
        <v>54.927500000000002</v>
      </c>
    </row>
    <row r="35" spans="2:8" x14ac:dyDescent="0.25">
      <c r="B35" s="65">
        <v>22</v>
      </c>
      <c r="C35" s="39">
        <v>2788.0726</v>
      </c>
      <c r="D35" s="39">
        <v>22304.5808</v>
      </c>
      <c r="E35" s="40">
        <v>47.302300000000002</v>
      </c>
      <c r="F35" s="40">
        <v>49.896799999999999</v>
      </c>
      <c r="G35" s="46">
        <v>51.679299999999998</v>
      </c>
    </row>
    <row r="36" spans="2:8" x14ac:dyDescent="0.25">
      <c r="B36" s="65">
        <v>27</v>
      </c>
      <c r="C36" s="39">
        <v>1687.4694999999999</v>
      </c>
      <c r="D36" s="39">
        <v>13499.755999999999</v>
      </c>
      <c r="E36" s="40">
        <v>43.686700000000002</v>
      </c>
      <c r="F36" s="40">
        <v>47.013300000000001</v>
      </c>
      <c r="G36" s="46">
        <v>48.692100000000003</v>
      </c>
    </row>
    <row r="37" spans="2:8" x14ac:dyDescent="0.25">
      <c r="B37" s="65">
        <v>32</v>
      </c>
      <c r="C37" s="43">
        <v>998.23940000000005</v>
      </c>
      <c r="D37" s="43">
        <v>7985.9152000000004</v>
      </c>
      <c r="E37" s="44">
        <v>40.220199999999998</v>
      </c>
      <c r="F37" s="44">
        <v>44.2258</v>
      </c>
      <c r="G37" s="48">
        <v>45.815800000000003</v>
      </c>
    </row>
    <row r="38" spans="2:8" x14ac:dyDescent="0.25">
      <c r="B38" s="65"/>
      <c r="C38" s="39">
        <v>37331.015399999997</v>
      </c>
      <c r="D38" s="39">
        <v>298648.12319999997</v>
      </c>
      <c r="E38" s="40">
        <v>54.496899999999997</v>
      </c>
      <c r="F38" s="40">
        <v>55.822699999999998</v>
      </c>
      <c r="G38" s="46">
        <v>55.555300000000003</v>
      </c>
      <c r="H38" t="s">
        <v>44</v>
      </c>
    </row>
    <row r="39" spans="2:8" x14ac:dyDescent="0.25">
      <c r="B39" s="65"/>
      <c r="C39" s="39">
        <v>21045.3423</v>
      </c>
      <c r="D39" s="39">
        <v>168362.7384</v>
      </c>
      <c r="E39" s="40">
        <v>49.4634</v>
      </c>
      <c r="F39" s="40">
        <v>51.346800000000002</v>
      </c>
      <c r="G39" s="46">
        <v>53.406500000000001</v>
      </c>
      <c r="H39" t="s">
        <v>45</v>
      </c>
    </row>
    <row r="40" spans="2:8" x14ac:dyDescent="0.25">
      <c r="B40" s="65"/>
      <c r="C40" s="39">
        <v>11536.8269</v>
      </c>
      <c r="D40" s="39">
        <v>92294.6152</v>
      </c>
      <c r="E40" s="40">
        <v>45.261099999999999</v>
      </c>
      <c r="F40" s="40">
        <v>49.768300000000004</v>
      </c>
      <c r="G40" s="46">
        <v>51.568600000000004</v>
      </c>
    </row>
    <row r="41" spans="2:8" x14ac:dyDescent="0.25">
      <c r="B41" s="65"/>
      <c r="C41" s="39">
        <v>5646.7768999999998</v>
      </c>
      <c r="D41" s="39">
        <v>45174.215199999999</v>
      </c>
      <c r="E41" s="40">
        <v>41.571199999999997</v>
      </c>
      <c r="F41" s="40">
        <v>48.411700000000003</v>
      </c>
      <c r="G41" s="46">
        <v>49.779000000000003</v>
      </c>
    </row>
    <row r="42" spans="2:8" x14ac:dyDescent="0.25">
      <c r="B42" s="65"/>
      <c r="C42" s="39">
        <v>2422.1230999999998</v>
      </c>
      <c r="D42" s="39">
        <v>19376.984799999998</v>
      </c>
      <c r="E42" s="40">
        <v>38.610500000000002</v>
      </c>
      <c r="F42" s="40">
        <v>46.728299999999997</v>
      </c>
      <c r="G42" s="46">
        <v>47.550400000000003</v>
      </c>
    </row>
    <row r="43" spans="2:8" x14ac:dyDescent="0.25">
      <c r="B43" s="65"/>
      <c r="C43" s="43">
        <v>1265.3191999999999</v>
      </c>
      <c r="D43" s="43">
        <v>10122.553599999999</v>
      </c>
      <c r="E43" s="44">
        <v>36.762300000000003</v>
      </c>
      <c r="F43" s="44">
        <v>44.705199999999998</v>
      </c>
      <c r="G43" s="48">
        <v>45.155299999999997</v>
      </c>
    </row>
    <row r="44" spans="2:8" x14ac:dyDescent="0.25">
      <c r="B44" s="65"/>
      <c r="C44" s="39">
        <v>42642.211499999998</v>
      </c>
      <c r="D44" s="39">
        <v>341137.69199999998</v>
      </c>
      <c r="E44" s="40">
        <v>54.841200000000001</v>
      </c>
      <c r="F44" s="40">
        <v>57.1813</v>
      </c>
      <c r="G44" s="46">
        <v>57.795499999999997</v>
      </c>
      <c r="H44" t="s">
        <v>46</v>
      </c>
    </row>
    <row r="45" spans="2:8" x14ac:dyDescent="0.25">
      <c r="B45" s="65"/>
      <c r="C45" s="39">
        <v>28370.353800000001</v>
      </c>
      <c r="D45" s="39">
        <v>226962.83040000001</v>
      </c>
      <c r="E45" s="40">
        <v>49.643599999999999</v>
      </c>
      <c r="F45" s="40">
        <v>54.532800000000002</v>
      </c>
      <c r="G45" s="46">
        <v>55.812800000000003</v>
      </c>
      <c r="H45" t="s">
        <v>45</v>
      </c>
    </row>
    <row r="46" spans="2:8" x14ac:dyDescent="0.25">
      <c r="B46" s="65"/>
      <c r="C46" s="39">
        <v>18038.888500000001</v>
      </c>
      <c r="D46" s="39">
        <v>144311.10800000001</v>
      </c>
      <c r="E46" s="40">
        <v>45.708100000000002</v>
      </c>
      <c r="F46" s="40">
        <v>51.951799999999999</v>
      </c>
      <c r="G46" s="46">
        <v>53.767000000000003</v>
      </c>
    </row>
    <row r="47" spans="2:8" x14ac:dyDescent="0.25">
      <c r="B47" s="65"/>
      <c r="C47" s="39">
        <v>10935.784600000001</v>
      </c>
      <c r="D47" s="39">
        <v>87486.276800000007</v>
      </c>
      <c r="E47" s="40">
        <v>42.011499999999998</v>
      </c>
      <c r="F47" s="40">
        <v>49.6539</v>
      </c>
      <c r="G47" s="46">
        <v>51.926000000000002</v>
      </c>
    </row>
    <row r="48" spans="2:8" x14ac:dyDescent="0.25">
      <c r="B48" s="65"/>
      <c r="C48" s="39">
        <v>6036.3962000000001</v>
      </c>
      <c r="D48" s="39">
        <v>48291.169600000001</v>
      </c>
      <c r="E48" s="40">
        <v>38.433799999999998</v>
      </c>
      <c r="F48" s="40">
        <v>47.622100000000003</v>
      </c>
      <c r="G48" s="46">
        <v>50.193800000000003</v>
      </c>
    </row>
    <row r="49" spans="1:8" x14ac:dyDescent="0.25">
      <c r="B49" s="65"/>
      <c r="C49" s="43">
        <v>3091.9654</v>
      </c>
      <c r="D49" s="43">
        <v>24735.7232</v>
      </c>
      <c r="E49" s="44">
        <v>35.401699999999998</v>
      </c>
      <c r="F49" s="44">
        <v>45.708300000000001</v>
      </c>
      <c r="G49" s="48">
        <v>48.510300000000001</v>
      </c>
    </row>
    <row r="50" spans="1:8" x14ac:dyDescent="0.25">
      <c r="B50" s="65"/>
      <c r="C50" s="39">
        <v>35133.300000000003</v>
      </c>
      <c r="D50" s="39">
        <v>281066.40000000002</v>
      </c>
      <c r="E50" s="40">
        <v>56.489699999999999</v>
      </c>
      <c r="F50" s="40">
        <v>57.315600000000003</v>
      </c>
      <c r="G50" s="46">
        <v>58.155099999999997</v>
      </c>
      <c r="H50" t="s">
        <v>47</v>
      </c>
    </row>
    <row r="51" spans="1:8" x14ac:dyDescent="0.25">
      <c r="B51" s="65"/>
      <c r="C51" s="39">
        <v>21697.253799999999</v>
      </c>
      <c r="D51" s="39">
        <v>173578.03039999999</v>
      </c>
      <c r="E51" s="40">
        <v>52.255000000000003</v>
      </c>
      <c r="F51" s="40">
        <v>53.3934</v>
      </c>
      <c r="G51" s="46">
        <v>54.528399999999998</v>
      </c>
      <c r="H51" t="s">
        <v>45</v>
      </c>
    </row>
    <row r="52" spans="1:8" x14ac:dyDescent="0.25">
      <c r="B52" s="65"/>
      <c r="C52" s="39">
        <v>11950</v>
      </c>
      <c r="D52" s="39">
        <v>95600</v>
      </c>
      <c r="E52" s="40">
        <v>48.565899999999999</v>
      </c>
      <c r="F52" s="40">
        <v>49.817500000000003</v>
      </c>
      <c r="G52" s="46">
        <v>51.3598</v>
      </c>
    </row>
    <row r="53" spans="1:8" x14ac:dyDescent="0.25">
      <c r="B53" s="65"/>
      <c r="C53" s="39">
        <v>6589.2268999999997</v>
      </c>
      <c r="D53" s="39">
        <v>52713.815199999997</v>
      </c>
      <c r="E53" s="40">
        <v>45.2545</v>
      </c>
      <c r="F53" s="40">
        <v>47.374200000000002</v>
      </c>
      <c r="G53" s="46">
        <v>49.0259</v>
      </c>
    </row>
    <row r="54" spans="1:8" x14ac:dyDescent="0.25">
      <c r="B54" s="65"/>
      <c r="C54" s="39">
        <v>3821.3923</v>
      </c>
      <c r="D54" s="39">
        <v>30571.1384</v>
      </c>
      <c r="E54" s="40">
        <v>41.906199999999998</v>
      </c>
      <c r="F54" s="40">
        <v>45.7348</v>
      </c>
      <c r="G54" s="46">
        <v>46.874400000000001</v>
      </c>
    </row>
    <row r="55" spans="1:8" x14ac:dyDescent="0.25">
      <c r="B55" s="65"/>
      <c r="C55" s="43">
        <v>2119.4692</v>
      </c>
      <c r="D55" s="43">
        <v>16955.7536</v>
      </c>
      <c r="E55" s="44">
        <v>38.409700000000001</v>
      </c>
      <c r="F55" s="44">
        <v>44.015300000000003</v>
      </c>
      <c r="G55" s="48">
        <v>44.733600000000003</v>
      </c>
    </row>
    <row r="56" spans="1:8" x14ac:dyDescent="0.25">
      <c r="B56" s="65"/>
      <c r="C56" s="39">
        <v>6506.8365000000003</v>
      </c>
      <c r="D56" s="39">
        <v>52054.692000000003</v>
      </c>
      <c r="E56" s="40">
        <v>60.938000000000002</v>
      </c>
      <c r="F56" s="40">
        <v>62.2316</v>
      </c>
      <c r="G56" s="46">
        <v>64.146799999999999</v>
      </c>
      <c r="H56" t="s">
        <v>48</v>
      </c>
    </row>
    <row r="57" spans="1:8" x14ac:dyDescent="0.25">
      <c r="B57" s="65"/>
      <c r="C57" s="39">
        <v>2774.2365</v>
      </c>
      <c r="D57" s="39">
        <v>22193.892</v>
      </c>
      <c r="E57" s="40">
        <v>56.729300000000002</v>
      </c>
      <c r="F57" s="40">
        <v>59.5259</v>
      </c>
      <c r="G57" s="46">
        <v>62.099499999999999</v>
      </c>
      <c r="H57" t="s">
        <v>49</v>
      </c>
    </row>
    <row r="58" spans="1:8" x14ac:dyDescent="0.25">
      <c r="B58" s="65"/>
      <c r="C58" s="39">
        <v>863.43849999999998</v>
      </c>
      <c r="D58" s="39">
        <v>6907.5079999999998</v>
      </c>
      <c r="E58" s="40">
        <v>53.606299999999997</v>
      </c>
      <c r="F58" s="40">
        <v>58.242100000000001</v>
      </c>
      <c r="G58" s="46">
        <v>60.704599999999999</v>
      </c>
    </row>
    <row r="59" spans="1:8" x14ac:dyDescent="0.25">
      <c r="B59" s="65"/>
      <c r="C59" s="39">
        <v>452.74619999999999</v>
      </c>
      <c r="D59" s="39">
        <v>3621.9695999999999</v>
      </c>
      <c r="E59" s="40">
        <v>52.0625</v>
      </c>
      <c r="F59" s="40">
        <v>57.538699999999999</v>
      </c>
      <c r="G59" s="46">
        <v>59.331000000000003</v>
      </c>
    </row>
    <row r="60" spans="1:8" x14ac:dyDescent="0.25">
      <c r="B60" s="65"/>
      <c r="C60" s="39">
        <v>263.54809999999998</v>
      </c>
      <c r="D60" s="39">
        <v>2108.3847999999998</v>
      </c>
      <c r="E60" s="40">
        <v>50.2254</v>
      </c>
      <c r="F60" s="40">
        <v>56.526000000000003</v>
      </c>
      <c r="G60" s="46">
        <v>57.408299999999997</v>
      </c>
    </row>
    <row r="61" spans="1:8" ht="15.75" thickBot="1" x14ac:dyDescent="0.3">
      <c r="B61" s="66"/>
      <c r="C61" s="41">
        <v>146.79810000000001</v>
      </c>
      <c r="D61" s="41">
        <v>1174.3848</v>
      </c>
      <c r="E61" s="42">
        <v>47.847499999999997</v>
      </c>
      <c r="F61" s="42">
        <v>55.15</v>
      </c>
      <c r="G61" s="47">
        <v>55.054499999999997</v>
      </c>
    </row>
    <row r="62" spans="1:8" x14ac:dyDescent="0.25">
      <c r="A62" t="s">
        <v>30</v>
      </c>
      <c r="B62" s="64">
        <v>7</v>
      </c>
      <c r="C62" s="37">
        <v>75479.201499999996</v>
      </c>
      <c r="D62" s="37">
        <v>603833.61199999996</v>
      </c>
      <c r="E62" s="38">
        <v>56.494799999999998</v>
      </c>
      <c r="F62" s="38">
        <v>56.575400000000002</v>
      </c>
      <c r="G62" s="45">
        <v>57.0062</v>
      </c>
      <c r="H62" t="s">
        <v>50</v>
      </c>
    </row>
    <row r="63" spans="1:8" x14ac:dyDescent="0.25">
      <c r="B63" s="65">
        <v>12</v>
      </c>
      <c r="C63" s="39">
        <v>45174.9231</v>
      </c>
      <c r="D63" s="39">
        <v>361399.3848</v>
      </c>
      <c r="E63" s="40">
        <v>51.595700000000001</v>
      </c>
      <c r="F63" s="40">
        <v>52.498800000000003</v>
      </c>
      <c r="G63" s="46">
        <v>53.539000000000001</v>
      </c>
      <c r="H63" t="s">
        <v>54</v>
      </c>
    </row>
    <row r="64" spans="1:8" x14ac:dyDescent="0.25">
      <c r="B64" s="65">
        <v>17</v>
      </c>
      <c r="C64" s="39">
        <v>24370.712299999999</v>
      </c>
      <c r="D64" s="39">
        <v>194965.69839999999</v>
      </c>
      <c r="E64" s="40">
        <v>46.828400000000002</v>
      </c>
      <c r="F64" s="40">
        <v>49.339500000000001</v>
      </c>
      <c r="G64" s="46">
        <v>51.357900000000001</v>
      </c>
    </row>
    <row r="65" spans="2:8" x14ac:dyDescent="0.25">
      <c r="B65" s="65">
        <v>22</v>
      </c>
      <c r="C65" s="39">
        <v>14020.0754</v>
      </c>
      <c r="D65" s="39">
        <v>112160.6032</v>
      </c>
      <c r="E65" s="40">
        <v>43.3033</v>
      </c>
      <c r="F65" s="40">
        <v>47.384300000000003</v>
      </c>
      <c r="G65" s="46">
        <v>50.183300000000003</v>
      </c>
    </row>
    <row r="66" spans="2:8" x14ac:dyDescent="0.25">
      <c r="B66" s="65">
        <v>27</v>
      </c>
      <c r="C66" s="39">
        <v>7970.3262000000004</v>
      </c>
      <c r="D66" s="39">
        <v>63762.609600000003</v>
      </c>
      <c r="E66" s="40">
        <v>39.828499999999998</v>
      </c>
      <c r="F66" s="40">
        <v>45.768599999999999</v>
      </c>
      <c r="G66" s="46">
        <v>48.932499999999997</v>
      </c>
    </row>
    <row r="67" spans="2:8" x14ac:dyDescent="0.25">
      <c r="B67" s="65">
        <v>32</v>
      </c>
      <c r="C67" s="43">
        <v>4170.2308000000003</v>
      </c>
      <c r="D67" s="43">
        <v>33361.846400000002</v>
      </c>
      <c r="E67" s="44">
        <v>36.420099999999998</v>
      </c>
      <c r="F67" s="44">
        <v>44.207299999999996</v>
      </c>
      <c r="G67" s="48">
        <v>47.409500000000001</v>
      </c>
    </row>
    <row r="68" spans="2:8" x14ac:dyDescent="0.25">
      <c r="B68" s="65"/>
      <c r="C68" s="49">
        <v>78692.635399999999</v>
      </c>
      <c r="D68" s="49">
        <v>629541.08319999999</v>
      </c>
      <c r="E68" s="50">
        <v>56.436599999999999</v>
      </c>
      <c r="F68" s="50">
        <v>56.384799999999998</v>
      </c>
      <c r="G68" s="51">
        <v>56.808100000000003</v>
      </c>
      <c r="H68" t="s">
        <v>53</v>
      </c>
    </row>
    <row r="69" spans="2:8" x14ac:dyDescent="0.25">
      <c r="B69" s="65"/>
      <c r="C69" s="39">
        <v>45830.155400000003</v>
      </c>
      <c r="D69" s="39">
        <v>366641.24320000003</v>
      </c>
      <c r="E69" s="40">
        <v>51.365699999999997</v>
      </c>
      <c r="F69" s="40">
        <v>52.109299999999998</v>
      </c>
      <c r="G69" s="46">
        <v>53.300199999999997</v>
      </c>
      <c r="H69" t="s">
        <v>54</v>
      </c>
    </row>
    <row r="70" spans="2:8" x14ac:dyDescent="0.25">
      <c r="B70" s="65"/>
      <c r="C70" s="39">
        <v>25274.363099999999</v>
      </c>
      <c r="D70" s="39">
        <v>202194.90479999999</v>
      </c>
      <c r="E70" s="40">
        <v>47.055300000000003</v>
      </c>
      <c r="F70" s="40">
        <v>49.082299999999996</v>
      </c>
      <c r="G70" s="46">
        <v>50.828600000000002</v>
      </c>
    </row>
    <row r="71" spans="2:8" x14ac:dyDescent="0.25">
      <c r="B71" s="65"/>
      <c r="C71" s="39">
        <v>14660.1738</v>
      </c>
      <c r="D71" s="39">
        <v>117281.3904</v>
      </c>
      <c r="E71" s="40">
        <v>43.616100000000003</v>
      </c>
      <c r="F71" s="40">
        <v>47.111499999999999</v>
      </c>
      <c r="G71" s="46">
        <v>48.729799999999997</v>
      </c>
    </row>
    <row r="72" spans="2:8" x14ac:dyDescent="0.25">
      <c r="B72" s="65"/>
      <c r="C72" s="39">
        <v>8464.0753999999997</v>
      </c>
      <c r="D72" s="39">
        <v>67712.603199999998</v>
      </c>
      <c r="E72" s="40">
        <v>40.202199999999998</v>
      </c>
      <c r="F72" s="40">
        <v>45.254899999999999</v>
      </c>
      <c r="G72" s="46">
        <v>46.5672</v>
      </c>
    </row>
    <row r="73" spans="2:8" x14ac:dyDescent="0.25">
      <c r="B73" s="65"/>
      <c r="C73" s="43">
        <v>4672.4076999999997</v>
      </c>
      <c r="D73" s="43">
        <v>37379.261599999998</v>
      </c>
      <c r="E73" s="44">
        <v>36.849400000000003</v>
      </c>
      <c r="F73" s="44">
        <v>43.267899999999997</v>
      </c>
      <c r="G73" s="48">
        <v>44.270800000000001</v>
      </c>
    </row>
    <row r="74" spans="2:8" x14ac:dyDescent="0.25">
      <c r="B74" s="65"/>
      <c r="C74" s="49">
        <v>112215.8677</v>
      </c>
      <c r="D74" s="49">
        <v>897726.94160000002</v>
      </c>
      <c r="E74" s="50">
        <v>56.515099999999997</v>
      </c>
      <c r="F74" s="50">
        <v>56.218499999999999</v>
      </c>
      <c r="G74" s="51">
        <v>56.168900000000001</v>
      </c>
      <c r="H74" t="s">
        <v>51</v>
      </c>
    </row>
    <row r="75" spans="2:8" x14ac:dyDescent="0.25">
      <c r="B75" s="65"/>
      <c r="C75" s="39">
        <v>73695.503100000002</v>
      </c>
      <c r="D75" s="39">
        <v>589564.02480000001</v>
      </c>
      <c r="E75" s="40">
        <v>51.551699999999997</v>
      </c>
      <c r="F75" s="40">
        <v>51.406500000000001</v>
      </c>
      <c r="G75" s="46">
        <v>52.083799999999997</v>
      </c>
      <c r="H75" t="s">
        <v>54</v>
      </c>
    </row>
    <row r="76" spans="2:8" x14ac:dyDescent="0.25">
      <c r="B76" s="65"/>
      <c r="C76" s="39">
        <v>43116.0092</v>
      </c>
      <c r="D76" s="39">
        <v>344928.0736</v>
      </c>
      <c r="E76" s="40">
        <v>46.534100000000002</v>
      </c>
      <c r="F76" s="40">
        <v>47.226700000000001</v>
      </c>
      <c r="G76" s="46">
        <v>48.387099999999997</v>
      </c>
    </row>
    <row r="77" spans="2:8" x14ac:dyDescent="0.25">
      <c r="B77" s="65"/>
      <c r="C77" s="39">
        <v>16614.900000000001</v>
      </c>
      <c r="D77" s="39">
        <v>132919.20000000001</v>
      </c>
      <c r="E77" s="40">
        <v>41.128700000000002</v>
      </c>
      <c r="F77" s="40">
        <v>43.746899999999997</v>
      </c>
      <c r="G77" s="46">
        <v>45.361800000000002</v>
      </c>
    </row>
    <row r="78" spans="2:8" x14ac:dyDescent="0.25">
      <c r="B78" s="65"/>
      <c r="C78" s="39">
        <v>6186.0369000000001</v>
      </c>
      <c r="D78" s="39">
        <v>49488.2952</v>
      </c>
      <c r="E78" s="40">
        <v>37.953600000000002</v>
      </c>
      <c r="F78" s="40">
        <v>42.494399999999999</v>
      </c>
      <c r="G78" s="46">
        <v>44.4377</v>
      </c>
    </row>
    <row r="79" spans="2:8" x14ac:dyDescent="0.25">
      <c r="B79" s="65"/>
      <c r="C79" s="43">
        <v>1233.0969</v>
      </c>
      <c r="D79" s="43">
        <v>9864.7752</v>
      </c>
      <c r="E79" s="44">
        <v>34.997599999999998</v>
      </c>
      <c r="F79" s="44">
        <v>41.8264</v>
      </c>
      <c r="G79" s="48">
        <v>43.752000000000002</v>
      </c>
    </row>
    <row r="80" spans="2:8" x14ac:dyDescent="0.25">
      <c r="B80" s="65"/>
      <c r="C80" s="49">
        <v>98186.903099999996</v>
      </c>
      <c r="D80" s="49">
        <v>785495.22479999997</v>
      </c>
      <c r="E80" s="50">
        <v>56.607700000000001</v>
      </c>
      <c r="F80" s="50">
        <v>56.259099999999997</v>
      </c>
      <c r="G80" s="51">
        <v>56.203899999999997</v>
      </c>
      <c r="H80" t="s">
        <v>52</v>
      </c>
    </row>
    <row r="81" spans="1:8" x14ac:dyDescent="0.25">
      <c r="B81" s="65"/>
      <c r="C81" s="39">
        <v>60986.404600000002</v>
      </c>
      <c r="D81" s="39">
        <v>487891.23680000001</v>
      </c>
      <c r="E81" s="40">
        <v>51.6205</v>
      </c>
      <c r="F81" s="40">
        <v>51.576500000000003</v>
      </c>
      <c r="G81" s="46">
        <v>52.209200000000003</v>
      </c>
      <c r="H81" t="s">
        <v>54</v>
      </c>
    </row>
    <row r="82" spans="1:8" x14ac:dyDescent="0.25">
      <c r="B82" s="65"/>
      <c r="C82" s="39">
        <v>35061.507700000002</v>
      </c>
      <c r="D82" s="39">
        <v>280492.06160000002</v>
      </c>
      <c r="E82" s="40">
        <v>46.545499999999997</v>
      </c>
      <c r="F82" s="40">
        <v>48.023000000000003</v>
      </c>
      <c r="G82" s="46">
        <v>49.505800000000001</v>
      </c>
    </row>
    <row r="83" spans="1:8" x14ac:dyDescent="0.25">
      <c r="B83" s="65"/>
      <c r="C83" s="39">
        <v>15293.773800000001</v>
      </c>
      <c r="D83" s="39">
        <v>122350.19040000001</v>
      </c>
      <c r="E83" s="40">
        <v>41.223100000000002</v>
      </c>
      <c r="F83" s="40">
        <v>45.572299999999998</v>
      </c>
      <c r="G83" s="46">
        <v>47.688099999999999</v>
      </c>
    </row>
    <row r="84" spans="1:8" x14ac:dyDescent="0.25">
      <c r="B84" s="65"/>
      <c r="C84" s="39">
        <v>6899.0262000000002</v>
      </c>
      <c r="D84" s="39">
        <v>55192.209600000002</v>
      </c>
      <c r="E84" s="40">
        <v>38.439700000000002</v>
      </c>
      <c r="F84" s="40">
        <v>43.8705</v>
      </c>
      <c r="G84" s="46">
        <v>46.081400000000002</v>
      </c>
    </row>
    <row r="85" spans="1:8" ht="15.75" thickBot="1" x14ac:dyDescent="0.3">
      <c r="B85" s="66"/>
      <c r="C85" s="41">
        <v>3473.6446000000001</v>
      </c>
      <c r="D85" s="41">
        <v>27789.156800000001</v>
      </c>
      <c r="E85" s="42">
        <v>36.2423</v>
      </c>
      <c r="F85" s="42">
        <v>42.118200000000002</v>
      </c>
      <c r="G85" s="47">
        <v>44.312100000000001</v>
      </c>
    </row>
    <row r="86" spans="1:8" x14ac:dyDescent="0.25">
      <c r="A86" t="s">
        <v>29</v>
      </c>
      <c r="B86" s="64">
        <v>7</v>
      </c>
      <c r="C86" s="39">
        <v>60225.484600000003</v>
      </c>
      <c r="D86" s="39">
        <v>481803.87680000003</v>
      </c>
      <c r="E86" s="40">
        <v>56.495100000000001</v>
      </c>
      <c r="F86" s="40">
        <v>56.447899999999997</v>
      </c>
      <c r="G86" s="46">
        <v>56.882399999999997</v>
      </c>
      <c r="H86" t="s">
        <v>50</v>
      </c>
    </row>
    <row r="87" spans="1:8" x14ac:dyDescent="0.25">
      <c r="B87" s="65">
        <v>12</v>
      </c>
      <c r="C87" s="39">
        <v>38231.090799999998</v>
      </c>
      <c r="D87" s="39">
        <v>305848.72639999999</v>
      </c>
      <c r="E87" s="40">
        <v>51.597900000000003</v>
      </c>
      <c r="F87" s="40">
        <v>52.329000000000001</v>
      </c>
      <c r="G87" s="46">
        <v>53.469700000000003</v>
      </c>
      <c r="H87" t="s">
        <v>54</v>
      </c>
    </row>
    <row r="88" spans="1:8" x14ac:dyDescent="0.25">
      <c r="B88" s="65">
        <v>17</v>
      </c>
      <c r="C88" s="39">
        <v>22180.227699999999</v>
      </c>
      <c r="D88" s="39">
        <v>177441.8216</v>
      </c>
      <c r="E88" s="40">
        <v>46.835900000000002</v>
      </c>
      <c r="F88" s="40">
        <v>49.364800000000002</v>
      </c>
      <c r="G88" s="46">
        <v>51.623600000000003</v>
      </c>
    </row>
    <row r="89" spans="1:8" x14ac:dyDescent="0.25">
      <c r="B89" s="65">
        <v>22</v>
      </c>
      <c r="C89" s="39">
        <v>13232.723099999999</v>
      </c>
      <c r="D89" s="39">
        <v>105861.78479999999</v>
      </c>
      <c r="E89" s="40">
        <v>43.308300000000003</v>
      </c>
      <c r="F89" s="40">
        <v>47.384900000000002</v>
      </c>
      <c r="G89" s="46">
        <v>50.2102</v>
      </c>
    </row>
    <row r="90" spans="1:8" x14ac:dyDescent="0.25">
      <c r="B90" s="65">
        <v>27</v>
      </c>
      <c r="C90" s="39">
        <v>7619.6862000000001</v>
      </c>
      <c r="D90" s="39">
        <v>60957.489600000001</v>
      </c>
      <c r="E90" s="40">
        <v>39.827599999999997</v>
      </c>
      <c r="F90" s="40">
        <v>45.588200000000001</v>
      </c>
      <c r="G90" s="46">
        <v>48.643599999999999</v>
      </c>
    </row>
    <row r="91" spans="1:8" x14ac:dyDescent="0.25">
      <c r="B91" s="65">
        <v>32</v>
      </c>
      <c r="C91" s="43">
        <v>4010.4830999999999</v>
      </c>
      <c r="D91" s="43">
        <v>32083.864799999999</v>
      </c>
      <c r="E91" s="44">
        <v>36.423299999999998</v>
      </c>
      <c r="F91" s="44">
        <v>43.827800000000003</v>
      </c>
      <c r="G91" s="48">
        <v>46.782699999999998</v>
      </c>
    </row>
    <row r="92" spans="1:8" x14ac:dyDescent="0.25">
      <c r="B92" s="65"/>
      <c r="C92" s="39">
        <v>61607.856899999999</v>
      </c>
      <c r="D92" s="39">
        <v>492862.85519999999</v>
      </c>
      <c r="E92" s="40">
        <v>56.432200000000002</v>
      </c>
      <c r="F92" s="40">
        <v>56.270800000000001</v>
      </c>
      <c r="G92" s="46">
        <v>56.719900000000003</v>
      </c>
      <c r="H92" t="s">
        <v>53</v>
      </c>
    </row>
    <row r="93" spans="1:8" x14ac:dyDescent="0.25">
      <c r="B93" s="65"/>
      <c r="C93" s="39">
        <v>38144.723100000003</v>
      </c>
      <c r="D93" s="39">
        <v>305157.78480000002</v>
      </c>
      <c r="E93" s="40">
        <v>51.3797</v>
      </c>
      <c r="F93" s="40">
        <v>51.997700000000002</v>
      </c>
      <c r="G93" s="46">
        <v>53.248600000000003</v>
      </c>
      <c r="H93" t="s">
        <v>54</v>
      </c>
    </row>
    <row r="94" spans="1:8" x14ac:dyDescent="0.25">
      <c r="B94" s="65"/>
      <c r="C94" s="39">
        <v>22443.6646</v>
      </c>
      <c r="D94" s="39">
        <v>179549.3168</v>
      </c>
      <c r="E94" s="40">
        <v>47.071300000000001</v>
      </c>
      <c r="F94" s="40">
        <v>49.026499999999999</v>
      </c>
      <c r="G94" s="46">
        <v>50.490499999999997</v>
      </c>
    </row>
    <row r="95" spans="1:8" x14ac:dyDescent="0.25">
      <c r="B95" s="65"/>
      <c r="C95" s="39">
        <v>13440.0646</v>
      </c>
      <c r="D95" s="39">
        <v>107520.5168</v>
      </c>
      <c r="E95" s="40">
        <v>43.629300000000001</v>
      </c>
      <c r="F95" s="40">
        <v>46.858199999999997</v>
      </c>
      <c r="G95" s="46">
        <v>48.079799999999999</v>
      </c>
    </row>
    <row r="96" spans="1:8" x14ac:dyDescent="0.25">
      <c r="B96" s="65"/>
      <c r="C96" s="39">
        <v>7864.3108000000002</v>
      </c>
      <c r="D96" s="39">
        <v>62914.486400000002</v>
      </c>
      <c r="E96" s="40">
        <v>40.205399999999997</v>
      </c>
      <c r="F96" s="40">
        <v>44.745800000000003</v>
      </c>
      <c r="G96" s="46">
        <v>45.684899999999999</v>
      </c>
    </row>
    <row r="97" spans="1:8" x14ac:dyDescent="0.25">
      <c r="B97" s="65"/>
      <c r="C97" s="43">
        <v>4376.9814999999999</v>
      </c>
      <c r="D97" s="43">
        <v>35015.851999999999</v>
      </c>
      <c r="E97" s="44">
        <v>36.856299999999997</v>
      </c>
      <c r="F97" s="44">
        <v>42.539499999999997</v>
      </c>
      <c r="G97" s="48">
        <v>43.255800000000001</v>
      </c>
    </row>
    <row r="98" spans="1:8" x14ac:dyDescent="0.25">
      <c r="B98" s="65"/>
      <c r="C98" s="39">
        <v>80341.887700000007</v>
      </c>
      <c r="D98" s="39">
        <v>642735.10160000005</v>
      </c>
      <c r="E98" s="40">
        <v>56.516300000000001</v>
      </c>
      <c r="F98" s="40">
        <v>56.225999999999999</v>
      </c>
      <c r="G98" s="46">
        <v>56.3566</v>
      </c>
      <c r="H98" t="s">
        <v>51</v>
      </c>
    </row>
    <row r="99" spans="1:8" x14ac:dyDescent="0.25">
      <c r="B99" s="65"/>
      <c r="C99" s="39">
        <v>55124.049200000001</v>
      </c>
      <c r="D99" s="39">
        <v>440992.39360000001</v>
      </c>
      <c r="E99" s="40">
        <v>51.543500000000002</v>
      </c>
      <c r="F99" s="40">
        <v>51.586300000000001</v>
      </c>
      <c r="G99" s="46">
        <v>52.158999999999999</v>
      </c>
      <c r="H99" t="s">
        <v>54</v>
      </c>
    </row>
    <row r="100" spans="1:8" x14ac:dyDescent="0.25">
      <c r="B100" s="65"/>
      <c r="C100" s="39">
        <v>33587.4692</v>
      </c>
      <c r="D100" s="39">
        <v>268699.7536</v>
      </c>
      <c r="E100" s="40">
        <v>46.521000000000001</v>
      </c>
      <c r="F100" s="40">
        <v>47.497999999999998</v>
      </c>
      <c r="G100" s="46">
        <v>48.7547</v>
      </c>
    </row>
    <row r="101" spans="1:8" x14ac:dyDescent="0.25">
      <c r="B101" s="65"/>
      <c r="C101" s="39">
        <v>14452.1677</v>
      </c>
      <c r="D101" s="39">
        <v>115617.3416</v>
      </c>
      <c r="E101" s="40">
        <v>41.143999999999998</v>
      </c>
      <c r="F101" s="40">
        <v>44.607300000000002</v>
      </c>
      <c r="G101" s="46">
        <v>46.341700000000003</v>
      </c>
    </row>
    <row r="102" spans="1:8" x14ac:dyDescent="0.25">
      <c r="B102" s="65"/>
      <c r="C102" s="39">
        <v>5509.8645999999999</v>
      </c>
      <c r="D102" s="39">
        <v>44078.916799999999</v>
      </c>
      <c r="E102" s="40">
        <v>37.8568</v>
      </c>
      <c r="F102" s="40">
        <v>43.703099999999999</v>
      </c>
      <c r="G102" s="46">
        <v>45.650799999999997</v>
      </c>
    </row>
    <row r="103" spans="1:8" x14ac:dyDescent="0.25">
      <c r="B103" s="65"/>
      <c r="C103" s="43">
        <v>1141.9614999999999</v>
      </c>
      <c r="D103" s="43">
        <v>9135.6919999999991</v>
      </c>
      <c r="E103" s="44">
        <v>35.235900000000001</v>
      </c>
      <c r="F103" s="44">
        <v>42.865499999999997</v>
      </c>
      <c r="G103" s="48">
        <v>44.912300000000002</v>
      </c>
    </row>
    <row r="104" spans="1:8" x14ac:dyDescent="0.25">
      <c r="B104" s="65"/>
      <c r="C104" s="39">
        <v>74099.441500000001</v>
      </c>
      <c r="D104" s="39">
        <v>592795.53200000001</v>
      </c>
      <c r="E104" s="40">
        <v>56.607999999999997</v>
      </c>
      <c r="F104" s="40">
        <v>56.166200000000003</v>
      </c>
      <c r="G104" s="46">
        <v>56.281500000000001</v>
      </c>
      <c r="H104" t="s">
        <v>52</v>
      </c>
    </row>
    <row r="105" spans="1:8" x14ac:dyDescent="0.25">
      <c r="B105" s="65"/>
      <c r="C105" s="39">
        <v>49915.989200000004</v>
      </c>
      <c r="D105" s="39">
        <v>399327.91360000003</v>
      </c>
      <c r="E105" s="40">
        <v>51.62</v>
      </c>
      <c r="F105" s="40">
        <v>51.768300000000004</v>
      </c>
      <c r="G105" s="46">
        <v>52.46</v>
      </c>
      <c r="H105" t="s">
        <v>54</v>
      </c>
    </row>
    <row r="106" spans="1:8" x14ac:dyDescent="0.25">
      <c r="B106" s="65"/>
      <c r="C106" s="39">
        <v>30829.652300000002</v>
      </c>
      <c r="D106" s="39">
        <v>246637.21840000001</v>
      </c>
      <c r="E106" s="40">
        <v>46.540399999999998</v>
      </c>
      <c r="F106" s="40">
        <v>48.176299999999998</v>
      </c>
      <c r="G106" s="46">
        <v>49.793300000000002</v>
      </c>
    </row>
    <row r="107" spans="1:8" x14ac:dyDescent="0.25">
      <c r="B107" s="65"/>
      <c r="C107" s="39">
        <v>13918.0615</v>
      </c>
      <c r="D107" s="39">
        <v>111344.492</v>
      </c>
      <c r="E107" s="40">
        <v>41.247300000000003</v>
      </c>
      <c r="F107" s="40">
        <v>45.843000000000004</v>
      </c>
      <c r="G107" s="46">
        <v>47.829000000000001</v>
      </c>
    </row>
    <row r="108" spans="1:8" x14ac:dyDescent="0.25">
      <c r="B108" s="65"/>
      <c r="C108" s="39">
        <v>6372.4337999999998</v>
      </c>
      <c r="D108" s="39">
        <v>50979.470399999998</v>
      </c>
      <c r="E108" s="40">
        <v>38.479599999999998</v>
      </c>
      <c r="F108" s="40">
        <v>43.913400000000003</v>
      </c>
      <c r="G108" s="46">
        <v>45.931199999999997</v>
      </c>
    </row>
    <row r="109" spans="1:8" ht="15.75" thickBot="1" x14ac:dyDescent="0.3">
      <c r="B109" s="66"/>
      <c r="C109" s="41">
        <v>3206.5662000000002</v>
      </c>
      <c r="D109" s="41">
        <v>25652.529600000002</v>
      </c>
      <c r="E109" s="42">
        <v>36.2729</v>
      </c>
      <c r="F109" s="42">
        <v>41.910400000000003</v>
      </c>
      <c r="G109" s="47">
        <v>43.951099999999997</v>
      </c>
    </row>
    <row r="110" spans="1:8" x14ac:dyDescent="0.25">
      <c r="A110" t="s">
        <v>27</v>
      </c>
      <c r="B110" s="64">
        <v>-13</v>
      </c>
      <c r="C110" s="37">
        <v>304756.99229999998</v>
      </c>
      <c r="D110" s="37">
        <v>2438055.9383999999</v>
      </c>
      <c r="E110" s="38">
        <v>75.866699999999994</v>
      </c>
      <c r="F110" s="38">
        <v>75.168300000000002</v>
      </c>
      <c r="G110" s="45">
        <v>75.156000000000006</v>
      </c>
      <c r="H110" t="s">
        <v>55</v>
      </c>
    </row>
    <row r="111" spans="1:8" x14ac:dyDescent="0.25">
      <c r="B111" s="65">
        <v>-8</v>
      </c>
      <c r="C111" s="39">
        <v>272552.56920000003</v>
      </c>
      <c r="D111" s="39">
        <v>2180420.5536000002</v>
      </c>
      <c r="E111" s="40">
        <v>70.919300000000007</v>
      </c>
      <c r="F111" s="40">
        <v>70.201800000000006</v>
      </c>
      <c r="G111" s="46">
        <v>70.197800000000001</v>
      </c>
      <c r="H111" t="s">
        <v>45</v>
      </c>
    </row>
    <row r="112" spans="1:8" x14ac:dyDescent="0.25">
      <c r="B112" s="65">
        <v>-3</v>
      </c>
      <c r="C112" s="39">
        <v>240011.95379999999</v>
      </c>
      <c r="D112" s="39">
        <v>1920095.6303999999</v>
      </c>
      <c r="E112" s="40">
        <v>65.967299999999994</v>
      </c>
      <c r="F112" s="40">
        <v>65.161699999999996</v>
      </c>
      <c r="G112" s="46">
        <v>65.172399999999996</v>
      </c>
    </row>
    <row r="113" spans="2:8" x14ac:dyDescent="0.25">
      <c r="B113" s="65">
        <v>2</v>
      </c>
      <c r="C113" s="39">
        <v>213427.84229999999</v>
      </c>
      <c r="D113" s="39">
        <v>1707422.7383999999</v>
      </c>
      <c r="E113" s="40">
        <v>61.767499999999998</v>
      </c>
      <c r="F113" s="40">
        <v>61.082000000000001</v>
      </c>
      <c r="G113" s="46">
        <v>61.103700000000003</v>
      </c>
    </row>
    <row r="114" spans="2:8" x14ac:dyDescent="0.25">
      <c r="B114" s="65">
        <v>7</v>
      </c>
      <c r="C114" s="39">
        <v>180493.61540000001</v>
      </c>
      <c r="D114" s="39">
        <v>1443948.9232000001</v>
      </c>
      <c r="E114" s="40">
        <v>56.710099999999997</v>
      </c>
      <c r="F114" s="40">
        <v>56.039200000000001</v>
      </c>
      <c r="G114" s="46">
        <v>56.066400000000002</v>
      </c>
    </row>
    <row r="115" spans="2:8" x14ac:dyDescent="0.25">
      <c r="B115" s="65">
        <v>12</v>
      </c>
      <c r="C115" s="43">
        <v>146472.21919999999</v>
      </c>
      <c r="D115" s="43">
        <v>1171777.7535999999</v>
      </c>
      <c r="E115" s="44">
        <v>51.766599999999997</v>
      </c>
      <c r="F115" s="44">
        <v>51.073599999999999</v>
      </c>
      <c r="G115" s="48">
        <v>51.136299999999999</v>
      </c>
    </row>
    <row r="116" spans="2:8" x14ac:dyDescent="0.25">
      <c r="B116" s="65"/>
      <c r="C116" s="39">
        <v>296391.52309999999</v>
      </c>
      <c r="D116" s="39">
        <v>2371132.1847999999</v>
      </c>
      <c r="E116" s="40">
        <v>76.011200000000002</v>
      </c>
      <c r="F116" s="40">
        <v>75.080799999999996</v>
      </c>
      <c r="G116" s="46">
        <v>75.069500000000005</v>
      </c>
      <c r="H116" t="s">
        <v>56</v>
      </c>
    </row>
    <row r="117" spans="2:8" x14ac:dyDescent="0.25">
      <c r="B117" s="65"/>
      <c r="C117" s="39">
        <v>264099.10769999999</v>
      </c>
      <c r="D117" s="39">
        <v>2112792.8615999999</v>
      </c>
      <c r="E117" s="40">
        <v>71.094099999999997</v>
      </c>
      <c r="F117" s="40">
        <v>70.117400000000004</v>
      </c>
      <c r="G117" s="46">
        <v>70.104100000000003</v>
      </c>
      <c r="H117" t="s">
        <v>45</v>
      </c>
    </row>
    <row r="118" spans="2:8" x14ac:dyDescent="0.25">
      <c r="B118" s="65"/>
      <c r="C118" s="39">
        <v>231886.67689999999</v>
      </c>
      <c r="D118" s="39">
        <v>1855093.4151999999</v>
      </c>
      <c r="E118" s="40">
        <v>66.122600000000006</v>
      </c>
      <c r="F118" s="40">
        <v>65.088899999999995</v>
      </c>
      <c r="G118" s="46">
        <v>65.081699999999998</v>
      </c>
    </row>
    <row r="119" spans="2:8" x14ac:dyDescent="0.25">
      <c r="B119" s="65"/>
      <c r="C119" s="39">
        <v>205281.23850000001</v>
      </c>
      <c r="D119" s="39">
        <v>1642249.9080000001</v>
      </c>
      <c r="E119" s="40">
        <v>61.916899999999998</v>
      </c>
      <c r="F119" s="40">
        <v>61.047899999999998</v>
      </c>
      <c r="G119" s="46">
        <v>61.042900000000003</v>
      </c>
    </row>
    <row r="120" spans="2:8" x14ac:dyDescent="0.25">
      <c r="B120" s="65"/>
      <c r="C120" s="39">
        <v>171676.57689999999</v>
      </c>
      <c r="D120" s="39">
        <v>1373412.6151999999</v>
      </c>
      <c r="E120" s="40">
        <v>56.916499999999999</v>
      </c>
      <c r="F120" s="40">
        <v>56.021900000000002</v>
      </c>
      <c r="G120" s="46">
        <v>56.021099999999997</v>
      </c>
    </row>
    <row r="121" spans="2:8" x14ac:dyDescent="0.25">
      <c r="B121" s="65"/>
      <c r="C121" s="43">
        <v>138059.60769999999</v>
      </c>
      <c r="D121" s="43">
        <v>1104476.8615999999</v>
      </c>
      <c r="E121" s="44">
        <v>51.943199999999997</v>
      </c>
      <c r="F121" s="44">
        <v>51.093299999999999</v>
      </c>
      <c r="G121" s="48">
        <v>51.097900000000003</v>
      </c>
    </row>
    <row r="122" spans="2:8" x14ac:dyDescent="0.25">
      <c r="B122" s="65"/>
      <c r="C122" s="39">
        <v>307646.79229999997</v>
      </c>
      <c r="D122" s="39">
        <v>2461174.3383999998</v>
      </c>
      <c r="E122" s="40">
        <v>75.720500000000001</v>
      </c>
      <c r="F122" s="40">
        <v>75.2179</v>
      </c>
      <c r="G122" s="46">
        <v>75.181600000000003</v>
      </c>
      <c r="H122" t="s">
        <v>59</v>
      </c>
    </row>
    <row r="123" spans="2:8" x14ac:dyDescent="0.25">
      <c r="B123" s="65"/>
      <c r="C123" s="39">
        <v>275421.14620000002</v>
      </c>
      <c r="D123" s="39">
        <v>2203369.1696000001</v>
      </c>
      <c r="E123" s="40">
        <v>70.760499999999993</v>
      </c>
      <c r="F123" s="40">
        <v>70.232399999999998</v>
      </c>
      <c r="G123" s="46">
        <v>70.209100000000007</v>
      </c>
      <c r="H123" t="s">
        <v>45</v>
      </c>
    </row>
    <row r="124" spans="2:8" x14ac:dyDescent="0.25">
      <c r="B124" s="65"/>
      <c r="C124" s="39">
        <v>242959.03460000001</v>
      </c>
      <c r="D124" s="39">
        <v>1943672.2768000001</v>
      </c>
      <c r="E124" s="40">
        <v>65.757000000000005</v>
      </c>
      <c r="F124" s="40">
        <v>65.180000000000007</v>
      </c>
      <c r="G124" s="46">
        <v>65.179000000000002</v>
      </c>
    </row>
    <row r="125" spans="2:8" x14ac:dyDescent="0.25">
      <c r="B125" s="65"/>
      <c r="C125" s="39">
        <v>216420.45379999999</v>
      </c>
      <c r="D125" s="39">
        <v>1731363.6303999999</v>
      </c>
      <c r="E125" s="40">
        <v>61.556399999999996</v>
      </c>
      <c r="F125" s="40">
        <v>61.115200000000002</v>
      </c>
      <c r="G125" s="46">
        <v>61.137900000000002</v>
      </c>
    </row>
    <row r="126" spans="2:8" x14ac:dyDescent="0.25">
      <c r="B126" s="65"/>
      <c r="C126" s="39">
        <v>183477.9038</v>
      </c>
      <c r="D126" s="39">
        <v>1467823.2304</v>
      </c>
      <c r="E126" s="40">
        <v>56.487400000000001</v>
      </c>
      <c r="F126" s="40">
        <v>56.076500000000003</v>
      </c>
      <c r="G126" s="46">
        <v>56.117600000000003</v>
      </c>
    </row>
    <row r="127" spans="2:8" x14ac:dyDescent="0.25">
      <c r="B127" s="65"/>
      <c r="C127" s="43">
        <v>149819.53460000001</v>
      </c>
      <c r="D127" s="43">
        <v>1198556.2768000001</v>
      </c>
      <c r="E127" s="44">
        <v>51.500500000000002</v>
      </c>
      <c r="F127" s="44">
        <v>51.128599999999999</v>
      </c>
      <c r="G127" s="48">
        <v>51.202800000000003</v>
      </c>
    </row>
    <row r="128" spans="2:8" x14ac:dyDescent="0.25">
      <c r="B128" s="65"/>
      <c r="C128" s="39">
        <v>288657.87689999997</v>
      </c>
      <c r="D128" s="39">
        <v>2309263.0151999998</v>
      </c>
      <c r="E128" s="40">
        <v>75.702100000000002</v>
      </c>
      <c r="F128" s="40">
        <v>75.150599999999997</v>
      </c>
      <c r="G128" s="46">
        <v>75.149600000000007</v>
      </c>
      <c r="H128" t="s">
        <v>57</v>
      </c>
    </row>
    <row r="129" spans="1:15" x14ac:dyDescent="0.25">
      <c r="B129" s="65"/>
      <c r="C129" s="39">
        <v>256474.42310000001</v>
      </c>
      <c r="D129" s="39">
        <v>2051795.3848000001</v>
      </c>
      <c r="E129" s="40">
        <v>70.753100000000003</v>
      </c>
      <c r="F129" s="40">
        <v>70.1828</v>
      </c>
      <c r="G129" s="46">
        <v>70.179500000000004</v>
      </c>
      <c r="H129" t="s">
        <v>45</v>
      </c>
    </row>
    <row r="130" spans="1:15" x14ac:dyDescent="0.25">
      <c r="B130" s="65"/>
      <c r="C130" s="39">
        <v>224107.67689999999</v>
      </c>
      <c r="D130" s="39">
        <v>1792861.4151999999</v>
      </c>
      <c r="E130" s="40">
        <v>65.756399999999999</v>
      </c>
      <c r="F130" s="40">
        <v>65.148600000000002</v>
      </c>
      <c r="G130" s="46">
        <v>65.141400000000004</v>
      </c>
    </row>
    <row r="131" spans="1:15" x14ac:dyDescent="0.25">
      <c r="B131" s="65"/>
      <c r="C131" s="39">
        <v>197106.5385</v>
      </c>
      <c r="D131" s="39">
        <v>1576852.308</v>
      </c>
      <c r="E131" s="40">
        <v>61.566200000000002</v>
      </c>
      <c r="F131" s="40">
        <v>61.112299999999998</v>
      </c>
      <c r="G131" s="46">
        <v>61.098100000000002</v>
      </c>
    </row>
    <row r="132" spans="1:15" x14ac:dyDescent="0.25">
      <c r="B132" s="65"/>
      <c r="C132" s="39">
        <v>163443.81150000001</v>
      </c>
      <c r="D132" s="39">
        <v>1307550.4920000001</v>
      </c>
      <c r="E132" s="40">
        <v>56.525100000000002</v>
      </c>
      <c r="F132" s="40">
        <v>56.094700000000003</v>
      </c>
      <c r="G132" s="46">
        <v>56.075000000000003</v>
      </c>
    </row>
    <row r="133" spans="1:15" x14ac:dyDescent="0.25">
      <c r="B133" s="65"/>
      <c r="C133" s="43">
        <v>129920.7885</v>
      </c>
      <c r="D133" s="43">
        <v>1039366.308</v>
      </c>
      <c r="E133" s="44">
        <v>51.535400000000003</v>
      </c>
      <c r="F133" s="44">
        <v>51.176499999999997</v>
      </c>
      <c r="G133" s="48">
        <v>51.1586</v>
      </c>
    </row>
    <row r="134" spans="1:15" x14ac:dyDescent="0.25">
      <c r="B134" s="65"/>
      <c r="C134" s="39">
        <v>294629.31540000002</v>
      </c>
      <c r="D134" s="39">
        <v>2357034.5232000002</v>
      </c>
      <c r="E134" s="40">
        <v>75.949299999999994</v>
      </c>
      <c r="F134" s="40">
        <v>75.141099999999994</v>
      </c>
      <c r="G134" s="46">
        <v>75.103700000000003</v>
      </c>
      <c r="H134" t="s">
        <v>58</v>
      </c>
    </row>
    <row r="135" spans="1:15" x14ac:dyDescent="0.25">
      <c r="B135" s="65"/>
      <c r="C135" s="39">
        <v>262376.19620000001</v>
      </c>
      <c r="D135" s="39">
        <v>2099009.5696</v>
      </c>
      <c r="E135" s="40">
        <v>71.012299999999996</v>
      </c>
      <c r="F135" s="40">
        <v>70.166899999999998</v>
      </c>
      <c r="G135" s="46">
        <v>70.132300000000001</v>
      </c>
      <c r="H135" t="s">
        <v>45</v>
      </c>
    </row>
    <row r="136" spans="1:15" x14ac:dyDescent="0.25">
      <c r="B136" s="65"/>
      <c r="C136" s="39">
        <v>230116.31539999999</v>
      </c>
      <c r="D136" s="39">
        <v>1840930.5231999999</v>
      </c>
      <c r="E136" s="40">
        <v>66.016900000000007</v>
      </c>
      <c r="F136" s="40">
        <v>65.1374</v>
      </c>
      <c r="G136" s="46">
        <v>65.1083</v>
      </c>
      <c r="H136" s="40">
        <f>bitrates!H10*$L$137*$O$137/1000</f>
        <v>200000</v>
      </c>
      <c r="I136" s="40">
        <v>90</v>
      </c>
      <c r="K136" s="81" t="s">
        <v>24</v>
      </c>
      <c r="L136" s="82" t="s">
        <v>7</v>
      </c>
      <c r="M136" s="82" t="s">
        <v>8</v>
      </c>
      <c r="N136" s="82" t="s">
        <v>25</v>
      </c>
      <c r="O136" s="83" t="s">
        <v>26</v>
      </c>
    </row>
    <row r="137" spans="1:15" ht="22.5" x14ac:dyDescent="0.25">
      <c r="B137" s="65"/>
      <c r="C137" s="39">
        <v>203200.36540000001</v>
      </c>
      <c r="D137" s="39">
        <v>1625602.9232000001</v>
      </c>
      <c r="E137" s="40">
        <v>61.834200000000003</v>
      </c>
      <c r="F137" s="40">
        <v>61.092100000000002</v>
      </c>
      <c r="G137" s="46">
        <v>61.070799999999998</v>
      </c>
      <c r="H137" s="40">
        <f>bitrates!H10*$L$137*$O$137/1000</f>
        <v>200000</v>
      </c>
      <c r="I137" s="40">
        <v>30</v>
      </c>
      <c r="K137" s="84" t="s">
        <v>14</v>
      </c>
      <c r="L137" s="85">
        <f>VLOOKUP(K137,bitrates!O20:'bitrates'!S36,2,FALSE)</f>
        <v>4000</v>
      </c>
      <c r="M137" s="85">
        <f>VLOOKUP(K137,bitrates!O20:'bitrates'!S36,3,FALSE)</f>
        <v>0.5</v>
      </c>
      <c r="N137" s="85">
        <f>VLOOKUP(K137,bitrates!O20:'bitrates'!S36,4,FALSE)</f>
        <v>48</v>
      </c>
      <c r="O137" s="86">
        <f>VLOOKUP(K137,bitrates!O20:'bitrates'!S36,5,FALSE)</f>
        <v>1</v>
      </c>
    </row>
    <row r="138" spans="1:15" x14ac:dyDescent="0.25">
      <c r="B138" s="65"/>
      <c r="C138" s="39">
        <v>169622.0385</v>
      </c>
      <c r="D138" s="39">
        <v>1356976.308</v>
      </c>
      <c r="E138" s="40">
        <v>56.841900000000003</v>
      </c>
      <c r="F138" s="40">
        <v>56.073900000000002</v>
      </c>
      <c r="G138" s="46">
        <v>56.061700000000002</v>
      </c>
      <c r="H138" s="40">
        <f>bitrates!G10*$L$137*$O$137/1000</f>
        <v>80000</v>
      </c>
      <c r="I138" s="40">
        <v>90</v>
      </c>
    </row>
    <row r="139" spans="1:15" ht="15.75" thickBot="1" x14ac:dyDescent="0.3">
      <c r="B139" s="66"/>
      <c r="C139" s="41">
        <v>136222.6538</v>
      </c>
      <c r="D139" s="41">
        <v>1089781.2304</v>
      </c>
      <c r="E139" s="42">
        <v>51.840600000000002</v>
      </c>
      <c r="F139" s="42">
        <v>51.151299999999999</v>
      </c>
      <c r="G139" s="47">
        <v>51.155099999999997</v>
      </c>
      <c r="H139" s="40">
        <f>bitrates!G10*$L$137*$O$137/1000</f>
        <v>80000</v>
      </c>
      <c r="I139" s="40">
        <v>30</v>
      </c>
    </row>
    <row r="140" spans="1:15" x14ac:dyDescent="0.25">
      <c r="A140" t="s">
        <v>28</v>
      </c>
      <c r="B140" s="64">
        <v>7</v>
      </c>
      <c r="C140" s="37">
        <v>178735.89619999999</v>
      </c>
      <c r="D140" s="37">
        <v>1429887.1695999999</v>
      </c>
      <c r="E140" s="38">
        <v>56.714500000000001</v>
      </c>
      <c r="F140" s="38">
        <v>56.028599999999997</v>
      </c>
      <c r="G140" s="45">
        <v>56.061599999999999</v>
      </c>
      <c r="H140" t="s">
        <v>55</v>
      </c>
    </row>
    <row r="141" spans="1:15" x14ac:dyDescent="0.25">
      <c r="B141" s="65">
        <v>12</v>
      </c>
      <c r="C141" s="39">
        <v>145641.38459999999</v>
      </c>
      <c r="D141" s="39">
        <v>1165131.0767999999</v>
      </c>
      <c r="E141" s="40">
        <v>51.750300000000003</v>
      </c>
      <c r="F141" s="40">
        <v>51.079799999999999</v>
      </c>
      <c r="G141" s="46">
        <v>51.138300000000001</v>
      </c>
      <c r="H141" t="s">
        <v>45</v>
      </c>
    </row>
    <row r="142" spans="1:15" x14ac:dyDescent="0.25">
      <c r="B142" s="65">
        <v>17</v>
      </c>
      <c r="C142" s="39">
        <v>112313.3269</v>
      </c>
      <c r="D142" s="39">
        <v>898506.6152</v>
      </c>
      <c r="E142" s="40">
        <v>46.813899999999997</v>
      </c>
      <c r="F142" s="40">
        <v>45.484000000000002</v>
      </c>
      <c r="G142" s="46">
        <v>45.5869</v>
      </c>
    </row>
    <row r="143" spans="1:15" x14ac:dyDescent="0.25">
      <c r="B143" s="65">
        <v>22</v>
      </c>
      <c r="C143" s="39">
        <v>76580.015400000004</v>
      </c>
      <c r="D143" s="39">
        <v>612640.12320000003</v>
      </c>
      <c r="E143" s="40">
        <v>41.767299999999999</v>
      </c>
      <c r="F143" s="40">
        <v>40.469799999999999</v>
      </c>
      <c r="G143" s="46">
        <v>40.6038</v>
      </c>
    </row>
    <row r="144" spans="1:15" x14ac:dyDescent="0.25">
      <c r="B144" s="65">
        <v>27</v>
      </c>
      <c r="C144" s="39">
        <v>41358.411500000002</v>
      </c>
      <c r="D144" s="39">
        <v>330867.29200000002</v>
      </c>
      <c r="E144" s="40">
        <v>36.554699999999997</v>
      </c>
      <c r="F144" s="40">
        <v>35.369</v>
      </c>
      <c r="G144" s="46">
        <v>35.577399999999997</v>
      </c>
    </row>
    <row r="145" spans="2:8" x14ac:dyDescent="0.25">
      <c r="B145" s="65">
        <v>32</v>
      </c>
      <c r="C145" s="43">
        <v>12821.203799999999</v>
      </c>
      <c r="D145" s="43">
        <v>102569.63039999999</v>
      </c>
      <c r="E145" s="44">
        <v>33.686500000000002</v>
      </c>
      <c r="F145" s="44">
        <v>30.4467</v>
      </c>
      <c r="G145" s="48">
        <v>31.267199999999999</v>
      </c>
    </row>
    <row r="146" spans="2:8" x14ac:dyDescent="0.25">
      <c r="B146" s="65"/>
      <c r="C146" s="39">
        <v>170526.38459999999</v>
      </c>
      <c r="D146" s="39">
        <v>1364211.0767999999</v>
      </c>
      <c r="E146" s="40">
        <v>56.857300000000002</v>
      </c>
      <c r="F146" s="40">
        <v>56.024999999999999</v>
      </c>
      <c r="G146" s="46">
        <v>56.0246</v>
      </c>
      <c r="H146" t="s">
        <v>56</v>
      </c>
    </row>
    <row r="147" spans="2:8" x14ac:dyDescent="0.25">
      <c r="B147" s="65"/>
      <c r="C147" s="39">
        <v>137664.09229999999</v>
      </c>
      <c r="D147" s="39">
        <v>1101312.7383999999</v>
      </c>
      <c r="E147" s="40">
        <v>51.905299999999997</v>
      </c>
      <c r="F147" s="40">
        <v>51.095999999999997</v>
      </c>
      <c r="G147" s="46">
        <v>51.104399999999998</v>
      </c>
      <c r="H147" t="s">
        <v>45</v>
      </c>
    </row>
    <row r="148" spans="2:8" x14ac:dyDescent="0.25">
      <c r="B148" s="65"/>
      <c r="C148" s="39">
        <v>104645.8538</v>
      </c>
      <c r="D148" s="39">
        <v>837166.83039999998</v>
      </c>
      <c r="E148" s="40">
        <v>46.928199999999997</v>
      </c>
      <c r="F148" s="40">
        <v>45.510599999999997</v>
      </c>
      <c r="G148" s="46">
        <v>45.538499999999999</v>
      </c>
    </row>
    <row r="149" spans="2:8" x14ac:dyDescent="0.25">
      <c r="B149" s="65"/>
      <c r="C149" s="39">
        <v>69197.838499999998</v>
      </c>
      <c r="D149" s="39">
        <v>553582.70799999998</v>
      </c>
      <c r="E149" s="40">
        <v>41.932299999999998</v>
      </c>
      <c r="F149" s="40">
        <v>40.468200000000003</v>
      </c>
      <c r="G149" s="46">
        <v>40.514800000000001</v>
      </c>
    </row>
    <row r="150" spans="2:8" x14ac:dyDescent="0.25">
      <c r="B150" s="65"/>
      <c r="C150" s="39">
        <v>37523.907700000003</v>
      </c>
      <c r="D150" s="39">
        <v>300191.26160000003</v>
      </c>
      <c r="E150" s="40">
        <v>37.610700000000001</v>
      </c>
      <c r="F150" s="40">
        <v>35.554699999999997</v>
      </c>
      <c r="G150" s="46">
        <v>35.8384</v>
      </c>
    </row>
    <row r="151" spans="2:8" x14ac:dyDescent="0.25">
      <c r="B151" s="65"/>
      <c r="C151" s="43">
        <v>18953.453799999999</v>
      </c>
      <c r="D151" s="43">
        <v>151627.63039999999</v>
      </c>
      <c r="E151" s="44">
        <v>34.708500000000001</v>
      </c>
      <c r="F151" s="44">
        <v>32.097200000000001</v>
      </c>
      <c r="G151" s="48">
        <v>32.795900000000003</v>
      </c>
    </row>
    <row r="152" spans="2:8" x14ac:dyDescent="0.25">
      <c r="B152" s="65"/>
      <c r="C152" s="39">
        <v>181857.17310000001</v>
      </c>
      <c r="D152" s="39">
        <v>1454857.3848000001</v>
      </c>
      <c r="E152" s="40">
        <v>56.4634</v>
      </c>
      <c r="F152" s="40">
        <v>56.062600000000003</v>
      </c>
      <c r="G152" s="46">
        <v>56.108899999999998</v>
      </c>
      <c r="H152" t="s">
        <v>59</v>
      </c>
    </row>
    <row r="153" spans="2:8" x14ac:dyDescent="0.25">
      <c r="B153" s="65"/>
      <c r="C153" s="39">
        <v>148926.36540000001</v>
      </c>
      <c r="D153" s="39">
        <v>1191410.9232000001</v>
      </c>
      <c r="E153" s="40">
        <v>51.482500000000002</v>
      </c>
      <c r="F153" s="40">
        <v>51.129199999999997</v>
      </c>
      <c r="G153" s="46">
        <v>51.202800000000003</v>
      </c>
      <c r="H153" t="s">
        <v>45</v>
      </c>
    </row>
    <row r="154" spans="2:8" x14ac:dyDescent="0.25">
      <c r="B154" s="65"/>
      <c r="C154" s="39">
        <v>115488.4385</v>
      </c>
      <c r="D154" s="39">
        <v>923907.50800000003</v>
      </c>
      <c r="E154" s="40">
        <v>46.4756</v>
      </c>
      <c r="F154" s="40">
        <v>45.500799999999998</v>
      </c>
      <c r="G154" s="46">
        <v>45.6845</v>
      </c>
    </row>
    <row r="155" spans="2:8" x14ac:dyDescent="0.25">
      <c r="B155" s="65"/>
      <c r="C155" s="39">
        <v>79256.023100000006</v>
      </c>
      <c r="D155" s="39">
        <v>634048.18480000005</v>
      </c>
      <c r="E155" s="40">
        <v>41.396099999999997</v>
      </c>
      <c r="F155" s="40">
        <v>40.569699999999997</v>
      </c>
      <c r="G155" s="46">
        <v>40.485999999999997</v>
      </c>
    </row>
    <row r="156" spans="2:8" x14ac:dyDescent="0.25">
      <c r="B156" s="65"/>
      <c r="C156" s="39">
        <v>45618.319199999998</v>
      </c>
      <c r="D156" s="39">
        <v>364946.55359999998</v>
      </c>
      <c r="E156" s="40">
        <v>36.358600000000003</v>
      </c>
      <c r="F156" s="40">
        <v>35.589399999999998</v>
      </c>
      <c r="G156" s="46">
        <v>36.053199999999997</v>
      </c>
    </row>
    <row r="157" spans="2:8" x14ac:dyDescent="0.25">
      <c r="B157" s="65"/>
      <c r="C157" s="43">
        <v>17711.111499999999</v>
      </c>
      <c r="D157" s="43">
        <v>141688.89199999999</v>
      </c>
      <c r="E157" s="44">
        <v>32.393300000000004</v>
      </c>
      <c r="F157" s="44">
        <v>30.670200000000001</v>
      </c>
      <c r="G157" s="48">
        <v>32.232999999999997</v>
      </c>
    </row>
    <row r="158" spans="2:8" x14ac:dyDescent="0.25">
      <c r="B158" s="65"/>
      <c r="C158" s="39">
        <v>162295.76149999999</v>
      </c>
      <c r="D158" s="39">
        <v>1298366.0919999999</v>
      </c>
      <c r="E158" s="40">
        <v>56.500100000000003</v>
      </c>
      <c r="F158" s="40">
        <v>56.085500000000003</v>
      </c>
      <c r="G158" s="46">
        <v>56.067</v>
      </c>
      <c r="H158" t="s">
        <v>57</v>
      </c>
    </row>
    <row r="159" spans="2:8" x14ac:dyDescent="0.25">
      <c r="B159" s="65"/>
      <c r="C159" s="39">
        <v>129346.2692</v>
      </c>
      <c r="D159" s="39">
        <v>1034770.1536</v>
      </c>
      <c r="E159" s="40">
        <v>51.523099999999999</v>
      </c>
      <c r="F159" s="40">
        <v>51.178100000000001</v>
      </c>
      <c r="G159" s="46">
        <v>51.159500000000001</v>
      </c>
      <c r="H159" t="s">
        <v>45</v>
      </c>
    </row>
    <row r="160" spans="2:8" x14ac:dyDescent="0.25">
      <c r="B160" s="65"/>
      <c r="C160" s="39">
        <v>96086.45</v>
      </c>
      <c r="D160" s="39">
        <v>768691.6</v>
      </c>
      <c r="E160" s="40">
        <v>46.5229</v>
      </c>
      <c r="F160" s="40">
        <v>45.7729</v>
      </c>
      <c r="G160" s="46">
        <v>45.728000000000002</v>
      </c>
    </row>
    <row r="161" spans="1:8" x14ac:dyDescent="0.25">
      <c r="B161" s="65"/>
      <c r="C161" s="39">
        <v>60323.2192</v>
      </c>
      <c r="D161" s="39">
        <v>482585.7536</v>
      </c>
      <c r="E161" s="40">
        <v>41.545499999999997</v>
      </c>
      <c r="F161" s="40">
        <v>40.685299999999998</v>
      </c>
      <c r="G161" s="46">
        <v>40.558900000000001</v>
      </c>
    </row>
    <row r="162" spans="1:8" x14ac:dyDescent="0.25">
      <c r="B162" s="65"/>
      <c r="C162" s="39">
        <v>30816.411499999998</v>
      </c>
      <c r="D162" s="39">
        <v>246531.29199999999</v>
      </c>
      <c r="E162" s="40">
        <v>36.997</v>
      </c>
      <c r="F162" s="40">
        <v>36.330800000000004</v>
      </c>
      <c r="G162" s="46">
        <v>35.9968</v>
      </c>
    </row>
    <row r="163" spans="1:8" x14ac:dyDescent="0.25">
      <c r="B163" s="65"/>
      <c r="C163" s="43">
        <v>11352.9269</v>
      </c>
      <c r="D163" s="43">
        <v>90823.415200000003</v>
      </c>
      <c r="E163" s="44">
        <v>33.418799999999997</v>
      </c>
      <c r="F163" s="44">
        <v>32.717100000000002</v>
      </c>
      <c r="G163" s="48">
        <v>32.151200000000003</v>
      </c>
    </row>
    <row r="164" spans="1:8" x14ac:dyDescent="0.25">
      <c r="B164" s="65"/>
      <c r="C164" s="39">
        <v>168652.72690000001</v>
      </c>
      <c r="D164" s="39">
        <v>1349221.8152000001</v>
      </c>
      <c r="E164" s="40">
        <v>56.781399999999998</v>
      </c>
      <c r="F164" s="40">
        <v>56.072099999999999</v>
      </c>
      <c r="G164" s="46">
        <v>56.061100000000003</v>
      </c>
      <c r="H164" t="s">
        <v>58</v>
      </c>
    </row>
    <row r="165" spans="1:8" x14ac:dyDescent="0.25">
      <c r="B165" s="65"/>
      <c r="C165" s="39">
        <v>135790.64619999999</v>
      </c>
      <c r="D165" s="39">
        <v>1086325.1695999999</v>
      </c>
      <c r="E165" s="40">
        <v>51.8155</v>
      </c>
      <c r="F165" s="40">
        <v>51.1526</v>
      </c>
      <c r="G165" s="46">
        <v>51.156599999999997</v>
      </c>
      <c r="H165" t="s">
        <v>45</v>
      </c>
    </row>
    <row r="166" spans="1:8" x14ac:dyDescent="0.25">
      <c r="B166" s="65"/>
      <c r="C166" s="39">
        <v>102641.5</v>
      </c>
      <c r="D166" s="39">
        <v>821132</v>
      </c>
      <c r="E166" s="40">
        <v>46.787199999999999</v>
      </c>
      <c r="F166" s="40">
        <v>45.582500000000003</v>
      </c>
      <c r="G166" s="46">
        <v>45.634799999999998</v>
      </c>
    </row>
    <row r="167" spans="1:8" x14ac:dyDescent="0.25">
      <c r="B167" s="65"/>
      <c r="C167" s="39">
        <v>66802.473100000003</v>
      </c>
      <c r="D167" s="39">
        <v>534419.78480000002</v>
      </c>
      <c r="E167" s="40">
        <v>41.773400000000002</v>
      </c>
      <c r="F167" s="40">
        <v>40.505000000000003</v>
      </c>
      <c r="G167" s="46">
        <v>40.5687</v>
      </c>
    </row>
    <row r="168" spans="1:8" x14ac:dyDescent="0.25">
      <c r="B168" s="65"/>
      <c r="C168" s="39">
        <v>38222.126900000003</v>
      </c>
      <c r="D168" s="39">
        <v>305777.01520000002</v>
      </c>
      <c r="E168" s="40">
        <v>37.651499999999999</v>
      </c>
      <c r="F168" s="40">
        <v>35.999299999999998</v>
      </c>
      <c r="G168" s="46">
        <v>36.477800000000002</v>
      </c>
    </row>
    <row r="169" spans="1:8" ht="15.75" thickBot="1" x14ac:dyDescent="0.3">
      <c r="B169" s="66"/>
      <c r="C169" s="41">
        <v>21036.0808</v>
      </c>
      <c r="D169" s="41">
        <v>168288.6464</v>
      </c>
      <c r="E169" s="42">
        <v>34.119199999999999</v>
      </c>
      <c r="F169" s="42">
        <v>32.641199999999998</v>
      </c>
      <c r="G169" s="47">
        <v>33.668599999999998</v>
      </c>
    </row>
    <row r="170" spans="1:8" x14ac:dyDescent="0.25">
      <c r="A170" s="25"/>
      <c r="B170" s="25"/>
      <c r="C170" s="25"/>
      <c r="D170" s="25"/>
      <c r="E170" s="25"/>
      <c r="F170" s="25"/>
      <c r="G170" s="25"/>
      <c r="H170" s="25"/>
    </row>
    <row r="171" spans="1:8" x14ac:dyDescent="0.25">
      <c r="A171" s="25"/>
      <c r="B171" s="25"/>
      <c r="C171" s="25"/>
      <c r="D171" s="25"/>
      <c r="E171" s="25"/>
      <c r="F171" s="25"/>
      <c r="G171" s="25"/>
      <c r="H171" s="25"/>
    </row>
  </sheetData>
  <dataValidations count="1">
    <dataValidation type="list" allowBlank="1" showInputMessage="1" showErrorMessage="1" sqref="K137">
      <formula1>$O$20:$O$31</formula1>
    </dataValidation>
  </dataValidations>
  <pageMargins left="0.7" right="0.7" top="0.75" bottom="0.75" header="0.3" footer="0.3"/>
  <pageSetup paperSize="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bitrates!$O$20:$O$36</xm:f>
          </x14:formula1>
          <xm:sqref>L29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7b59c312-58c3-4ce3-9529-3c4467a6efe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2C8E60515AA84C98623DCB6CA7EDC5" ma:contentTypeVersion="14" ma:contentTypeDescription="Create a new document." ma:contentTypeScope="" ma:versionID="9fe164e5419644c9fe2be46c65e8c53d">
  <xsd:schema xmlns:xsd="http://www.w3.org/2001/XMLSchema" xmlns:xs="http://www.w3.org/2001/XMLSchema" xmlns:p="http://schemas.microsoft.com/office/2006/metadata/properties" xmlns:ns2="7b59c312-58c3-4ce3-9529-3c4467a6efef" xmlns:ns3="d0918fc3-219b-4555-953f-57c11515ad88" targetNamespace="http://schemas.microsoft.com/office/2006/metadata/properties" ma:root="true" ma:fieldsID="681c8cef97107af7a3923179c7cf7e2b" ns2:_="" ns3:_="">
    <xsd:import namespace="7b59c312-58c3-4ce3-9529-3c4467a6efef"/>
    <xsd:import namespace="d0918fc3-219b-4555-953f-57c11515ad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59c312-58c3-4ce3-9529-3c4467a6ef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_Flow_SignoffStatus" ma:index="20" nillable="true" ma:displayName="Sign-off status" ma:internalName="Sign_x002d_off_x0020_status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18fc3-219b-4555-953f-57c11515ad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1598B0-8D42-4481-9B44-E23543E81E1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d0918fc3-219b-4555-953f-57c11515ad88"/>
    <ds:schemaRef ds:uri="7b59c312-58c3-4ce3-9529-3c4467a6efe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B0A941C-4434-41AC-98A9-56C045C35A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D53C88-3FE4-4482-BDA0-F4D65FFA3B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59c312-58c3-4ce3-9529-3c4467a6efef"/>
    <ds:schemaRef ds:uri="d0918fc3-219b-4555-953f-57c11515ad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bitrates</vt:lpstr>
      <vt:lpstr>M1010</vt:lpstr>
      <vt:lpstr>U2018-420LOWQP</vt:lpstr>
      <vt:lpstr>U2018-LOWQP</vt:lpstr>
      <vt:lpstr>U2018-MIDQP</vt:lpstr>
      <vt:lpstr>U2018-420LOWQP (AI)</vt:lpstr>
      <vt:lpstr>U2018-LOWQP (AI)</vt:lpstr>
      <vt:lpstr>U2018-MIDQP (AI)</vt:lpstr>
    </vt:vector>
  </TitlesOfParts>
  <Company>Sony EPE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Keating</dc:creator>
  <cp:lastModifiedBy>Steve Keating</cp:lastModifiedBy>
  <dcterms:created xsi:type="dcterms:W3CDTF">2020-02-13T13:44:53Z</dcterms:created>
  <dcterms:modified xsi:type="dcterms:W3CDTF">2021-09-30T10:27:56Z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0x010100592C8E60515AA84C98623DCB6CA7EDC5</vt:lpwstr>
  </property>
</Properties>
</file>