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sonyeur.sharepoint.com/sites/S022-EPE/Shared Documents/Future Video Codec/JVETContributions/X-meeting/JVET-Xbitrates/"/>
    </mc:Choice>
  </mc:AlternateContent>
  <xr:revisionPtr revIDLastSave="0" documentId="11_89AFBD611DB92B64AD7F63B12E7F954EB6535039" xr6:coauthVersionLast="46" xr6:coauthVersionMax="46" xr10:uidLastSave="{00000000-0000-0000-0000-000000000000}"/>
  <bookViews>
    <workbookView minimized="1" xWindow="768" yWindow="768" windowWidth="21204" windowHeight="11556" tabRatio="740" activeTab="4" xr2:uid="{00000000-000D-0000-FFFF-FFFF00000000}"/>
  </bookViews>
  <sheets>
    <sheet name="bitrates" sheetId="12" r:id="rId1"/>
    <sheet name="M1010" sheetId="16" r:id="rId2"/>
    <sheet name="U2018-420LOWQP" sheetId="20" r:id="rId3"/>
    <sheet name="U2018-LOWQP" sheetId="17" r:id="rId4"/>
    <sheet name="U2018-MIDQP" sheetId="25" r:id="rId5"/>
    <sheet name="U2018-LOWQP (AI)" sheetId="22" r:id="rId6"/>
    <sheet name="U2018-MIDQP (AI)" sheetId="2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12" l="1"/>
  <c r="R3" i="12"/>
  <c r="Q3" i="12"/>
  <c r="P3" i="12"/>
  <c r="D169" i="27" l="1"/>
  <c r="D168" i="27"/>
  <c r="D167" i="27"/>
  <c r="D166" i="27"/>
  <c r="D165" i="27"/>
  <c r="D164" i="27"/>
  <c r="D163" i="27"/>
  <c r="D162" i="27"/>
  <c r="D161" i="27"/>
  <c r="D160" i="27"/>
  <c r="D159" i="27"/>
  <c r="D158" i="27"/>
  <c r="D157" i="27"/>
  <c r="D156" i="27"/>
  <c r="D155" i="27"/>
  <c r="D154" i="27"/>
  <c r="D153" i="27"/>
  <c r="D152" i="27"/>
  <c r="D151" i="27"/>
  <c r="D150" i="27"/>
  <c r="D149" i="27"/>
  <c r="D148" i="27"/>
  <c r="D147" i="27"/>
  <c r="D146" i="27"/>
  <c r="D145" i="27"/>
  <c r="D144" i="27"/>
  <c r="D143" i="27"/>
  <c r="D142" i="27"/>
  <c r="D141" i="27"/>
  <c r="D140" i="27"/>
  <c r="I139" i="27"/>
  <c r="D139" i="27"/>
  <c r="I138" i="27"/>
  <c r="D138" i="27"/>
  <c r="I137" i="27"/>
  <c r="D137" i="27"/>
  <c r="I136" i="27"/>
  <c r="D136" i="27"/>
  <c r="D135" i="27"/>
  <c r="D134" i="27"/>
  <c r="D133" i="27"/>
  <c r="D132" i="27"/>
  <c r="D131" i="27"/>
  <c r="D130" i="27"/>
  <c r="D129" i="27"/>
  <c r="D128" i="27"/>
  <c r="D127" i="27"/>
  <c r="D126" i="27"/>
  <c r="D125" i="27"/>
  <c r="D124" i="27"/>
  <c r="D123" i="27"/>
  <c r="D122" i="27"/>
  <c r="D121" i="27"/>
  <c r="D120" i="27"/>
  <c r="D119" i="27"/>
  <c r="D118" i="27"/>
  <c r="D117" i="27"/>
  <c r="D116" i="27"/>
  <c r="D115" i="27"/>
  <c r="D114" i="27"/>
  <c r="D113" i="27"/>
  <c r="D112" i="27"/>
  <c r="D111" i="27"/>
  <c r="D110" i="27"/>
  <c r="D109" i="27"/>
  <c r="D108" i="27"/>
  <c r="D107" i="27"/>
  <c r="D106" i="27"/>
  <c r="D105" i="27"/>
  <c r="D104" i="27"/>
  <c r="D103" i="27"/>
  <c r="D102" i="27"/>
  <c r="D101" i="27"/>
  <c r="D100" i="27"/>
  <c r="D99" i="27"/>
  <c r="D98" i="27"/>
  <c r="D97" i="27"/>
  <c r="D96" i="27"/>
  <c r="D95" i="27"/>
  <c r="D94" i="27"/>
  <c r="D93" i="27"/>
  <c r="D92" i="27"/>
  <c r="D91" i="27"/>
  <c r="D90" i="27"/>
  <c r="D89" i="27"/>
  <c r="D88" i="27"/>
  <c r="D87" i="27"/>
  <c r="D86" i="27"/>
  <c r="D85" i="27"/>
  <c r="D84" i="27"/>
  <c r="D83" i="27"/>
  <c r="D82" i="27"/>
  <c r="D81" i="27"/>
  <c r="D80" i="27"/>
  <c r="D79" i="27"/>
  <c r="D78" i="27"/>
  <c r="D77" i="27"/>
  <c r="D76" i="27"/>
  <c r="D75" i="27"/>
  <c r="D74" i="27"/>
  <c r="D73" i="27"/>
  <c r="D72" i="27"/>
  <c r="D71" i="27"/>
  <c r="D70" i="27"/>
  <c r="D69" i="27"/>
  <c r="D68" i="27"/>
  <c r="D67" i="27"/>
  <c r="D66" i="27"/>
  <c r="D65" i="27"/>
  <c r="D64" i="27"/>
  <c r="D63" i="27"/>
  <c r="D62" i="27"/>
  <c r="D61" i="27"/>
  <c r="D60" i="27"/>
  <c r="D59" i="27"/>
  <c r="D58" i="27"/>
  <c r="D57" i="27"/>
  <c r="D56" i="27"/>
  <c r="D55" i="27"/>
  <c r="D54" i="27"/>
  <c r="D53" i="27"/>
  <c r="D52" i="27"/>
  <c r="D51" i="27"/>
  <c r="D50" i="27"/>
  <c r="D49" i="27"/>
  <c r="D48" i="27"/>
  <c r="D47" i="27"/>
  <c r="D46" i="27"/>
  <c r="D45" i="27"/>
  <c r="D44" i="27"/>
  <c r="D43" i="27"/>
  <c r="D42" i="27"/>
  <c r="D41" i="27"/>
  <c r="D40" i="27"/>
  <c r="D39" i="27"/>
  <c r="D38" i="27"/>
  <c r="D37" i="27"/>
  <c r="D36" i="27"/>
  <c r="D35" i="27"/>
  <c r="D34" i="27"/>
  <c r="D33" i="27"/>
  <c r="D32" i="27"/>
  <c r="D31" i="27"/>
  <c r="D30" i="27"/>
  <c r="D29" i="27"/>
  <c r="D28" i="27"/>
  <c r="D27" i="27"/>
  <c r="D26" i="27"/>
  <c r="D25" i="27"/>
  <c r="D24" i="27"/>
  <c r="D23" i="27"/>
  <c r="D22" i="27"/>
  <c r="D21" i="27"/>
  <c r="D20" i="27"/>
  <c r="D19" i="27"/>
  <c r="D18" i="27"/>
  <c r="D17" i="27"/>
  <c r="D16" i="27"/>
  <c r="D15" i="27"/>
  <c r="D14" i="27"/>
  <c r="D13" i="27"/>
  <c r="D12" i="27"/>
  <c r="D11" i="27"/>
  <c r="D10" i="27"/>
  <c r="D9" i="27"/>
  <c r="D8" i="27"/>
  <c r="D7" i="27"/>
  <c r="D6" i="27"/>
  <c r="D5" i="27"/>
  <c r="D4" i="27"/>
  <c r="D3" i="27"/>
  <c r="D2" i="27"/>
  <c r="D33" i="22" l="1"/>
  <c r="D3" i="22"/>
  <c r="D4" i="22"/>
  <c r="D5" i="22"/>
  <c r="D6" i="22"/>
  <c r="D7" i="22"/>
  <c r="D8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112" i="22"/>
  <c r="D113" i="22"/>
  <c r="D114" i="22"/>
  <c r="D115" i="22"/>
  <c r="D116" i="22"/>
  <c r="D117" i="22"/>
  <c r="D118" i="22"/>
  <c r="D119" i="22"/>
  <c r="D120" i="22"/>
  <c r="D121" i="22"/>
  <c r="D122" i="22"/>
  <c r="D123" i="22"/>
  <c r="D124" i="22"/>
  <c r="D125" i="22"/>
  <c r="D126" i="22"/>
  <c r="D127" i="22"/>
  <c r="D128" i="22"/>
  <c r="D129" i="22"/>
  <c r="D130" i="22"/>
  <c r="D131" i="22"/>
  <c r="D132" i="22"/>
  <c r="D133" i="22"/>
  <c r="D134" i="22"/>
  <c r="D135" i="22"/>
  <c r="D136" i="22"/>
  <c r="D137" i="22"/>
  <c r="D138" i="22"/>
  <c r="D139" i="22"/>
  <c r="D140" i="22"/>
  <c r="D141" i="22"/>
  <c r="D142" i="22"/>
  <c r="D143" i="22"/>
  <c r="D144" i="22"/>
  <c r="D145" i="22"/>
  <c r="D146" i="22"/>
  <c r="D147" i="22"/>
  <c r="D148" i="22"/>
  <c r="D149" i="22"/>
  <c r="D150" i="22"/>
  <c r="D151" i="22"/>
  <c r="D152" i="22"/>
  <c r="D153" i="22"/>
  <c r="D154" i="22"/>
  <c r="D155" i="22"/>
  <c r="D156" i="22"/>
  <c r="D157" i="22"/>
  <c r="D158" i="22"/>
  <c r="D159" i="22"/>
  <c r="D160" i="22"/>
  <c r="D161" i="22"/>
  <c r="D162" i="22"/>
  <c r="D163" i="22"/>
  <c r="D164" i="22"/>
  <c r="D165" i="22"/>
  <c r="D166" i="22"/>
  <c r="D167" i="22"/>
  <c r="D168" i="22"/>
  <c r="D169" i="22"/>
  <c r="D2" i="22"/>
  <c r="I139" i="22"/>
  <c r="I138" i="22"/>
  <c r="I137" i="22"/>
  <c r="I136" i="22"/>
  <c r="M13" i="12" l="1"/>
  <c r="L7" i="12"/>
  <c r="L15" i="12"/>
  <c r="L8" i="12"/>
  <c r="L16" i="12"/>
  <c r="M15" i="12"/>
  <c r="L9" i="12"/>
  <c r="L4" i="12"/>
  <c r="M9" i="12"/>
  <c r="L5" i="12"/>
  <c r="M12" i="12"/>
  <c r="L14" i="12"/>
  <c r="M14" i="12"/>
  <c r="M16" i="12"/>
  <c r="L10" i="12"/>
  <c r="L11" i="12"/>
  <c r="M10" i="12"/>
  <c r="L12" i="12"/>
  <c r="M11" i="12"/>
  <c r="L13" i="12"/>
  <c r="L6" i="12"/>
  <c r="F10" i="12" l="1"/>
  <c r="F11" i="12"/>
  <c r="F12" i="12"/>
  <c r="F13" i="12"/>
  <c r="F14" i="12"/>
  <c r="F15" i="12"/>
  <c r="F16" i="12"/>
  <c r="F9" i="12"/>
</calcChain>
</file>

<file path=xl/sharedStrings.xml><?xml version="1.0" encoding="utf-8"?>
<sst xmlns="http://schemas.openxmlformats.org/spreadsheetml/2006/main" count="86" uniqueCount="51">
  <si>
    <t>Level</t>
  </si>
  <si>
    <t>Main tier</t>
  </si>
  <si>
    <t>High tier</t>
  </si>
  <si>
    <t>-</t>
  </si>
  <si>
    <t>Max luma sample rate MaxLumaSr
(samples/sec)</t>
  </si>
  <si>
    <t>Max bit rate MaxBR (BrVclFactor or BrNalFactor bits/s)</t>
  </si>
  <si>
    <t>Min compression ratio MinCrBase</t>
  </si>
  <si>
    <t>CpbVclFactor</t>
  </si>
  <si>
    <t>MinCrScaleFactor</t>
  </si>
  <si>
    <t>Main 10</t>
  </si>
  <si>
    <t>Main 4:4:4 10</t>
  </si>
  <si>
    <t>Example max luma size</t>
  </si>
  <si>
    <t>Profiles</t>
  </si>
  <si>
    <t>Main 12</t>
  </si>
  <si>
    <t>Main 12 Intra</t>
  </si>
  <si>
    <t>Example frame rate</t>
  </si>
  <si>
    <t>Max bit rate MaxBR     (Mbits/s)</t>
  </si>
  <si>
    <t>Select Profile</t>
  </si>
  <si>
    <t>BitsPerSample</t>
  </si>
  <si>
    <t>HBR factor</t>
  </si>
  <si>
    <t>Main 4:2:2 10</t>
  </si>
  <si>
    <t>Main 4:2:2 12</t>
  </si>
  <si>
    <t>Main 4:4:4</t>
  </si>
  <si>
    <t xml:space="preserve">Main 4:4:4 12 </t>
  </si>
  <si>
    <t>Main</t>
  </si>
  <si>
    <t>SVT-16</t>
  </si>
  <si>
    <t>SVT-12</t>
  </si>
  <si>
    <t>HLG422</t>
  </si>
  <si>
    <t>HLG444</t>
  </si>
  <si>
    <t>PQ422</t>
  </si>
  <si>
    <t>PQ444</t>
  </si>
  <si>
    <t>HLG</t>
  </si>
  <si>
    <t>PQ</t>
  </si>
  <si>
    <t>QP</t>
  </si>
  <si>
    <t>A</t>
  </si>
  <si>
    <t>B</t>
  </si>
  <si>
    <t>C</t>
  </si>
  <si>
    <t>D</t>
  </si>
  <si>
    <t>E</t>
  </si>
  <si>
    <t>F</t>
  </si>
  <si>
    <t>Main Intra</t>
  </si>
  <si>
    <t>Main 10 Intra</t>
  </si>
  <si>
    <t>Main 4:2:2 10 Intra</t>
  </si>
  <si>
    <t>Main 4:2:2 12 Intra</t>
  </si>
  <si>
    <t>Main 4:4:4 Intra</t>
  </si>
  <si>
    <t>Main 4:4:4 10 Intra</t>
  </si>
  <si>
    <t>Main 4:4:4 12 Intra</t>
  </si>
  <si>
    <t>High Throughput 4:4:4</t>
  </si>
  <si>
    <t xml:space="preserve">High Throughput 4:4:4 10 </t>
  </si>
  <si>
    <t xml:space="preserve">High Throughput 4:4:4 14 </t>
  </si>
  <si>
    <t>High Throughput 4:4:4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</si>
</sst>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_ "/>
  </numFmts>
  <fonts count="9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70C0"/>
      <name val="Times New Roman"/>
      <family val="1"/>
    </font>
    <font>
      <sz val="9"/>
      <color indexed="8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180" wrapText="1"/>
    </xf>
    <xf numFmtId="0" fontId="1" fillId="0" borderId="2" xfId="0" applyFont="1" applyFill="1" applyBorder="1" applyAlignment="1">
      <alignment horizontal="center" vertical="center" textRotation="180" wrapText="1"/>
    </xf>
    <xf numFmtId="0" fontId="1" fillId="0" borderId="4" xfId="0" applyFont="1" applyFill="1" applyBorder="1" applyAlignment="1">
      <alignment horizontal="center" vertical="center" textRotation="180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wrapText="1"/>
    </xf>
    <xf numFmtId="0" fontId="3" fillId="0" borderId="28" xfId="0" applyFont="1" applyBorder="1" applyAlignment="1">
      <alignment horizontal="center" wrapText="1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6" xfId="0" applyFont="1" applyBorder="1" applyAlignment="1">
      <alignment horizontal="center" wrapText="1"/>
    </xf>
    <xf numFmtId="164" fontId="7" fillId="4" borderId="24" xfId="0" applyNumberFormat="1" applyFont="1" applyFill="1" applyBorder="1"/>
    <xf numFmtId="164" fontId="7" fillId="4" borderId="32" xfId="0" applyNumberFormat="1" applyFont="1" applyFill="1" applyBorder="1"/>
    <xf numFmtId="164" fontId="7" fillId="4" borderId="33" xfId="0" applyNumberFormat="1" applyFont="1" applyFill="1" applyBorder="1"/>
    <xf numFmtId="164" fontId="7" fillId="4" borderId="0" xfId="0" applyNumberFormat="1" applyFont="1" applyFill="1" applyBorder="1"/>
    <xf numFmtId="164" fontId="7" fillId="4" borderId="6" xfId="0" applyNumberFormat="1" applyFont="1" applyFill="1" applyBorder="1"/>
    <xf numFmtId="164" fontId="7" fillId="4" borderId="34" xfId="0" applyNumberFormat="1" applyFont="1" applyFill="1" applyBorder="1"/>
    <xf numFmtId="164" fontId="7" fillId="4" borderId="22" xfId="0" applyNumberFormat="1" applyFont="1" applyFill="1" applyBorder="1"/>
    <xf numFmtId="164" fontId="7" fillId="4" borderId="35" xfId="0" applyNumberFormat="1" applyFont="1" applyFill="1" applyBorder="1"/>
    <xf numFmtId="164" fontId="7" fillId="4" borderId="23" xfId="0" applyNumberFormat="1" applyFont="1" applyFill="1" applyBorder="1"/>
    <xf numFmtId="164" fontId="7" fillId="4" borderId="36" xfId="0" applyNumberFormat="1" applyFont="1" applyFill="1" applyBorder="1"/>
    <xf numFmtId="164" fontId="7" fillId="4" borderId="4" xfId="0" applyNumberFormat="1" applyFont="1" applyFill="1" applyBorder="1"/>
    <xf numFmtId="164" fontId="7" fillId="4" borderId="37" xfId="0" applyNumberFormat="1" applyFont="1" applyFill="1" applyBorder="1"/>
    <xf numFmtId="164" fontId="7" fillId="4" borderId="38" xfId="0" applyNumberFormat="1" applyFont="1" applyFill="1" applyBorder="1"/>
    <xf numFmtId="164" fontId="7" fillId="4" borderId="39" xfId="0" applyNumberFormat="1" applyFont="1" applyFill="1" applyBorder="1"/>
    <xf numFmtId="164" fontId="7" fillId="4" borderId="40" xfId="0" applyNumberFormat="1" applyFont="1" applyFill="1" applyBorder="1"/>
    <xf numFmtId="164" fontId="8" fillId="5" borderId="24" xfId="0" applyNumberFormat="1" applyFont="1" applyFill="1" applyBorder="1"/>
    <xf numFmtId="164" fontId="8" fillId="5" borderId="33" xfId="0" applyNumberFormat="1" applyFont="1" applyFill="1" applyBorder="1"/>
    <xf numFmtId="164" fontId="8" fillId="5" borderId="6" xfId="0" applyNumberFormat="1" applyFont="1" applyFill="1" applyBorder="1"/>
    <xf numFmtId="164" fontId="8" fillId="5" borderId="41" xfId="0" applyNumberFormat="1" applyFont="1" applyFill="1" applyBorder="1"/>
    <xf numFmtId="164" fontId="8" fillId="5" borderId="32" xfId="0" applyNumberFormat="1" applyFont="1" applyFill="1" applyBorder="1"/>
    <xf numFmtId="164" fontId="8" fillId="5" borderId="21" xfId="0" applyNumberFormat="1" applyFont="1" applyFill="1" applyBorder="1"/>
    <xf numFmtId="164" fontId="8" fillId="5" borderId="42" xfId="0" applyNumberFormat="1" applyFont="1" applyFill="1" applyBorder="1"/>
    <xf numFmtId="164" fontId="8" fillId="5" borderId="0" xfId="0" applyNumberFormat="1" applyFont="1" applyFill="1" applyBorder="1"/>
    <xf numFmtId="164" fontId="8" fillId="5" borderId="43" xfId="0" applyNumberFormat="1" applyFont="1" applyFill="1" applyBorder="1"/>
    <xf numFmtId="164" fontId="8" fillId="5" borderId="44" xfId="0" applyNumberFormat="1" applyFont="1" applyFill="1" applyBorder="1"/>
    <xf numFmtId="164" fontId="8" fillId="5" borderId="34" xfId="0" applyNumberFormat="1" applyFont="1" applyFill="1" applyBorder="1"/>
    <xf numFmtId="164" fontId="8" fillId="5" borderId="45" xfId="0" applyNumberFormat="1" applyFont="1" applyFill="1" applyBorder="1"/>
    <xf numFmtId="0" fontId="0" fillId="0" borderId="24" xfId="0" applyBorder="1"/>
    <xf numFmtId="0" fontId="0" fillId="0" borderId="33" xfId="0" applyBorder="1"/>
    <xf numFmtId="0" fontId="0" fillId="0" borderId="6" xfId="0" applyBorder="1"/>
    <xf numFmtId="0" fontId="0" fillId="0" borderId="1" xfId="0" applyBorder="1"/>
    <xf numFmtId="0" fontId="0" fillId="0" borderId="46" xfId="0" applyBorder="1"/>
    <xf numFmtId="0" fontId="0" fillId="0" borderId="2" xfId="0" applyBorder="1"/>
    <xf numFmtId="0" fontId="2" fillId="0" borderId="47" xfId="0" applyFont="1" applyBorder="1" applyAlignment="1">
      <alignment horizontal="center" vertical="center"/>
    </xf>
    <xf numFmtId="0" fontId="2" fillId="0" borderId="48" xfId="0" applyFont="1" applyFill="1" applyBorder="1" applyAlignment="1">
      <alignment horizontal="center" vertical="center"/>
    </xf>
    <xf numFmtId="0" fontId="2" fillId="0" borderId="49" xfId="0" applyFont="1" applyFill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165" fontId="7" fillId="4" borderId="0" xfId="0" applyNumberFormat="1" applyFont="1" applyFill="1" applyBorder="1"/>
    <xf numFmtId="0" fontId="1" fillId="0" borderId="5" xfId="0" applyFont="1" applyFill="1" applyBorder="1" applyAlignment="1">
      <alignment horizontal="center" vertical="center" textRotation="180" wrapText="1"/>
    </xf>
    <xf numFmtId="0" fontId="1" fillId="0" borderId="3" xfId="0" applyFont="1" applyFill="1" applyBorder="1" applyAlignment="1">
      <alignment horizontal="center" vertical="center" textRotation="180" wrapText="1"/>
    </xf>
    <xf numFmtId="0" fontId="1" fillId="0" borderId="1" xfId="0" applyFont="1" applyBorder="1" applyAlignment="1">
      <alignment horizontal="center" vertical="center" textRotation="180" wrapText="1"/>
    </xf>
    <xf numFmtId="0" fontId="1" fillId="0" borderId="2" xfId="0" applyFont="1" applyBorder="1" applyAlignment="1">
      <alignment horizontal="center" vertical="center" textRotation="180" wrapText="1"/>
    </xf>
    <xf numFmtId="0" fontId="1" fillId="0" borderId="5" xfId="0" applyFont="1" applyBorder="1" applyAlignment="1">
      <alignment horizontal="center" vertical="center" textRotation="180" wrapText="1"/>
    </xf>
    <xf numFmtId="0" fontId="1" fillId="0" borderId="3" xfId="0" applyFont="1" applyBorder="1" applyAlignment="1">
      <alignment horizontal="center" vertical="center" textRotation="180" wrapText="1"/>
    </xf>
    <xf numFmtId="0" fontId="1" fillId="0" borderId="24" xfId="0" applyFont="1" applyBorder="1" applyAlignment="1">
      <alignment horizontal="center" vertical="center" textRotation="180" wrapText="1"/>
    </xf>
    <xf numFmtId="0" fontId="1" fillId="0" borderId="23" xfId="0" applyFont="1" applyBorder="1" applyAlignment="1">
      <alignment horizontal="center" vertical="center" textRotation="180" wrapText="1"/>
    </xf>
    <xf numFmtId="0" fontId="1" fillId="0" borderId="6" xfId="0" applyFont="1" applyBorder="1" applyAlignment="1">
      <alignment horizontal="center" vertical="center" textRotation="180" wrapText="1"/>
    </xf>
    <xf numFmtId="0" fontId="1" fillId="0" borderId="4" xfId="0" applyFont="1" applyBorder="1" applyAlignment="1">
      <alignment horizontal="center" vertical="center" textRotation="18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JVET-M1010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5157128554806931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v>4k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'M1010'!$B$2:$B$25</c:f>
              <c:numCache>
                <c:formatCode>0.00_ </c:formatCode>
                <c:ptCount val="24"/>
                <c:pt idx="0">
                  <c:v>29419.763299999999</c:v>
                </c:pt>
                <c:pt idx="1">
                  <c:v>8876.1633000000002</c:v>
                </c:pt>
                <c:pt idx="2">
                  <c:v>4564.6040999999996</c:v>
                </c:pt>
                <c:pt idx="3">
                  <c:v>2551.3730999999998</c:v>
                </c:pt>
                <c:pt idx="4">
                  <c:v>20216.411199999999</c:v>
                </c:pt>
                <c:pt idx="5">
                  <c:v>9227.2384000000002</c:v>
                </c:pt>
                <c:pt idx="6">
                  <c:v>4896.1167999999998</c:v>
                </c:pt>
                <c:pt idx="7">
                  <c:v>2624.9551999999999</c:v>
                </c:pt>
                <c:pt idx="8">
                  <c:v>65891.695200000002</c:v>
                </c:pt>
                <c:pt idx="9">
                  <c:v>20406.463199999998</c:v>
                </c:pt>
                <c:pt idx="10">
                  <c:v>10439.368</c:v>
                </c:pt>
                <c:pt idx="11">
                  <c:v>5670.5976000000001</c:v>
                </c:pt>
                <c:pt idx="12">
                  <c:v>36957.508800000003</c:v>
                </c:pt>
                <c:pt idx="13">
                  <c:v>11091.387199999999</c:v>
                </c:pt>
                <c:pt idx="14">
                  <c:v>5608.2479999999996</c:v>
                </c:pt>
                <c:pt idx="15">
                  <c:v>3039.2096000000001</c:v>
                </c:pt>
                <c:pt idx="16">
                  <c:v>58121.774400000002</c:v>
                </c:pt>
                <c:pt idx="17">
                  <c:v>12274.900799999999</c:v>
                </c:pt>
                <c:pt idx="18">
                  <c:v>5575.9071999999996</c:v>
                </c:pt>
                <c:pt idx="19">
                  <c:v>2864.4591999999998</c:v>
                </c:pt>
                <c:pt idx="20">
                  <c:v>122150.96</c:v>
                </c:pt>
                <c:pt idx="21">
                  <c:v>50058.84</c:v>
                </c:pt>
                <c:pt idx="22">
                  <c:v>23646.072</c:v>
                </c:pt>
                <c:pt idx="23">
                  <c:v>10565.798699999999</c:v>
                </c:pt>
              </c:numCache>
            </c:numRef>
          </c:xVal>
          <c:yVal>
            <c:numRef>
              <c:f>'M1010'!$C$2:$C$25</c:f>
              <c:numCache>
                <c:formatCode>0.00_ </c:formatCode>
                <c:ptCount val="24"/>
                <c:pt idx="0">
                  <c:v>40.194899999999997</c:v>
                </c:pt>
                <c:pt idx="1">
                  <c:v>39.4375</c:v>
                </c:pt>
                <c:pt idx="2">
                  <c:v>38.424599999999998</c:v>
                </c:pt>
                <c:pt idx="3">
                  <c:v>36.902999999999999</c:v>
                </c:pt>
                <c:pt idx="4">
                  <c:v>43.923699999999997</c:v>
                </c:pt>
                <c:pt idx="5">
                  <c:v>42.319000000000003</c:v>
                </c:pt>
                <c:pt idx="6">
                  <c:v>40.259300000000003</c:v>
                </c:pt>
                <c:pt idx="7">
                  <c:v>37.774000000000001</c:v>
                </c:pt>
                <c:pt idx="8">
                  <c:v>39.258400000000002</c:v>
                </c:pt>
                <c:pt idx="9">
                  <c:v>37.33</c:v>
                </c:pt>
                <c:pt idx="10">
                  <c:v>36.171700000000001</c:v>
                </c:pt>
                <c:pt idx="11">
                  <c:v>34.713099999999997</c:v>
                </c:pt>
                <c:pt idx="12">
                  <c:v>40.160600000000002</c:v>
                </c:pt>
                <c:pt idx="13">
                  <c:v>39.113</c:v>
                </c:pt>
                <c:pt idx="14">
                  <c:v>37.701599999999999</c:v>
                </c:pt>
                <c:pt idx="15">
                  <c:v>35.8035</c:v>
                </c:pt>
                <c:pt idx="16">
                  <c:v>37.933599999999998</c:v>
                </c:pt>
                <c:pt idx="17">
                  <c:v>37.034700000000001</c:v>
                </c:pt>
                <c:pt idx="18">
                  <c:v>35.991599999999998</c:v>
                </c:pt>
                <c:pt idx="19">
                  <c:v>34.469499999999996</c:v>
                </c:pt>
                <c:pt idx="20">
                  <c:v>42.3733</c:v>
                </c:pt>
                <c:pt idx="21">
                  <c:v>38.540900000000001</c:v>
                </c:pt>
                <c:pt idx="22">
                  <c:v>35.373899999999999</c:v>
                </c:pt>
                <c:pt idx="23">
                  <c:v>32.529699999999998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CA-4A57-A758-28AB3D75B5B7}"/>
            </c:ext>
          </c:extLst>
        </c:ser>
        <c:ser>
          <c:idx val="1"/>
          <c:order val="1"/>
          <c:tx>
            <c:v>2k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'M1010'!$B$26:$B$45</c:f>
              <c:numCache>
                <c:formatCode>0.00_ </c:formatCode>
                <c:ptCount val="20"/>
                <c:pt idx="0">
                  <c:v>15790.5432</c:v>
                </c:pt>
                <c:pt idx="1">
                  <c:v>6311.9207999999999</c:v>
                </c:pt>
                <c:pt idx="2">
                  <c:v>2901.8056000000001</c:v>
                </c:pt>
                <c:pt idx="3">
                  <c:v>1313.3768</c:v>
                </c:pt>
                <c:pt idx="4">
                  <c:v>10997.312</c:v>
                </c:pt>
                <c:pt idx="5">
                  <c:v>5474.384</c:v>
                </c:pt>
                <c:pt idx="6">
                  <c:v>2908.6288</c:v>
                </c:pt>
                <c:pt idx="7">
                  <c:v>1520.6679999999999</c:v>
                </c:pt>
                <c:pt idx="8">
                  <c:v>16254.5008</c:v>
                </c:pt>
                <c:pt idx="9">
                  <c:v>5217.0528000000004</c:v>
                </c:pt>
                <c:pt idx="10">
                  <c:v>2505.7736</c:v>
                </c:pt>
                <c:pt idx="11">
                  <c:v>1262.3255999999999</c:v>
                </c:pt>
                <c:pt idx="12">
                  <c:v>16070.054400000001</c:v>
                </c:pt>
                <c:pt idx="13">
                  <c:v>5411.6719999999996</c:v>
                </c:pt>
                <c:pt idx="14">
                  <c:v>2599.3296</c:v>
                </c:pt>
                <c:pt idx="15">
                  <c:v>1325.9967999999999</c:v>
                </c:pt>
                <c:pt idx="16">
                  <c:v>34916.767200000002</c:v>
                </c:pt>
                <c:pt idx="17">
                  <c:v>6258.9016000000001</c:v>
                </c:pt>
                <c:pt idx="18">
                  <c:v>2000.9712</c:v>
                </c:pt>
                <c:pt idx="19">
                  <c:v>908.6816</c:v>
                </c:pt>
              </c:numCache>
            </c:numRef>
          </c:xVal>
          <c:yVal>
            <c:numRef>
              <c:f>'M1010'!$C$26:$C$45</c:f>
              <c:numCache>
                <c:formatCode>0.00_ </c:formatCode>
                <c:ptCount val="20"/>
                <c:pt idx="0">
                  <c:v>40.493600000000001</c:v>
                </c:pt>
                <c:pt idx="1">
                  <c:v>38.3401</c:v>
                </c:pt>
                <c:pt idx="2">
                  <c:v>36.088999999999999</c:v>
                </c:pt>
                <c:pt idx="3">
                  <c:v>33.728999999999999</c:v>
                </c:pt>
                <c:pt idx="4">
                  <c:v>44.026000000000003</c:v>
                </c:pt>
                <c:pt idx="5">
                  <c:v>40.820399999999999</c:v>
                </c:pt>
                <c:pt idx="6">
                  <c:v>37.740400000000001</c:v>
                </c:pt>
                <c:pt idx="7">
                  <c:v>34.791400000000003</c:v>
                </c:pt>
                <c:pt idx="8">
                  <c:v>38.426900000000003</c:v>
                </c:pt>
                <c:pt idx="9">
                  <c:v>36.857900000000001</c:v>
                </c:pt>
                <c:pt idx="10">
                  <c:v>35.0518</c:v>
                </c:pt>
                <c:pt idx="11">
                  <c:v>32.821300000000001</c:v>
                </c:pt>
                <c:pt idx="12">
                  <c:v>39.165700000000001</c:v>
                </c:pt>
                <c:pt idx="13">
                  <c:v>37.421100000000003</c:v>
                </c:pt>
                <c:pt idx="14">
                  <c:v>35.605800000000002</c:v>
                </c:pt>
                <c:pt idx="15">
                  <c:v>33.513199999999998</c:v>
                </c:pt>
                <c:pt idx="16">
                  <c:v>37.241</c:v>
                </c:pt>
                <c:pt idx="17">
                  <c:v>35.216200000000001</c:v>
                </c:pt>
                <c:pt idx="18">
                  <c:v>33.866300000000003</c:v>
                </c:pt>
                <c:pt idx="19">
                  <c:v>32.198500000000003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CA-4A57-A758-28AB3D75B5B7}"/>
            </c:ext>
          </c:extLst>
        </c:ser>
        <c:ser>
          <c:idx val="2"/>
          <c:order val="2"/>
          <c:tx>
            <c:v>4k high</c:v>
          </c:tx>
          <c:spPr>
            <a:ln w="2540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'M1010'!$G$22:$G$23</c:f>
              <c:numCache>
                <c:formatCode>0.00_ </c:formatCode>
                <c:ptCount val="2"/>
                <c:pt idx="0">
                  <c:v>160000</c:v>
                </c:pt>
                <c:pt idx="1">
                  <c:v>160000</c:v>
                </c:pt>
              </c:numCache>
            </c:numRef>
          </c:xVal>
          <c:yVal>
            <c:numRef>
              <c:f>'M1010'!$H$22:$H$23</c:f>
              <c:numCache>
                <c:formatCode>0.00_ </c:formatCode>
                <c:ptCount val="2"/>
                <c:pt idx="0">
                  <c:v>46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3CA-4A57-A758-28AB3D75B5B7}"/>
            </c:ext>
          </c:extLst>
        </c:ser>
        <c:ser>
          <c:idx val="3"/>
          <c:order val="3"/>
          <c:tx>
            <c:v>4k main</c:v>
          </c:tx>
          <c:spPr>
            <a:ln w="25400" cap="rnd">
              <a:solidFill>
                <a:srgbClr val="0070C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'M1010'!$G$24:$G$25</c:f>
              <c:numCache>
                <c:formatCode>0.00_ </c:formatCode>
                <c:ptCount val="2"/>
                <c:pt idx="0">
                  <c:v>40000</c:v>
                </c:pt>
                <c:pt idx="1">
                  <c:v>40000</c:v>
                </c:pt>
              </c:numCache>
            </c:numRef>
          </c:xVal>
          <c:yVal>
            <c:numRef>
              <c:f>'M1010'!$H$24:$H$25</c:f>
              <c:numCache>
                <c:formatCode>0.00_ </c:formatCode>
                <c:ptCount val="2"/>
                <c:pt idx="0">
                  <c:v>46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3CA-4A57-A758-28AB3D75B5B7}"/>
            </c:ext>
          </c:extLst>
        </c:ser>
        <c:ser>
          <c:idx val="4"/>
          <c:order val="4"/>
          <c:tx>
            <c:v>2k main</c:v>
          </c:tx>
          <c:spPr>
            <a:ln w="2540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'M1010'!$G$44:$G$45</c:f>
              <c:numCache>
                <c:formatCode>0.00_ </c:formatCode>
                <c:ptCount val="2"/>
                <c:pt idx="0">
                  <c:v>20000</c:v>
                </c:pt>
                <c:pt idx="1">
                  <c:v>20000</c:v>
                </c:pt>
              </c:numCache>
            </c:numRef>
          </c:xVal>
          <c:yVal>
            <c:numRef>
              <c:f>'M1010'!$H$44:$H$45</c:f>
              <c:numCache>
                <c:formatCode>0.00_ </c:formatCode>
                <c:ptCount val="2"/>
                <c:pt idx="0">
                  <c:v>46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3CA-4A57-A758-28AB3D75B5B7}"/>
            </c:ext>
          </c:extLst>
        </c:ser>
        <c:ser>
          <c:idx val="5"/>
          <c:order val="5"/>
          <c:tx>
            <c:v>2k high</c:v>
          </c:tx>
          <c:spPr>
            <a:ln w="2540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'M1010'!$G$42:$G$43</c:f>
              <c:numCache>
                <c:formatCode>0.00_ </c:formatCode>
                <c:ptCount val="2"/>
                <c:pt idx="0">
                  <c:v>50000</c:v>
                </c:pt>
                <c:pt idx="1">
                  <c:v>50000</c:v>
                </c:pt>
              </c:numCache>
            </c:numRef>
          </c:xVal>
          <c:yVal>
            <c:numRef>
              <c:f>'M1010'!$H$42:$H$43</c:f>
              <c:numCache>
                <c:formatCode>0.00_ </c:formatCode>
                <c:ptCount val="2"/>
                <c:pt idx="0">
                  <c:v>46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3CA-4A57-A758-28AB3D75B5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</c:scatterChart>
      <c:valAx>
        <c:axId val="649809272"/>
        <c:scaling>
          <c:orientation val="minMax"/>
          <c:max val="1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46"/>
          <c:min val="3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JVET-U2018-420LOWQP</a:t>
            </a:r>
          </a:p>
        </c:rich>
      </c:tx>
      <c:layout>
        <c:manualLayout>
          <c:xMode val="edge"/>
          <c:yMode val="edge"/>
          <c:x val="0.38833323160186373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t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8516307554578937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v>PQ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'U2018-420LOWQP'!$C$2:$C$17</c:f>
              <c:numCache>
                <c:formatCode>0.00_ </c:formatCode>
                <c:ptCount val="16"/>
                <c:pt idx="0">
                  <c:v>51001.596799999999</c:v>
                </c:pt>
                <c:pt idx="1">
                  <c:v>31107.632000000001</c:v>
                </c:pt>
                <c:pt idx="2">
                  <c:v>16237.052</c:v>
                </c:pt>
                <c:pt idx="3">
                  <c:v>6630.9552000000003</c:v>
                </c:pt>
                <c:pt idx="4">
                  <c:v>146539.448</c:v>
                </c:pt>
                <c:pt idx="5">
                  <c:v>57222.749600000003</c:v>
                </c:pt>
                <c:pt idx="6">
                  <c:v>22811.2104</c:v>
                </c:pt>
                <c:pt idx="7">
                  <c:v>9556.2464</c:v>
                </c:pt>
                <c:pt idx="8">
                  <c:v>172222.37899999999</c:v>
                </c:pt>
                <c:pt idx="9">
                  <c:v>77681.820000000007</c:v>
                </c:pt>
                <c:pt idx="10">
                  <c:v>28968.117999999999</c:v>
                </c:pt>
                <c:pt idx="11">
                  <c:v>12157.641</c:v>
                </c:pt>
                <c:pt idx="12">
                  <c:v>110285.70480000001</c:v>
                </c:pt>
                <c:pt idx="13">
                  <c:v>49367.033600000002</c:v>
                </c:pt>
                <c:pt idx="14">
                  <c:v>16471.503199999999</c:v>
                </c:pt>
                <c:pt idx="15">
                  <c:v>3706.7359999999999</c:v>
                </c:pt>
              </c:numCache>
            </c:numRef>
          </c:xVal>
          <c:yVal>
            <c:numRef>
              <c:f>'U2018-420LOWQP'!$D$2:$D$17</c:f>
              <c:numCache>
                <c:formatCode>0.00_ </c:formatCode>
                <c:ptCount val="16"/>
                <c:pt idx="0">
                  <c:v>59.9968</c:v>
                </c:pt>
                <c:pt idx="1">
                  <c:v>55.5336</c:v>
                </c:pt>
                <c:pt idx="2">
                  <c:v>51.218800000000002</c:v>
                </c:pt>
                <c:pt idx="3">
                  <c:v>47.508499999999998</c:v>
                </c:pt>
                <c:pt idx="4">
                  <c:v>56.384700000000002</c:v>
                </c:pt>
                <c:pt idx="5">
                  <c:v>51.986699999999999</c:v>
                </c:pt>
                <c:pt idx="6">
                  <c:v>49.251399999999997</c:v>
                </c:pt>
                <c:pt idx="7">
                  <c:v>46.703400000000002</c:v>
                </c:pt>
                <c:pt idx="8">
                  <c:v>56.034999999999997</c:v>
                </c:pt>
                <c:pt idx="9">
                  <c:v>51.152099999999997</c:v>
                </c:pt>
                <c:pt idx="10">
                  <c:v>47.866100000000003</c:v>
                </c:pt>
                <c:pt idx="11">
                  <c:v>45.06</c:v>
                </c:pt>
                <c:pt idx="12">
                  <c:v>57.586399999999998</c:v>
                </c:pt>
                <c:pt idx="13">
                  <c:v>53.685600000000001</c:v>
                </c:pt>
                <c:pt idx="14">
                  <c:v>50.310200000000002</c:v>
                </c:pt>
                <c:pt idx="15">
                  <c:v>48.011899999999997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95-478D-A4BE-1C85967647F1}"/>
            </c:ext>
          </c:extLst>
        </c:ser>
        <c:ser>
          <c:idx val="1"/>
          <c:order val="1"/>
          <c:tx>
            <c:v>HLG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'U2018-420LOWQP'!$C$18:$C$33</c:f>
              <c:numCache>
                <c:formatCode>0.00_ </c:formatCode>
                <c:ptCount val="16"/>
                <c:pt idx="0">
                  <c:v>325117.58240000001</c:v>
                </c:pt>
                <c:pt idx="1">
                  <c:v>181485.72159999999</c:v>
                </c:pt>
                <c:pt idx="2">
                  <c:v>73215.849600000001</c:v>
                </c:pt>
                <c:pt idx="3">
                  <c:v>21094.2592</c:v>
                </c:pt>
                <c:pt idx="4">
                  <c:v>280576.4976</c:v>
                </c:pt>
                <c:pt idx="5">
                  <c:v>131770.66080000001</c:v>
                </c:pt>
                <c:pt idx="6">
                  <c:v>40024.364800000003</c:v>
                </c:pt>
                <c:pt idx="7">
                  <c:v>12061.4432</c:v>
                </c:pt>
                <c:pt idx="8">
                  <c:v>522724.8064</c:v>
                </c:pt>
                <c:pt idx="9">
                  <c:v>362848.8064</c:v>
                </c:pt>
                <c:pt idx="10">
                  <c:v>218172.78719999999</c:v>
                </c:pt>
                <c:pt idx="11">
                  <c:v>79740.500799999994</c:v>
                </c:pt>
                <c:pt idx="12">
                  <c:v>427137.98560000001</c:v>
                </c:pt>
                <c:pt idx="13">
                  <c:v>273941.44959999999</c:v>
                </c:pt>
                <c:pt idx="14">
                  <c:v>147720.3792</c:v>
                </c:pt>
                <c:pt idx="15">
                  <c:v>25117.16</c:v>
                </c:pt>
              </c:numCache>
            </c:numRef>
          </c:xVal>
          <c:yVal>
            <c:numRef>
              <c:f>'U2018-420LOWQP'!$D$18:$D$33</c:f>
              <c:numCache>
                <c:formatCode>0.00_ </c:formatCode>
                <c:ptCount val="16"/>
                <c:pt idx="0">
                  <c:v>56.375700000000002</c:v>
                </c:pt>
                <c:pt idx="1">
                  <c:v>51.349699999999999</c:v>
                </c:pt>
                <c:pt idx="2">
                  <c:v>46.696800000000003</c:v>
                </c:pt>
                <c:pt idx="3">
                  <c:v>43.725900000000003</c:v>
                </c:pt>
                <c:pt idx="4">
                  <c:v>56.2014</c:v>
                </c:pt>
                <c:pt idx="5">
                  <c:v>51.101500000000001</c:v>
                </c:pt>
                <c:pt idx="6">
                  <c:v>47.174599999999998</c:v>
                </c:pt>
                <c:pt idx="7">
                  <c:v>45.020499999999998</c:v>
                </c:pt>
                <c:pt idx="8">
                  <c:v>56.689100000000003</c:v>
                </c:pt>
                <c:pt idx="9">
                  <c:v>51.4955</c:v>
                </c:pt>
                <c:pt idx="10">
                  <c:v>46.188099999999999</c:v>
                </c:pt>
                <c:pt idx="11">
                  <c:v>40.956099999999999</c:v>
                </c:pt>
                <c:pt idx="12">
                  <c:v>56.556100000000001</c:v>
                </c:pt>
                <c:pt idx="13">
                  <c:v>51.400399999999998</c:v>
                </c:pt>
                <c:pt idx="14">
                  <c:v>46.2104</c:v>
                </c:pt>
                <c:pt idx="15">
                  <c:v>41.155999999999999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95-478D-A4BE-1C85967647F1}"/>
            </c:ext>
          </c:extLst>
        </c:ser>
        <c:ser>
          <c:idx val="2"/>
          <c:order val="2"/>
          <c:tx>
            <c:v>high</c:v>
          </c:tx>
          <c:spPr>
            <a:ln w="25400" cap="rnd">
              <a:solidFill>
                <a:schemeClr val="bg2">
                  <a:lumMod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'U2018-420LOWQP'!$H$30:$H$31</c:f>
              <c:numCache>
                <c:formatCode>0.00_ </c:formatCode>
                <c:ptCount val="2"/>
                <c:pt idx="0">
                  <c:v>75000</c:v>
                </c:pt>
                <c:pt idx="1">
                  <c:v>75000</c:v>
                </c:pt>
              </c:numCache>
            </c:numRef>
          </c:xVal>
          <c:yVal>
            <c:numRef>
              <c:f>'U2018-420LOWQP'!$I$30:$I$31</c:f>
              <c:numCache>
                <c:formatCode>0.00_ </c:formatCode>
                <c:ptCount val="2"/>
                <c:pt idx="0">
                  <c:v>70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95-478D-A4BE-1C85967647F1}"/>
            </c:ext>
          </c:extLst>
        </c:ser>
        <c:ser>
          <c:idx val="3"/>
          <c:order val="3"/>
          <c:tx>
            <c:v>main</c:v>
          </c:tx>
          <c:spPr>
            <a:ln w="25400" cap="rnd">
              <a:solidFill>
                <a:schemeClr val="bg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'U2018-420LOWQP'!$H$32:$H$33</c:f>
              <c:numCache>
                <c:formatCode>0.00_ </c:formatCode>
                <c:ptCount val="2"/>
                <c:pt idx="0">
                  <c:v>30000</c:v>
                </c:pt>
                <c:pt idx="1">
                  <c:v>30000</c:v>
                </c:pt>
              </c:numCache>
            </c:numRef>
          </c:xVal>
          <c:yVal>
            <c:numRef>
              <c:f>'U2018-420LOWQP'!$I$32:$I$33</c:f>
              <c:numCache>
                <c:formatCode>0.00_ </c:formatCode>
                <c:ptCount val="2"/>
                <c:pt idx="0">
                  <c:v>70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95-478D-A4BE-1C85967647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  <c:extLst/>
      </c:scatterChart>
      <c:valAx>
        <c:axId val="649809272"/>
        <c:scaling>
          <c:orientation val="minMax"/>
          <c:max val="5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65"/>
          <c:min val="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JVET-U2018-LOWQP 444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5157128554806931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v>PQ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'U2018-LOWQP'!$C$2:$C$31</c:f>
              <c:numCache>
                <c:formatCode>0.00_ </c:formatCode>
                <c:ptCount val="30"/>
                <c:pt idx="0">
                  <c:v>217935.55790000001</c:v>
                </c:pt>
                <c:pt idx="1">
                  <c:v>158011.46919999999</c:v>
                </c:pt>
                <c:pt idx="2">
                  <c:v>109983.2571</c:v>
                </c:pt>
                <c:pt idx="3">
                  <c:v>71177.857999999993</c:v>
                </c:pt>
                <c:pt idx="4">
                  <c:v>41111.374499999998</c:v>
                </c:pt>
                <c:pt idx="5">
                  <c:v>20057.09</c:v>
                </c:pt>
                <c:pt idx="6">
                  <c:v>807320.98970000003</c:v>
                </c:pt>
                <c:pt idx="7">
                  <c:v>617777.81030000001</c:v>
                </c:pt>
                <c:pt idx="8">
                  <c:v>462291.28249999997</c:v>
                </c:pt>
                <c:pt idx="9">
                  <c:v>282667.68660000002</c:v>
                </c:pt>
                <c:pt idx="10">
                  <c:v>113093.9629</c:v>
                </c:pt>
                <c:pt idx="11">
                  <c:v>37984.395900000003</c:v>
                </c:pt>
                <c:pt idx="12">
                  <c:v>887071.55460000003</c:v>
                </c:pt>
                <c:pt idx="13">
                  <c:v>602146.88249999995</c:v>
                </c:pt>
                <c:pt idx="14">
                  <c:v>370608.16489999997</c:v>
                </c:pt>
                <c:pt idx="15">
                  <c:v>206927.76490000001</c:v>
                </c:pt>
                <c:pt idx="16">
                  <c:v>94603.167000000001</c:v>
                </c:pt>
                <c:pt idx="17">
                  <c:v>38226.2598</c:v>
                </c:pt>
                <c:pt idx="18">
                  <c:v>734780.16489999997</c:v>
                </c:pt>
                <c:pt idx="19">
                  <c:v>561798.30519999994</c:v>
                </c:pt>
                <c:pt idx="20">
                  <c:v>418698.91960000002</c:v>
                </c:pt>
                <c:pt idx="21">
                  <c:v>269530.60210000002</c:v>
                </c:pt>
                <c:pt idx="22">
                  <c:v>132068.84539999999</c:v>
                </c:pt>
                <c:pt idx="23">
                  <c:v>43320.1567</c:v>
                </c:pt>
                <c:pt idx="24">
                  <c:v>312291.86599999998</c:v>
                </c:pt>
                <c:pt idx="25">
                  <c:v>205451.0577</c:v>
                </c:pt>
                <c:pt idx="26">
                  <c:v>123584.3423</c:v>
                </c:pt>
                <c:pt idx="27">
                  <c:v>64540.300999999999</c:v>
                </c:pt>
                <c:pt idx="28">
                  <c:v>25050.224699999999</c:v>
                </c:pt>
                <c:pt idx="29">
                  <c:v>7448.3278</c:v>
                </c:pt>
              </c:numCache>
            </c:numRef>
          </c:xVal>
          <c:yVal>
            <c:numRef>
              <c:f>'U2018-LOWQP'!$D$2:$D$31</c:f>
              <c:numCache>
                <c:formatCode>0.00_ </c:formatCode>
                <c:ptCount val="30"/>
                <c:pt idx="0">
                  <c:v>72.721100000000007</c:v>
                </c:pt>
                <c:pt idx="1">
                  <c:v>68.630499999999998</c:v>
                </c:pt>
                <c:pt idx="2">
                  <c:v>64.384600000000006</c:v>
                </c:pt>
                <c:pt idx="3">
                  <c:v>60.003599999999999</c:v>
                </c:pt>
                <c:pt idx="4">
                  <c:v>55.561500000000002</c:v>
                </c:pt>
                <c:pt idx="5">
                  <c:v>51.252299999999998</c:v>
                </c:pt>
                <c:pt idx="6">
                  <c:v>70.842500000000001</c:v>
                </c:pt>
                <c:pt idx="7">
                  <c:v>66.688400000000001</c:v>
                </c:pt>
                <c:pt idx="8">
                  <c:v>61.774700000000003</c:v>
                </c:pt>
                <c:pt idx="9">
                  <c:v>56.4238</c:v>
                </c:pt>
                <c:pt idx="10">
                  <c:v>51.430700000000002</c:v>
                </c:pt>
                <c:pt idx="11">
                  <c:v>48.5548</c:v>
                </c:pt>
                <c:pt idx="12">
                  <c:v>71.289699999999996</c:v>
                </c:pt>
                <c:pt idx="13">
                  <c:v>66.2774</c:v>
                </c:pt>
                <c:pt idx="14">
                  <c:v>61.1676</c:v>
                </c:pt>
                <c:pt idx="15">
                  <c:v>56.033700000000003</c:v>
                </c:pt>
                <c:pt idx="16">
                  <c:v>51.213200000000001</c:v>
                </c:pt>
                <c:pt idx="17">
                  <c:v>47.897500000000001</c:v>
                </c:pt>
                <c:pt idx="18">
                  <c:v>71.313999999999993</c:v>
                </c:pt>
                <c:pt idx="19">
                  <c:v>67.014099999999999</c:v>
                </c:pt>
                <c:pt idx="20">
                  <c:v>62.596499999999999</c:v>
                </c:pt>
                <c:pt idx="21">
                  <c:v>57.410499999999999</c:v>
                </c:pt>
                <c:pt idx="22">
                  <c:v>53.044499999999999</c:v>
                </c:pt>
                <c:pt idx="23">
                  <c:v>49.304499999999997</c:v>
                </c:pt>
                <c:pt idx="24">
                  <c:v>71.202100000000002</c:v>
                </c:pt>
                <c:pt idx="25">
                  <c:v>66.850399999999993</c:v>
                </c:pt>
                <c:pt idx="26">
                  <c:v>62.301400000000001</c:v>
                </c:pt>
                <c:pt idx="27">
                  <c:v>57.7879</c:v>
                </c:pt>
                <c:pt idx="28">
                  <c:v>53.606999999999999</c:v>
                </c:pt>
                <c:pt idx="29">
                  <c:v>51.138599999999997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2C-416F-8A99-D5696EEF40D1}"/>
            </c:ext>
          </c:extLst>
        </c:ser>
        <c:ser>
          <c:idx val="1"/>
          <c:order val="1"/>
          <c:tx>
            <c:v>HLG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'U2018-LOWQP'!$C$62:$C$85</c:f>
              <c:numCache>
                <c:formatCode>0.00_ </c:formatCode>
                <c:ptCount val="24"/>
                <c:pt idx="0">
                  <c:v>1502664.6235</c:v>
                </c:pt>
                <c:pt idx="1">
                  <c:v>1159884.0247</c:v>
                </c:pt>
                <c:pt idx="2">
                  <c:v>818748.27709999995</c:v>
                </c:pt>
                <c:pt idx="3">
                  <c:v>499038.24489999999</c:v>
                </c:pt>
                <c:pt idx="4">
                  <c:v>247526.72659999999</c:v>
                </c:pt>
                <c:pt idx="5">
                  <c:v>87877.627999999997</c:v>
                </c:pt>
                <c:pt idx="6">
                  <c:v>1494118.7727999999</c:v>
                </c:pt>
                <c:pt idx="7">
                  <c:v>1152932.4124</c:v>
                </c:pt>
                <c:pt idx="8">
                  <c:v>809268.34140000003</c:v>
                </c:pt>
                <c:pt idx="9">
                  <c:v>473622.99709999998</c:v>
                </c:pt>
                <c:pt idx="10">
                  <c:v>206080.39420000001</c:v>
                </c:pt>
                <c:pt idx="11">
                  <c:v>56397.926599999999</c:v>
                </c:pt>
                <c:pt idx="12">
                  <c:v>1910248.8</c:v>
                </c:pt>
                <c:pt idx="13">
                  <c:v>1578755.3615999999</c:v>
                </c:pt>
                <c:pt idx="14">
                  <c:v>1240810.5452000001</c:v>
                </c:pt>
                <c:pt idx="15">
                  <c:v>894744.22759999998</c:v>
                </c:pt>
                <c:pt idx="16">
                  <c:v>579242.12289999996</c:v>
                </c:pt>
                <c:pt idx="17">
                  <c:v>324258.20039999997</c:v>
                </c:pt>
                <c:pt idx="18">
                  <c:v>1645944.6136</c:v>
                </c:pt>
                <c:pt idx="19">
                  <c:v>1320012.2276000001</c:v>
                </c:pt>
                <c:pt idx="20">
                  <c:v>989814.32909999997</c:v>
                </c:pt>
                <c:pt idx="21">
                  <c:v>655805.49769999995</c:v>
                </c:pt>
                <c:pt idx="22">
                  <c:v>367467.55790000001</c:v>
                </c:pt>
                <c:pt idx="23">
                  <c:v>172382.014</c:v>
                </c:pt>
              </c:numCache>
            </c:numRef>
          </c:xVal>
          <c:yVal>
            <c:numRef>
              <c:f>'U2018-LOWQP'!$D$62:$D$85</c:f>
              <c:numCache>
                <c:formatCode>0.00_ </c:formatCode>
                <c:ptCount val="24"/>
                <c:pt idx="0">
                  <c:v>71.403599999999997</c:v>
                </c:pt>
                <c:pt idx="1">
                  <c:v>66.424400000000006</c:v>
                </c:pt>
                <c:pt idx="2">
                  <c:v>61.276299999999999</c:v>
                </c:pt>
                <c:pt idx="3">
                  <c:v>56.203000000000003</c:v>
                </c:pt>
                <c:pt idx="4">
                  <c:v>51.251899999999999</c:v>
                </c:pt>
                <c:pt idx="5">
                  <c:v>46.775500000000001</c:v>
                </c:pt>
                <c:pt idx="6">
                  <c:v>71.341800000000006</c:v>
                </c:pt>
                <c:pt idx="7">
                  <c:v>66.404600000000002</c:v>
                </c:pt>
                <c:pt idx="8">
                  <c:v>61.271000000000001</c:v>
                </c:pt>
                <c:pt idx="9">
                  <c:v>56.060499999999998</c:v>
                </c:pt>
                <c:pt idx="10">
                  <c:v>51.013300000000001</c:v>
                </c:pt>
                <c:pt idx="11">
                  <c:v>47.114600000000003</c:v>
                </c:pt>
                <c:pt idx="12">
                  <c:v>71.852599999999995</c:v>
                </c:pt>
                <c:pt idx="13">
                  <c:v>66.860399999999998</c:v>
                </c:pt>
                <c:pt idx="14">
                  <c:v>61.737000000000002</c:v>
                </c:pt>
                <c:pt idx="15">
                  <c:v>56.552999999999997</c:v>
                </c:pt>
                <c:pt idx="16">
                  <c:v>51.378799999999998</c:v>
                </c:pt>
                <c:pt idx="17">
                  <c:v>46.1721</c:v>
                </c:pt>
                <c:pt idx="18">
                  <c:v>71.563299999999998</c:v>
                </c:pt>
                <c:pt idx="19">
                  <c:v>66.639899999999997</c:v>
                </c:pt>
                <c:pt idx="20">
                  <c:v>61.583599999999997</c:v>
                </c:pt>
                <c:pt idx="21">
                  <c:v>56.428400000000003</c:v>
                </c:pt>
                <c:pt idx="22">
                  <c:v>51.2851</c:v>
                </c:pt>
                <c:pt idx="23">
                  <c:v>46.183500000000002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2C-416F-8A99-D5696EEF40D1}"/>
            </c:ext>
          </c:extLst>
        </c:ser>
        <c:ser>
          <c:idx val="6"/>
          <c:order val="2"/>
          <c:tx>
            <c:v>SVT-12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6350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xVal>
            <c:numRef>
              <c:f>'U2018-LOWQP'!$C$140:$C$169</c:f>
              <c:numCache>
                <c:formatCode>0.00_ </c:formatCode>
                <c:ptCount val="30"/>
                <c:pt idx="0">
                  <c:v>1341406.2638999999</c:v>
                </c:pt>
                <c:pt idx="1">
                  <c:v>1191916.4247000001</c:v>
                </c:pt>
                <c:pt idx="2">
                  <c:v>1044454.9897</c:v>
                </c:pt>
                <c:pt idx="3">
                  <c:v>895055.11750000005</c:v>
                </c:pt>
                <c:pt idx="4">
                  <c:v>742106.1237</c:v>
                </c:pt>
                <c:pt idx="5">
                  <c:v>586616.45360000001</c:v>
                </c:pt>
                <c:pt idx="6">
                  <c:v>1732566.1277999999</c:v>
                </c:pt>
                <c:pt idx="7">
                  <c:v>1537648.6721999999</c:v>
                </c:pt>
                <c:pt idx="8">
                  <c:v>1342755.8103</c:v>
                </c:pt>
                <c:pt idx="9">
                  <c:v>1143328.132</c:v>
                </c:pt>
                <c:pt idx="10">
                  <c:v>942812.5773</c:v>
                </c:pt>
                <c:pt idx="11">
                  <c:v>735102.58140000002</c:v>
                </c:pt>
                <c:pt idx="12">
                  <c:v>1373600.1361</c:v>
                </c:pt>
                <c:pt idx="13">
                  <c:v>1232124.0205999999</c:v>
                </c:pt>
                <c:pt idx="14">
                  <c:v>1091620.0330000001</c:v>
                </c:pt>
                <c:pt idx="15">
                  <c:v>946829.41029999999</c:v>
                </c:pt>
                <c:pt idx="16">
                  <c:v>801229.65359999996</c:v>
                </c:pt>
                <c:pt idx="17">
                  <c:v>646688.7794</c:v>
                </c:pt>
                <c:pt idx="18">
                  <c:v>1435081.6206</c:v>
                </c:pt>
                <c:pt idx="19">
                  <c:v>1248905.6536000001</c:v>
                </c:pt>
                <c:pt idx="20">
                  <c:v>1060394.4576999999</c:v>
                </c:pt>
                <c:pt idx="21">
                  <c:v>863010.11549999996</c:v>
                </c:pt>
                <c:pt idx="22">
                  <c:v>670272.14850000001</c:v>
                </c:pt>
                <c:pt idx="23">
                  <c:v>469911.19589999999</c:v>
                </c:pt>
                <c:pt idx="24">
                  <c:v>2103342.3876</c:v>
                </c:pt>
                <c:pt idx="25">
                  <c:v>1851623.0556999999</c:v>
                </c:pt>
                <c:pt idx="26">
                  <c:v>1597513.9753</c:v>
                </c:pt>
                <c:pt idx="27">
                  <c:v>1340136.7834999999</c:v>
                </c:pt>
                <c:pt idx="28">
                  <c:v>1083532.6351000001</c:v>
                </c:pt>
                <c:pt idx="29">
                  <c:v>817443.88040000002</c:v>
                </c:pt>
              </c:numCache>
            </c:numRef>
          </c:xVal>
          <c:yVal>
            <c:numRef>
              <c:f>'U2018-LOWQP'!$D$140:$D$169</c:f>
              <c:numCache>
                <c:formatCode>0.00_ </c:formatCode>
                <c:ptCount val="30"/>
                <c:pt idx="0">
                  <c:v>73.884399999999999</c:v>
                </c:pt>
                <c:pt idx="1">
                  <c:v>69.076999999999998</c:v>
                </c:pt>
                <c:pt idx="2">
                  <c:v>64.112399999999994</c:v>
                </c:pt>
                <c:pt idx="3">
                  <c:v>59.111800000000002</c:v>
                </c:pt>
                <c:pt idx="4">
                  <c:v>54.067700000000002</c:v>
                </c:pt>
                <c:pt idx="5">
                  <c:v>48.901899999999998</c:v>
                </c:pt>
                <c:pt idx="6">
                  <c:v>72.509600000000006</c:v>
                </c:pt>
                <c:pt idx="7">
                  <c:v>67.705399999999997</c:v>
                </c:pt>
                <c:pt idx="8">
                  <c:v>62.726900000000001</c:v>
                </c:pt>
                <c:pt idx="9">
                  <c:v>57.703899999999997</c:v>
                </c:pt>
                <c:pt idx="10">
                  <c:v>52.624400000000001</c:v>
                </c:pt>
                <c:pt idx="11">
                  <c:v>47.433199999999999</c:v>
                </c:pt>
                <c:pt idx="12">
                  <c:v>73.244500000000002</c:v>
                </c:pt>
                <c:pt idx="13">
                  <c:v>68.437100000000001</c:v>
                </c:pt>
                <c:pt idx="14">
                  <c:v>63.465600000000002</c:v>
                </c:pt>
                <c:pt idx="15">
                  <c:v>58.432899999999997</c:v>
                </c:pt>
                <c:pt idx="16">
                  <c:v>53.4026</c:v>
                </c:pt>
                <c:pt idx="17">
                  <c:v>48.232100000000003</c:v>
                </c:pt>
                <c:pt idx="18">
                  <c:v>72.922799999999995</c:v>
                </c:pt>
                <c:pt idx="19">
                  <c:v>68.091800000000006</c:v>
                </c:pt>
                <c:pt idx="20">
                  <c:v>63.0961</c:v>
                </c:pt>
                <c:pt idx="21">
                  <c:v>57.971699999999998</c:v>
                </c:pt>
                <c:pt idx="22">
                  <c:v>52.842300000000002</c:v>
                </c:pt>
                <c:pt idx="23">
                  <c:v>47.639099999999999</c:v>
                </c:pt>
                <c:pt idx="24">
                  <c:v>71.876900000000006</c:v>
                </c:pt>
                <c:pt idx="25">
                  <c:v>67.030900000000003</c:v>
                </c:pt>
                <c:pt idx="26">
                  <c:v>61.997100000000003</c:v>
                </c:pt>
                <c:pt idx="27">
                  <c:v>56.900199999999998</c:v>
                </c:pt>
                <c:pt idx="28">
                  <c:v>51.781700000000001</c:v>
                </c:pt>
                <c:pt idx="29">
                  <c:v>46.578800000000001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92C-416F-8A99-D5696EEF40D1}"/>
            </c:ext>
          </c:extLst>
        </c:ser>
        <c:ser>
          <c:idx val="3"/>
          <c:order val="4"/>
          <c:tx>
            <c:v>main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'U2018-LOWQP'!$H$84:$H$85</c:f>
              <c:numCache>
                <c:formatCode>0.00_ </c:formatCode>
                <c:ptCount val="2"/>
                <c:pt idx="0">
                  <c:v>60000</c:v>
                </c:pt>
                <c:pt idx="1">
                  <c:v>60000</c:v>
                </c:pt>
              </c:numCache>
            </c:numRef>
          </c:xVal>
          <c:yVal>
            <c:numRef>
              <c:f>'U2018-LOWQP'!$I$84:$I$85</c:f>
              <c:numCache>
                <c:formatCode>0.00_ </c:formatCode>
                <c:ptCount val="2"/>
                <c:pt idx="0">
                  <c:v>90</c:v>
                </c:pt>
                <c:pt idx="1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92C-416F-8A99-D5696EEF40D1}"/>
            </c:ext>
          </c:extLst>
        </c:ser>
        <c:ser>
          <c:idx val="2"/>
          <c:order val="5"/>
          <c:tx>
            <c:v>high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'U2018-LOWQP'!$H$82:$H$83</c:f>
              <c:numCache>
                <c:formatCode>0.00_ </c:formatCode>
                <c:ptCount val="2"/>
                <c:pt idx="0">
                  <c:v>150000</c:v>
                </c:pt>
                <c:pt idx="1">
                  <c:v>150000</c:v>
                </c:pt>
              </c:numCache>
            </c:numRef>
          </c:xVal>
          <c:yVal>
            <c:numRef>
              <c:f>'U2018-LOWQP'!$I$82:$I$83</c:f>
              <c:numCache>
                <c:formatCode>0.00_ </c:formatCode>
                <c:ptCount val="2"/>
                <c:pt idx="0">
                  <c:v>90</c:v>
                </c:pt>
                <c:pt idx="1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92C-416F-8A99-D5696EEF40D1}"/>
            </c:ext>
          </c:extLst>
        </c:ser>
        <c:ser>
          <c:idx val="4"/>
          <c:order val="6"/>
          <c:tx>
            <c:v>HiThru 14 main</c:v>
          </c:tx>
          <c:spPr>
            <a:ln w="25400" cap="rnd">
              <a:solidFill>
                <a:srgbClr val="00B05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'U2018-LOWQP'!$J$60:$J$61</c:f>
              <c:numCache>
                <c:formatCode>0.0_ </c:formatCode>
                <c:ptCount val="2"/>
                <c:pt idx="0">
                  <c:v>360000</c:v>
                </c:pt>
                <c:pt idx="1">
                  <c:v>360000</c:v>
                </c:pt>
              </c:numCache>
            </c:numRef>
          </c:xVal>
          <c:yVal>
            <c:numRef>
              <c:f>'U2018-LOWQP'!$I$60:$I$61</c:f>
              <c:numCache>
                <c:formatCode>0.0_ </c:formatCode>
                <c:ptCount val="2"/>
                <c:pt idx="0">
                  <c:v>90</c:v>
                </c:pt>
                <c:pt idx="1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92C-416F-8A99-D5696EEF40D1}"/>
            </c:ext>
          </c:extLst>
        </c:ser>
        <c:ser>
          <c:idx val="5"/>
          <c:order val="7"/>
          <c:tx>
            <c:v>HiThru 14 high</c:v>
          </c:tx>
          <c:spPr>
            <a:ln w="2540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'U2018-LOWQP'!$J$58:$J$59</c:f>
              <c:numCache>
                <c:formatCode>0.0_ </c:formatCode>
                <c:ptCount val="2"/>
                <c:pt idx="0">
                  <c:v>900000</c:v>
                </c:pt>
                <c:pt idx="1">
                  <c:v>900000</c:v>
                </c:pt>
              </c:numCache>
            </c:numRef>
          </c:xVal>
          <c:yVal>
            <c:numRef>
              <c:f>'U2018-LOWQP'!$I$58:$I$59</c:f>
              <c:numCache>
                <c:formatCode>0.0_ </c:formatCode>
                <c:ptCount val="2"/>
                <c:pt idx="0">
                  <c:v>90</c:v>
                </c:pt>
                <c:pt idx="1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92C-416F-8A99-D5696EEF4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  <c:extLst>
          <c:ext xmlns:c15="http://schemas.microsoft.com/office/drawing/2012/chart" uri="{02D57815-91ED-43cb-92C2-25804820EDAC}">
            <c15:filteredScatterSeries>
              <c15:ser>
                <c:idx val="8"/>
                <c:order val="3"/>
                <c:tx>
                  <c:v>SVT-16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FFFF00"/>
                    </a:solidFill>
                    <a:ln w="6350">
                      <a:solidFill>
                        <a:srgbClr val="FFC000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'U2018-LOWQP'!$C$110:$C$139</c15:sqref>
                        </c15:formulaRef>
                      </c:ext>
                    </c:extLst>
                    <c:numCache>
                      <c:formatCode>0.00_ </c:formatCode>
                      <c:ptCount val="30"/>
                      <c:pt idx="0">
                        <c:v>3198733.7113000001</c:v>
                      </c:pt>
                      <c:pt idx="1">
                        <c:v>2930438.4907</c:v>
                      </c:pt>
                      <c:pt idx="2">
                        <c:v>2662609.6741999998</c:v>
                      </c:pt>
                      <c:pt idx="3">
                        <c:v>2400670.3298999998</c:v>
                      </c:pt>
                      <c:pt idx="4">
                        <c:v>2141390.5691</c:v>
                      </c:pt>
                      <c:pt idx="5">
                        <c:v>1882068.3670000001</c:v>
                      </c:pt>
                      <c:pt idx="6">
                        <c:v>3098922.4371000002</c:v>
                      </c:pt>
                      <c:pt idx="7">
                        <c:v>2830142.2143999999</c:v>
                      </c:pt>
                      <c:pt idx="8">
                        <c:v>2564962.0123999999</c:v>
                      </c:pt>
                      <c:pt idx="9">
                        <c:v>2302410.4330000002</c:v>
                      </c:pt>
                      <c:pt idx="10">
                        <c:v>2040040.9772999999</c:v>
                      </c:pt>
                      <c:pt idx="11">
                        <c:v>1782676.5526000001</c:v>
                      </c:pt>
                      <c:pt idx="12">
                        <c:v>3241073.8598000002</c:v>
                      </c:pt>
                      <c:pt idx="13">
                        <c:v>2973267.8021</c:v>
                      </c:pt>
                      <c:pt idx="14">
                        <c:v>2706328.7174999998</c:v>
                      </c:pt>
                      <c:pt idx="15">
                        <c:v>2443525.6948000002</c:v>
                      </c:pt>
                      <c:pt idx="16">
                        <c:v>2184260.5071999999</c:v>
                      </c:pt>
                      <c:pt idx="17">
                        <c:v>1925716.1113</c:v>
                      </c:pt>
                      <c:pt idx="18">
                        <c:v>3052715.0021000002</c:v>
                      </c:pt>
                      <c:pt idx="19">
                        <c:v>2782561.7938000001</c:v>
                      </c:pt>
                      <c:pt idx="20">
                        <c:v>2518226.9772999999</c:v>
                      </c:pt>
                      <c:pt idx="21">
                        <c:v>2255570.7629</c:v>
                      </c:pt>
                      <c:pt idx="22">
                        <c:v>1997487.8969000001</c:v>
                      </c:pt>
                      <c:pt idx="23">
                        <c:v>1740082.8577000001</c:v>
                      </c:pt>
                      <c:pt idx="24">
                        <c:v>3077634.7588</c:v>
                      </c:pt>
                      <c:pt idx="25">
                        <c:v>2805476.9526</c:v>
                      </c:pt>
                      <c:pt idx="26">
                        <c:v>2542916.8247000002</c:v>
                      </c:pt>
                      <c:pt idx="27">
                        <c:v>2279530.0825</c:v>
                      </c:pt>
                      <c:pt idx="28">
                        <c:v>2018843.0308999999</c:v>
                      </c:pt>
                      <c:pt idx="29">
                        <c:v>1760984.6680000001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'U2018-LOWQP'!$D$110:$D$139</c15:sqref>
                        </c15:formulaRef>
                      </c:ext>
                    </c:extLst>
                    <c:numCache>
                      <c:formatCode>0.00_ </c:formatCode>
                      <c:ptCount val="30"/>
                      <c:pt idx="0">
                        <c:v>90.473799999999997</c:v>
                      </c:pt>
                      <c:pt idx="1">
                        <c:v>85.603999999999999</c:v>
                      </c:pt>
                      <c:pt idx="2">
                        <c:v>80.472700000000003</c:v>
                      </c:pt>
                      <c:pt idx="3">
                        <c:v>75.510099999999994</c:v>
                      </c:pt>
                      <c:pt idx="4">
                        <c:v>70.586200000000005</c:v>
                      </c:pt>
                      <c:pt idx="5">
                        <c:v>65.656800000000004</c:v>
                      </c:pt>
                      <c:pt idx="6">
                        <c:v>90.567800000000005</c:v>
                      </c:pt>
                      <c:pt idx="7">
                        <c:v>86.116200000000006</c:v>
                      </c:pt>
                      <c:pt idx="8">
                        <c:v>81.320300000000003</c:v>
                      </c:pt>
                      <c:pt idx="9">
                        <c:v>76.369900000000001</c:v>
                      </c:pt>
                      <c:pt idx="10">
                        <c:v>71.400599999999997</c:v>
                      </c:pt>
                      <c:pt idx="11">
                        <c:v>66.473399999999998</c:v>
                      </c:pt>
                      <c:pt idx="12">
                        <c:v>90.541899999999998</c:v>
                      </c:pt>
                      <c:pt idx="13">
                        <c:v>85.623800000000003</c:v>
                      </c:pt>
                      <c:pt idx="14">
                        <c:v>80.551299999999998</c:v>
                      </c:pt>
                      <c:pt idx="15">
                        <c:v>75.562100000000001</c:v>
                      </c:pt>
                      <c:pt idx="16">
                        <c:v>70.612499999999997</c:v>
                      </c:pt>
                      <c:pt idx="17">
                        <c:v>65.688500000000005</c:v>
                      </c:pt>
                      <c:pt idx="18">
                        <c:v>90.399000000000001</c:v>
                      </c:pt>
                      <c:pt idx="19">
                        <c:v>85.506799999999998</c:v>
                      </c:pt>
                      <c:pt idx="20">
                        <c:v>80.464100000000002</c:v>
                      </c:pt>
                      <c:pt idx="21">
                        <c:v>75.505899999999997</c:v>
                      </c:pt>
                      <c:pt idx="22">
                        <c:v>70.588300000000004</c:v>
                      </c:pt>
                      <c:pt idx="23">
                        <c:v>65.656400000000005</c:v>
                      </c:pt>
                      <c:pt idx="24">
                        <c:v>90.646000000000001</c:v>
                      </c:pt>
                      <c:pt idx="25">
                        <c:v>86.0946</c:v>
                      </c:pt>
                      <c:pt idx="26">
                        <c:v>81.421700000000001</c:v>
                      </c:pt>
                      <c:pt idx="27">
                        <c:v>76.483099999999993</c:v>
                      </c:pt>
                      <c:pt idx="28">
                        <c:v>71.511399999999995</c:v>
                      </c:pt>
                      <c:pt idx="29">
                        <c:v>66.559600000000003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B-792C-416F-8A99-D5696EEF40D1}"/>
                  </c:ext>
                </c:extLst>
              </c15:ser>
            </c15:filteredScatterSeries>
            <c15:filteredScatterSeries>
              <c15:ser>
                <c:idx val="7"/>
                <c:order val="8"/>
                <c:tx>
                  <c:v>HiThru 16 main</c:v>
                </c:tx>
                <c:spPr>
                  <a:ln w="25400" cap="rnd">
                    <a:solidFill>
                      <a:srgbClr val="FFFF00"/>
                    </a:solidFill>
                    <a:prstDash val="sys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'U2018-LOWQP'!$K$60:$K$61</c15:sqref>
                        </c15:formulaRef>
                      </c:ext>
                    </c:extLst>
                    <c:numCache>
                      <c:formatCode>0.0_ </c:formatCode>
                      <c:ptCount val="2"/>
                      <c:pt idx="0">
                        <c:v>1440000</c:v>
                      </c:pt>
                      <c:pt idx="1">
                        <c:v>1440000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'U2018-LOWQP'!$I$60:$I$61</c15:sqref>
                        </c15:formulaRef>
                      </c:ext>
                    </c:extLst>
                    <c:numCache>
                      <c:formatCode>0.0_ </c:formatCode>
                      <c:ptCount val="2"/>
                      <c:pt idx="0">
                        <c:v>90</c:v>
                      </c:pt>
                      <c:pt idx="1">
                        <c:v>40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792C-416F-8A99-D5696EEF40D1}"/>
                  </c:ext>
                </c:extLst>
              </c15:ser>
            </c15:filteredScatterSeries>
          </c:ext>
        </c:extLst>
      </c:scatterChart>
      <c:valAx>
        <c:axId val="649809272"/>
        <c:scaling>
          <c:orientation val="minMax"/>
          <c:max val="20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80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436299358684062"/>
          <c:y val="0.15067274485426166"/>
          <c:w val="0.16048558865206783"/>
          <c:h val="0.6620524788972015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JVET-U2018-LOWQP 422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5157128554806931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v>PQ</c:v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'U2018-LOWQP'!$C$32:$C$61</c:f>
              <c:numCache>
                <c:formatCode>0.00_ </c:formatCode>
                <c:ptCount val="30"/>
                <c:pt idx="0">
                  <c:v>169560.16819999999</c:v>
                </c:pt>
                <c:pt idx="1">
                  <c:v>124878.11229999999</c:v>
                </c:pt>
                <c:pt idx="2">
                  <c:v>88283.771399999998</c:v>
                </c:pt>
                <c:pt idx="3">
                  <c:v>58291.263299999999</c:v>
                </c:pt>
                <c:pt idx="4">
                  <c:v>34636.606</c:v>
                </c:pt>
                <c:pt idx="5">
                  <c:v>17680.355599999999</c:v>
                </c:pt>
                <c:pt idx="6">
                  <c:v>704324.42059999995</c:v>
                </c:pt>
                <c:pt idx="7">
                  <c:v>533089.17110000004</c:v>
                </c:pt>
                <c:pt idx="8">
                  <c:v>365802.8371</c:v>
                </c:pt>
                <c:pt idx="9">
                  <c:v>206367.68659999999</c:v>
                </c:pt>
                <c:pt idx="10">
                  <c:v>80313.5959</c:v>
                </c:pt>
                <c:pt idx="11">
                  <c:v>30431.587599999999</c:v>
                </c:pt>
                <c:pt idx="12">
                  <c:v>682799.25769999996</c:v>
                </c:pt>
                <c:pt idx="13">
                  <c:v>493307.57530000003</c:v>
                </c:pt>
                <c:pt idx="14">
                  <c:v>324681.65769999998</c:v>
                </c:pt>
                <c:pt idx="15">
                  <c:v>192658.26389999999</c:v>
                </c:pt>
                <c:pt idx="16">
                  <c:v>89985.933999999994</c:v>
                </c:pt>
                <c:pt idx="17">
                  <c:v>36442.581400000003</c:v>
                </c:pt>
                <c:pt idx="18">
                  <c:v>611428.35049999994</c:v>
                </c:pt>
                <c:pt idx="19">
                  <c:v>462484.4866</c:v>
                </c:pt>
                <c:pt idx="20">
                  <c:v>325006.9031</c:v>
                </c:pt>
                <c:pt idx="21">
                  <c:v>190425.8763</c:v>
                </c:pt>
                <c:pt idx="22">
                  <c:v>91312.119600000005</c:v>
                </c:pt>
                <c:pt idx="23">
                  <c:v>31439.340199999999</c:v>
                </c:pt>
                <c:pt idx="24">
                  <c:v>253824.70929999999</c:v>
                </c:pt>
                <c:pt idx="25">
                  <c:v>173307.9155</c:v>
                </c:pt>
                <c:pt idx="26">
                  <c:v>107833.167</c:v>
                </c:pt>
                <c:pt idx="27">
                  <c:v>57404.859799999998</c:v>
                </c:pt>
                <c:pt idx="28">
                  <c:v>22887.7258</c:v>
                </c:pt>
                <c:pt idx="29">
                  <c:v>7035.8762999999999</c:v>
                </c:pt>
              </c:numCache>
            </c:numRef>
          </c:xVal>
          <c:yVal>
            <c:numRef>
              <c:f>'U2018-LOWQP'!$D$32:$D$61</c:f>
              <c:numCache>
                <c:formatCode>0.00_ </c:formatCode>
                <c:ptCount val="30"/>
                <c:pt idx="0">
                  <c:v>72.762200000000007</c:v>
                </c:pt>
                <c:pt idx="1">
                  <c:v>68.672600000000003</c:v>
                </c:pt>
                <c:pt idx="2">
                  <c:v>64.440200000000004</c:v>
                </c:pt>
                <c:pt idx="3">
                  <c:v>60.050699999999999</c:v>
                </c:pt>
                <c:pt idx="4">
                  <c:v>55.592500000000001</c:v>
                </c:pt>
                <c:pt idx="5">
                  <c:v>51.278700000000001</c:v>
                </c:pt>
                <c:pt idx="6">
                  <c:v>71.250399999999999</c:v>
                </c:pt>
                <c:pt idx="7">
                  <c:v>66.559899999999999</c:v>
                </c:pt>
                <c:pt idx="8">
                  <c:v>61.502200000000002</c:v>
                </c:pt>
                <c:pt idx="9">
                  <c:v>56.371699999999997</c:v>
                </c:pt>
                <c:pt idx="10">
                  <c:v>51.509099999999997</c:v>
                </c:pt>
                <c:pt idx="11">
                  <c:v>48.5852</c:v>
                </c:pt>
                <c:pt idx="12">
                  <c:v>71.417900000000003</c:v>
                </c:pt>
                <c:pt idx="13">
                  <c:v>66.4953</c:v>
                </c:pt>
                <c:pt idx="14">
                  <c:v>61.328800000000001</c:v>
                </c:pt>
                <c:pt idx="15">
                  <c:v>56.116100000000003</c:v>
                </c:pt>
                <c:pt idx="16">
                  <c:v>51.239699999999999</c:v>
                </c:pt>
                <c:pt idx="17">
                  <c:v>47.927799999999998</c:v>
                </c:pt>
                <c:pt idx="18">
                  <c:v>71.524900000000002</c:v>
                </c:pt>
                <c:pt idx="19">
                  <c:v>67.003299999999996</c:v>
                </c:pt>
                <c:pt idx="20">
                  <c:v>62.429000000000002</c:v>
                </c:pt>
                <c:pt idx="21">
                  <c:v>57.360799999999998</c:v>
                </c:pt>
                <c:pt idx="22">
                  <c:v>53.1081</c:v>
                </c:pt>
                <c:pt idx="23">
                  <c:v>49.306100000000001</c:v>
                </c:pt>
                <c:pt idx="24">
                  <c:v>71.385900000000007</c:v>
                </c:pt>
                <c:pt idx="25">
                  <c:v>66.9435</c:v>
                </c:pt>
                <c:pt idx="26">
                  <c:v>62.397799999999997</c:v>
                </c:pt>
                <c:pt idx="27">
                  <c:v>57.8416</c:v>
                </c:pt>
                <c:pt idx="28">
                  <c:v>53.562899999999999</c:v>
                </c:pt>
                <c:pt idx="29">
                  <c:v>50.9452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FC-4EC1-B9D5-0290C30BC248}"/>
            </c:ext>
          </c:extLst>
        </c:ser>
        <c:ser>
          <c:idx val="1"/>
          <c:order val="1"/>
          <c:tx>
            <c:v>HLG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'U2018-LOWQP'!$C$86:$C$109</c:f>
              <c:numCache>
                <c:formatCode>0.00_ </c:formatCode>
                <c:ptCount val="24"/>
                <c:pt idx="0">
                  <c:v>1044858.7546</c:v>
                </c:pt>
                <c:pt idx="1">
                  <c:v>822390.91299999994</c:v>
                </c:pt>
                <c:pt idx="2">
                  <c:v>596028.07920000004</c:v>
                </c:pt>
                <c:pt idx="3">
                  <c:v>375714.21529999998</c:v>
                </c:pt>
                <c:pt idx="4">
                  <c:v>196112.8775</c:v>
                </c:pt>
                <c:pt idx="5">
                  <c:v>76062.051999999996</c:v>
                </c:pt>
                <c:pt idx="6">
                  <c:v>1018556.1155</c:v>
                </c:pt>
                <c:pt idx="7">
                  <c:v>797823.31550000003</c:v>
                </c:pt>
                <c:pt idx="8">
                  <c:v>570545.99750000006</c:v>
                </c:pt>
                <c:pt idx="9">
                  <c:v>341324.4767</c:v>
                </c:pt>
                <c:pt idx="10">
                  <c:v>153458.1526</c:v>
                </c:pt>
                <c:pt idx="11">
                  <c:v>45630.052000000003</c:v>
                </c:pt>
                <c:pt idx="12">
                  <c:v>1309831.6849</c:v>
                </c:pt>
                <c:pt idx="13">
                  <c:v>1091364.6580999999</c:v>
                </c:pt>
                <c:pt idx="14">
                  <c:v>868614.87340000004</c:v>
                </c:pt>
                <c:pt idx="15">
                  <c:v>641381.77480000001</c:v>
                </c:pt>
                <c:pt idx="16">
                  <c:v>431887.47710000002</c:v>
                </c:pt>
                <c:pt idx="17">
                  <c:v>251529.82269999999</c:v>
                </c:pt>
                <c:pt idx="18">
                  <c:v>1140252.2771000001</c:v>
                </c:pt>
                <c:pt idx="19">
                  <c:v>925087.68489999999</c:v>
                </c:pt>
                <c:pt idx="20">
                  <c:v>705555.59259999997</c:v>
                </c:pt>
                <c:pt idx="21">
                  <c:v>485403.07789999997</c:v>
                </c:pt>
                <c:pt idx="22">
                  <c:v>293279.23300000001</c:v>
                </c:pt>
                <c:pt idx="23">
                  <c:v>149803.2297</c:v>
                </c:pt>
              </c:numCache>
            </c:numRef>
          </c:xVal>
          <c:yVal>
            <c:numRef>
              <c:f>'U2018-LOWQP'!$D$86:$D$109</c:f>
              <c:numCache>
                <c:formatCode>0.00_ </c:formatCode>
                <c:ptCount val="24"/>
                <c:pt idx="0">
                  <c:v>71.419899999999998</c:v>
                </c:pt>
                <c:pt idx="1">
                  <c:v>66.531400000000005</c:v>
                </c:pt>
                <c:pt idx="2">
                  <c:v>61.436900000000001</c:v>
                </c:pt>
                <c:pt idx="3">
                  <c:v>56.369100000000003</c:v>
                </c:pt>
                <c:pt idx="4">
                  <c:v>51.368000000000002</c:v>
                </c:pt>
                <c:pt idx="5">
                  <c:v>46.837800000000001</c:v>
                </c:pt>
                <c:pt idx="6">
                  <c:v>71.363100000000003</c:v>
                </c:pt>
                <c:pt idx="7">
                  <c:v>66.517200000000003</c:v>
                </c:pt>
                <c:pt idx="8">
                  <c:v>61.434100000000001</c:v>
                </c:pt>
                <c:pt idx="9">
                  <c:v>56.2333</c:v>
                </c:pt>
                <c:pt idx="10">
                  <c:v>51.1355</c:v>
                </c:pt>
                <c:pt idx="11">
                  <c:v>47.184800000000003</c:v>
                </c:pt>
                <c:pt idx="12">
                  <c:v>71.877899999999997</c:v>
                </c:pt>
                <c:pt idx="13">
                  <c:v>66.954300000000003</c:v>
                </c:pt>
                <c:pt idx="14">
                  <c:v>61.892899999999997</c:v>
                </c:pt>
                <c:pt idx="15">
                  <c:v>56.737400000000001</c:v>
                </c:pt>
                <c:pt idx="16">
                  <c:v>51.564300000000003</c:v>
                </c:pt>
                <c:pt idx="17">
                  <c:v>46.248699999999999</c:v>
                </c:pt>
                <c:pt idx="18">
                  <c:v>71.589399999999998</c:v>
                </c:pt>
                <c:pt idx="19">
                  <c:v>66.716700000000003</c:v>
                </c:pt>
                <c:pt idx="20">
                  <c:v>61.698500000000003</c:v>
                </c:pt>
                <c:pt idx="21">
                  <c:v>56.572699999999998</c:v>
                </c:pt>
                <c:pt idx="22">
                  <c:v>51.442599999999999</c:v>
                </c:pt>
                <c:pt idx="23">
                  <c:v>46.267299999999999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EFC-4EC1-B9D5-0290C30BC248}"/>
            </c:ext>
          </c:extLst>
        </c:ser>
        <c:ser>
          <c:idx val="3"/>
          <c:order val="2"/>
          <c:tx>
            <c:v>main</c:v>
          </c:tx>
          <c:spPr>
            <a:ln w="254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'U2018-LOWQP'!$H$60:$H$61</c:f>
              <c:numCache>
                <c:formatCode>0.0_ </c:formatCode>
                <c:ptCount val="2"/>
                <c:pt idx="0">
                  <c:v>40000</c:v>
                </c:pt>
                <c:pt idx="1">
                  <c:v>40000</c:v>
                </c:pt>
              </c:numCache>
            </c:numRef>
          </c:xVal>
          <c:yVal>
            <c:numRef>
              <c:f>'U2018-LOWQP'!$I$60:$I$61</c:f>
              <c:numCache>
                <c:formatCode>0.0_ </c:formatCode>
                <c:ptCount val="2"/>
                <c:pt idx="0">
                  <c:v>90</c:v>
                </c:pt>
                <c:pt idx="1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EFC-4EC1-B9D5-0290C30BC248}"/>
            </c:ext>
          </c:extLst>
        </c:ser>
        <c:ser>
          <c:idx val="2"/>
          <c:order val="3"/>
          <c:tx>
            <c:v>high</c:v>
          </c:tx>
          <c:spPr>
            <a:ln w="25400" cap="rnd">
              <a:solidFill>
                <a:schemeClr val="accent6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'U2018-LOWQP'!$H$58:$H$59</c:f>
              <c:numCache>
                <c:formatCode>0.0_ </c:formatCode>
                <c:ptCount val="2"/>
                <c:pt idx="0">
                  <c:v>100000</c:v>
                </c:pt>
                <c:pt idx="1">
                  <c:v>100000</c:v>
                </c:pt>
              </c:numCache>
            </c:numRef>
          </c:xVal>
          <c:yVal>
            <c:numRef>
              <c:f>'U2018-LOWQP'!$I$58:$I$59</c:f>
              <c:numCache>
                <c:formatCode>0.0_ </c:formatCode>
                <c:ptCount val="2"/>
                <c:pt idx="0">
                  <c:v>90</c:v>
                </c:pt>
                <c:pt idx="1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EFC-4EC1-B9D5-0290C30BC248}"/>
            </c:ext>
          </c:extLst>
        </c:ser>
        <c:ser>
          <c:idx val="4"/>
          <c:order val="4"/>
          <c:tx>
            <c:v>HiThru 14 main</c:v>
          </c:tx>
          <c:spPr>
            <a:ln w="25400" cap="rnd">
              <a:solidFill>
                <a:srgbClr val="00B05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'U2018-LOWQP'!$J$60:$J$61</c:f>
              <c:numCache>
                <c:formatCode>0.0_ </c:formatCode>
                <c:ptCount val="2"/>
                <c:pt idx="0">
                  <c:v>360000</c:v>
                </c:pt>
                <c:pt idx="1">
                  <c:v>360000</c:v>
                </c:pt>
              </c:numCache>
            </c:numRef>
          </c:xVal>
          <c:yVal>
            <c:numRef>
              <c:f>'U2018-LOWQP'!$I$60:$I$61</c:f>
              <c:numCache>
                <c:formatCode>0.0_ </c:formatCode>
                <c:ptCount val="2"/>
                <c:pt idx="0">
                  <c:v>90</c:v>
                </c:pt>
                <c:pt idx="1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EFC-4EC1-B9D5-0290C30BC248}"/>
            </c:ext>
          </c:extLst>
        </c:ser>
        <c:ser>
          <c:idx val="5"/>
          <c:order val="5"/>
          <c:tx>
            <c:v>HiThru 14 high</c:v>
          </c:tx>
          <c:spPr>
            <a:ln w="2540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'U2018-LOWQP'!$J$58:$J$59</c:f>
              <c:numCache>
                <c:formatCode>0.0_ </c:formatCode>
                <c:ptCount val="2"/>
                <c:pt idx="0">
                  <c:v>900000</c:v>
                </c:pt>
                <c:pt idx="1">
                  <c:v>900000</c:v>
                </c:pt>
              </c:numCache>
            </c:numRef>
          </c:xVal>
          <c:yVal>
            <c:numRef>
              <c:f>'U2018-LOWQP'!$I$58:$I$59</c:f>
              <c:numCache>
                <c:formatCode>0.0_ </c:formatCode>
                <c:ptCount val="2"/>
                <c:pt idx="0">
                  <c:v>90</c:v>
                </c:pt>
                <c:pt idx="1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EFC-4EC1-B9D5-0290C30BC2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</c:scatterChart>
      <c:valAx>
        <c:axId val="649809272"/>
        <c:scaling>
          <c:orientation val="minMax"/>
          <c:max val="10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7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736077445386257"/>
          <c:y val="0.35750561650707791"/>
          <c:w val="0.1673428584333268"/>
          <c:h val="0.466299939654357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JVET-U2018-LOWQP 444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5157128554806931"/>
          <c:h val="0.67364209682123066"/>
        </c:manualLayout>
      </c:layout>
      <c:scatterChart>
        <c:scatterStyle val="lineMarker"/>
        <c:varyColors val="0"/>
        <c:ser>
          <c:idx val="6"/>
          <c:order val="2"/>
          <c:tx>
            <c:v>SVT-12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6350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xVal>
            <c:numRef>
              <c:f>'U2018-LOWQP'!$C$140:$C$169</c:f>
              <c:numCache>
                <c:formatCode>0.00_ </c:formatCode>
                <c:ptCount val="30"/>
                <c:pt idx="0">
                  <c:v>1341406.2638999999</c:v>
                </c:pt>
                <c:pt idx="1">
                  <c:v>1191916.4247000001</c:v>
                </c:pt>
                <c:pt idx="2">
                  <c:v>1044454.9897</c:v>
                </c:pt>
                <c:pt idx="3">
                  <c:v>895055.11750000005</c:v>
                </c:pt>
                <c:pt idx="4">
                  <c:v>742106.1237</c:v>
                </c:pt>
                <c:pt idx="5">
                  <c:v>586616.45360000001</c:v>
                </c:pt>
                <c:pt idx="6">
                  <c:v>1732566.1277999999</c:v>
                </c:pt>
                <c:pt idx="7">
                  <c:v>1537648.6721999999</c:v>
                </c:pt>
                <c:pt idx="8">
                  <c:v>1342755.8103</c:v>
                </c:pt>
                <c:pt idx="9">
                  <c:v>1143328.132</c:v>
                </c:pt>
                <c:pt idx="10">
                  <c:v>942812.5773</c:v>
                </c:pt>
                <c:pt idx="11">
                  <c:v>735102.58140000002</c:v>
                </c:pt>
                <c:pt idx="12">
                  <c:v>1373600.1361</c:v>
                </c:pt>
                <c:pt idx="13">
                  <c:v>1232124.0205999999</c:v>
                </c:pt>
                <c:pt idx="14">
                  <c:v>1091620.0330000001</c:v>
                </c:pt>
                <c:pt idx="15">
                  <c:v>946829.41029999999</c:v>
                </c:pt>
                <c:pt idx="16">
                  <c:v>801229.65359999996</c:v>
                </c:pt>
                <c:pt idx="17">
                  <c:v>646688.7794</c:v>
                </c:pt>
                <c:pt idx="18">
                  <c:v>1435081.6206</c:v>
                </c:pt>
                <c:pt idx="19">
                  <c:v>1248905.6536000001</c:v>
                </c:pt>
                <c:pt idx="20">
                  <c:v>1060394.4576999999</c:v>
                </c:pt>
                <c:pt idx="21">
                  <c:v>863010.11549999996</c:v>
                </c:pt>
                <c:pt idx="22">
                  <c:v>670272.14850000001</c:v>
                </c:pt>
                <c:pt idx="23">
                  <c:v>469911.19589999999</c:v>
                </c:pt>
                <c:pt idx="24">
                  <c:v>2103342.3876</c:v>
                </c:pt>
                <c:pt idx="25">
                  <c:v>1851623.0556999999</c:v>
                </c:pt>
                <c:pt idx="26">
                  <c:v>1597513.9753</c:v>
                </c:pt>
                <c:pt idx="27">
                  <c:v>1340136.7834999999</c:v>
                </c:pt>
                <c:pt idx="28">
                  <c:v>1083532.6351000001</c:v>
                </c:pt>
                <c:pt idx="29">
                  <c:v>817443.88040000002</c:v>
                </c:pt>
              </c:numCache>
            </c:numRef>
          </c:xVal>
          <c:yVal>
            <c:numRef>
              <c:f>'U2018-LOWQP'!$D$140:$D$169</c:f>
              <c:numCache>
                <c:formatCode>0.00_ </c:formatCode>
                <c:ptCount val="30"/>
                <c:pt idx="0">
                  <c:v>73.884399999999999</c:v>
                </c:pt>
                <c:pt idx="1">
                  <c:v>69.076999999999998</c:v>
                </c:pt>
                <c:pt idx="2">
                  <c:v>64.112399999999994</c:v>
                </c:pt>
                <c:pt idx="3">
                  <c:v>59.111800000000002</c:v>
                </c:pt>
                <c:pt idx="4">
                  <c:v>54.067700000000002</c:v>
                </c:pt>
                <c:pt idx="5">
                  <c:v>48.901899999999998</c:v>
                </c:pt>
                <c:pt idx="6">
                  <c:v>72.509600000000006</c:v>
                </c:pt>
                <c:pt idx="7">
                  <c:v>67.705399999999997</c:v>
                </c:pt>
                <c:pt idx="8">
                  <c:v>62.726900000000001</c:v>
                </c:pt>
                <c:pt idx="9">
                  <c:v>57.703899999999997</c:v>
                </c:pt>
                <c:pt idx="10">
                  <c:v>52.624400000000001</c:v>
                </c:pt>
                <c:pt idx="11">
                  <c:v>47.433199999999999</c:v>
                </c:pt>
                <c:pt idx="12">
                  <c:v>73.244500000000002</c:v>
                </c:pt>
                <c:pt idx="13">
                  <c:v>68.437100000000001</c:v>
                </c:pt>
                <c:pt idx="14">
                  <c:v>63.465600000000002</c:v>
                </c:pt>
                <c:pt idx="15">
                  <c:v>58.432899999999997</c:v>
                </c:pt>
                <c:pt idx="16">
                  <c:v>53.4026</c:v>
                </c:pt>
                <c:pt idx="17">
                  <c:v>48.232100000000003</c:v>
                </c:pt>
                <c:pt idx="18">
                  <c:v>72.922799999999995</c:v>
                </c:pt>
                <c:pt idx="19">
                  <c:v>68.091800000000006</c:v>
                </c:pt>
                <c:pt idx="20">
                  <c:v>63.0961</c:v>
                </c:pt>
                <c:pt idx="21">
                  <c:v>57.971699999999998</c:v>
                </c:pt>
                <c:pt idx="22">
                  <c:v>52.842300000000002</c:v>
                </c:pt>
                <c:pt idx="23">
                  <c:v>47.639099999999999</c:v>
                </c:pt>
                <c:pt idx="24">
                  <c:v>71.876900000000006</c:v>
                </c:pt>
                <c:pt idx="25">
                  <c:v>67.030900000000003</c:v>
                </c:pt>
                <c:pt idx="26">
                  <c:v>61.997100000000003</c:v>
                </c:pt>
                <c:pt idx="27">
                  <c:v>56.900199999999998</c:v>
                </c:pt>
                <c:pt idx="28">
                  <c:v>51.781700000000001</c:v>
                </c:pt>
                <c:pt idx="29">
                  <c:v>46.578800000000001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5AB-434D-9421-169B79CD6529}"/>
            </c:ext>
          </c:extLst>
        </c:ser>
        <c:ser>
          <c:idx val="8"/>
          <c:order val="3"/>
          <c:tx>
            <c:v>SVT-16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6350">
                <a:solidFill>
                  <a:srgbClr val="FFC000"/>
                </a:solidFill>
              </a:ln>
              <a:effectLst/>
            </c:spPr>
          </c:marker>
          <c:xVal>
            <c:numRef>
              <c:f>'U2018-LOWQP'!$C$110:$C$139</c:f>
              <c:numCache>
                <c:formatCode>0.00_ </c:formatCode>
                <c:ptCount val="30"/>
                <c:pt idx="0">
                  <c:v>3198733.7113000001</c:v>
                </c:pt>
                <c:pt idx="1">
                  <c:v>2930438.4907</c:v>
                </c:pt>
                <c:pt idx="2">
                  <c:v>2662609.6741999998</c:v>
                </c:pt>
                <c:pt idx="3">
                  <c:v>2400670.3298999998</c:v>
                </c:pt>
                <c:pt idx="4">
                  <c:v>2141390.5691</c:v>
                </c:pt>
                <c:pt idx="5">
                  <c:v>1882068.3670000001</c:v>
                </c:pt>
                <c:pt idx="6">
                  <c:v>3098922.4371000002</c:v>
                </c:pt>
                <c:pt idx="7">
                  <c:v>2830142.2143999999</c:v>
                </c:pt>
                <c:pt idx="8">
                  <c:v>2564962.0123999999</c:v>
                </c:pt>
                <c:pt idx="9">
                  <c:v>2302410.4330000002</c:v>
                </c:pt>
                <c:pt idx="10">
                  <c:v>2040040.9772999999</c:v>
                </c:pt>
                <c:pt idx="11">
                  <c:v>1782676.5526000001</c:v>
                </c:pt>
                <c:pt idx="12">
                  <c:v>3241073.8598000002</c:v>
                </c:pt>
                <c:pt idx="13">
                  <c:v>2973267.8021</c:v>
                </c:pt>
                <c:pt idx="14">
                  <c:v>2706328.7174999998</c:v>
                </c:pt>
                <c:pt idx="15">
                  <c:v>2443525.6948000002</c:v>
                </c:pt>
                <c:pt idx="16">
                  <c:v>2184260.5071999999</c:v>
                </c:pt>
                <c:pt idx="17">
                  <c:v>1925716.1113</c:v>
                </c:pt>
                <c:pt idx="18">
                  <c:v>3052715.0021000002</c:v>
                </c:pt>
                <c:pt idx="19">
                  <c:v>2782561.7938000001</c:v>
                </c:pt>
                <c:pt idx="20">
                  <c:v>2518226.9772999999</c:v>
                </c:pt>
                <c:pt idx="21">
                  <c:v>2255570.7629</c:v>
                </c:pt>
                <c:pt idx="22">
                  <c:v>1997487.8969000001</c:v>
                </c:pt>
                <c:pt idx="23">
                  <c:v>1740082.8577000001</c:v>
                </c:pt>
                <c:pt idx="24">
                  <c:v>3077634.7588</c:v>
                </c:pt>
                <c:pt idx="25">
                  <c:v>2805476.9526</c:v>
                </c:pt>
                <c:pt idx="26">
                  <c:v>2542916.8247000002</c:v>
                </c:pt>
                <c:pt idx="27">
                  <c:v>2279530.0825</c:v>
                </c:pt>
                <c:pt idx="28">
                  <c:v>2018843.0308999999</c:v>
                </c:pt>
                <c:pt idx="29">
                  <c:v>1760984.6680000001</c:v>
                </c:pt>
              </c:numCache>
            </c:numRef>
          </c:xVal>
          <c:yVal>
            <c:numRef>
              <c:f>'U2018-LOWQP'!$D$110:$D$139</c:f>
              <c:numCache>
                <c:formatCode>0.00_ </c:formatCode>
                <c:ptCount val="30"/>
                <c:pt idx="0">
                  <c:v>90.473799999999997</c:v>
                </c:pt>
                <c:pt idx="1">
                  <c:v>85.603999999999999</c:v>
                </c:pt>
                <c:pt idx="2">
                  <c:v>80.472700000000003</c:v>
                </c:pt>
                <c:pt idx="3">
                  <c:v>75.510099999999994</c:v>
                </c:pt>
                <c:pt idx="4">
                  <c:v>70.586200000000005</c:v>
                </c:pt>
                <c:pt idx="5">
                  <c:v>65.656800000000004</c:v>
                </c:pt>
                <c:pt idx="6">
                  <c:v>90.567800000000005</c:v>
                </c:pt>
                <c:pt idx="7">
                  <c:v>86.116200000000006</c:v>
                </c:pt>
                <c:pt idx="8">
                  <c:v>81.320300000000003</c:v>
                </c:pt>
                <c:pt idx="9">
                  <c:v>76.369900000000001</c:v>
                </c:pt>
                <c:pt idx="10">
                  <c:v>71.400599999999997</c:v>
                </c:pt>
                <c:pt idx="11">
                  <c:v>66.473399999999998</c:v>
                </c:pt>
                <c:pt idx="12">
                  <c:v>90.541899999999998</c:v>
                </c:pt>
                <c:pt idx="13">
                  <c:v>85.623800000000003</c:v>
                </c:pt>
                <c:pt idx="14">
                  <c:v>80.551299999999998</c:v>
                </c:pt>
                <c:pt idx="15">
                  <c:v>75.562100000000001</c:v>
                </c:pt>
                <c:pt idx="16">
                  <c:v>70.612499999999997</c:v>
                </c:pt>
                <c:pt idx="17">
                  <c:v>65.688500000000005</c:v>
                </c:pt>
                <c:pt idx="18">
                  <c:v>90.399000000000001</c:v>
                </c:pt>
                <c:pt idx="19">
                  <c:v>85.506799999999998</c:v>
                </c:pt>
                <c:pt idx="20">
                  <c:v>80.464100000000002</c:v>
                </c:pt>
                <c:pt idx="21">
                  <c:v>75.505899999999997</c:v>
                </c:pt>
                <c:pt idx="22">
                  <c:v>70.588300000000004</c:v>
                </c:pt>
                <c:pt idx="23">
                  <c:v>65.656400000000005</c:v>
                </c:pt>
                <c:pt idx="24">
                  <c:v>90.646000000000001</c:v>
                </c:pt>
                <c:pt idx="25">
                  <c:v>86.0946</c:v>
                </c:pt>
                <c:pt idx="26">
                  <c:v>81.421700000000001</c:v>
                </c:pt>
                <c:pt idx="27">
                  <c:v>76.483099999999993</c:v>
                </c:pt>
                <c:pt idx="28">
                  <c:v>71.511399999999995</c:v>
                </c:pt>
                <c:pt idx="29">
                  <c:v>66.559600000000003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5AB-434D-9421-169B79CD6529}"/>
            </c:ext>
          </c:extLst>
        </c:ser>
        <c:ser>
          <c:idx val="4"/>
          <c:order val="6"/>
          <c:tx>
            <c:v>HiThru 14 main</c:v>
          </c:tx>
          <c:spPr>
            <a:ln w="25400" cap="rnd">
              <a:solidFill>
                <a:srgbClr val="00B05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'U2018-LOWQP'!$J$60:$J$61</c:f>
              <c:numCache>
                <c:formatCode>0.0_ </c:formatCode>
                <c:ptCount val="2"/>
                <c:pt idx="0">
                  <c:v>360000</c:v>
                </c:pt>
                <c:pt idx="1">
                  <c:v>360000</c:v>
                </c:pt>
              </c:numCache>
            </c:numRef>
          </c:xVal>
          <c:yVal>
            <c:numRef>
              <c:f>'U2018-LOWQP'!$I$60:$I$61</c:f>
              <c:numCache>
                <c:formatCode>0.0_ </c:formatCode>
                <c:ptCount val="2"/>
                <c:pt idx="0">
                  <c:v>90</c:v>
                </c:pt>
                <c:pt idx="1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5AB-434D-9421-169B79CD6529}"/>
            </c:ext>
          </c:extLst>
        </c:ser>
        <c:ser>
          <c:idx val="5"/>
          <c:order val="7"/>
          <c:tx>
            <c:v>HiThru 14 high</c:v>
          </c:tx>
          <c:spPr>
            <a:ln w="2540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'U2018-LOWQP'!$J$58:$J$59</c:f>
              <c:numCache>
                <c:formatCode>0.0_ </c:formatCode>
                <c:ptCount val="2"/>
                <c:pt idx="0">
                  <c:v>900000</c:v>
                </c:pt>
                <c:pt idx="1">
                  <c:v>900000</c:v>
                </c:pt>
              </c:numCache>
            </c:numRef>
          </c:xVal>
          <c:yVal>
            <c:numRef>
              <c:f>'U2018-LOWQP'!$I$58:$I$59</c:f>
              <c:numCache>
                <c:formatCode>0.0_ </c:formatCode>
                <c:ptCount val="2"/>
                <c:pt idx="0">
                  <c:v>90</c:v>
                </c:pt>
                <c:pt idx="1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5AB-434D-9421-169B79CD6529}"/>
            </c:ext>
          </c:extLst>
        </c:ser>
        <c:ser>
          <c:idx val="7"/>
          <c:order val="8"/>
          <c:tx>
            <c:v>HiThru 16 main</c:v>
          </c:tx>
          <c:spPr>
            <a:ln w="2540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'U2018-LOWQP'!$K$60:$K$61</c:f>
              <c:numCache>
                <c:formatCode>0.0_ </c:formatCode>
                <c:ptCount val="2"/>
                <c:pt idx="0">
                  <c:v>1440000</c:v>
                </c:pt>
                <c:pt idx="1">
                  <c:v>1440000</c:v>
                </c:pt>
              </c:numCache>
            </c:numRef>
          </c:xVal>
          <c:yVal>
            <c:numRef>
              <c:f>'U2018-LOWQP'!$I$60:$I$61</c:f>
              <c:numCache>
                <c:formatCode>0.0_ </c:formatCode>
                <c:ptCount val="2"/>
                <c:pt idx="0">
                  <c:v>90</c:v>
                </c:pt>
                <c:pt idx="1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5AB-434D-9421-169B79CD6529}"/>
            </c:ext>
          </c:extLst>
        </c:ser>
        <c:ser>
          <c:idx val="9"/>
          <c:order val="9"/>
          <c:tx>
            <c:v>HiThru 16 high</c:v>
          </c:tx>
          <c:spPr>
            <a:ln w="2540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'U2018-LOWQP'!$K$58:$K$59</c:f>
              <c:numCache>
                <c:formatCode>0.0_ </c:formatCode>
                <c:ptCount val="2"/>
                <c:pt idx="0">
                  <c:v>3600000</c:v>
                </c:pt>
                <c:pt idx="1">
                  <c:v>3600000</c:v>
                </c:pt>
              </c:numCache>
            </c:numRef>
          </c:xVal>
          <c:yVal>
            <c:numRef>
              <c:f>'U2018-LOWQP'!$I$58:$I$59</c:f>
              <c:numCache>
                <c:formatCode>0.0_ </c:formatCode>
                <c:ptCount val="2"/>
                <c:pt idx="0">
                  <c:v>90</c:v>
                </c:pt>
                <c:pt idx="1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5AB-434D-9421-169B79CD65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PQ</c:v>
                </c:tx>
                <c:spPr>
                  <a:ln w="1905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'U2018-LOWQP'!$C$2:$C$31</c15:sqref>
                        </c15:formulaRef>
                      </c:ext>
                    </c:extLst>
                    <c:numCache>
                      <c:formatCode>0.00_ </c:formatCode>
                      <c:ptCount val="30"/>
                      <c:pt idx="0">
                        <c:v>217935.55790000001</c:v>
                      </c:pt>
                      <c:pt idx="1">
                        <c:v>158011.46919999999</c:v>
                      </c:pt>
                      <c:pt idx="2">
                        <c:v>109983.2571</c:v>
                      </c:pt>
                      <c:pt idx="3">
                        <c:v>71177.857999999993</c:v>
                      </c:pt>
                      <c:pt idx="4">
                        <c:v>41111.374499999998</c:v>
                      </c:pt>
                      <c:pt idx="5">
                        <c:v>20057.09</c:v>
                      </c:pt>
                      <c:pt idx="6">
                        <c:v>807320.98970000003</c:v>
                      </c:pt>
                      <c:pt idx="7">
                        <c:v>617777.81030000001</c:v>
                      </c:pt>
                      <c:pt idx="8">
                        <c:v>462291.28249999997</c:v>
                      </c:pt>
                      <c:pt idx="9">
                        <c:v>282667.68660000002</c:v>
                      </c:pt>
                      <c:pt idx="10">
                        <c:v>113093.9629</c:v>
                      </c:pt>
                      <c:pt idx="11">
                        <c:v>37984.395900000003</c:v>
                      </c:pt>
                      <c:pt idx="12">
                        <c:v>887071.55460000003</c:v>
                      </c:pt>
                      <c:pt idx="13">
                        <c:v>602146.88249999995</c:v>
                      </c:pt>
                      <c:pt idx="14">
                        <c:v>370608.16489999997</c:v>
                      </c:pt>
                      <c:pt idx="15">
                        <c:v>206927.76490000001</c:v>
                      </c:pt>
                      <c:pt idx="16">
                        <c:v>94603.167000000001</c:v>
                      </c:pt>
                      <c:pt idx="17">
                        <c:v>38226.2598</c:v>
                      </c:pt>
                      <c:pt idx="18">
                        <c:v>734780.16489999997</c:v>
                      </c:pt>
                      <c:pt idx="19">
                        <c:v>561798.30519999994</c:v>
                      </c:pt>
                      <c:pt idx="20">
                        <c:v>418698.91960000002</c:v>
                      </c:pt>
                      <c:pt idx="21">
                        <c:v>269530.60210000002</c:v>
                      </c:pt>
                      <c:pt idx="22">
                        <c:v>132068.84539999999</c:v>
                      </c:pt>
                      <c:pt idx="23">
                        <c:v>43320.1567</c:v>
                      </c:pt>
                      <c:pt idx="24">
                        <c:v>312291.86599999998</c:v>
                      </c:pt>
                      <c:pt idx="25">
                        <c:v>205451.0577</c:v>
                      </c:pt>
                      <c:pt idx="26">
                        <c:v>123584.3423</c:v>
                      </c:pt>
                      <c:pt idx="27">
                        <c:v>64540.300999999999</c:v>
                      </c:pt>
                      <c:pt idx="28">
                        <c:v>25050.224699999999</c:v>
                      </c:pt>
                      <c:pt idx="29">
                        <c:v>7448.3278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'U2018-LOWQP'!$D$2:$D$31</c15:sqref>
                        </c15:formulaRef>
                      </c:ext>
                    </c:extLst>
                    <c:numCache>
                      <c:formatCode>0.00_ </c:formatCode>
                      <c:ptCount val="30"/>
                      <c:pt idx="0">
                        <c:v>72.721100000000007</c:v>
                      </c:pt>
                      <c:pt idx="1">
                        <c:v>68.630499999999998</c:v>
                      </c:pt>
                      <c:pt idx="2">
                        <c:v>64.384600000000006</c:v>
                      </c:pt>
                      <c:pt idx="3">
                        <c:v>60.003599999999999</c:v>
                      </c:pt>
                      <c:pt idx="4">
                        <c:v>55.561500000000002</c:v>
                      </c:pt>
                      <c:pt idx="5">
                        <c:v>51.252299999999998</c:v>
                      </c:pt>
                      <c:pt idx="6">
                        <c:v>70.842500000000001</c:v>
                      </c:pt>
                      <c:pt idx="7">
                        <c:v>66.688400000000001</c:v>
                      </c:pt>
                      <c:pt idx="8">
                        <c:v>61.774700000000003</c:v>
                      </c:pt>
                      <c:pt idx="9">
                        <c:v>56.4238</c:v>
                      </c:pt>
                      <c:pt idx="10">
                        <c:v>51.430700000000002</c:v>
                      </c:pt>
                      <c:pt idx="11">
                        <c:v>48.5548</c:v>
                      </c:pt>
                      <c:pt idx="12">
                        <c:v>71.289699999999996</c:v>
                      </c:pt>
                      <c:pt idx="13">
                        <c:v>66.2774</c:v>
                      </c:pt>
                      <c:pt idx="14">
                        <c:v>61.1676</c:v>
                      </c:pt>
                      <c:pt idx="15">
                        <c:v>56.033700000000003</c:v>
                      </c:pt>
                      <c:pt idx="16">
                        <c:v>51.213200000000001</c:v>
                      </c:pt>
                      <c:pt idx="17">
                        <c:v>47.897500000000001</c:v>
                      </c:pt>
                      <c:pt idx="18">
                        <c:v>71.313999999999993</c:v>
                      </c:pt>
                      <c:pt idx="19">
                        <c:v>67.014099999999999</c:v>
                      </c:pt>
                      <c:pt idx="20">
                        <c:v>62.596499999999999</c:v>
                      </c:pt>
                      <c:pt idx="21">
                        <c:v>57.410499999999999</c:v>
                      </c:pt>
                      <c:pt idx="22">
                        <c:v>53.044499999999999</c:v>
                      </c:pt>
                      <c:pt idx="23">
                        <c:v>49.304499999999997</c:v>
                      </c:pt>
                      <c:pt idx="24">
                        <c:v>71.202100000000002</c:v>
                      </c:pt>
                      <c:pt idx="25">
                        <c:v>66.850399999999993</c:v>
                      </c:pt>
                      <c:pt idx="26">
                        <c:v>62.301400000000001</c:v>
                      </c:pt>
                      <c:pt idx="27">
                        <c:v>57.7879</c:v>
                      </c:pt>
                      <c:pt idx="28">
                        <c:v>53.606999999999999</c:v>
                      </c:pt>
                      <c:pt idx="29">
                        <c:v>51.138599999999997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75AB-434D-9421-169B79CD6529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v>HLG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'U2018-LOWQP'!$C$62:$C$85</c15:sqref>
                        </c15:formulaRef>
                      </c:ext>
                    </c:extLst>
                    <c:numCache>
                      <c:formatCode>0.00_ </c:formatCode>
                      <c:ptCount val="24"/>
                      <c:pt idx="0">
                        <c:v>1502664.6235</c:v>
                      </c:pt>
                      <c:pt idx="1">
                        <c:v>1159884.0247</c:v>
                      </c:pt>
                      <c:pt idx="2">
                        <c:v>818748.27709999995</c:v>
                      </c:pt>
                      <c:pt idx="3">
                        <c:v>499038.24489999999</c:v>
                      </c:pt>
                      <c:pt idx="4">
                        <c:v>247526.72659999999</c:v>
                      </c:pt>
                      <c:pt idx="5">
                        <c:v>87877.627999999997</c:v>
                      </c:pt>
                      <c:pt idx="6">
                        <c:v>1494118.7727999999</c:v>
                      </c:pt>
                      <c:pt idx="7">
                        <c:v>1152932.4124</c:v>
                      </c:pt>
                      <c:pt idx="8">
                        <c:v>809268.34140000003</c:v>
                      </c:pt>
                      <c:pt idx="9">
                        <c:v>473622.99709999998</c:v>
                      </c:pt>
                      <c:pt idx="10">
                        <c:v>206080.39420000001</c:v>
                      </c:pt>
                      <c:pt idx="11">
                        <c:v>56397.926599999999</c:v>
                      </c:pt>
                      <c:pt idx="12">
                        <c:v>1910248.8</c:v>
                      </c:pt>
                      <c:pt idx="13">
                        <c:v>1578755.3615999999</c:v>
                      </c:pt>
                      <c:pt idx="14">
                        <c:v>1240810.5452000001</c:v>
                      </c:pt>
                      <c:pt idx="15">
                        <c:v>894744.22759999998</c:v>
                      </c:pt>
                      <c:pt idx="16">
                        <c:v>579242.12289999996</c:v>
                      </c:pt>
                      <c:pt idx="17">
                        <c:v>324258.20039999997</c:v>
                      </c:pt>
                      <c:pt idx="18">
                        <c:v>1645944.6136</c:v>
                      </c:pt>
                      <c:pt idx="19">
                        <c:v>1320012.2276000001</c:v>
                      </c:pt>
                      <c:pt idx="20">
                        <c:v>989814.32909999997</c:v>
                      </c:pt>
                      <c:pt idx="21">
                        <c:v>655805.49769999995</c:v>
                      </c:pt>
                      <c:pt idx="22">
                        <c:v>367467.55790000001</c:v>
                      </c:pt>
                      <c:pt idx="23">
                        <c:v>172382.014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'U2018-LOWQP'!$D$62:$D$85</c15:sqref>
                        </c15:formulaRef>
                      </c:ext>
                    </c:extLst>
                    <c:numCache>
                      <c:formatCode>0.00_ </c:formatCode>
                      <c:ptCount val="24"/>
                      <c:pt idx="0">
                        <c:v>71.403599999999997</c:v>
                      </c:pt>
                      <c:pt idx="1">
                        <c:v>66.424400000000006</c:v>
                      </c:pt>
                      <c:pt idx="2">
                        <c:v>61.276299999999999</c:v>
                      </c:pt>
                      <c:pt idx="3">
                        <c:v>56.203000000000003</c:v>
                      </c:pt>
                      <c:pt idx="4">
                        <c:v>51.251899999999999</c:v>
                      </c:pt>
                      <c:pt idx="5">
                        <c:v>46.775500000000001</c:v>
                      </c:pt>
                      <c:pt idx="6">
                        <c:v>71.341800000000006</c:v>
                      </c:pt>
                      <c:pt idx="7">
                        <c:v>66.404600000000002</c:v>
                      </c:pt>
                      <c:pt idx="8">
                        <c:v>61.271000000000001</c:v>
                      </c:pt>
                      <c:pt idx="9">
                        <c:v>56.060499999999998</c:v>
                      </c:pt>
                      <c:pt idx="10">
                        <c:v>51.013300000000001</c:v>
                      </c:pt>
                      <c:pt idx="11">
                        <c:v>47.114600000000003</c:v>
                      </c:pt>
                      <c:pt idx="12">
                        <c:v>71.852599999999995</c:v>
                      </c:pt>
                      <c:pt idx="13">
                        <c:v>66.860399999999998</c:v>
                      </c:pt>
                      <c:pt idx="14">
                        <c:v>61.737000000000002</c:v>
                      </c:pt>
                      <c:pt idx="15">
                        <c:v>56.552999999999997</c:v>
                      </c:pt>
                      <c:pt idx="16">
                        <c:v>51.378799999999998</c:v>
                      </c:pt>
                      <c:pt idx="17">
                        <c:v>46.1721</c:v>
                      </c:pt>
                      <c:pt idx="18">
                        <c:v>71.563299999999998</c:v>
                      </c:pt>
                      <c:pt idx="19">
                        <c:v>66.639899999999997</c:v>
                      </c:pt>
                      <c:pt idx="20">
                        <c:v>61.583599999999997</c:v>
                      </c:pt>
                      <c:pt idx="21">
                        <c:v>56.428400000000003</c:v>
                      </c:pt>
                      <c:pt idx="22">
                        <c:v>51.2851</c:v>
                      </c:pt>
                      <c:pt idx="23">
                        <c:v>46.183500000000002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5AB-434D-9421-169B79CD6529}"/>
                  </c:ext>
                </c:extLst>
              </c15:ser>
            </c15:filteredScatterSeries>
            <c15:filteredScatterSeries>
              <c15:ser>
                <c:idx val="3"/>
                <c:order val="4"/>
                <c:tx>
                  <c:v>main</c:v>
                </c:tx>
                <c:spPr>
                  <a:ln w="25400" cap="rnd">
                    <a:solidFill>
                      <a:schemeClr val="tx1">
                        <a:lumMod val="50000"/>
                        <a:lumOff val="50000"/>
                      </a:schemeClr>
                    </a:solidFill>
                    <a:prstDash val="sys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'U2018-LOWQP'!$H$84:$H$85</c15:sqref>
                        </c15:formulaRef>
                      </c:ext>
                    </c:extLst>
                    <c:numCache>
                      <c:formatCode>0.00_ </c:formatCode>
                      <c:ptCount val="2"/>
                      <c:pt idx="0">
                        <c:v>60000</c:v>
                      </c:pt>
                      <c:pt idx="1">
                        <c:v>60000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'U2018-LOWQP'!$I$84:$I$85</c15:sqref>
                        </c15:formulaRef>
                      </c:ext>
                    </c:extLst>
                    <c:numCache>
                      <c:formatCode>0.00_ </c:formatCode>
                      <c:ptCount val="2"/>
                      <c:pt idx="0">
                        <c:v>90</c:v>
                      </c:pt>
                      <c:pt idx="1">
                        <c:v>40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75AB-434D-9421-169B79CD6529}"/>
                  </c:ext>
                </c:extLst>
              </c15:ser>
            </c15:filteredScatterSeries>
            <c15:filteredScatterSeries>
              <c15:ser>
                <c:idx val="2"/>
                <c:order val="5"/>
                <c:tx>
                  <c:v>high</c:v>
                </c:tx>
                <c:spPr>
                  <a:ln w="25400" cap="rnd">
                    <a:solidFill>
                      <a:schemeClr val="tx1">
                        <a:lumMod val="50000"/>
                        <a:lumOff val="50000"/>
                      </a:schemeClr>
                    </a:solidFill>
                    <a:prstDash val="sysDot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'U2018-LOWQP'!$H$82:$H$83</c15:sqref>
                        </c15:formulaRef>
                      </c:ext>
                    </c:extLst>
                    <c:numCache>
                      <c:formatCode>0.00_ </c:formatCode>
                      <c:ptCount val="2"/>
                      <c:pt idx="0">
                        <c:v>150000</c:v>
                      </c:pt>
                      <c:pt idx="1">
                        <c:v>150000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'U2018-LOWQP'!$I$82:$I$83</c15:sqref>
                        </c15:formulaRef>
                      </c:ext>
                    </c:extLst>
                    <c:numCache>
                      <c:formatCode>0.00_ </c:formatCode>
                      <c:ptCount val="2"/>
                      <c:pt idx="0">
                        <c:v>90</c:v>
                      </c:pt>
                      <c:pt idx="1">
                        <c:v>40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75AB-434D-9421-169B79CD6529}"/>
                  </c:ext>
                </c:extLst>
              </c15:ser>
            </c15:filteredScatterSeries>
          </c:ext>
        </c:extLst>
      </c:scatterChart>
      <c:valAx>
        <c:axId val="649809272"/>
        <c:scaling>
          <c:orientation val="minMax"/>
          <c:max val="40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90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941556006797855"/>
          <c:y val="0.28363673377392923"/>
          <c:w val="0.16079470585657313"/>
          <c:h val="0.529088489977533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JVET-U2018-MIDQP 444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5157128554806931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v>PQ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'U2018-MIDQP'!$C$2:$C$31</c:f>
              <c:numCache>
                <c:formatCode>0.00_ </c:formatCode>
                <c:ptCount val="30"/>
                <c:pt idx="0">
                  <c:v>41111.374499999998</c:v>
                </c:pt>
                <c:pt idx="1">
                  <c:v>20057.09</c:v>
                </c:pt>
                <c:pt idx="2">
                  <c:v>7796.6211999999996</c:v>
                </c:pt>
                <c:pt idx="3">
                  <c:v>3922.0691000000002</c:v>
                </c:pt>
                <c:pt idx="4">
                  <c:v>1948.6950999999999</c:v>
                </c:pt>
                <c:pt idx="5">
                  <c:v>1000.4071</c:v>
                </c:pt>
                <c:pt idx="6">
                  <c:v>113093.9629</c:v>
                </c:pt>
                <c:pt idx="7">
                  <c:v>37984.395900000003</c:v>
                </c:pt>
                <c:pt idx="8">
                  <c:v>12606.457700000001</c:v>
                </c:pt>
                <c:pt idx="9">
                  <c:v>6128.8289000000004</c:v>
                </c:pt>
                <c:pt idx="10">
                  <c:v>2772.8577</c:v>
                </c:pt>
                <c:pt idx="11">
                  <c:v>1322.2804000000001</c:v>
                </c:pt>
                <c:pt idx="12">
                  <c:v>94603.167000000001</c:v>
                </c:pt>
                <c:pt idx="13">
                  <c:v>38226.2598</c:v>
                </c:pt>
                <c:pt idx="14">
                  <c:v>17349.579399999999</c:v>
                </c:pt>
                <c:pt idx="15">
                  <c:v>8791.9545999999991</c:v>
                </c:pt>
                <c:pt idx="16">
                  <c:v>4208.6968999999999</c:v>
                </c:pt>
                <c:pt idx="17">
                  <c:v>2055.2619</c:v>
                </c:pt>
                <c:pt idx="18">
                  <c:v>132068.84539999999</c:v>
                </c:pt>
                <c:pt idx="19">
                  <c:v>43320.1567</c:v>
                </c:pt>
                <c:pt idx="20">
                  <c:v>8232.2227000000003</c:v>
                </c:pt>
                <c:pt idx="21">
                  <c:v>3600.1732000000002</c:v>
                </c:pt>
                <c:pt idx="22">
                  <c:v>1872.3134</c:v>
                </c:pt>
                <c:pt idx="23">
                  <c:v>1015.1052</c:v>
                </c:pt>
                <c:pt idx="24">
                  <c:v>25050.224699999999</c:v>
                </c:pt>
                <c:pt idx="25">
                  <c:v>7448.3278</c:v>
                </c:pt>
                <c:pt idx="26">
                  <c:v>2593.0700999999999</c:v>
                </c:pt>
                <c:pt idx="27">
                  <c:v>1344.0206000000001</c:v>
                </c:pt>
                <c:pt idx="28">
                  <c:v>610.28039999999999</c:v>
                </c:pt>
                <c:pt idx="29">
                  <c:v>288.09899999999999</c:v>
                </c:pt>
              </c:numCache>
            </c:numRef>
          </c:xVal>
          <c:yVal>
            <c:numRef>
              <c:f>'U2018-MIDQP'!$D$2:$D$31</c:f>
              <c:numCache>
                <c:formatCode>0.00_ </c:formatCode>
                <c:ptCount val="30"/>
                <c:pt idx="0">
                  <c:v>55.561500000000002</c:v>
                </c:pt>
                <c:pt idx="1">
                  <c:v>51.252299999999998</c:v>
                </c:pt>
                <c:pt idx="2">
                  <c:v>47.515799999999999</c:v>
                </c:pt>
                <c:pt idx="3">
                  <c:v>44.826700000000002</c:v>
                </c:pt>
                <c:pt idx="4">
                  <c:v>41.670999999999999</c:v>
                </c:pt>
                <c:pt idx="5">
                  <c:v>38.566200000000002</c:v>
                </c:pt>
                <c:pt idx="6">
                  <c:v>51.430700000000002</c:v>
                </c:pt>
                <c:pt idx="7">
                  <c:v>48.5548</c:v>
                </c:pt>
                <c:pt idx="8">
                  <c:v>46.0548</c:v>
                </c:pt>
                <c:pt idx="9">
                  <c:v>43.508000000000003</c:v>
                </c:pt>
                <c:pt idx="10">
                  <c:v>40.608600000000003</c:v>
                </c:pt>
                <c:pt idx="11">
                  <c:v>38.173200000000001</c:v>
                </c:pt>
                <c:pt idx="12">
                  <c:v>51.213200000000001</c:v>
                </c:pt>
                <c:pt idx="13">
                  <c:v>47.897500000000001</c:v>
                </c:pt>
                <c:pt idx="14">
                  <c:v>45.049199999999999</c:v>
                </c:pt>
                <c:pt idx="15">
                  <c:v>42.204500000000003</c:v>
                </c:pt>
                <c:pt idx="16">
                  <c:v>39.046100000000003</c:v>
                </c:pt>
                <c:pt idx="17">
                  <c:v>36.0411</c:v>
                </c:pt>
                <c:pt idx="18">
                  <c:v>53.044499999999999</c:v>
                </c:pt>
                <c:pt idx="19">
                  <c:v>49.304499999999997</c:v>
                </c:pt>
                <c:pt idx="20">
                  <c:v>46.740099999999998</c:v>
                </c:pt>
                <c:pt idx="21">
                  <c:v>44.863300000000002</c:v>
                </c:pt>
                <c:pt idx="22">
                  <c:v>42.576999999999998</c:v>
                </c:pt>
                <c:pt idx="23">
                  <c:v>39.733800000000002</c:v>
                </c:pt>
                <c:pt idx="24">
                  <c:v>53.606999999999999</c:v>
                </c:pt>
                <c:pt idx="25">
                  <c:v>51.138599999999997</c:v>
                </c:pt>
                <c:pt idx="26">
                  <c:v>49.741799999999998</c:v>
                </c:pt>
                <c:pt idx="27">
                  <c:v>48.2393</c:v>
                </c:pt>
                <c:pt idx="28">
                  <c:v>45.880699999999997</c:v>
                </c:pt>
                <c:pt idx="29">
                  <c:v>43.474699999999999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DE-4919-9855-2D1B5834AD11}"/>
            </c:ext>
          </c:extLst>
        </c:ser>
        <c:ser>
          <c:idx val="1"/>
          <c:order val="1"/>
          <c:tx>
            <c:v>HLG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'U2018-MIDQP'!$C$62:$C$85</c:f>
              <c:numCache>
                <c:formatCode>0.00_ </c:formatCode>
                <c:ptCount val="24"/>
                <c:pt idx="0">
                  <c:v>0</c:v>
                </c:pt>
                <c:pt idx="1">
                  <c:v>87877.627999999997</c:v>
                </c:pt>
                <c:pt idx="2">
                  <c:v>23959.491999999998</c:v>
                </c:pt>
                <c:pt idx="3">
                  <c:v>10563.503500000001</c:v>
                </c:pt>
                <c:pt idx="4">
                  <c:v>4654.6787999999997</c:v>
                </c:pt>
                <c:pt idx="5">
                  <c:v>2220.9501</c:v>
                </c:pt>
                <c:pt idx="6">
                  <c:v>0</c:v>
                </c:pt>
                <c:pt idx="7">
                  <c:v>56397.926599999999</c:v>
                </c:pt>
                <c:pt idx="8">
                  <c:v>14800.0726</c:v>
                </c:pt>
                <c:pt idx="9">
                  <c:v>7641.5654000000004</c:v>
                </c:pt>
                <c:pt idx="10">
                  <c:v>3882.7348000000002</c:v>
                </c:pt>
                <c:pt idx="11">
                  <c:v>2006.3802000000001</c:v>
                </c:pt>
                <c:pt idx="12">
                  <c:v>0</c:v>
                </c:pt>
                <c:pt idx="13">
                  <c:v>0</c:v>
                </c:pt>
                <c:pt idx="14">
                  <c:v>102930.819</c:v>
                </c:pt>
                <c:pt idx="15">
                  <c:v>27135.3946</c:v>
                </c:pt>
                <c:pt idx="16">
                  <c:v>1640.3035</c:v>
                </c:pt>
                <c:pt idx="17">
                  <c:v>499.63549999999998</c:v>
                </c:pt>
                <c:pt idx="18">
                  <c:v>0</c:v>
                </c:pt>
                <c:pt idx="19">
                  <c:v>172382.014</c:v>
                </c:pt>
                <c:pt idx="20">
                  <c:v>27557.374</c:v>
                </c:pt>
                <c:pt idx="21">
                  <c:v>4805.7204000000002</c:v>
                </c:pt>
                <c:pt idx="22">
                  <c:v>1972.5922</c:v>
                </c:pt>
                <c:pt idx="23">
                  <c:v>981.8623</c:v>
                </c:pt>
              </c:numCache>
            </c:numRef>
          </c:xVal>
          <c:yVal>
            <c:numRef>
              <c:f>'U2018-MIDQP'!$D$62:$D$85</c:f>
              <c:numCache>
                <c:formatCode>0.00_ </c:formatCode>
                <c:ptCount val="24"/>
                <c:pt idx="0">
                  <c:v>0</c:v>
                </c:pt>
                <c:pt idx="1">
                  <c:v>46.775500000000001</c:v>
                </c:pt>
                <c:pt idx="2">
                  <c:v>43.853099999999998</c:v>
                </c:pt>
                <c:pt idx="3">
                  <c:v>41.458100000000002</c:v>
                </c:pt>
                <c:pt idx="4">
                  <c:v>38.650399999999998</c:v>
                </c:pt>
                <c:pt idx="5">
                  <c:v>35.826799999999999</c:v>
                </c:pt>
                <c:pt idx="6">
                  <c:v>0</c:v>
                </c:pt>
                <c:pt idx="7">
                  <c:v>47.114600000000003</c:v>
                </c:pt>
                <c:pt idx="8">
                  <c:v>44.970100000000002</c:v>
                </c:pt>
                <c:pt idx="9">
                  <c:v>42.783999999999999</c:v>
                </c:pt>
                <c:pt idx="10">
                  <c:v>39.970199999999998</c:v>
                </c:pt>
                <c:pt idx="11">
                  <c:v>36.885100000000001</c:v>
                </c:pt>
                <c:pt idx="12">
                  <c:v>0</c:v>
                </c:pt>
                <c:pt idx="13">
                  <c:v>0</c:v>
                </c:pt>
                <c:pt idx="14">
                  <c:v>40.813400000000001</c:v>
                </c:pt>
                <c:pt idx="15">
                  <c:v>37.323399999999999</c:v>
                </c:pt>
                <c:pt idx="16">
                  <c:v>35.489699999999999</c:v>
                </c:pt>
                <c:pt idx="17">
                  <c:v>34.9604</c:v>
                </c:pt>
                <c:pt idx="18">
                  <c:v>0</c:v>
                </c:pt>
                <c:pt idx="19">
                  <c:v>46.183500000000002</c:v>
                </c:pt>
                <c:pt idx="20">
                  <c:v>41.249000000000002</c:v>
                </c:pt>
                <c:pt idx="21">
                  <c:v>39.6648</c:v>
                </c:pt>
                <c:pt idx="22">
                  <c:v>38.374699999999997</c:v>
                </c:pt>
                <c:pt idx="23">
                  <c:v>36.645800000000001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DE-4919-9855-2D1B5834AD11}"/>
            </c:ext>
          </c:extLst>
        </c:ser>
        <c:ser>
          <c:idx val="6"/>
          <c:order val="2"/>
          <c:tx>
            <c:v>SVT-12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'U2018-MIDQP'!$C$140:$C$169</c:f>
              <c:numCache>
                <c:formatCode>0.00_ </c:formatCode>
                <c:ptCount val="30"/>
                <c:pt idx="0">
                  <c:v>742106.1237</c:v>
                </c:pt>
                <c:pt idx="1">
                  <c:v>586616.45360000001</c:v>
                </c:pt>
                <c:pt idx="2">
                  <c:v>410420.7794</c:v>
                </c:pt>
                <c:pt idx="3">
                  <c:v>222046.9608</c:v>
                </c:pt>
                <c:pt idx="4">
                  <c:v>75905.204100000003</c:v>
                </c:pt>
                <c:pt idx="5">
                  <c:v>43485.443299999999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287525.4227</c:v>
                </c:pt>
                <c:pt idx="10">
                  <c:v>150569.50099999999</c:v>
                </c:pt>
                <c:pt idx="11">
                  <c:v>93334.6351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165658.12779999999</c:v>
                </c:pt>
                <c:pt idx="17">
                  <c:v>113602.4454</c:v>
                </c:pt>
                <c:pt idx="18">
                  <c:v>0</c:v>
                </c:pt>
                <c:pt idx="19">
                  <c:v>469911.19589999999</c:v>
                </c:pt>
                <c:pt idx="20">
                  <c:v>239648.94020000001</c:v>
                </c:pt>
                <c:pt idx="21">
                  <c:v>87935.682499999995</c:v>
                </c:pt>
                <c:pt idx="22">
                  <c:v>36466.866000000002</c:v>
                </c:pt>
                <c:pt idx="23">
                  <c:v>23603.0144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287841.43089999998</c:v>
                </c:pt>
                <c:pt idx="28">
                  <c:v>146787.1464</c:v>
                </c:pt>
                <c:pt idx="29">
                  <c:v>83749.410300000003</c:v>
                </c:pt>
              </c:numCache>
            </c:numRef>
          </c:xVal>
          <c:yVal>
            <c:numRef>
              <c:f>'U2018-MIDQP'!$D$140:$D$169</c:f>
              <c:numCache>
                <c:formatCode>0.00_ </c:formatCode>
                <c:ptCount val="30"/>
                <c:pt idx="0">
                  <c:v>54.067700000000002</c:v>
                </c:pt>
                <c:pt idx="1">
                  <c:v>48.901899999999998</c:v>
                </c:pt>
                <c:pt idx="2">
                  <c:v>43.159599999999998</c:v>
                </c:pt>
                <c:pt idx="3">
                  <c:v>37.5794</c:v>
                </c:pt>
                <c:pt idx="4">
                  <c:v>34.5364</c:v>
                </c:pt>
                <c:pt idx="5">
                  <c:v>32.424300000000002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37.272300000000001</c:v>
                </c:pt>
                <c:pt idx="10">
                  <c:v>33.085099999999997</c:v>
                </c:pt>
                <c:pt idx="11">
                  <c:v>29.485399999999998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32.897799999999997</c:v>
                </c:pt>
                <c:pt idx="17">
                  <c:v>29.565000000000001</c:v>
                </c:pt>
                <c:pt idx="18">
                  <c:v>0</c:v>
                </c:pt>
                <c:pt idx="19">
                  <c:v>47.639099999999999</c:v>
                </c:pt>
                <c:pt idx="20">
                  <c:v>42.128500000000003</c:v>
                </c:pt>
                <c:pt idx="21">
                  <c:v>38.463900000000002</c:v>
                </c:pt>
                <c:pt idx="22">
                  <c:v>36.2943</c:v>
                </c:pt>
                <c:pt idx="23">
                  <c:v>33.969200000000001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36.961399999999998</c:v>
                </c:pt>
                <c:pt idx="28">
                  <c:v>32.641399999999997</c:v>
                </c:pt>
                <c:pt idx="29">
                  <c:v>28.795200000000001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CDE-4919-9855-2D1B5834AD11}"/>
            </c:ext>
          </c:extLst>
        </c:ser>
        <c:ser>
          <c:idx val="2"/>
          <c:order val="3"/>
          <c:tx>
            <c:v>high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'U2018-MIDQP'!$H$82:$H$83</c:f>
              <c:numCache>
                <c:formatCode>0.00_ </c:formatCode>
                <c:ptCount val="2"/>
                <c:pt idx="0">
                  <c:v>150000</c:v>
                </c:pt>
                <c:pt idx="1">
                  <c:v>150000</c:v>
                </c:pt>
              </c:numCache>
            </c:numRef>
          </c:xVal>
          <c:yVal>
            <c:numRef>
              <c:f>'U2018-MIDQP'!$I$82:$I$83</c:f>
              <c:numCache>
                <c:formatCode>0.00_ </c:formatCode>
                <c:ptCount val="2"/>
                <c:pt idx="0">
                  <c:v>75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CDE-4919-9855-2D1B5834AD11}"/>
            </c:ext>
          </c:extLst>
        </c:ser>
        <c:ser>
          <c:idx val="3"/>
          <c:order val="4"/>
          <c:tx>
            <c:v>main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'U2018-MIDQP'!$H$84:$H$85</c:f>
              <c:numCache>
                <c:formatCode>0.00_ </c:formatCode>
                <c:ptCount val="2"/>
                <c:pt idx="0">
                  <c:v>60000</c:v>
                </c:pt>
                <c:pt idx="1">
                  <c:v>60000</c:v>
                </c:pt>
              </c:numCache>
            </c:numRef>
          </c:xVal>
          <c:yVal>
            <c:numRef>
              <c:f>'U2018-MIDQP'!$I$84:$I$85</c:f>
              <c:numCache>
                <c:formatCode>0.00_ </c:formatCode>
                <c:ptCount val="2"/>
                <c:pt idx="0">
                  <c:v>75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CDE-4919-9855-2D1B5834AD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</c:scatterChart>
      <c:valAx>
        <c:axId val="649809272"/>
        <c:scaling>
          <c:orientation val="minMax"/>
          <c:max val="5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60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JVET-U2018-MIDQP 422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5157128554806931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v>PQ</c:v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'U2018-MIDQP'!$C$32:$C$61</c:f>
              <c:numCache>
                <c:formatCode>0.00_ </c:formatCode>
                <c:ptCount val="30"/>
                <c:pt idx="0">
                  <c:v>34636.606</c:v>
                </c:pt>
                <c:pt idx="1">
                  <c:v>17680.355599999999</c:v>
                </c:pt>
                <c:pt idx="2">
                  <c:v>7218.3746000000001</c:v>
                </c:pt>
                <c:pt idx="3">
                  <c:v>3657.8355000000001</c:v>
                </c:pt>
                <c:pt idx="4">
                  <c:v>1833.1032</c:v>
                </c:pt>
                <c:pt idx="5">
                  <c:v>948.71360000000004</c:v>
                </c:pt>
                <c:pt idx="6">
                  <c:v>80313.5959</c:v>
                </c:pt>
                <c:pt idx="7">
                  <c:v>30431.587599999999</c:v>
                </c:pt>
                <c:pt idx="8">
                  <c:v>11807.307199999999</c:v>
                </c:pt>
                <c:pt idx="9">
                  <c:v>5872.9732000000004</c:v>
                </c:pt>
                <c:pt idx="10">
                  <c:v>2664.7546000000002</c:v>
                </c:pt>
                <c:pt idx="11">
                  <c:v>1275.4474</c:v>
                </c:pt>
                <c:pt idx="12">
                  <c:v>89985.933999999994</c:v>
                </c:pt>
                <c:pt idx="13">
                  <c:v>36442.581400000003</c:v>
                </c:pt>
                <c:pt idx="14">
                  <c:v>16538.696899999999</c:v>
                </c:pt>
                <c:pt idx="15">
                  <c:v>8428.5401999999995</c:v>
                </c:pt>
                <c:pt idx="16">
                  <c:v>4062.3299000000002</c:v>
                </c:pt>
                <c:pt idx="17">
                  <c:v>2001.9711</c:v>
                </c:pt>
                <c:pt idx="18">
                  <c:v>91312.119600000005</c:v>
                </c:pt>
                <c:pt idx="19">
                  <c:v>31439.340199999999</c:v>
                </c:pt>
                <c:pt idx="20">
                  <c:v>6707.8845000000001</c:v>
                </c:pt>
                <c:pt idx="21">
                  <c:v>3140.6185999999998</c:v>
                </c:pt>
                <c:pt idx="22">
                  <c:v>1711.4474</c:v>
                </c:pt>
                <c:pt idx="23">
                  <c:v>947.03089999999997</c:v>
                </c:pt>
                <c:pt idx="24">
                  <c:v>22887.7258</c:v>
                </c:pt>
                <c:pt idx="25">
                  <c:v>7035.8762999999999</c:v>
                </c:pt>
                <c:pt idx="26">
                  <c:v>2542.5443</c:v>
                </c:pt>
                <c:pt idx="27">
                  <c:v>1311.7793999999999</c:v>
                </c:pt>
                <c:pt idx="28">
                  <c:v>595.4742</c:v>
                </c:pt>
                <c:pt idx="29">
                  <c:v>279.22469999999998</c:v>
                </c:pt>
              </c:numCache>
            </c:numRef>
          </c:xVal>
          <c:yVal>
            <c:numRef>
              <c:f>'U2018-MIDQP'!$D$32:$D$61</c:f>
              <c:numCache>
                <c:formatCode>0.00_ </c:formatCode>
                <c:ptCount val="30"/>
                <c:pt idx="0">
                  <c:v>55.592500000000001</c:v>
                </c:pt>
                <c:pt idx="1">
                  <c:v>51.278700000000001</c:v>
                </c:pt>
                <c:pt idx="2">
                  <c:v>47.5351</c:v>
                </c:pt>
                <c:pt idx="3">
                  <c:v>44.833599999999997</c:v>
                </c:pt>
                <c:pt idx="4">
                  <c:v>41.680999999999997</c:v>
                </c:pt>
                <c:pt idx="5">
                  <c:v>38.579000000000001</c:v>
                </c:pt>
                <c:pt idx="6">
                  <c:v>51.509099999999997</c:v>
                </c:pt>
                <c:pt idx="7">
                  <c:v>48.5852</c:v>
                </c:pt>
                <c:pt idx="8">
                  <c:v>46.081699999999998</c:v>
                </c:pt>
                <c:pt idx="9">
                  <c:v>43.550199999999997</c:v>
                </c:pt>
                <c:pt idx="10">
                  <c:v>40.660200000000003</c:v>
                </c:pt>
                <c:pt idx="11">
                  <c:v>38.220599999999997</c:v>
                </c:pt>
                <c:pt idx="12">
                  <c:v>51.239699999999999</c:v>
                </c:pt>
                <c:pt idx="13">
                  <c:v>47.927799999999998</c:v>
                </c:pt>
                <c:pt idx="14">
                  <c:v>45.079799999999999</c:v>
                </c:pt>
                <c:pt idx="15">
                  <c:v>42.228200000000001</c:v>
                </c:pt>
                <c:pt idx="16">
                  <c:v>39.073999999999998</c:v>
                </c:pt>
                <c:pt idx="17">
                  <c:v>36.058700000000002</c:v>
                </c:pt>
                <c:pt idx="18">
                  <c:v>53.1081</c:v>
                </c:pt>
                <c:pt idx="19">
                  <c:v>49.306100000000001</c:v>
                </c:pt>
                <c:pt idx="20">
                  <c:v>46.701900000000002</c:v>
                </c:pt>
                <c:pt idx="21">
                  <c:v>44.881</c:v>
                </c:pt>
                <c:pt idx="22">
                  <c:v>42.605899999999998</c:v>
                </c:pt>
                <c:pt idx="23">
                  <c:v>39.756999999999998</c:v>
                </c:pt>
                <c:pt idx="24">
                  <c:v>53.562899999999999</c:v>
                </c:pt>
                <c:pt idx="25">
                  <c:v>50.9452</c:v>
                </c:pt>
                <c:pt idx="26">
                  <c:v>49.5625</c:v>
                </c:pt>
                <c:pt idx="27">
                  <c:v>48.1004</c:v>
                </c:pt>
                <c:pt idx="28">
                  <c:v>45.781199999999998</c:v>
                </c:pt>
                <c:pt idx="29">
                  <c:v>43.392800000000001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68-4D7E-ABB6-59F91455FFA7}"/>
            </c:ext>
          </c:extLst>
        </c:ser>
        <c:ser>
          <c:idx val="1"/>
          <c:order val="1"/>
          <c:tx>
            <c:v>HLG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'U2018-MIDQP'!$C$86:$C$109</c:f>
              <c:numCache>
                <c:formatCode>0.00_ </c:formatCode>
                <c:ptCount val="24"/>
                <c:pt idx="0">
                  <c:v>196112.8775</c:v>
                </c:pt>
                <c:pt idx="1">
                  <c:v>76062.051999999996</c:v>
                </c:pt>
                <c:pt idx="2">
                  <c:v>22850.370299999999</c:v>
                </c:pt>
                <c:pt idx="3">
                  <c:v>10157.468000000001</c:v>
                </c:pt>
                <c:pt idx="4">
                  <c:v>4489.3163000000004</c:v>
                </c:pt>
                <c:pt idx="5">
                  <c:v>2150.6968999999999</c:v>
                </c:pt>
                <c:pt idx="6">
                  <c:v>153458.1526</c:v>
                </c:pt>
                <c:pt idx="7">
                  <c:v>45630.052000000003</c:v>
                </c:pt>
                <c:pt idx="8">
                  <c:v>13849.806200000001</c:v>
                </c:pt>
                <c:pt idx="9">
                  <c:v>7222.9508999999998</c:v>
                </c:pt>
                <c:pt idx="10">
                  <c:v>3687.3501000000001</c:v>
                </c:pt>
                <c:pt idx="11">
                  <c:v>1911.1967</c:v>
                </c:pt>
                <c:pt idx="12">
                  <c:v>0</c:v>
                </c:pt>
                <c:pt idx="13">
                  <c:v>251529.82269999999</c:v>
                </c:pt>
                <c:pt idx="14">
                  <c:v>87801.095300000001</c:v>
                </c:pt>
                <c:pt idx="15">
                  <c:v>23057.121599999999</c:v>
                </c:pt>
                <c:pt idx="16">
                  <c:v>1485.8770999999999</c:v>
                </c:pt>
                <c:pt idx="17">
                  <c:v>473.78469999999999</c:v>
                </c:pt>
                <c:pt idx="18">
                  <c:v>293279.23300000001</c:v>
                </c:pt>
                <c:pt idx="19">
                  <c:v>149803.2297</c:v>
                </c:pt>
                <c:pt idx="20">
                  <c:v>24619.937300000001</c:v>
                </c:pt>
                <c:pt idx="21">
                  <c:v>4441.3806000000004</c:v>
                </c:pt>
                <c:pt idx="22">
                  <c:v>1866.6557</c:v>
                </c:pt>
                <c:pt idx="23">
                  <c:v>926.35050000000001</c:v>
                </c:pt>
              </c:numCache>
            </c:numRef>
          </c:xVal>
          <c:yVal>
            <c:numRef>
              <c:f>'U2018-MIDQP'!$D$86:$D$109</c:f>
              <c:numCache>
                <c:formatCode>0.00_ </c:formatCode>
                <c:ptCount val="24"/>
                <c:pt idx="0">
                  <c:v>51.368000000000002</c:v>
                </c:pt>
                <c:pt idx="1">
                  <c:v>46.837800000000001</c:v>
                </c:pt>
                <c:pt idx="2">
                  <c:v>43.872599999999998</c:v>
                </c:pt>
                <c:pt idx="3">
                  <c:v>41.476799999999997</c:v>
                </c:pt>
                <c:pt idx="4">
                  <c:v>38.660800000000002</c:v>
                </c:pt>
                <c:pt idx="5">
                  <c:v>35.831800000000001</c:v>
                </c:pt>
                <c:pt idx="6">
                  <c:v>51.1355</c:v>
                </c:pt>
                <c:pt idx="7">
                  <c:v>47.184800000000003</c:v>
                </c:pt>
                <c:pt idx="8">
                  <c:v>45.004600000000003</c:v>
                </c:pt>
                <c:pt idx="9">
                  <c:v>42.811799999999998</c:v>
                </c:pt>
                <c:pt idx="10">
                  <c:v>39.998899999999999</c:v>
                </c:pt>
                <c:pt idx="11">
                  <c:v>36.918700000000001</c:v>
                </c:pt>
                <c:pt idx="12">
                  <c:v>0</c:v>
                </c:pt>
                <c:pt idx="13">
                  <c:v>46.248699999999999</c:v>
                </c:pt>
                <c:pt idx="14">
                  <c:v>40.8964</c:v>
                </c:pt>
                <c:pt idx="15">
                  <c:v>37.398299999999999</c:v>
                </c:pt>
                <c:pt idx="16">
                  <c:v>35.764499999999998</c:v>
                </c:pt>
                <c:pt idx="17">
                  <c:v>35.213099999999997</c:v>
                </c:pt>
                <c:pt idx="18">
                  <c:v>51.442599999999999</c:v>
                </c:pt>
                <c:pt idx="19">
                  <c:v>46.267299999999999</c:v>
                </c:pt>
                <c:pt idx="20">
                  <c:v>41.3033</c:v>
                </c:pt>
                <c:pt idx="21">
                  <c:v>39.732799999999997</c:v>
                </c:pt>
                <c:pt idx="22">
                  <c:v>38.4343</c:v>
                </c:pt>
                <c:pt idx="23">
                  <c:v>36.6877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68-4D7E-ABB6-59F91455FFA7}"/>
            </c:ext>
          </c:extLst>
        </c:ser>
        <c:ser>
          <c:idx val="2"/>
          <c:order val="2"/>
          <c:tx>
            <c:v>high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'U2018-MIDQP'!$H$58:$H$59</c:f>
              <c:numCache>
                <c:formatCode>0.00_ </c:formatCode>
                <c:ptCount val="2"/>
                <c:pt idx="0">
                  <c:v>100000</c:v>
                </c:pt>
                <c:pt idx="1">
                  <c:v>100000</c:v>
                </c:pt>
              </c:numCache>
            </c:numRef>
          </c:xVal>
          <c:yVal>
            <c:numRef>
              <c:f>'U2018-MIDQP'!$I$58:$I$59</c:f>
              <c:numCache>
                <c:formatCode>0.00_ </c:formatCode>
                <c:ptCount val="2"/>
                <c:pt idx="0">
                  <c:v>75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68-4D7E-ABB6-59F91455FFA7}"/>
            </c:ext>
          </c:extLst>
        </c:ser>
        <c:ser>
          <c:idx val="3"/>
          <c:order val="3"/>
          <c:tx>
            <c:v>main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'U2018-MIDQP'!$H$60:$H$61</c:f>
              <c:numCache>
                <c:formatCode>0.00_ </c:formatCode>
                <c:ptCount val="2"/>
                <c:pt idx="0">
                  <c:v>40000</c:v>
                </c:pt>
                <c:pt idx="1">
                  <c:v>40000</c:v>
                </c:pt>
              </c:numCache>
            </c:numRef>
          </c:xVal>
          <c:yVal>
            <c:numRef>
              <c:f>'U2018-MIDQP'!$I$60:$I$61</c:f>
              <c:numCache>
                <c:formatCode>0.00_ </c:formatCode>
                <c:ptCount val="2"/>
                <c:pt idx="0">
                  <c:v>75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68-4D7E-ABB6-59F91455FF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</c:scatterChart>
      <c:valAx>
        <c:axId val="649809272"/>
        <c:scaling>
          <c:orientation val="minMax"/>
          <c:max val="2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60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JVET-U2018-LOWQP 444 Intra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5157128554806931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v>PQ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'U2018-LOWQP (AI)'!$D$2:$D$31</c:f>
              <c:numCache>
                <c:formatCode>0.00_ </c:formatCode>
                <c:ptCount val="30"/>
                <c:pt idx="0">
                  <c:v>320246.91680000001</c:v>
                </c:pt>
                <c:pt idx="1">
                  <c:v>246256.46799999999</c:v>
                </c:pt>
                <c:pt idx="2">
                  <c:v>187985.33919999999</c:v>
                </c:pt>
                <c:pt idx="3">
                  <c:v>139882.8848</c:v>
                </c:pt>
                <c:pt idx="4">
                  <c:v>100970.0088</c:v>
                </c:pt>
                <c:pt idx="5">
                  <c:v>69042.092000000004</c:v>
                </c:pt>
                <c:pt idx="6">
                  <c:v>1094626.892</c:v>
                </c:pt>
                <c:pt idx="7">
                  <c:v>836949.10800000001</c:v>
                </c:pt>
                <c:pt idx="8">
                  <c:v>650645.6</c:v>
                </c:pt>
                <c:pt idx="9">
                  <c:v>510103.26160000003</c:v>
                </c:pt>
                <c:pt idx="10">
                  <c:v>390718.15360000002</c:v>
                </c:pt>
                <c:pt idx="11">
                  <c:v>217282.06159999999</c:v>
                </c:pt>
                <c:pt idx="12">
                  <c:v>1431500.7696</c:v>
                </c:pt>
                <c:pt idx="13">
                  <c:v>1128001.4464</c:v>
                </c:pt>
                <c:pt idx="14">
                  <c:v>844264.46160000004</c:v>
                </c:pt>
                <c:pt idx="15">
                  <c:v>598726.7696</c:v>
                </c:pt>
                <c:pt idx="16">
                  <c:v>412452.06160000002</c:v>
                </c:pt>
                <c:pt idx="17">
                  <c:v>263215.10800000001</c:v>
                </c:pt>
                <c:pt idx="18">
                  <c:v>1023723.4152</c:v>
                </c:pt>
                <c:pt idx="19">
                  <c:v>816582.92319999996</c:v>
                </c:pt>
                <c:pt idx="20">
                  <c:v>652550.15359999996</c:v>
                </c:pt>
                <c:pt idx="21">
                  <c:v>509948.46159999998</c:v>
                </c:pt>
                <c:pt idx="22">
                  <c:v>386893.4768</c:v>
                </c:pt>
                <c:pt idx="23">
                  <c:v>242783.96960000001</c:v>
                </c:pt>
                <c:pt idx="24">
                  <c:v>433375</c:v>
                </c:pt>
                <c:pt idx="25">
                  <c:v>300255.6152</c:v>
                </c:pt>
                <c:pt idx="26">
                  <c:v>200384.44639999999</c:v>
                </c:pt>
                <c:pt idx="27">
                  <c:v>119113.508</c:v>
                </c:pt>
                <c:pt idx="28">
                  <c:v>62653.046399999999</c:v>
                </c:pt>
                <c:pt idx="29">
                  <c:v>24480.415199999999</c:v>
                </c:pt>
              </c:numCache>
            </c:numRef>
          </c:xVal>
          <c:yVal>
            <c:numRef>
              <c:f>'U2018-LOWQP (AI)'!$E$2:$E$31</c:f>
              <c:numCache>
                <c:formatCode>0.00_ </c:formatCode>
                <c:ptCount val="30"/>
                <c:pt idx="0">
                  <c:v>76.419399999999996</c:v>
                </c:pt>
                <c:pt idx="1">
                  <c:v>72.595299999999995</c:v>
                </c:pt>
                <c:pt idx="2">
                  <c:v>68.474599999999995</c:v>
                </c:pt>
                <c:pt idx="3">
                  <c:v>64.198700000000002</c:v>
                </c:pt>
                <c:pt idx="4">
                  <c:v>59.852899999999998</c:v>
                </c:pt>
                <c:pt idx="5">
                  <c:v>55.343299999999999</c:v>
                </c:pt>
                <c:pt idx="6">
                  <c:v>74.2483</c:v>
                </c:pt>
                <c:pt idx="7">
                  <c:v>70.716399999999993</c:v>
                </c:pt>
                <c:pt idx="8">
                  <c:v>66.3476</c:v>
                </c:pt>
                <c:pt idx="9">
                  <c:v>61.728400000000001</c:v>
                </c:pt>
                <c:pt idx="10">
                  <c:v>57.117100000000001</c:v>
                </c:pt>
                <c:pt idx="11">
                  <c:v>51.174799999999998</c:v>
                </c:pt>
                <c:pt idx="12">
                  <c:v>75.847999999999999</c:v>
                </c:pt>
                <c:pt idx="13">
                  <c:v>71.225499999999997</c:v>
                </c:pt>
                <c:pt idx="14">
                  <c:v>66.234700000000004</c:v>
                </c:pt>
                <c:pt idx="15">
                  <c:v>61.028500000000001</c:v>
                </c:pt>
                <c:pt idx="16">
                  <c:v>55.982100000000003</c:v>
                </c:pt>
                <c:pt idx="17">
                  <c:v>50.810499999999998</c:v>
                </c:pt>
                <c:pt idx="18">
                  <c:v>74.682100000000005</c:v>
                </c:pt>
                <c:pt idx="19">
                  <c:v>71.073400000000007</c:v>
                </c:pt>
                <c:pt idx="20">
                  <c:v>66.947000000000003</c:v>
                </c:pt>
                <c:pt idx="21">
                  <c:v>62.435499999999998</c:v>
                </c:pt>
                <c:pt idx="22">
                  <c:v>57.291699999999999</c:v>
                </c:pt>
                <c:pt idx="23">
                  <c:v>52.490299999999998</c:v>
                </c:pt>
                <c:pt idx="24">
                  <c:v>75.181700000000006</c:v>
                </c:pt>
                <c:pt idx="25">
                  <c:v>70.952500000000001</c:v>
                </c:pt>
                <c:pt idx="26">
                  <c:v>66.548400000000001</c:v>
                </c:pt>
                <c:pt idx="27">
                  <c:v>62.0426</c:v>
                </c:pt>
                <c:pt idx="28">
                  <c:v>57.526299999999999</c:v>
                </c:pt>
                <c:pt idx="29">
                  <c:v>53.290399999999998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63-40A0-BB98-0A15FF26EA12}"/>
            </c:ext>
          </c:extLst>
        </c:ser>
        <c:ser>
          <c:idx val="1"/>
          <c:order val="1"/>
          <c:tx>
            <c:v>HLG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'U2018-LOWQP (AI)'!$D$62:$D$85</c:f>
              <c:numCache>
                <c:formatCode>0.00_ </c:formatCode>
                <c:ptCount val="24"/>
                <c:pt idx="0">
                  <c:v>1961111.2616000001</c:v>
                </c:pt>
                <c:pt idx="1">
                  <c:v>1617144</c:v>
                </c:pt>
                <c:pt idx="2">
                  <c:v>1277692.5784</c:v>
                </c:pt>
                <c:pt idx="3">
                  <c:v>936815.15040000004</c:v>
                </c:pt>
                <c:pt idx="4">
                  <c:v>625982.51040000003</c:v>
                </c:pt>
                <c:pt idx="5">
                  <c:v>375559.3848</c:v>
                </c:pt>
                <c:pt idx="6">
                  <c:v>2005712.8248000001</c:v>
                </c:pt>
                <c:pt idx="7">
                  <c:v>1661211.84</c:v>
                </c:pt>
                <c:pt idx="8">
                  <c:v>1324521.8584</c:v>
                </c:pt>
                <c:pt idx="9">
                  <c:v>981381.6</c:v>
                </c:pt>
                <c:pt idx="10">
                  <c:v>656010.60959999997</c:v>
                </c:pt>
                <c:pt idx="11">
                  <c:v>387699.50799999997</c:v>
                </c:pt>
                <c:pt idx="12">
                  <c:v>2268246.8679999998</c:v>
                </c:pt>
                <c:pt idx="13">
                  <c:v>1936345.5135999999</c:v>
                </c:pt>
                <c:pt idx="14">
                  <c:v>1603262.9168</c:v>
                </c:pt>
                <c:pt idx="15">
                  <c:v>1265275.3848000001</c:v>
                </c:pt>
                <c:pt idx="16">
                  <c:v>921041.46479999996</c:v>
                </c:pt>
                <c:pt idx="17">
                  <c:v>600449.20640000002</c:v>
                </c:pt>
                <c:pt idx="18">
                  <c:v>2135188.3199999998</c:v>
                </c:pt>
                <c:pt idx="19">
                  <c:v>1804616.3816</c:v>
                </c:pt>
                <c:pt idx="20">
                  <c:v>1476342.7568000001</c:v>
                </c:pt>
                <c:pt idx="21">
                  <c:v>1145718.9783999999</c:v>
                </c:pt>
                <c:pt idx="22">
                  <c:v>809605.69839999999</c:v>
                </c:pt>
                <c:pt idx="23">
                  <c:v>506956.76319999999</c:v>
                </c:pt>
              </c:numCache>
            </c:numRef>
          </c:xVal>
          <c:yVal>
            <c:numRef>
              <c:f>'U2018-LOWQP (AI)'!$E$62:$E$85</c:f>
              <c:numCache>
                <c:formatCode>0.00_ </c:formatCode>
                <c:ptCount val="24"/>
                <c:pt idx="0">
                  <c:v>75.847099999999998</c:v>
                </c:pt>
                <c:pt idx="1">
                  <c:v>71.354699999999994</c:v>
                </c:pt>
                <c:pt idx="2">
                  <c:v>66.350300000000004</c:v>
                </c:pt>
                <c:pt idx="3">
                  <c:v>61.158900000000003</c:v>
                </c:pt>
                <c:pt idx="4">
                  <c:v>56.138199999999998</c:v>
                </c:pt>
                <c:pt idx="5">
                  <c:v>51.0702</c:v>
                </c:pt>
                <c:pt idx="6">
                  <c:v>75.790700000000001</c:v>
                </c:pt>
                <c:pt idx="7">
                  <c:v>71.306600000000003</c:v>
                </c:pt>
                <c:pt idx="8">
                  <c:v>66.352999999999994</c:v>
                </c:pt>
                <c:pt idx="9">
                  <c:v>61.204300000000003</c:v>
                </c:pt>
                <c:pt idx="10">
                  <c:v>56.033299999999997</c:v>
                </c:pt>
                <c:pt idx="11">
                  <c:v>50.881300000000003</c:v>
                </c:pt>
                <c:pt idx="12">
                  <c:v>76.294799999999995</c:v>
                </c:pt>
                <c:pt idx="13">
                  <c:v>71.893199999999993</c:v>
                </c:pt>
                <c:pt idx="14">
                  <c:v>66.75</c:v>
                </c:pt>
                <c:pt idx="15">
                  <c:v>61.5867</c:v>
                </c:pt>
                <c:pt idx="16">
                  <c:v>56.4358</c:v>
                </c:pt>
                <c:pt idx="17">
                  <c:v>51.192399999999999</c:v>
                </c:pt>
                <c:pt idx="18">
                  <c:v>76.110299999999995</c:v>
                </c:pt>
                <c:pt idx="19">
                  <c:v>71.680499999999995</c:v>
                </c:pt>
                <c:pt idx="20">
                  <c:v>66.612399999999994</c:v>
                </c:pt>
                <c:pt idx="21">
                  <c:v>61.5261</c:v>
                </c:pt>
                <c:pt idx="22">
                  <c:v>56.422400000000003</c:v>
                </c:pt>
                <c:pt idx="23">
                  <c:v>51.184699999999999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63-40A0-BB98-0A15FF26EA12}"/>
            </c:ext>
          </c:extLst>
        </c:ser>
        <c:ser>
          <c:idx val="6"/>
          <c:order val="2"/>
          <c:tx>
            <c:v>SVT-12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'U2018-LOWQP (AI)'!$D$140:$D$169</c:f>
              <c:numCache>
                <c:formatCode>0.00_ </c:formatCode>
                <c:ptCount val="30"/>
                <c:pt idx="0">
                  <c:v>1531197.1695999999</c:v>
                </c:pt>
                <c:pt idx="1">
                  <c:v>1376945.0464000001</c:v>
                </c:pt>
                <c:pt idx="2">
                  <c:v>1227342.6464</c:v>
                </c:pt>
                <c:pt idx="3">
                  <c:v>1077916</c:v>
                </c:pt>
                <c:pt idx="4">
                  <c:v>929032.70799999998</c:v>
                </c:pt>
                <c:pt idx="5">
                  <c:v>774092.6152</c:v>
                </c:pt>
                <c:pt idx="6">
                  <c:v>2008634.2768000001</c:v>
                </c:pt>
                <c:pt idx="7">
                  <c:v>1809665.9696</c:v>
                </c:pt>
                <c:pt idx="8">
                  <c:v>1613250.8</c:v>
                </c:pt>
                <c:pt idx="9">
                  <c:v>1411381.692</c:v>
                </c:pt>
                <c:pt idx="10">
                  <c:v>1213633.6616</c:v>
                </c:pt>
                <c:pt idx="11">
                  <c:v>1013301.1384000001</c:v>
                </c:pt>
                <c:pt idx="12">
                  <c:v>1609841.7848</c:v>
                </c:pt>
                <c:pt idx="13">
                  <c:v>1463443.108</c:v>
                </c:pt>
                <c:pt idx="14">
                  <c:v>1319382.0919999999</c:v>
                </c:pt>
                <c:pt idx="15">
                  <c:v>1166298</c:v>
                </c:pt>
                <c:pt idx="16">
                  <c:v>1013298.6464</c:v>
                </c:pt>
                <c:pt idx="17">
                  <c:v>854558.8</c:v>
                </c:pt>
                <c:pt idx="18">
                  <c:v>1693216.4</c:v>
                </c:pt>
                <c:pt idx="19">
                  <c:v>1498697.9696</c:v>
                </c:pt>
                <c:pt idx="20">
                  <c:v>1302179.9696</c:v>
                </c:pt>
                <c:pt idx="21">
                  <c:v>1107086.5848000001</c:v>
                </c:pt>
                <c:pt idx="22">
                  <c:v>912614.86159999995</c:v>
                </c:pt>
                <c:pt idx="23">
                  <c:v>718134.15359999996</c:v>
                </c:pt>
                <c:pt idx="24">
                  <c:v>2436358.2768000001</c:v>
                </c:pt>
                <c:pt idx="25">
                  <c:v>2176276.1231999998</c:v>
                </c:pt>
                <c:pt idx="26">
                  <c:v>1919460.1536000001</c:v>
                </c:pt>
                <c:pt idx="27">
                  <c:v>1662235.2616000001</c:v>
                </c:pt>
                <c:pt idx="28">
                  <c:v>1406822.0919999999</c:v>
                </c:pt>
                <c:pt idx="29">
                  <c:v>1149980.3696000001</c:v>
                </c:pt>
              </c:numCache>
            </c:numRef>
          </c:xVal>
          <c:yVal>
            <c:numRef>
              <c:f>'U2018-LOWQP (AI)'!$E$140:$E$169</c:f>
              <c:numCache>
                <c:formatCode>0.00_ </c:formatCode>
                <c:ptCount val="30"/>
                <c:pt idx="0">
                  <c:v>78.265600000000006</c:v>
                </c:pt>
                <c:pt idx="1">
                  <c:v>74.061700000000002</c:v>
                </c:pt>
                <c:pt idx="2">
                  <c:v>69.177599999999998</c:v>
                </c:pt>
                <c:pt idx="3">
                  <c:v>64.174499999999995</c:v>
                </c:pt>
                <c:pt idx="4">
                  <c:v>59.169600000000003</c:v>
                </c:pt>
                <c:pt idx="5">
                  <c:v>54.013399999999997</c:v>
                </c:pt>
                <c:pt idx="6">
                  <c:v>76.823400000000007</c:v>
                </c:pt>
                <c:pt idx="7">
                  <c:v>72.6126</c:v>
                </c:pt>
                <c:pt idx="8">
                  <c:v>67.692700000000002</c:v>
                </c:pt>
                <c:pt idx="9">
                  <c:v>62.652900000000002</c:v>
                </c:pt>
                <c:pt idx="10">
                  <c:v>57.639800000000001</c:v>
                </c:pt>
                <c:pt idx="11">
                  <c:v>52.532899999999998</c:v>
                </c:pt>
                <c:pt idx="12">
                  <c:v>77.421099999999996</c:v>
                </c:pt>
                <c:pt idx="13">
                  <c:v>73.287499999999994</c:v>
                </c:pt>
                <c:pt idx="14">
                  <c:v>68.390900000000002</c:v>
                </c:pt>
                <c:pt idx="15">
                  <c:v>63.380800000000001</c:v>
                </c:pt>
                <c:pt idx="16">
                  <c:v>58.390999999999998</c:v>
                </c:pt>
                <c:pt idx="17">
                  <c:v>53.3125</c:v>
                </c:pt>
                <c:pt idx="18">
                  <c:v>77.451599999999999</c:v>
                </c:pt>
                <c:pt idx="19">
                  <c:v>73.078199999999995</c:v>
                </c:pt>
                <c:pt idx="20">
                  <c:v>67.976900000000001</c:v>
                </c:pt>
                <c:pt idx="21">
                  <c:v>62.874000000000002</c:v>
                </c:pt>
                <c:pt idx="22">
                  <c:v>57.7667</c:v>
                </c:pt>
                <c:pt idx="23">
                  <c:v>52.594799999999999</c:v>
                </c:pt>
                <c:pt idx="24">
                  <c:v>76.187899999999999</c:v>
                </c:pt>
                <c:pt idx="25">
                  <c:v>71.939899999999994</c:v>
                </c:pt>
                <c:pt idx="26">
                  <c:v>66.954499999999996</c:v>
                </c:pt>
                <c:pt idx="27">
                  <c:v>61.885100000000001</c:v>
                </c:pt>
                <c:pt idx="28">
                  <c:v>56.814900000000002</c:v>
                </c:pt>
                <c:pt idx="29">
                  <c:v>51.664400000000001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63-40A0-BB98-0A15FF26EA12}"/>
            </c:ext>
          </c:extLst>
        </c:ser>
        <c:ser>
          <c:idx val="2"/>
          <c:order val="3"/>
          <c:tx>
            <c:v>high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'U2018-LOWQP (AI)'!$I$28:$I$29</c:f>
              <c:numCache>
                <c:formatCode>0.00_ </c:formatCode>
                <c:ptCount val="2"/>
                <c:pt idx="0">
                  <c:v>300000</c:v>
                </c:pt>
                <c:pt idx="1">
                  <c:v>300000</c:v>
                </c:pt>
              </c:numCache>
            </c:numRef>
          </c:xVal>
          <c:yVal>
            <c:numRef>
              <c:f>'U2018-LOWQP (AI)'!$J$28:$J$29</c:f>
              <c:numCache>
                <c:formatCode>0.00_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63-40A0-BB98-0A15FF26EA12}"/>
            </c:ext>
          </c:extLst>
        </c:ser>
        <c:ser>
          <c:idx val="3"/>
          <c:order val="4"/>
          <c:tx>
            <c:v>main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'U2018-LOWQP (AI)'!$I$30:$I$31</c:f>
              <c:numCache>
                <c:formatCode>0.00_ </c:formatCode>
                <c:ptCount val="2"/>
                <c:pt idx="0">
                  <c:v>120000</c:v>
                </c:pt>
                <c:pt idx="1">
                  <c:v>120000</c:v>
                </c:pt>
              </c:numCache>
            </c:numRef>
          </c:xVal>
          <c:yVal>
            <c:numRef>
              <c:f>'U2018-LOWQP (AI)'!$J$30:$J$31</c:f>
              <c:numCache>
                <c:formatCode>0.00_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63-40A0-BB98-0A15FF26EA12}"/>
            </c:ext>
          </c:extLst>
        </c:ser>
        <c:ser>
          <c:idx val="4"/>
          <c:order val="5"/>
          <c:tx>
            <c:v>HiThru 14 main</c:v>
          </c:tx>
          <c:spPr>
            <a:ln w="25400" cap="rnd">
              <a:solidFill>
                <a:srgbClr val="00B05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'U2018-LOWQP'!$J$60:$J$61</c:f>
              <c:numCache>
                <c:formatCode>0.0_ </c:formatCode>
                <c:ptCount val="2"/>
                <c:pt idx="0">
                  <c:v>360000</c:v>
                </c:pt>
                <c:pt idx="1">
                  <c:v>360000</c:v>
                </c:pt>
              </c:numCache>
            </c:numRef>
          </c:xVal>
          <c:yVal>
            <c:numRef>
              <c:f>'U2018-LOWQP'!$I$60:$I$61</c:f>
              <c:numCache>
                <c:formatCode>0.0_ </c:formatCode>
                <c:ptCount val="2"/>
                <c:pt idx="0">
                  <c:v>90</c:v>
                </c:pt>
                <c:pt idx="1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263-40A0-BB98-0A15FF26EA12}"/>
            </c:ext>
          </c:extLst>
        </c:ser>
        <c:ser>
          <c:idx val="5"/>
          <c:order val="6"/>
          <c:tx>
            <c:v>HiThru 14 high</c:v>
          </c:tx>
          <c:spPr>
            <a:ln w="2540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'U2018-LOWQP'!$J$58:$J$59</c:f>
              <c:numCache>
                <c:formatCode>0.0_ </c:formatCode>
                <c:ptCount val="2"/>
                <c:pt idx="0">
                  <c:v>900000</c:v>
                </c:pt>
                <c:pt idx="1">
                  <c:v>900000</c:v>
                </c:pt>
              </c:numCache>
            </c:numRef>
          </c:xVal>
          <c:yVal>
            <c:numRef>
              <c:f>'U2018-LOWQP'!$I$58:$I$59</c:f>
              <c:numCache>
                <c:formatCode>0.0_ </c:formatCode>
                <c:ptCount val="2"/>
                <c:pt idx="0">
                  <c:v>90</c:v>
                </c:pt>
                <c:pt idx="1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263-40A0-BB98-0A15FF26E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</c:scatterChart>
      <c:valAx>
        <c:axId val="649809272"/>
        <c:scaling>
          <c:orientation val="minMax"/>
          <c:max val="20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8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335807162035789"/>
          <c:y val="0.21553863938752807"/>
          <c:w val="0.17131625788155791"/>
          <c:h val="0.598802684290502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JVET-U2018-LOWQP 422 Intra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5157128554806931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v>PQ</c:v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'U2018-LOWQP (AI)'!$D$32:$D$61</c:f>
              <c:numCache>
                <c:formatCode>0.00_ </c:formatCode>
                <c:ptCount val="30"/>
                <c:pt idx="0">
                  <c:v>251859.6624</c:v>
                </c:pt>
                <c:pt idx="1">
                  <c:v>197668.29759999999</c:v>
                </c:pt>
                <c:pt idx="2">
                  <c:v>153887.39439999999</c:v>
                </c:pt>
                <c:pt idx="3">
                  <c:v>117182.444</c:v>
                </c:pt>
                <c:pt idx="4">
                  <c:v>86810.584799999997</c:v>
                </c:pt>
                <c:pt idx="5">
                  <c:v>60974.635999999999</c:v>
                </c:pt>
                <c:pt idx="6">
                  <c:v>967999.78480000002</c:v>
                </c:pt>
                <c:pt idx="7">
                  <c:v>772510</c:v>
                </c:pt>
                <c:pt idx="8">
                  <c:v>616143.81519999995</c:v>
                </c:pt>
                <c:pt idx="9">
                  <c:v>471667.7536</c:v>
                </c:pt>
                <c:pt idx="10">
                  <c:v>328618.5232</c:v>
                </c:pt>
                <c:pt idx="11">
                  <c:v>183644.33840000001</c:v>
                </c:pt>
                <c:pt idx="12">
                  <c:v>1073761.1384000001</c:v>
                </c:pt>
                <c:pt idx="13">
                  <c:v>879807.04639999999</c:v>
                </c:pt>
                <c:pt idx="14">
                  <c:v>689877.81519999995</c:v>
                </c:pt>
                <c:pt idx="15">
                  <c:v>513875.81520000001</c:v>
                </c:pt>
                <c:pt idx="16">
                  <c:v>369513.7536</c:v>
                </c:pt>
                <c:pt idx="17">
                  <c:v>242194.89199999999</c:v>
                </c:pt>
                <c:pt idx="18">
                  <c:v>865064.46160000004</c:v>
                </c:pt>
                <c:pt idx="19">
                  <c:v>701993.63040000002</c:v>
                </c:pt>
                <c:pt idx="20">
                  <c:v>559692.6152</c:v>
                </c:pt>
                <c:pt idx="21">
                  <c:v>427857.84639999998</c:v>
                </c:pt>
                <c:pt idx="22">
                  <c:v>299512.64640000003</c:v>
                </c:pt>
                <c:pt idx="23">
                  <c:v>185650.5232</c:v>
                </c:pt>
                <c:pt idx="24">
                  <c:v>345870.4768</c:v>
                </c:pt>
                <c:pt idx="25">
                  <c:v>245532.908</c:v>
                </c:pt>
                <c:pt idx="26">
                  <c:v>171456.95360000001</c:v>
                </c:pt>
                <c:pt idx="27">
                  <c:v>106353</c:v>
                </c:pt>
                <c:pt idx="28">
                  <c:v>57611.015200000002</c:v>
                </c:pt>
                <c:pt idx="29">
                  <c:v>23651.508000000002</c:v>
                </c:pt>
              </c:numCache>
            </c:numRef>
          </c:xVal>
          <c:yVal>
            <c:numRef>
              <c:f>'U2018-LOWQP (AI)'!$E$32:$E$61</c:f>
              <c:numCache>
                <c:formatCode>0.00_ </c:formatCode>
                <c:ptCount val="30"/>
                <c:pt idx="0">
                  <c:v>76.434200000000004</c:v>
                </c:pt>
                <c:pt idx="1">
                  <c:v>72.600099999999998</c:v>
                </c:pt>
                <c:pt idx="2">
                  <c:v>68.475999999999999</c:v>
                </c:pt>
                <c:pt idx="3">
                  <c:v>64.227400000000003</c:v>
                </c:pt>
                <c:pt idx="4">
                  <c:v>59.877299999999998</c:v>
                </c:pt>
                <c:pt idx="5">
                  <c:v>55.360599999999998</c:v>
                </c:pt>
                <c:pt idx="6">
                  <c:v>74.887799999999999</c:v>
                </c:pt>
                <c:pt idx="7">
                  <c:v>70.790000000000006</c:v>
                </c:pt>
                <c:pt idx="8">
                  <c:v>66.406899999999993</c:v>
                </c:pt>
                <c:pt idx="9">
                  <c:v>61.7776</c:v>
                </c:pt>
                <c:pt idx="10">
                  <c:v>57.093800000000002</c:v>
                </c:pt>
                <c:pt idx="11">
                  <c:v>51.178800000000003</c:v>
                </c:pt>
                <c:pt idx="12">
                  <c:v>75.881</c:v>
                </c:pt>
                <c:pt idx="13">
                  <c:v>71.395899999999997</c:v>
                </c:pt>
                <c:pt idx="14">
                  <c:v>66.424599999999998</c:v>
                </c:pt>
                <c:pt idx="15">
                  <c:v>61.197200000000002</c:v>
                </c:pt>
                <c:pt idx="16">
                  <c:v>56.063299999999998</c:v>
                </c:pt>
                <c:pt idx="17">
                  <c:v>50.856900000000003</c:v>
                </c:pt>
                <c:pt idx="18">
                  <c:v>75.196799999999996</c:v>
                </c:pt>
                <c:pt idx="19">
                  <c:v>71.308899999999994</c:v>
                </c:pt>
                <c:pt idx="20">
                  <c:v>67.038799999999995</c:v>
                </c:pt>
                <c:pt idx="21">
                  <c:v>62.511800000000001</c:v>
                </c:pt>
                <c:pt idx="22">
                  <c:v>57.272500000000001</c:v>
                </c:pt>
                <c:pt idx="23">
                  <c:v>52.503100000000003</c:v>
                </c:pt>
                <c:pt idx="24">
                  <c:v>75.493399999999994</c:v>
                </c:pt>
                <c:pt idx="25">
                  <c:v>71.079400000000007</c:v>
                </c:pt>
                <c:pt idx="26">
                  <c:v>66.667500000000004</c:v>
                </c:pt>
                <c:pt idx="27">
                  <c:v>62.172800000000002</c:v>
                </c:pt>
                <c:pt idx="28">
                  <c:v>57.594900000000003</c:v>
                </c:pt>
                <c:pt idx="29">
                  <c:v>53.247399999999999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50-4BA0-92ED-B087E602A3C4}"/>
            </c:ext>
          </c:extLst>
        </c:ser>
        <c:ser>
          <c:idx val="1"/>
          <c:order val="1"/>
          <c:tx>
            <c:v>HLG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'U2018-LOWQP (AI)'!$D$86:$D$109</c:f>
              <c:numCache>
                <c:formatCode>0.00_ </c:formatCode>
                <c:ptCount val="24"/>
                <c:pt idx="0">
                  <c:v>1397735.2616000001</c:v>
                </c:pt>
                <c:pt idx="1">
                  <c:v>1171725.0832</c:v>
                </c:pt>
                <c:pt idx="2">
                  <c:v>948696.70160000003</c:v>
                </c:pt>
                <c:pt idx="3">
                  <c:v>722562.20319999999</c:v>
                </c:pt>
                <c:pt idx="4">
                  <c:v>507342.53519999998</c:v>
                </c:pt>
                <c:pt idx="5">
                  <c:v>324224.04960000003</c:v>
                </c:pt>
                <c:pt idx="6">
                  <c:v>1425452.0863999999</c:v>
                </c:pt>
                <c:pt idx="7">
                  <c:v>1199335.3104000001</c:v>
                </c:pt>
                <c:pt idx="8">
                  <c:v>977970.27679999999</c:v>
                </c:pt>
                <c:pt idx="9">
                  <c:v>751060.5048</c:v>
                </c:pt>
                <c:pt idx="10">
                  <c:v>529365.41520000005</c:v>
                </c:pt>
                <c:pt idx="11">
                  <c:v>335078.51040000003</c:v>
                </c:pt>
                <c:pt idx="12">
                  <c:v>1560641.3536</c:v>
                </c:pt>
                <c:pt idx="13">
                  <c:v>1341156.0736</c:v>
                </c:pt>
                <c:pt idx="14">
                  <c:v>1122857.0584</c:v>
                </c:pt>
                <c:pt idx="15">
                  <c:v>897525.74800000002</c:v>
                </c:pt>
                <c:pt idx="16">
                  <c:v>671171.63040000002</c:v>
                </c:pt>
                <c:pt idx="17">
                  <c:v>460497.85840000003</c:v>
                </c:pt>
                <c:pt idx="18">
                  <c:v>1511143.9016</c:v>
                </c:pt>
                <c:pt idx="19">
                  <c:v>1291129.5135999999</c:v>
                </c:pt>
                <c:pt idx="20">
                  <c:v>1073782.7448</c:v>
                </c:pt>
                <c:pt idx="21">
                  <c:v>849958.63359999994</c:v>
                </c:pt>
                <c:pt idx="22">
                  <c:v>628593.78480000002</c:v>
                </c:pt>
                <c:pt idx="23">
                  <c:v>428470.33840000001</c:v>
                </c:pt>
              </c:numCache>
            </c:numRef>
          </c:xVal>
          <c:yVal>
            <c:numRef>
              <c:f>'U2018-LOWQP (AI)'!$E$86:$E$109</c:f>
              <c:numCache>
                <c:formatCode>0.00_ </c:formatCode>
                <c:ptCount val="24"/>
                <c:pt idx="0">
                  <c:v>75.852400000000003</c:v>
                </c:pt>
                <c:pt idx="1">
                  <c:v>71.389300000000006</c:v>
                </c:pt>
                <c:pt idx="2">
                  <c:v>66.444199999999995</c:v>
                </c:pt>
                <c:pt idx="3">
                  <c:v>61.296399999999998</c:v>
                </c:pt>
                <c:pt idx="4">
                  <c:v>56.263199999999998</c:v>
                </c:pt>
                <c:pt idx="5">
                  <c:v>51.159799999999997</c:v>
                </c:pt>
                <c:pt idx="6">
                  <c:v>75.797899999999998</c:v>
                </c:pt>
                <c:pt idx="7">
                  <c:v>71.338700000000003</c:v>
                </c:pt>
                <c:pt idx="8">
                  <c:v>66.430700000000002</c:v>
                </c:pt>
                <c:pt idx="9">
                  <c:v>61.2986</c:v>
                </c:pt>
                <c:pt idx="10">
                  <c:v>56.117800000000003</c:v>
                </c:pt>
                <c:pt idx="11">
                  <c:v>50.948300000000003</c:v>
                </c:pt>
                <c:pt idx="12">
                  <c:v>76.317099999999996</c:v>
                </c:pt>
                <c:pt idx="13">
                  <c:v>71.946200000000005</c:v>
                </c:pt>
                <c:pt idx="14">
                  <c:v>66.927599999999998</c:v>
                </c:pt>
                <c:pt idx="15">
                  <c:v>61.759399999999999</c:v>
                </c:pt>
                <c:pt idx="16">
                  <c:v>56.590299999999999</c:v>
                </c:pt>
                <c:pt idx="17">
                  <c:v>51.372599999999998</c:v>
                </c:pt>
                <c:pt idx="18">
                  <c:v>76.128500000000003</c:v>
                </c:pt>
                <c:pt idx="19">
                  <c:v>71.709000000000003</c:v>
                </c:pt>
                <c:pt idx="20">
                  <c:v>66.732799999999997</c:v>
                </c:pt>
                <c:pt idx="21">
                  <c:v>61.625100000000003</c:v>
                </c:pt>
                <c:pt idx="22">
                  <c:v>56.521900000000002</c:v>
                </c:pt>
                <c:pt idx="23">
                  <c:v>51.296999999999997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450-4BA0-92ED-B087E602A3C4}"/>
            </c:ext>
          </c:extLst>
        </c:ser>
        <c:ser>
          <c:idx val="2"/>
          <c:order val="2"/>
          <c:tx>
            <c:v>high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'U2018-LOWQP (AI)'!$I$58:$I$59</c:f>
              <c:numCache>
                <c:formatCode>0.00_ </c:formatCode>
                <c:ptCount val="2"/>
                <c:pt idx="0">
                  <c:v>200000</c:v>
                </c:pt>
                <c:pt idx="1">
                  <c:v>200000</c:v>
                </c:pt>
              </c:numCache>
            </c:numRef>
          </c:xVal>
          <c:yVal>
            <c:numRef>
              <c:f>'U2018-LOWQP (AI)'!$J$58:$J$59</c:f>
              <c:numCache>
                <c:formatCode>0.00_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450-4BA0-92ED-B087E602A3C4}"/>
            </c:ext>
          </c:extLst>
        </c:ser>
        <c:ser>
          <c:idx val="3"/>
          <c:order val="3"/>
          <c:tx>
            <c:v>main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'U2018-LOWQP (AI)'!$I$60:$I$61</c:f>
              <c:numCache>
                <c:formatCode>0.00_ </c:formatCode>
                <c:ptCount val="2"/>
                <c:pt idx="0">
                  <c:v>80000</c:v>
                </c:pt>
                <c:pt idx="1">
                  <c:v>80000</c:v>
                </c:pt>
              </c:numCache>
            </c:numRef>
          </c:xVal>
          <c:yVal>
            <c:numRef>
              <c:f>'U2018-LOWQP (AI)'!$J$60:$J$61</c:f>
              <c:numCache>
                <c:formatCode>0.00_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450-4BA0-92ED-B087E602A3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</c:scatterChart>
      <c:valAx>
        <c:axId val="649809272"/>
        <c:scaling>
          <c:orientation val="minMax"/>
          <c:max val="12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8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JVET-U2018-LOWQP 444 Intra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5157128554806931"/>
          <c:h val="0.67364209682123066"/>
        </c:manualLayout>
      </c:layout>
      <c:scatterChart>
        <c:scatterStyle val="lineMarker"/>
        <c:varyColors val="0"/>
        <c:ser>
          <c:idx val="6"/>
          <c:order val="2"/>
          <c:tx>
            <c:v>SVT-12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6350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xVal>
            <c:numRef>
              <c:f>'U2018-LOWQP (AI)'!$D$140:$D$169</c:f>
              <c:numCache>
                <c:formatCode>0.00_ </c:formatCode>
                <c:ptCount val="30"/>
                <c:pt idx="0">
                  <c:v>1531197.1695999999</c:v>
                </c:pt>
                <c:pt idx="1">
                  <c:v>1376945.0464000001</c:v>
                </c:pt>
                <c:pt idx="2">
                  <c:v>1227342.6464</c:v>
                </c:pt>
                <c:pt idx="3">
                  <c:v>1077916</c:v>
                </c:pt>
                <c:pt idx="4">
                  <c:v>929032.70799999998</c:v>
                </c:pt>
                <c:pt idx="5">
                  <c:v>774092.6152</c:v>
                </c:pt>
                <c:pt idx="6">
                  <c:v>2008634.2768000001</c:v>
                </c:pt>
                <c:pt idx="7">
                  <c:v>1809665.9696</c:v>
                </c:pt>
                <c:pt idx="8">
                  <c:v>1613250.8</c:v>
                </c:pt>
                <c:pt idx="9">
                  <c:v>1411381.692</c:v>
                </c:pt>
                <c:pt idx="10">
                  <c:v>1213633.6616</c:v>
                </c:pt>
                <c:pt idx="11">
                  <c:v>1013301.1384000001</c:v>
                </c:pt>
                <c:pt idx="12">
                  <c:v>1609841.7848</c:v>
                </c:pt>
                <c:pt idx="13">
                  <c:v>1463443.108</c:v>
                </c:pt>
                <c:pt idx="14">
                  <c:v>1319382.0919999999</c:v>
                </c:pt>
                <c:pt idx="15">
                  <c:v>1166298</c:v>
                </c:pt>
                <c:pt idx="16">
                  <c:v>1013298.6464</c:v>
                </c:pt>
                <c:pt idx="17">
                  <c:v>854558.8</c:v>
                </c:pt>
                <c:pt idx="18">
                  <c:v>1693216.4</c:v>
                </c:pt>
                <c:pt idx="19">
                  <c:v>1498697.9696</c:v>
                </c:pt>
                <c:pt idx="20">
                  <c:v>1302179.9696</c:v>
                </c:pt>
                <c:pt idx="21">
                  <c:v>1107086.5848000001</c:v>
                </c:pt>
                <c:pt idx="22">
                  <c:v>912614.86159999995</c:v>
                </c:pt>
                <c:pt idx="23">
                  <c:v>718134.15359999996</c:v>
                </c:pt>
                <c:pt idx="24">
                  <c:v>2436358.2768000001</c:v>
                </c:pt>
                <c:pt idx="25">
                  <c:v>2176276.1231999998</c:v>
                </c:pt>
                <c:pt idx="26">
                  <c:v>1919460.1536000001</c:v>
                </c:pt>
                <c:pt idx="27">
                  <c:v>1662235.2616000001</c:v>
                </c:pt>
                <c:pt idx="28">
                  <c:v>1406822.0919999999</c:v>
                </c:pt>
                <c:pt idx="29">
                  <c:v>1149980.3696000001</c:v>
                </c:pt>
              </c:numCache>
            </c:numRef>
          </c:xVal>
          <c:yVal>
            <c:numRef>
              <c:f>'U2018-LOWQP (AI)'!$E$140:$E$169</c:f>
              <c:numCache>
                <c:formatCode>0.00_ </c:formatCode>
                <c:ptCount val="30"/>
                <c:pt idx="0">
                  <c:v>78.265600000000006</c:v>
                </c:pt>
                <c:pt idx="1">
                  <c:v>74.061700000000002</c:v>
                </c:pt>
                <c:pt idx="2">
                  <c:v>69.177599999999998</c:v>
                </c:pt>
                <c:pt idx="3">
                  <c:v>64.174499999999995</c:v>
                </c:pt>
                <c:pt idx="4">
                  <c:v>59.169600000000003</c:v>
                </c:pt>
                <c:pt idx="5">
                  <c:v>54.013399999999997</c:v>
                </c:pt>
                <c:pt idx="6">
                  <c:v>76.823400000000007</c:v>
                </c:pt>
                <c:pt idx="7">
                  <c:v>72.6126</c:v>
                </c:pt>
                <c:pt idx="8">
                  <c:v>67.692700000000002</c:v>
                </c:pt>
                <c:pt idx="9">
                  <c:v>62.652900000000002</c:v>
                </c:pt>
                <c:pt idx="10">
                  <c:v>57.639800000000001</c:v>
                </c:pt>
                <c:pt idx="11">
                  <c:v>52.532899999999998</c:v>
                </c:pt>
                <c:pt idx="12">
                  <c:v>77.421099999999996</c:v>
                </c:pt>
                <c:pt idx="13">
                  <c:v>73.287499999999994</c:v>
                </c:pt>
                <c:pt idx="14">
                  <c:v>68.390900000000002</c:v>
                </c:pt>
                <c:pt idx="15">
                  <c:v>63.380800000000001</c:v>
                </c:pt>
                <c:pt idx="16">
                  <c:v>58.390999999999998</c:v>
                </c:pt>
                <c:pt idx="17">
                  <c:v>53.3125</c:v>
                </c:pt>
                <c:pt idx="18">
                  <c:v>77.451599999999999</c:v>
                </c:pt>
                <c:pt idx="19">
                  <c:v>73.078199999999995</c:v>
                </c:pt>
                <c:pt idx="20">
                  <c:v>67.976900000000001</c:v>
                </c:pt>
                <c:pt idx="21">
                  <c:v>62.874000000000002</c:v>
                </c:pt>
                <c:pt idx="22">
                  <c:v>57.7667</c:v>
                </c:pt>
                <c:pt idx="23">
                  <c:v>52.594799999999999</c:v>
                </c:pt>
                <c:pt idx="24">
                  <c:v>76.187899999999999</c:v>
                </c:pt>
                <c:pt idx="25">
                  <c:v>71.939899999999994</c:v>
                </c:pt>
                <c:pt idx="26">
                  <c:v>66.954499999999996</c:v>
                </c:pt>
                <c:pt idx="27">
                  <c:v>61.885100000000001</c:v>
                </c:pt>
                <c:pt idx="28">
                  <c:v>56.814900000000002</c:v>
                </c:pt>
                <c:pt idx="29">
                  <c:v>51.664400000000001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4E-4C89-86CB-9D9DA4AE2236}"/>
            </c:ext>
          </c:extLst>
        </c:ser>
        <c:ser>
          <c:idx val="8"/>
          <c:order val="3"/>
          <c:tx>
            <c:v>SVT-16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6350">
                <a:solidFill>
                  <a:srgbClr val="FFC000"/>
                </a:solidFill>
              </a:ln>
              <a:effectLst/>
            </c:spPr>
          </c:marker>
          <c:xVal>
            <c:numRef>
              <c:f>'U2018-LOWQP (AI)'!$D$110:$D$139</c:f>
              <c:numCache>
                <c:formatCode>0.00_ </c:formatCode>
                <c:ptCount val="30"/>
                <c:pt idx="0">
                  <c:v>3688933.7231999999</c:v>
                </c:pt>
                <c:pt idx="1">
                  <c:v>3381117.4463999998</c:v>
                </c:pt>
                <c:pt idx="2">
                  <c:v>3144405.6616000002</c:v>
                </c:pt>
                <c:pt idx="3">
                  <c:v>2845323.8768000002</c:v>
                </c:pt>
                <c:pt idx="4">
                  <c:v>2563328.8615999999</c:v>
                </c:pt>
                <c:pt idx="5">
                  <c:v>2293648.1535999998</c:v>
                </c:pt>
                <c:pt idx="6">
                  <c:v>3683480.2152</c:v>
                </c:pt>
                <c:pt idx="7">
                  <c:v>3361978.8615999999</c:v>
                </c:pt>
                <c:pt idx="8">
                  <c:v>3117504.6768</c:v>
                </c:pt>
                <c:pt idx="9">
                  <c:v>2804050.3383999998</c:v>
                </c:pt>
                <c:pt idx="10">
                  <c:v>2519117.6</c:v>
                </c:pt>
                <c:pt idx="11">
                  <c:v>2247877.2919999999</c:v>
                </c:pt>
                <c:pt idx="12">
                  <c:v>3730864.4616</c:v>
                </c:pt>
                <c:pt idx="13">
                  <c:v>3418136.3080000002</c:v>
                </c:pt>
                <c:pt idx="14">
                  <c:v>3172774.5536000002</c:v>
                </c:pt>
                <c:pt idx="15">
                  <c:v>2868232.3383999998</c:v>
                </c:pt>
                <c:pt idx="16">
                  <c:v>2585476.8615999999</c:v>
                </c:pt>
                <c:pt idx="17">
                  <c:v>2316740.2152</c:v>
                </c:pt>
                <c:pt idx="18">
                  <c:v>3583141.6304000001</c:v>
                </c:pt>
                <c:pt idx="19">
                  <c:v>3276775.3536</c:v>
                </c:pt>
                <c:pt idx="20">
                  <c:v>3035511.8768000002</c:v>
                </c:pt>
                <c:pt idx="21">
                  <c:v>2730720.8303999999</c:v>
                </c:pt>
                <c:pt idx="22">
                  <c:v>2446484.9536000001</c:v>
                </c:pt>
                <c:pt idx="23">
                  <c:v>2175167.8464000002</c:v>
                </c:pt>
                <c:pt idx="24">
                  <c:v>3661734.5847999998</c:v>
                </c:pt>
                <c:pt idx="25">
                  <c:v>3346178.4616</c:v>
                </c:pt>
                <c:pt idx="26">
                  <c:v>3099445.7848</c:v>
                </c:pt>
                <c:pt idx="27">
                  <c:v>2787738.0616000001</c:v>
                </c:pt>
                <c:pt idx="28">
                  <c:v>2503154.7080000001</c:v>
                </c:pt>
                <c:pt idx="29">
                  <c:v>2233091.0767999999</c:v>
                </c:pt>
              </c:numCache>
            </c:numRef>
          </c:xVal>
          <c:yVal>
            <c:numRef>
              <c:f>'U2018-LOWQP (AI)'!$E$110:$E$139</c:f>
              <c:numCache>
                <c:formatCode>0.00_ </c:formatCode>
                <c:ptCount val="30"/>
                <c:pt idx="0">
                  <c:v>90.550200000000004</c:v>
                </c:pt>
                <c:pt idx="1">
                  <c:v>90.167400000000001</c:v>
                </c:pt>
                <c:pt idx="2">
                  <c:v>85.313199999999995</c:v>
                </c:pt>
                <c:pt idx="3">
                  <c:v>81.186899999999994</c:v>
                </c:pt>
                <c:pt idx="4">
                  <c:v>76.7042</c:v>
                </c:pt>
                <c:pt idx="5">
                  <c:v>71.821600000000004</c:v>
                </c:pt>
                <c:pt idx="6">
                  <c:v>90.523700000000005</c:v>
                </c:pt>
                <c:pt idx="7">
                  <c:v>90.076800000000006</c:v>
                </c:pt>
                <c:pt idx="8">
                  <c:v>85.132900000000006</c:v>
                </c:pt>
                <c:pt idx="9">
                  <c:v>80.921899999999994</c:v>
                </c:pt>
                <c:pt idx="10">
                  <c:v>76.448499999999996</c:v>
                </c:pt>
                <c:pt idx="11">
                  <c:v>71.610200000000006</c:v>
                </c:pt>
                <c:pt idx="12">
                  <c:v>90.482200000000006</c:v>
                </c:pt>
                <c:pt idx="13">
                  <c:v>90.025999999999996</c:v>
                </c:pt>
                <c:pt idx="14">
                  <c:v>85.163200000000003</c:v>
                </c:pt>
                <c:pt idx="15">
                  <c:v>80.994</c:v>
                </c:pt>
                <c:pt idx="16">
                  <c:v>76.523300000000006</c:v>
                </c:pt>
                <c:pt idx="17">
                  <c:v>71.676400000000001</c:v>
                </c:pt>
                <c:pt idx="18">
                  <c:v>90.560500000000005</c:v>
                </c:pt>
                <c:pt idx="19">
                  <c:v>90.197900000000004</c:v>
                </c:pt>
                <c:pt idx="20">
                  <c:v>85.321600000000004</c:v>
                </c:pt>
                <c:pt idx="21">
                  <c:v>81.104600000000005</c:v>
                </c:pt>
                <c:pt idx="22">
                  <c:v>76.571899999999999</c:v>
                </c:pt>
                <c:pt idx="23">
                  <c:v>71.673699999999997</c:v>
                </c:pt>
                <c:pt idx="24">
                  <c:v>90.559200000000004</c:v>
                </c:pt>
                <c:pt idx="25">
                  <c:v>90.141499999999994</c:v>
                </c:pt>
                <c:pt idx="26">
                  <c:v>85.206800000000001</c:v>
                </c:pt>
                <c:pt idx="27">
                  <c:v>80.985299999999995</c:v>
                </c:pt>
                <c:pt idx="28">
                  <c:v>76.499300000000005</c:v>
                </c:pt>
                <c:pt idx="29">
                  <c:v>71.651600000000002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4E-4C89-86CB-9D9DA4AE2236}"/>
            </c:ext>
          </c:extLst>
        </c:ser>
        <c:ser>
          <c:idx val="4"/>
          <c:order val="6"/>
          <c:tx>
            <c:v>HiThru 14 main</c:v>
          </c:tx>
          <c:spPr>
            <a:ln w="25400" cap="rnd">
              <a:solidFill>
                <a:srgbClr val="00B05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'U2018-LOWQP'!$J$60:$J$61</c:f>
              <c:numCache>
                <c:formatCode>0.0_ </c:formatCode>
                <c:ptCount val="2"/>
                <c:pt idx="0">
                  <c:v>360000</c:v>
                </c:pt>
                <c:pt idx="1">
                  <c:v>360000</c:v>
                </c:pt>
              </c:numCache>
            </c:numRef>
          </c:xVal>
          <c:yVal>
            <c:numRef>
              <c:f>'U2018-LOWQP'!$I$60:$I$61</c:f>
              <c:numCache>
                <c:formatCode>0.0_ </c:formatCode>
                <c:ptCount val="2"/>
                <c:pt idx="0">
                  <c:v>90</c:v>
                </c:pt>
                <c:pt idx="1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4E-4C89-86CB-9D9DA4AE2236}"/>
            </c:ext>
          </c:extLst>
        </c:ser>
        <c:ser>
          <c:idx val="5"/>
          <c:order val="7"/>
          <c:tx>
            <c:v>HiThru 14 high</c:v>
          </c:tx>
          <c:spPr>
            <a:ln w="2540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'U2018-LOWQP'!$J$58:$J$59</c:f>
              <c:numCache>
                <c:formatCode>0.0_ </c:formatCode>
                <c:ptCount val="2"/>
                <c:pt idx="0">
                  <c:v>900000</c:v>
                </c:pt>
                <c:pt idx="1">
                  <c:v>900000</c:v>
                </c:pt>
              </c:numCache>
            </c:numRef>
          </c:xVal>
          <c:yVal>
            <c:numRef>
              <c:f>'U2018-LOWQP'!$I$58:$I$59</c:f>
              <c:numCache>
                <c:formatCode>0.0_ </c:formatCode>
                <c:ptCount val="2"/>
                <c:pt idx="0">
                  <c:v>90</c:v>
                </c:pt>
                <c:pt idx="1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B4E-4C89-86CB-9D9DA4AE2236}"/>
            </c:ext>
          </c:extLst>
        </c:ser>
        <c:ser>
          <c:idx val="7"/>
          <c:order val="8"/>
          <c:tx>
            <c:v>HiThru 16 main</c:v>
          </c:tx>
          <c:spPr>
            <a:ln w="2540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'U2018-LOWQP'!$K$60:$K$61</c:f>
              <c:numCache>
                <c:formatCode>0.0_ </c:formatCode>
                <c:ptCount val="2"/>
                <c:pt idx="0">
                  <c:v>1440000</c:v>
                </c:pt>
                <c:pt idx="1">
                  <c:v>1440000</c:v>
                </c:pt>
              </c:numCache>
            </c:numRef>
          </c:xVal>
          <c:yVal>
            <c:numRef>
              <c:f>'U2018-LOWQP'!$I$60:$I$61</c:f>
              <c:numCache>
                <c:formatCode>0.0_ </c:formatCode>
                <c:ptCount val="2"/>
                <c:pt idx="0">
                  <c:v>90</c:v>
                </c:pt>
                <c:pt idx="1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B4E-4C89-86CB-9D9DA4AE2236}"/>
            </c:ext>
          </c:extLst>
        </c:ser>
        <c:ser>
          <c:idx val="9"/>
          <c:order val="9"/>
          <c:tx>
            <c:v>HiThru 16 high</c:v>
          </c:tx>
          <c:spPr>
            <a:ln w="2540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'U2018-LOWQP'!$K$58:$K$59</c:f>
              <c:numCache>
                <c:formatCode>0.0_ </c:formatCode>
                <c:ptCount val="2"/>
                <c:pt idx="0">
                  <c:v>3600000</c:v>
                </c:pt>
                <c:pt idx="1">
                  <c:v>3600000</c:v>
                </c:pt>
              </c:numCache>
            </c:numRef>
          </c:xVal>
          <c:yVal>
            <c:numRef>
              <c:f>'U2018-LOWQP'!$I$58:$I$59</c:f>
              <c:numCache>
                <c:formatCode>0.0_ </c:formatCode>
                <c:ptCount val="2"/>
                <c:pt idx="0">
                  <c:v>90</c:v>
                </c:pt>
                <c:pt idx="1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B4E-4C89-86CB-9D9DA4AE22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PQ</c:v>
                </c:tx>
                <c:spPr>
                  <a:ln w="1905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'U2018-LOWQP (AI)'!$C$2:$C$31</c15:sqref>
                        </c15:formulaRef>
                      </c:ext>
                    </c:extLst>
                    <c:numCache>
                      <c:formatCode>0.00_ </c:formatCode>
                      <c:ptCount val="30"/>
                      <c:pt idx="0">
                        <c:v>40030.864600000001</c:v>
                      </c:pt>
                      <c:pt idx="1">
                        <c:v>30782.058499999999</c:v>
                      </c:pt>
                      <c:pt idx="2">
                        <c:v>23498.167399999998</c:v>
                      </c:pt>
                      <c:pt idx="3">
                        <c:v>17485.3606</c:v>
                      </c:pt>
                      <c:pt idx="4">
                        <c:v>12621.251099999999</c:v>
                      </c:pt>
                      <c:pt idx="5">
                        <c:v>8630.2615000000005</c:v>
                      </c:pt>
                      <c:pt idx="6">
                        <c:v>136828.3615</c:v>
                      </c:pt>
                      <c:pt idx="7">
                        <c:v>104618.6385</c:v>
                      </c:pt>
                      <c:pt idx="8">
                        <c:v>81330.7</c:v>
                      </c:pt>
                      <c:pt idx="9">
                        <c:v>63762.907700000003</c:v>
                      </c:pt>
                      <c:pt idx="10">
                        <c:v>48839.769200000002</c:v>
                      </c:pt>
                      <c:pt idx="11">
                        <c:v>27160.257699999998</c:v>
                      </c:pt>
                      <c:pt idx="12">
                        <c:v>178937.5962</c:v>
                      </c:pt>
                      <c:pt idx="13">
                        <c:v>141000.1808</c:v>
                      </c:pt>
                      <c:pt idx="14">
                        <c:v>105533.0577</c:v>
                      </c:pt>
                      <c:pt idx="15">
                        <c:v>74840.8462</c:v>
                      </c:pt>
                      <c:pt idx="16">
                        <c:v>51556.507700000002</c:v>
                      </c:pt>
                      <c:pt idx="17">
                        <c:v>32901.888500000001</c:v>
                      </c:pt>
                      <c:pt idx="18">
                        <c:v>127965.42690000001</c:v>
                      </c:pt>
                      <c:pt idx="19">
                        <c:v>102072.8654</c:v>
                      </c:pt>
                      <c:pt idx="20">
                        <c:v>81568.769199999995</c:v>
                      </c:pt>
                      <c:pt idx="21">
                        <c:v>63743.557699999998</c:v>
                      </c:pt>
                      <c:pt idx="22">
                        <c:v>48361.684600000001</c:v>
                      </c:pt>
                      <c:pt idx="23">
                        <c:v>30347.996200000001</c:v>
                      </c:pt>
                      <c:pt idx="24">
                        <c:v>54171.875</c:v>
                      </c:pt>
                      <c:pt idx="25">
                        <c:v>37531.9519</c:v>
                      </c:pt>
                      <c:pt idx="26">
                        <c:v>25048.055799999998</c:v>
                      </c:pt>
                      <c:pt idx="27">
                        <c:v>14889.1885</c:v>
                      </c:pt>
                      <c:pt idx="28">
                        <c:v>7831.6307999999999</c:v>
                      </c:pt>
                      <c:pt idx="29">
                        <c:v>3060.0518999999999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'U2018-LOWQP (AI)'!$D$2:$D$31</c15:sqref>
                        </c15:formulaRef>
                      </c:ext>
                    </c:extLst>
                    <c:numCache>
                      <c:formatCode>0.00_ </c:formatCode>
                      <c:ptCount val="30"/>
                      <c:pt idx="0">
                        <c:v>320246.91680000001</c:v>
                      </c:pt>
                      <c:pt idx="1">
                        <c:v>246256.46799999999</c:v>
                      </c:pt>
                      <c:pt idx="2">
                        <c:v>187985.33919999999</c:v>
                      </c:pt>
                      <c:pt idx="3">
                        <c:v>139882.8848</c:v>
                      </c:pt>
                      <c:pt idx="4">
                        <c:v>100970.0088</c:v>
                      </c:pt>
                      <c:pt idx="5">
                        <c:v>69042.092000000004</c:v>
                      </c:pt>
                      <c:pt idx="6">
                        <c:v>1094626.892</c:v>
                      </c:pt>
                      <c:pt idx="7">
                        <c:v>836949.10800000001</c:v>
                      </c:pt>
                      <c:pt idx="8">
                        <c:v>650645.6</c:v>
                      </c:pt>
                      <c:pt idx="9">
                        <c:v>510103.26160000003</c:v>
                      </c:pt>
                      <c:pt idx="10">
                        <c:v>390718.15360000002</c:v>
                      </c:pt>
                      <c:pt idx="11">
                        <c:v>217282.06159999999</c:v>
                      </c:pt>
                      <c:pt idx="12">
                        <c:v>1431500.7696</c:v>
                      </c:pt>
                      <c:pt idx="13">
                        <c:v>1128001.4464</c:v>
                      </c:pt>
                      <c:pt idx="14">
                        <c:v>844264.46160000004</c:v>
                      </c:pt>
                      <c:pt idx="15">
                        <c:v>598726.7696</c:v>
                      </c:pt>
                      <c:pt idx="16">
                        <c:v>412452.06160000002</c:v>
                      </c:pt>
                      <c:pt idx="17">
                        <c:v>263215.10800000001</c:v>
                      </c:pt>
                      <c:pt idx="18">
                        <c:v>1023723.4152</c:v>
                      </c:pt>
                      <c:pt idx="19">
                        <c:v>816582.92319999996</c:v>
                      </c:pt>
                      <c:pt idx="20">
                        <c:v>652550.15359999996</c:v>
                      </c:pt>
                      <c:pt idx="21">
                        <c:v>509948.46159999998</c:v>
                      </c:pt>
                      <c:pt idx="22">
                        <c:v>386893.4768</c:v>
                      </c:pt>
                      <c:pt idx="23">
                        <c:v>242783.96960000001</c:v>
                      </c:pt>
                      <c:pt idx="24">
                        <c:v>433375</c:v>
                      </c:pt>
                      <c:pt idx="25">
                        <c:v>300255.6152</c:v>
                      </c:pt>
                      <c:pt idx="26">
                        <c:v>200384.44639999999</c:v>
                      </c:pt>
                      <c:pt idx="27">
                        <c:v>119113.508</c:v>
                      </c:pt>
                      <c:pt idx="28">
                        <c:v>62653.046399999999</c:v>
                      </c:pt>
                      <c:pt idx="29">
                        <c:v>24480.415199999999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6B4E-4C89-86CB-9D9DA4AE2236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v>HLG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'U2018-LOWQP'!$C$62:$C$85</c15:sqref>
                        </c15:formulaRef>
                      </c:ext>
                    </c:extLst>
                    <c:numCache>
                      <c:formatCode>0.00_ </c:formatCode>
                      <c:ptCount val="24"/>
                      <c:pt idx="0">
                        <c:v>1502664.6235</c:v>
                      </c:pt>
                      <c:pt idx="1">
                        <c:v>1159884.0247</c:v>
                      </c:pt>
                      <c:pt idx="2">
                        <c:v>818748.27709999995</c:v>
                      </c:pt>
                      <c:pt idx="3">
                        <c:v>499038.24489999999</c:v>
                      </c:pt>
                      <c:pt idx="4">
                        <c:v>247526.72659999999</c:v>
                      </c:pt>
                      <c:pt idx="5">
                        <c:v>87877.627999999997</c:v>
                      </c:pt>
                      <c:pt idx="6">
                        <c:v>1494118.7727999999</c:v>
                      </c:pt>
                      <c:pt idx="7">
                        <c:v>1152932.4124</c:v>
                      </c:pt>
                      <c:pt idx="8">
                        <c:v>809268.34140000003</c:v>
                      </c:pt>
                      <c:pt idx="9">
                        <c:v>473622.99709999998</c:v>
                      </c:pt>
                      <c:pt idx="10">
                        <c:v>206080.39420000001</c:v>
                      </c:pt>
                      <c:pt idx="11">
                        <c:v>56397.926599999999</c:v>
                      </c:pt>
                      <c:pt idx="12">
                        <c:v>1910248.8</c:v>
                      </c:pt>
                      <c:pt idx="13">
                        <c:v>1578755.3615999999</c:v>
                      </c:pt>
                      <c:pt idx="14">
                        <c:v>1240810.5452000001</c:v>
                      </c:pt>
                      <c:pt idx="15">
                        <c:v>894744.22759999998</c:v>
                      </c:pt>
                      <c:pt idx="16">
                        <c:v>579242.12289999996</c:v>
                      </c:pt>
                      <c:pt idx="17">
                        <c:v>324258.20039999997</c:v>
                      </c:pt>
                      <c:pt idx="18">
                        <c:v>1645944.6136</c:v>
                      </c:pt>
                      <c:pt idx="19">
                        <c:v>1320012.2276000001</c:v>
                      </c:pt>
                      <c:pt idx="20">
                        <c:v>989814.32909999997</c:v>
                      </c:pt>
                      <c:pt idx="21">
                        <c:v>655805.49769999995</c:v>
                      </c:pt>
                      <c:pt idx="22">
                        <c:v>367467.55790000001</c:v>
                      </c:pt>
                      <c:pt idx="23">
                        <c:v>172382.014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'U2018-LOWQP'!$D$62:$D$85</c15:sqref>
                        </c15:formulaRef>
                      </c:ext>
                    </c:extLst>
                    <c:numCache>
                      <c:formatCode>0.00_ </c:formatCode>
                      <c:ptCount val="24"/>
                      <c:pt idx="0">
                        <c:v>71.403599999999997</c:v>
                      </c:pt>
                      <c:pt idx="1">
                        <c:v>66.424400000000006</c:v>
                      </c:pt>
                      <c:pt idx="2">
                        <c:v>61.276299999999999</c:v>
                      </c:pt>
                      <c:pt idx="3">
                        <c:v>56.203000000000003</c:v>
                      </c:pt>
                      <c:pt idx="4">
                        <c:v>51.251899999999999</c:v>
                      </c:pt>
                      <c:pt idx="5">
                        <c:v>46.775500000000001</c:v>
                      </c:pt>
                      <c:pt idx="6">
                        <c:v>71.341800000000006</c:v>
                      </c:pt>
                      <c:pt idx="7">
                        <c:v>66.404600000000002</c:v>
                      </c:pt>
                      <c:pt idx="8">
                        <c:v>61.271000000000001</c:v>
                      </c:pt>
                      <c:pt idx="9">
                        <c:v>56.060499999999998</c:v>
                      </c:pt>
                      <c:pt idx="10">
                        <c:v>51.013300000000001</c:v>
                      </c:pt>
                      <c:pt idx="11">
                        <c:v>47.114600000000003</c:v>
                      </c:pt>
                      <c:pt idx="12">
                        <c:v>71.852599999999995</c:v>
                      </c:pt>
                      <c:pt idx="13">
                        <c:v>66.860399999999998</c:v>
                      </c:pt>
                      <c:pt idx="14">
                        <c:v>61.737000000000002</c:v>
                      </c:pt>
                      <c:pt idx="15">
                        <c:v>56.552999999999997</c:v>
                      </c:pt>
                      <c:pt idx="16">
                        <c:v>51.378799999999998</c:v>
                      </c:pt>
                      <c:pt idx="17">
                        <c:v>46.1721</c:v>
                      </c:pt>
                      <c:pt idx="18">
                        <c:v>71.563299999999998</c:v>
                      </c:pt>
                      <c:pt idx="19">
                        <c:v>66.639899999999997</c:v>
                      </c:pt>
                      <c:pt idx="20">
                        <c:v>61.583599999999997</c:v>
                      </c:pt>
                      <c:pt idx="21">
                        <c:v>56.428400000000003</c:v>
                      </c:pt>
                      <c:pt idx="22">
                        <c:v>51.2851</c:v>
                      </c:pt>
                      <c:pt idx="23">
                        <c:v>46.183500000000002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B4E-4C89-86CB-9D9DA4AE2236}"/>
                  </c:ext>
                </c:extLst>
              </c15:ser>
            </c15:filteredScatterSeries>
            <c15:filteredScatterSeries>
              <c15:ser>
                <c:idx val="3"/>
                <c:order val="4"/>
                <c:tx>
                  <c:v>main</c:v>
                </c:tx>
                <c:spPr>
                  <a:ln w="25400" cap="rnd">
                    <a:solidFill>
                      <a:schemeClr val="tx1">
                        <a:lumMod val="50000"/>
                        <a:lumOff val="50000"/>
                      </a:schemeClr>
                    </a:solidFill>
                    <a:prstDash val="sys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'U2018-LOWQP'!$H$84:$H$85</c15:sqref>
                        </c15:formulaRef>
                      </c:ext>
                    </c:extLst>
                    <c:numCache>
                      <c:formatCode>0.00_ </c:formatCode>
                      <c:ptCount val="2"/>
                      <c:pt idx="0">
                        <c:v>60000</c:v>
                      </c:pt>
                      <c:pt idx="1">
                        <c:v>60000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'U2018-LOWQP'!$I$84:$I$85</c15:sqref>
                        </c15:formulaRef>
                      </c:ext>
                    </c:extLst>
                    <c:numCache>
                      <c:formatCode>0.00_ </c:formatCode>
                      <c:ptCount val="2"/>
                      <c:pt idx="0">
                        <c:v>90</c:v>
                      </c:pt>
                      <c:pt idx="1">
                        <c:v>40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6B4E-4C89-86CB-9D9DA4AE2236}"/>
                  </c:ext>
                </c:extLst>
              </c15:ser>
            </c15:filteredScatterSeries>
            <c15:filteredScatterSeries>
              <c15:ser>
                <c:idx val="2"/>
                <c:order val="5"/>
                <c:tx>
                  <c:v>high</c:v>
                </c:tx>
                <c:spPr>
                  <a:ln w="25400" cap="rnd">
                    <a:solidFill>
                      <a:schemeClr val="tx1">
                        <a:lumMod val="50000"/>
                        <a:lumOff val="50000"/>
                      </a:schemeClr>
                    </a:solidFill>
                    <a:prstDash val="sysDot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'U2018-LOWQP'!$H$82:$H$83</c15:sqref>
                        </c15:formulaRef>
                      </c:ext>
                    </c:extLst>
                    <c:numCache>
                      <c:formatCode>0.00_ </c:formatCode>
                      <c:ptCount val="2"/>
                      <c:pt idx="0">
                        <c:v>150000</c:v>
                      </c:pt>
                      <c:pt idx="1">
                        <c:v>150000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'U2018-LOWQP'!$I$82:$I$83</c15:sqref>
                        </c15:formulaRef>
                      </c:ext>
                    </c:extLst>
                    <c:numCache>
                      <c:formatCode>0.00_ </c:formatCode>
                      <c:ptCount val="2"/>
                      <c:pt idx="0">
                        <c:v>90</c:v>
                      </c:pt>
                      <c:pt idx="1">
                        <c:v>40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6B4E-4C89-86CB-9D9DA4AE2236}"/>
                  </c:ext>
                </c:extLst>
              </c15:ser>
            </c15:filteredScatterSeries>
          </c:ext>
        </c:extLst>
      </c:scatterChart>
      <c:valAx>
        <c:axId val="649809272"/>
        <c:scaling>
          <c:orientation val="minMax"/>
          <c:max val="40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90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941556006797855"/>
          <c:y val="0.28363673377392923"/>
          <c:w val="0.16079470585657313"/>
          <c:h val="0.529088489977533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JVET-U2018-MIDQP 444 Intra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5157128554806931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v>PQ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'U2018-MIDQP (AI)'!$D$2:$D$31</c:f>
              <c:numCache>
                <c:formatCode>0.00_ </c:formatCode>
                <c:ptCount val="30"/>
                <c:pt idx="0">
                  <c:v>100970.0088</c:v>
                </c:pt>
                <c:pt idx="1">
                  <c:v>69042.092000000004</c:v>
                </c:pt>
                <c:pt idx="2">
                  <c:v>43974.055200000003</c:v>
                </c:pt>
                <c:pt idx="3">
                  <c:v>26904.546399999999</c:v>
                </c:pt>
                <c:pt idx="4">
                  <c:v>15984.4432</c:v>
                </c:pt>
                <c:pt idx="5">
                  <c:v>9265.2255999999998</c:v>
                </c:pt>
                <c:pt idx="6">
                  <c:v>390718.15360000002</c:v>
                </c:pt>
                <c:pt idx="7">
                  <c:v>217282.06159999999</c:v>
                </c:pt>
                <c:pt idx="8">
                  <c:v>107172.5536</c:v>
                </c:pt>
                <c:pt idx="9">
                  <c:v>52347.2304</c:v>
                </c:pt>
                <c:pt idx="10">
                  <c:v>23089.784800000001</c:v>
                </c:pt>
                <c:pt idx="11">
                  <c:v>12221.538399999999</c:v>
                </c:pt>
                <c:pt idx="12">
                  <c:v>412452.06160000002</c:v>
                </c:pt>
                <c:pt idx="13">
                  <c:v>263215.10800000001</c:v>
                </c:pt>
                <c:pt idx="14">
                  <c:v>164144.1232</c:v>
                </c:pt>
                <c:pt idx="15">
                  <c:v>97922.984800000006</c:v>
                </c:pt>
                <c:pt idx="16">
                  <c:v>53217.169600000001</c:v>
                </c:pt>
                <c:pt idx="17">
                  <c:v>26750.953600000001</c:v>
                </c:pt>
                <c:pt idx="18">
                  <c:v>386893.4768</c:v>
                </c:pt>
                <c:pt idx="19">
                  <c:v>242783.96960000001</c:v>
                </c:pt>
                <c:pt idx="20">
                  <c:v>122368.8</c:v>
                </c:pt>
                <c:pt idx="21">
                  <c:v>65611.969599999997</c:v>
                </c:pt>
                <c:pt idx="22">
                  <c:v>36337.015200000002</c:v>
                </c:pt>
                <c:pt idx="23">
                  <c:v>19314.308000000001</c:v>
                </c:pt>
                <c:pt idx="24">
                  <c:v>62653.046399999999</c:v>
                </c:pt>
                <c:pt idx="25">
                  <c:v>24480.415199999999</c:v>
                </c:pt>
                <c:pt idx="26">
                  <c:v>8280.5231999999996</c:v>
                </c:pt>
                <c:pt idx="27">
                  <c:v>4473.4152000000004</c:v>
                </c:pt>
                <c:pt idx="28">
                  <c:v>2588.0920000000001</c:v>
                </c:pt>
                <c:pt idx="29">
                  <c:v>1440.7696000000001</c:v>
                </c:pt>
              </c:numCache>
            </c:numRef>
          </c:xVal>
          <c:yVal>
            <c:numRef>
              <c:f>'U2018-MIDQP (AI)'!$E$2:$E$31</c:f>
              <c:numCache>
                <c:formatCode>0.00_ </c:formatCode>
                <c:ptCount val="30"/>
                <c:pt idx="0">
                  <c:v>59.852899999999998</c:v>
                </c:pt>
                <c:pt idx="1">
                  <c:v>55.343299999999999</c:v>
                </c:pt>
                <c:pt idx="2">
                  <c:v>50.828099999999999</c:v>
                </c:pt>
                <c:pt idx="3">
                  <c:v>46.780500000000004</c:v>
                </c:pt>
                <c:pt idx="4">
                  <c:v>43.031199999999998</c:v>
                </c:pt>
                <c:pt idx="5">
                  <c:v>39.578499999999998</c:v>
                </c:pt>
                <c:pt idx="6">
                  <c:v>57.117100000000001</c:v>
                </c:pt>
                <c:pt idx="7">
                  <c:v>51.174799999999998</c:v>
                </c:pt>
                <c:pt idx="8">
                  <c:v>46.940300000000001</c:v>
                </c:pt>
                <c:pt idx="9">
                  <c:v>43.3474</c:v>
                </c:pt>
                <c:pt idx="10">
                  <c:v>40.441499999999998</c:v>
                </c:pt>
                <c:pt idx="11">
                  <c:v>38.459099999999999</c:v>
                </c:pt>
                <c:pt idx="12">
                  <c:v>55.982100000000003</c:v>
                </c:pt>
                <c:pt idx="13">
                  <c:v>50.810499999999998</c:v>
                </c:pt>
                <c:pt idx="14">
                  <c:v>46.729100000000003</c:v>
                </c:pt>
                <c:pt idx="15">
                  <c:v>42.837699999999998</c:v>
                </c:pt>
                <c:pt idx="16">
                  <c:v>39.0747</c:v>
                </c:pt>
                <c:pt idx="17">
                  <c:v>35.767299999999999</c:v>
                </c:pt>
                <c:pt idx="18">
                  <c:v>57.291699999999999</c:v>
                </c:pt>
                <c:pt idx="19">
                  <c:v>52.490299999999998</c:v>
                </c:pt>
                <c:pt idx="20">
                  <c:v>48.306899999999999</c:v>
                </c:pt>
                <c:pt idx="21">
                  <c:v>44.8979</c:v>
                </c:pt>
                <c:pt idx="22">
                  <c:v>41.558100000000003</c:v>
                </c:pt>
                <c:pt idx="23">
                  <c:v>38.184699999999999</c:v>
                </c:pt>
                <c:pt idx="24">
                  <c:v>57.526299999999999</c:v>
                </c:pt>
                <c:pt idx="25">
                  <c:v>53.290399999999998</c:v>
                </c:pt>
                <c:pt idx="26">
                  <c:v>50.842500000000001</c:v>
                </c:pt>
                <c:pt idx="27">
                  <c:v>49.484999999999999</c:v>
                </c:pt>
                <c:pt idx="28">
                  <c:v>47.739199999999997</c:v>
                </c:pt>
                <c:pt idx="29">
                  <c:v>45.488799999999998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EB-4128-86DE-1A68086B85C5}"/>
            </c:ext>
          </c:extLst>
        </c:ser>
        <c:ser>
          <c:idx val="1"/>
          <c:order val="1"/>
          <c:tx>
            <c:v>HLG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'U2018-MIDQP (AI)'!$D$62:$D$85</c:f>
              <c:numCache>
                <c:formatCode>0.00_ </c:formatCode>
                <c:ptCount val="24"/>
                <c:pt idx="0">
                  <c:v>625982.51040000003</c:v>
                </c:pt>
                <c:pt idx="1">
                  <c:v>375559.3848</c:v>
                </c:pt>
                <c:pt idx="2">
                  <c:v>207854.8064</c:v>
                </c:pt>
                <c:pt idx="3">
                  <c:v>122609.0952</c:v>
                </c:pt>
                <c:pt idx="4">
                  <c:v>68870.6584</c:v>
                </c:pt>
                <c:pt idx="5">
                  <c:v>35481.3416</c:v>
                </c:pt>
                <c:pt idx="6">
                  <c:v>656010.60959999997</c:v>
                </c:pt>
                <c:pt idx="7">
                  <c:v>387699.50799999997</c:v>
                </c:pt>
                <c:pt idx="8">
                  <c:v>221870.88</c:v>
                </c:pt>
                <c:pt idx="9">
                  <c:v>131778.16639999999</c:v>
                </c:pt>
                <c:pt idx="10">
                  <c:v>75466.375199999995</c:v>
                </c:pt>
                <c:pt idx="11">
                  <c:v>40631.224800000004</c:v>
                </c:pt>
                <c:pt idx="12">
                  <c:v>921041.46479999996</c:v>
                </c:pt>
                <c:pt idx="13">
                  <c:v>600449.20640000002</c:v>
                </c:pt>
                <c:pt idx="14">
                  <c:v>346037.39039999997</c:v>
                </c:pt>
                <c:pt idx="15">
                  <c:v>136937.42800000001</c:v>
                </c:pt>
                <c:pt idx="16">
                  <c:v>50448.738400000002</c:v>
                </c:pt>
                <c:pt idx="17">
                  <c:v>10728.516799999999</c:v>
                </c:pt>
                <c:pt idx="18">
                  <c:v>809605.69839999999</c:v>
                </c:pt>
                <c:pt idx="19">
                  <c:v>506956.76319999999</c:v>
                </c:pt>
                <c:pt idx="20">
                  <c:v>291872.49200000003</c:v>
                </c:pt>
                <c:pt idx="21">
                  <c:v>130362.5352</c:v>
                </c:pt>
                <c:pt idx="22">
                  <c:v>61123.236799999999</c:v>
                </c:pt>
                <c:pt idx="23">
                  <c:v>31049.169600000001</c:v>
                </c:pt>
              </c:numCache>
            </c:numRef>
          </c:xVal>
          <c:yVal>
            <c:numRef>
              <c:f>'U2018-MIDQP (AI)'!$E$62:$E$85</c:f>
              <c:numCache>
                <c:formatCode>0.00_ </c:formatCode>
                <c:ptCount val="24"/>
                <c:pt idx="0">
                  <c:v>56.138199999999998</c:v>
                </c:pt>
                <c:pt idx="1">
                  <c:v>51.0702</c:v>
                </c:pt>
                <c:pt idx="2">
                  <c:v>46.405700000000003</c:v>
                </c:pt>
                <c:pt idx="3">
                  <c:v>42.844700000000003</c:v>
                </c:pt>
                <c:pt idx="4">
                  <c:v>39.215200000000003</c:v>
                </c:pt>
                <c:pt idx="5">
                  <c:v>35.777099999999997</c:v>
                </c:pt>
                <c:pt idx="6">
                  <c:v>56.033299999999997</c:v>
                </c:pt>
                <c:pt idx="7">
                  <c:v>50.881300000000003</c:v>
                </c:pt>
                <c:pt idx="8">
                  <c:v>46.618299999999998</c:v>
                </c:pt>
                <c:pt idx="9">
                  <c:v>43.095399999999998</c:v>
                </c:pt>
                <c:pt idx="10">
                  <c:v>39.535699999999999</c:v>
                </c:pt>
                <c:pt idx="11">
                  <c:v>36.142200000000003</c:v>
                </c:pt>
                <c:pt idx="12">
                  <c:v>56.4358</c:v>
                </c:pt>
                <c:pt idx="13">
                  <c:v>51.192399999999999</c:v>
                </c:pt>
                <c:pt idx="14">
                  <c:v>45.866999999999997</c:v>
                </c:pt>
                <c:pt idx="15">
                  <c:v>40.680399999999999</c:v>
                </c:pt>
                <c:pt idx="16">
                  <c:v>37.238900000000001</c:v>
                </c:pt>
                <c:pt idx="17">
                  <c:v>34.871200000000002</c:v>
                </c:pt>
                <c:pt idx="18">
                  <c:v>56.422400000000003</c:v>
                </c:pt>
                <c:pt idx="19">
                  <c:v>51.184699999999999</c:v>
                </c:pt>
                <c:pt idx="20">
                  <c:v>45.838900000000002</c:v>
                </c:pt>
                <c:pt idx="21">
                  <c:v>40.785899999999998</c:v>
                </c:pt>
                <c:pt idx="22">
                  <c:v>38.0105</c:v>
                </c:pt>
                <c:pt idx="23">
                  <c:v>35.674199999999999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EB-4128-86DE-1A68086B85C5}"/>
            </c:ext>
          </c:extLst>
        </c:ser>
        <c:ser>
          <c:idx val="6"/>
          <c:order val="2"/>
          <c:tx>
            <c:v>SVT-12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'U2018-MIDQP (AI)'!$D$140:$D$169</c:f>
              <c:numCache>
                <c:formatCode>0.00_ </c:formatCode>
                <c:ptCount val="30"/>
                <c:pt idx="0">
                  <c:v>929032.70799999998</c:v>
                </c:pt>
                <c:pt idx="1">
                  <c:v>774092.6152</c:v>
                </c:pt>
                <c:pt idx="2">
                  <c:v>617688.43039999995</c:v>
                </c:pt>
                <c:pt idx="3">
                  <c:v>457660.83039999998</c:v>
                </c:pt>
                <c:pt idx="4">
                  <c:v>292927.16960000002</c:v>
                </c:pt>
                <c:pt idx="5">
                  <c:v>154232.21520000001</c:v>
                </c:pt>
                <c:pt idx="6">
                  <c:v>1213633.6616</c:v>
                </c:pt>
                <c:pt idx="7">
                  <c:v>1013301.1384000001</c:v>
                </c:pt>
                <c:pt idx="8">
                  <c:v>805420.27679999999</c:v>
                </c:pt>
                <c:pt idx="9">
                  <c:v>593721.41520000005</c:v>
                </c:pt>
                <c:pt idx="10">
                  <c:v>398636.12319999997</c:v>
                </c:pt>
                <c:pt idx="11">
                  <c:v>257391.508</c:v>
                </c:pt>
                <c:pt idx="12">
                  <c:v>1013298.6464</c:v>
                </c:pt>
                <c:pt idx="13">
                  <c:v>854558.8</c:v>
                </c:pt>
                <c:pt idx="14">
                  <c:v>685547.6</c:v>
                </c:pt>
                <c:pt idx="15">
                  <c:v>504971.93839999998</c:v>
                </c:pt>
                <c:pt idx="16">
                  <c:v>341989.16960000002</c:v>
                </c:pt>
                <c:pt idx="17">
                  <c:v>235922.18479999999</c:v>
                </c:pt>
                <c:pt idx="18">
                  <c:v>912614.86159999995</c:v>
                </c:pt>
                <c:pt idx="19">
                  <c:v>718134.15359999996</c:v>
                </c:pt>
                <c:pt idx="20">
                  <c:v>518616.49200000003</c:v>
                </c:pt>
                <c:pt idx="21">
                  <c:v>321407.10800000001</c:v>
                </c:pt>
                <c:pt idx="22">
                  <c:v>162707.2304</c:v>
                </c:pt>
                <c:pt idx="23">
                  <c:v>80376.399999999994</c:v>
                </c:pt>
                <c:pt idx="24">
                  <c:v>1406822.0919999999</c:v>
                </c:pt>
                <c:pt idx="25">
                  <c:v>1149980.3696000001</c:v>
                </c:pt>
                <c:pt idx="26">
                  <c:v>884212.7696</c:v>
                </c:pt>
                <c:pt idx="27">
                  <c:v>616377.69200000004</c:v>
                </c:pt>
                <c:pt idx="28">
                  <c:v>392494.98479999998</c:v>
                </c:pt>
                <c:pt idx="29">
                  <c:v>250614.39999999999</c:v>
                </c:pt>
              </c:numCache>
            </c:numRef>
          </c:xVal>
          <c:yVal>
            <c:numRef>
              <c:f>'U2018-MIDQP (AI)'!$E$140:$E$169</c:f>
              <c:numCache>
                <c:formatCode>0.00_ </c:formatCode>
                <c:ptCount val="30"/>
                <c:pt idx="0">
                  <c:v>59.169600000000003</c:v>
                </c:pt>
                <c:pt idx="1">
                  <c:v>54.013399999999997</c:v>
                </c:pt>
                <c:pt idx="2">
                  <c:v>48.7331</c:v>
                </c:pt>
                <c:pt idx="3">
                  <c:v>43.465699999999998</c:v>
                </c:pt>
                <c:pt idx="4">
                  <c:v>38.322299999999998</c:v>
                </c:pt>
                <c:pt idx="5">
                  <c:v>34.650599999999997</c:v>
                </c:pt>
                <c:pt idx="6">
                  <c:v>57.639800000000001</c:v>
                </c:pt>
                <c:pt idx="7">
                  <c:v>52.532899999999998</c:v>
                </c:pt>
                <c:pt idx="8">
                  <c:v>47.290599999999998</c:v>
                </c:pt>
                <c:pt idx="9">
                  <c:v>42.2819</c:v>
                </c:pt>
                <c:pt idx="10">
                  <c:v>37.798999999999999</c:v>
                </c:pt>
                <c:pt idx="11">
                  <c:v>33.776600000000002</c:v>
                </c:pt>
                <c:pt idx="12">
                  <c:v>58.390999999999998</c:v>
                </c:pt>
                <c:pt idx="13">
                  <c:v>53.3125</c:v>
                </c:pt>
                <c:pt idx="14">
                  <c:v>48.012099999999997</c:v>
                </c:pt>
                <c:pt idx="15">
                  <c:v>42.762099999999997</c:v>
                </c:pt>
                <c:pt idx="16">
                  <c:v>37.809800000000003</c:v>
                </c:pt>
                <c:pt idx="17">
                  <c:v>34.082299999999996</c:v>
                </c:pt>
                <c:pt idx="18">
                  <c:v>57.7667</c:v>
                </c:pt>
                <c:pt idx="19">
                  <c:v>52.594799999999999</c:v>
                </c:pt>
                <c:pt idx="20">
                  <c:v>47.336599999999997</c:v>
                </c:pt>
                <c:pt idx="21">
                  <c:v>42.426099999999998</c:v>
                </c:pt>
                <c:pt idx="22">
                  <c:v>38.170099999999998</c:v>
                </c:pt>
                <c:pt idx="23">
                  <c:v>34.956699999999998</c:v>
                </c:pt>
                <c:pt idx="24">
                  <c:v>56.814900000000002</c:v>
                </c:pt>
                <c:pt idx="25">
                  <c:v>51.664400000000001</c:v>
                </c:pt>
                <c:pt idx="26">
                  <c:v>46.414999999999999</c:v>
                </c:pt>
                <c:pt idx="27">
                  <c:v>41.461599999999997</c:v>
                </c:pt>
                <c:pt idx="28">
                  <c:v>37.425899999999999</c:v>
                </c:pt>
                <c:pt idx="29">
                  <c:v>33.6432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EB-4128-86DE-1A68086B85C5}"/>
            </c:ext>
          </c:extLst>
        </c:ser>
        <c:ser>
          <c:idx val="2"/>
          <c:order val="3"/>
          <c:tx>
            <c:v>high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'U2018-MIDQP (AI)'!$I$28:$I$29</c:f>
              <c:numCache>
                <c:formatCode>0.00_ </c:formatCode>
                <c:ptCount val="2"/>
                <c:pt idx="0">
                  <c:v>300000</c:v>
                </c:pt>
                <c:pt idx="1">
                  <c:v>300000</c:v>
                </c:pt>
              </c:numCache>
            </c:numRef>
          </c:xVal>
          <c:yVal>
            <c:numRef>
              <c:f>'U2018-MIDQP (AI)'!$J$28:$J$29</c:f>
              <c:numCache>
                <c:formatCode>0.00_ </c:formatCode>
                <c:ptCount val="2"/>
                <c:pt idx="0">
                  <c:v>75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EB-4128-86DE-1A68086B85C5}"/>
            </c:ext>
          </c:extLst>
        </c:ser>
        <c:ser>
          <c:idx val="3"/>
          <c:order val="4"/>
          <c:tx>
            <c:v>main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'U2018-MIDQP (AI)'!$I$30:$I$31</c:f>
              <c:numCache>
                <c:formatCode>0.00_ </c:formatCode>
                <c:ptCount val="2"/>
                <c:pt idx="0">
                  <c:v>120000</c:v>
                </c:pt>
                <c:pt idx="1">
                  <c:v>120000</c:v>
                </c:pt>
              </c:numCache>
            </c:numRef>
          </c:xVal>
          <c:yVal>
            <c:numRef>
              <c:f>'U2018-MIDQP (AI)'!$J$30:$J$31</c:f>
              <c:numCache>
                <c:formatCode>0.00_ </c:formatCode>
                <c:ptCount val="2"/>
                <c:pt idx="0">
                  <c:v>75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EB-4128-86DE-1A68086B8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</c:scatterChart>
      <c:valAx>
        <c:axId val="649809272"/>
        <c:scaling>
          <c:orientation val="minMax"/>
          <c:max val="10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60"/>
          <c:min val="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JVET-U2018-MIDQP 422 Intra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5157128554806931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v>PQ</c:v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'U2018-MIDQP (AI)'!$D$32:$D$61</c:f>
              <c:numCache>
                <c:formatCode>0.00_ </c:formatCode>
                <c:ptCount val="30"/>
                <c:pt idx="0">
                  <c:v>86810.584799999997</c:v>
                </c:pt>
                <c:pt idx="1">
                  <c:v>60974.635999999999</c:v>
                </c:pt>
                <c:pt idx="2">
                  <c:v>39800.491999999998</c:v>
                </c:pt>
                <c:pt idx="3">
                  <c:v>24668.056799999998</c:v>
                </c:pt>
                <c:pt idx="4">
                  <c:v>14757.888000000001</c:v>
                </c:pt>
                <c:pt idx="5">
                  <c:v>8607.2271999999994</c:v>
                </c:pt>
                <c:pt idx="6">
                  <c:v>328618.5232</c:v>
                </c:pt>
                <c:pt idx="7">
                  <c:v>183644.33840000001</c:v>
                </c:pt>
                <c:pt idx="8">
                  <c:v>100797.72319999999</c:v>
                </c:pt>
                <c:pt idx="9">
                  <c:v>49865.846400000002</c:v>
                </c:pt>
                <c:pt idx="10">
                  <c:v>22044.2768</c:v>
                </c:pt>
                <c:pt idx="11">
                  <c:v>11663.691999999999</c:v>
                </c:pt>
                <c:pt idx="12">
                  <c:v>369513.7536</c:v>
                </c:pt>
                <c:pt idx="13">
                  <c:v>242194.89199999999</c:v>
                </c:pt>
                <c:pt idx="14">
                  <c:v>153989.8768</c:v>
                </c:pt>
                <c:pt idx="15">
                  <c:v>93115.323199999999</c:v>
                </c:pt>
                <c:pt idx="16">
                  <c:v>51153.169600000001</c:v>
                </c:pt>
                <c:pt idx="17">
                  <c:v>25994.369600000002</c:v>
                </c:pt>
                <c:pt idx="18">
                  <c:v>299512.64640000003</c:v>
                </c:pt>
                <c:pt idx="19">
                  <c:v>185650.5232</c:v>
                </c:pt>
                <c:pt idx="20">
                  <c:v>103269.63039999999</c:v>
                </c:pt>
                <c:pt idx="21">
                  <c:v>58179.815199999997</c:v>
                </c:pt>
                <c:pt idx="22">
                  <c:v>33247.446400000001</c:v>
                </c:pt>
                <c:pt idx="23">
                  <c:v>18096.892</c:v>
                </c:pt>
                <c:pt idx="24">
                  <c:v>57611.015200000002</c:v>
                </c:pt>
                <c:pt idx="25">
                  <c:v>23651.508000000002</c:v>
                </c:pt>
                <c:pt idx="26">
                  <c:v>8512.2304000000004</c:v>
                </c:pt>
                <c:pt idx="27">
                  <c:v>4595.9535999999998</c:v>
                </c:pt>
                <c:pt idx="28">
                  <c:v>2587.2303999999999</c:v>
                </c:pt>
                <c:pt idx="29">
                  <c:v>1411.2616</c:v>
                </c:pt>
              </c:numCache>
            </c:numRef>
          </c:xVal>
          <c:yVal>
            <c:numRef>
              <c:f>'U2018-MIDQP (AI)'!$E$32:$E$61</c:f>
              <c:numCache>
                <c:formatCode>0.00_ </c:formatCode>
                <c:ptCount val="30"/>
                <c:pt idx="0">
                  <c:v>59.877299999999998</c:v>
                </c:pt>
                <c:pt idx="1">
                  <c:v>55.360599999999998</c:v>
                </c:pt>
                <c:pt idx="2">
                  <c:v>50.855899999999998</c:v>
                </c:pt>
                <c:pt idx="3">
                  <c:v>46.800199999999997</c:v>
                </c:pt>
                <c:pt idx="4">
                  <c:v>43.055900000000001</c:v>
                </c:pt>
                <c:pt idx="5">
                  <c:v>39.593899999999998</c:v>
                </c:pt>
                <c:pt idx="6">
                  <c:v>57.093800000000002</c:v>
                </c:pt>
                <c:pt idx="7">
                  <c:v>51.178800000000003</c:v>
                </c:pt>
                <c:pt idx="8">
                  <c:v>46.9679</c:v>
                </c:pt>
                <c:pt idx="9">
                  <c:v>43.389400000000002</c:v>
                </c:pt>
                <c:pt idx="10">
                  <c:v>40.502800000000001</c:v>
                </c:pt>
                <c:pt idx="11">
                  <c:v>38.517200000000003</c:v>
                </c:pt>
                <c:pt idx="12">
                  <c:v>56.063299999999998</c:v>
                </c:pt>
                <c:pt idx="13">
                  <c:v>50.856900000000003</c:v>
                </c:pt>
                <c:pt idx="14">
                  <c:v>46.773400000000002</c:v>
                </c:pt>
                <c:pt idx="15">
                  <c:v>42.869500000000002</c:v>
                </c:pt>
                <c:pt idx="16">
                  <c:v>39.0976</c:v>
                </c:pt>
                <c:pt idx="17">
                  <c:v>35.790700000000001</c:v>
                </c:pt>
                <c:pt idx="18">
                  <c:v>57.272500000000001</c:v>
                </c:pt>
                <c:pt idx="19">
                  <c:v>52.503100000000003</c:v>
                </c:pt>
                <c:pt idx="20">
                  <c:v>48.324800000000003</c:v>
                </c:pt>
                <c:pt idx="21">
                  <c:v>44.904299999999999</c:v>
                </c:pt>
                <c:pt idx="22">
                  <c:v>41.5867</c:v>
                </c:pt>
                <c:pt idx="23">
                  <c:v>38.209099999999999</c:v>
                </c:pt>
                <c:pt idx="24">
                  <c:v>57.594900000000003</c:v>
                </c:pt>
                <c:pt idx="25">
                  <c:v>53.247399999999999</c:v>
                </c:pt>
                <c:pt idx="26">
                  <c:v>50.650500000000001</c:v>
                </c:pt>
                <c:pt idx="27">
                  <c:v>49.321899999999999</c:v>
                </c:pt>
                <c:pt idx="28">
                  <c:v>47.609699999999997</c:v>
                </c:pt>
                <c:pt idx="29">
                  <c:v>45.407699999999998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14-49C1-9689-C2C5C28AFA13}"/>
            </c:ext>
          </c:extLst>
        </c:ser>
        <c:ser>
          <c:idx val="1"/>
          <c:order val="1"/>
          <c:tx>
            <c:v>HLG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'U2018-MIDQP (AI)'!$D$86:$D$109</c:f>
              <c:numCache>
                <c:formatCode>0.00_ </c:formatCode>
                <c:ptCount val="24"/>
                <c:pt idx="0">
                  <c:v>507342.53519999998</c:v>
                </c:pt>
                <c:pt idx="1">
                  <c:v>324224.04960000003</c:v>
                </c:pt>
                <c:pt idx="2">
                  <c:v>190807.31039999999</c:v>
                </c:pt>
                <c:pt idx="3">
                  <c:v>115502.4736</c:v>
                </c:pt>
                <c:pt idx="4">
                  <c:v>65628.184800000003</c:v>
                </c:pt>
                <c:pt idx="5">
                  <c:v>34123.2736</c:v>
                </c:pt>
                <c:pt idx="6">
                  <c:v>529365.41520000005</c:v>
                </c:pt>
                <c:pt idx="7">
                  <c:v>335078.51040000003</c:v>
                </c:pt>
                <c:pt idx="8">
                  <c:v>201866.8064</c:v>
                </c:pt>
                <c:pt idx="9">
                  <c:v>122196.5536</c:v>
                </c:pt>
                <c:pt idx="10">
                  <c:v>70484.381599999993</c:v>
                </c:pt>
                <c:pt idx="11">
                  <c:v>38162.916799999999</c:v>
                </c:pt>
                <c:pt idx="12">
                  <c:v>671171.63040000002</c:v>
                </c:pt>
                <c:pt idx="13">
                  <c:v>460497.85840000003</c:v>
                </c:pt>
                <c:pt idx="14">
                  <c:v>278024.49200000003</c:v>
                </c:pt>
                <c:pt idx="15">
                  <c:v>120229.2184</c:v>
                </c:pt>
                <c:pt idx="16">
                  <c:v>45398.953600000001</c:v>
                </c:pt>
                <c:pt idx="17">
                  <c:v>10067.040000000001</c:v>
                </c:pt>
                <c:pt idx="18">
                  <c:v>628593.78480000002</c:v>
                </c:pt>
                <c:pt idx="19">
                  <c:v>428470.33840000001</c:v>
                </c:pt>
                <c:pt idx="20">
                  <c:v>264336.0736</c:v>
                </c:pt>
                <c:pt idx="21">
                  <c:v>121808.0496</c:v>
                </c:pt>
                <c:pt idx="22">
                  <c:v>57536.9352</c:v>
                </c:pt>
                <c:pt idx="23">
                  <c:v>29092.763200000001</c:v>
                </c:pt>
              </c:numCache>
            </c:numRef>
          </c:xVal>
          <c:yVal>
            <c:numRef>
              <c:f>'U2018-MIDQP (AI)'!$E$86:$E$109</c:f>
              <c:numCache>
                <c:formatCode>0.00_ </c:formatCode>
                <c:ptCount val="24"/>
                <c:pt idx="0">
                  <c:v>56.263199999999998</c:v>
                </c:pt>
                <c:pt idx="1">
                  <c:v>51.159799999999997</c:v>
                </c:pt>
                <c:pt idx="2">
                  <c:v>46.453299999999999</c:v>
                </c:pt>
                <c:pt idx="3">
                  <c:v>42.874699999999997</c:v>
                </c:pt>
                <c:pt idx="4">
                  <c:v>39.232199999999999</c:v>
                </c:pt>
                <c:pt idx="5">
                  <c:v>35.7928</c:v>
                </c:pt>
                <c:pt idx="6">
                  <c:v>56.117800000000003</c:v>
                </c:pt>
                <c:pt idx="7">
                  <c:v>50.948300000000003</c:v>
                </c:pt>
                <c:pt idx="8">
                  <c:v>46.664999999999999</c:v>
                </c:pt>
                <c:pt idx="9">
                  <c:v>43.139400000000002</c:v>
                </c:pt>
                <c:pt idx="10">
                  <c:v>39.576999999999998</c:v>
                </c:pt>
                <c:pt idx="11">
                  <c:v>36.186700000000002</c:v>
                </c:pt>
                <c:pt idx="12">
                  <c:v>56.590299999999999</c:v>
                </c:pt>
                <c:pt idx="13">
                  <c:v>51.372599999999998</c:v>
                </c:pt>
                <c:pt idx="14">
                  <c:v>45.972200000000001</c:v>
                </c:pt>
                <c:pt idx="15">
                  <c:v>40.772399999999998</c:v>
                </c:pt>
                <c:pt idx="16">
                  <c:v>37.304400000000001</c:v>
                </c:pt>
                <c:pt idx="17">
                  <c:v>35.108800000000002</c:v>
                </c:pt>
                <c:pt idx="18">
                  <c:v>56.521900000000002</c:v>
                </c:pt>
                <c:pt idx="19">
                  <c:v>51.296999999999997</c:v>
                </c:pt>
                <c:pt idx="20">
                  <c:v>45.931600000000003</c:v>
                </c:pt>
                <c:pt idx="21">
                  <c:v>40.8491</c:v>
                </c:pt>
                <c:pt idx="22">
                  <c:v>38.0578</c:v>
                </c:pt>
                <c:pt idx="23">
                  <c:v>35.707500000000003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14-49C1-9689-C2C5C28AFA13}"/>
            </c:ext>
          </c:extLst>
        </c:ser>
        <c:ser>
          <c:idx val="2"/>
          <c:order val="2"/>
          <c:tx>
            <c:v>high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'U2018-MIDQP (AI)'!$I$58:$I$59</c:f>
              <c:numCache>
                <c:formatCode>0.00_ </c:formatCode>
                <c:ptCount val="2"/>
                <c:pt idx="0">
                  <c:v>200000</c:v>
                </c:pt>
                <c:pt idx="1">
                  <c:v>200000</c:v>
                </c:pt>
              </c:numCache>
            </c:numRef>
          </c:xVal>
          <c:yVal>
            <c:numRef>
              <c:f>'U2018-MIDQP (AI)'!$J$58:$J$59</c:f>
              <c:numCache>
                <c:formatCode>0.00_ </c:formatCode>
                <c:ptCount val="2"/>
                <c:pt idx="0">
                  <c:v>75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14-49C1-9689-C2C5C28AFA13}"/>
            </c:ext>
          </c:extLst>
        </c:ser>
        <c:ser>
          <c:idx val="3"/>
          <c:order val="3"/>
          <c:tx>
            <c:v>main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'U2018-MIDQP (AI)'!$I$60:$I$61</c:f>
              <c:numCache>
                <c:formatCode>0.00_ </c:formatCode>
                <c:ptCount val="2"/>
                <c:pt idx="0">
                  <c:v>80000</c:v>
                </c:pt>
                <c:pt idx="1">
                  <c:v>80000</c:v>
                </c:pt>
              </c:numCache>
            </c:numRef>
          </c:xVal>
          <c:yVal>
            <c:numRef>
              <c:f>'U2018-MIDQP (AI)'!$J$60:$J$61</c:f>
              <c:numCache>
                <c:formatCode>0.00_ </c:formatCode>
                <c:ptCount val="2"/>
                <c:pt idx="0">
                  <c:v>75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14-49C1-9689-C2C5C28AFA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</c:scatterChart>
      <c:valAx>
        <c:axId val="649809272"/>
        <c:scaling>
          <c:orientation val="minMax"/>
          <c:max val="10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60"/>
          <c:min val="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600075</xdr:colOff>
      <xdr:row>1</xdr:row>
      <xdr:rowOff>180975</xdr:rowOff>
    </xdr:from>
    <xdr:to>
      <xdr:col>13</xdr:col>
      <xdr:colOff>590550</xdr:colOff>
      <xdr:row>19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1</xdr:row>
      <xdr:rowOff>180975</xdr:rowOff>
    </xdr:from>
    <xdr:to>
      <xdr:col>14</xdr:col>
      <xdr:colOff>590550</xdr:colOff>
      <xdr:row>19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1</xdr:row>
      <xdr:rowOff>180975</xdr:rowOff>
    </xdr:from>
    <xdr:to>
      <xdr:col>14</xdr:col>
      <xdr:colOff>590550</xdr:colOff>
      <xdr:row>20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19050</xdr:colOff>
      <xdr:row>2</xdr:row>
      <xdr:rowOff>0</xdr:rowOff>
    </xdr:from>
    <xdr:to>
      <xdr:col>23</xdr:col>
      <xdr:colOff>123825</xdr:colOff>
      <xdr:row>20</xdr:row>
      <xdr:rowOff>9525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20</xdr:row>
      <xdr:rowOff>0</xdr:rowOff>
    </xdr:from>
    <xdr:to>
      <xdr:col>14</xdr:col>
      <xdr:colOff>600075</xdr:colOff>
      <xdr:row>38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1</xdr:row>
      <xdr:rowOff>180975</xdr:rowOff>
    </xdr:from>
    <xdr:to>
      <xdr:col>14</xdr:col>
      <xdr:colOff>590550</xdr:colOff>
      <xdr:row>20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19050</xdr:colOff>
      <xdr:row>2</xdr:row>
      <xdr:rowOff>0</xdr:rowOff>
    </xdr:from>
    <xdr:to>
      <xdr:col>23</xdr:col>
      <xdr:colOff>123825</xdr:colOff>
      <xdr:row>20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1</xdr:row>
      <xdr:rowOff>180975</xdr:rowOff>
    </xdr:from>
    <xdr:to>
      <xdr:col>15</xdr:col>
      <xdr:colOff>590550</xdr:colOff>
      <xdr:row>20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2</xdr:row>
      <xdr:rowOff>0</xdr:rowOff>
    </xdr:from>
    <xdr:to>
      <xdr:col>24</xdr:col>
      <xdr:colOff>95250</xdr:colOff>
      <xdr:row>20</xdr:row>
      <xdr:rowOff>9525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18</xdr:col>
      <xdr:colOff>257175</xdr:colOff>
      <xdr:row>39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1</xdr:row>
      <xdr:rowOff>180975</xdr:rowOff>
    </xdr:from>
    <xdr:to>
      <xdr:col>15</xdr:col>
      <xdr:colOff>590550</xdr:colOff>
      <xdr:row>20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2</xdr:row>
      <xdr:rowOff>0</xdr:rowOff>
    </xdr:from>
    <xdr:to>
      <xdr:col>24</xdr:col>
      <xdr:colOff>95250</xdr:colOff>
      <xdr:row>20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39"/>
  <sheetViews>
    <sheetView topLeftCell="A13" zoomScale="110" zoomScaleNormal="110" workbookViewId="0">
      <selection activeCell="O5" sqref="O5"/>
    </sheetView>
  </sheetViews>
  <sheetFormatPr defaultRowHeight="14.4" x14ac:dyDescent="0.3"/>
  <cols>
    <col min="2" max="2" width="7.109375" customWidth="1"/>
    <col min="3" max="3" width="13.109375" customWidth="1"/>
    <col min="4" max="5" width="7.109375" customWidth="1"/>
    <col min="6" max="6" width="5.88671875" customWidth="1"/>
    <col min="9" max="10" width="8.109375" hidden="1" customWidth="1"/>
    <col min="11" max="11" width="6.109375" customWidth="1"/>
    <col min="12" max="13" width="8.109375" customWidth="1"/>
    <col min="14" max="14" width="8.5546875" customWidth="1"/>
    <col min="15" max="15" width="13.6640625" customWidth="1"/>
    <col min="16" max="16" width="12.44140625" customWidth="1"/>
    <col min="17" max="17" width="15.5546875" hidden="1" customWidth="1"/>
    <col min="18" max="18" width="13.44140625" customWidth="1"/>
    <col min="19" max="19" width="11" customWidth="1"/>
  </cols>
  <sheetData>
    <row r="1" spans="2:19" ht="15" thickBot="1" x14ac:dyDescent="0.35"/>
    <row r="2" spans="2:19" ht="60.75" customHeight="1" thickBot="1" x14ac:dyDescent="0.35">
      <c r="B2" s="86" t="s">
        <v>0</v>
      </c>
      <c r="C2" s="86" t="s">
        <v>4</v>
      </c>
      <c r="D2" s="90" t="s">
        <v>11</v>
      </c>
      <c r="E2" s="91"/>
      <c r="F2" s="86" t="s">
        <v>15</v>
      </c>
      <c r="G2" s="88" t="s">
        <v>5</v>
      </c>
      <c r="H2" s="89"/>
      <c r="I2" s="88" t="s">
        <v>6</v>
      </c>
      <c r="J2" s="89"/>
      <c r="L2" s="84" t="s">
        <v>16</v>
      </c>
      <c r="M2" s="85"/>
      <c r="O2" s="33" t="s">
        <v>17</v>
      </c>
      <c r="P2" s="39" t="s">
        <v>7</v>
      </c>
      <c r="Q2" s="40" t="s">
        <v>8</v>
      </c>
      <c r="R2" s="40" t="s">
        <v>18</v>
      </c>
      <c r="S2" s="41" t="s">
        <v>19</v>
      </c>
    </row>
    <row r="3" spans="2:19" ht="46.5" customHeight="1" thickBot="1" x14ac:dyDescent="0.35">
      <c r="B3" s="87"/>
      <c r="C3" s="87"/>
      <c r="D3" s="92"/>
      <c r="E3" s="93"/>
      <c r="F3" s="87"/>
      <c r="G3" s="18" t="s">
        <v>1</v>
      </c>
      <c r="H3" s="18" t="s">
        <v>2</v>
      </c>
      <c r="I3" s="18" t="s">
        <v>1</v>
      </c>
      <c r="J3" s="18" t="s">
        <v>2</v>
      </c>
      <c r="L3" s="19" t="s">
        <v>1</v>
      </c>
      <c r="M3" s="20" t="s">
        <v>2</v>
      </c>
      <c r="O3" s="26" t="s">
        <v>13</v>
      </c>
      <c r="P3" s="22">
        <f>VLOOKUP(O3,O19:S38,2,FALSE)</f>
        <v>1500</v>
      </c>
      <c r="Q3" s="35">
        <f>VLOOKUP(O3,O19:S38,3,FALSE)</f>
        <v>1</v>
      </c>
      <c r="R3" s="35">
        <f>VLOOKUP(O3,O19:S38,4,FALSE)</f>
        <v>18</v>
      </c>
      <c r="S3" s="23">
        <f>VLOOKUP(O3,O19:S38,5,FALSE)</f>
        <v>1</v>
      </c>
    </row>
    <row r="4" spans="2:19" ht="15" thickBot="1" x14ac:dyDescent="0.35">
      <c r="B4" s="6">
        <v>1</v>
      </c>
      <c r="C4" s="2">
        <v>552960</v>
      </c>
      <c r="D4" s="2"/>
      <c r="E4" s="3"/>
      <c r="F4" s="3"/>
      <c r="G4" s="2">
        <v>128</v>
      </c>
      <c r="H4" s="2" t="s">
        <v>3</v>
      </c>
      <c r="I4" s="1">
        <v>2</v>
      </c>
      <c r="J4" s="1">
        <v>2</v>
      </c>
      <c r="L4" s="5">
        <f>G4*$P$3*$S$3/1000000</f>
        <v>0.192</v>
      </c>
      <c r="M4" s="21"/>
    </row>
    <row r="5" spans="2:19" ht="15" thickBot="1" x14ac:dyDescent="0.35">
      <c r="B5" s="6">
        <v>2</v>
      </c>
      <c r="C5" s="2">
        <v>3686400</v>
      </c>
      <c r="D5" s="2"/>
      <c r="E5" s="3"/>
      <c r="F5" s="3"/>
      <c r="G5" s="2">
        <v>1500</v>
      </c>
      <c r="H5" s="2" t="s">
        <v>3</v>
      </c>
      <c r="I5" s="1">
        <v>2</v>
      </c>
      <c r="J5" s="1">
        <v>2</v>
      </c>
      <c r="L5" s="5">
        <f t="shared" ref="L5:L16" si="0">G5*$P$3*$S$3/1000000</f>
        <v>2.25</v>
      </c>
      <c r="M5" s="21"/>
    </row>
    <row r="6" spans="2:19" ht="15" thickBot="1" x14ac:dyDescent="0.35">
      <c r="B6" s="6">
        <v>2.1</v>
      </c>
      <c r="C6" s="2">
        <v>7372800</v>
      </c>
      <c r="D6" s="2"/>
      <c r="E6" s="3"/>
      <c r="F6" s="3"/>
      <c r="G6" s="2">
        <v>3000</v>
      </c>
      <c r="H6" s="2" t="s">
        <v>3</v>
      </c>
      <c r="I6" s="1">
        <v>2</v>
      </c>
      <c r="J6" s="1">
        <v>2</v>
      </c>
      <c r="L6" s="5">
        <f t="shared" si="0"/>
        <v>4.5</v>
      </c>
      <c r="M6" s="21"/>
    </row>
    <row r="7" spans="2:19" ht="15" thickBot="1" x14ac:dyDescent="0.35">
      <c r="B7" s="6">
        <v>3</v>
      </c>
      <c r="C7" s="2">
        <v>16588800</v>
      </c>
      <c r="D7" s="2"/>
      <c r="E7" s="3"/>
      <c r="F7" s="3"/>
      <c r="G7" s="2">
        <v>6000</v>
      </c>
      <c r="H7" s="2" t="s">
        <v>3</v>
      </c>
      <c r="I7" s="1">
        <v>2</v>
      </c>
      <c r="J7" s="1">
        <v>2</v>
      </c>
      <c r="L7" s="5">
        <f t="shared" si="0"/>
        <v>9</v>
      </c>
      <c r="M7" s="21"/>
    </row>
    <row r="8" spans="2:19" ht="15" thickBot="1" x14ac:dyDescent="0.35">
      <c r="B8" s="6">
        <v>3.1</v>
      </c>
      <c r="C8" s="2">
        <v>33177600</v>
      </c>
      <c r="D8" s="2"/>
      <c r="E8" s="3"/>
      <c r="F8" s="3"/>
      <c r="G8" s="2">
        <v>10000</v>
      </c>
      <c r="H8" s="2" t="s">
        <v>3</v>
      </c>
      <c r="I8" s="1">
        <v>2</v>
      </c>
      <c r="J8" s="1">
        <v>2</v>
      </c>
      <c r="L8" s="5">
        <f t="shared" si="0"/>
        <v>15</v>
      </c>
      <c r="M8" s="21"/>
    </row>
    <row r="9" spans="2:19" ht="15" thickBot="1" x14ac:dyDescent="0.35">
      <c r="B9" s="6">
        <v>4</v>
      </c>
      <c r="C9" s="2">
        <v>66846720</v>
      </c>
      <c r="D9" s="3">
        <v>2048</v>
      </c>
      <c r="E9" s="3">
        <v>1088</v>
      </c>
      <c r="F9" s="3">
        <f>C9/(D9*E9)</f>
        <v>30</v>
      </c>
      <c r="G9" s="2">
        <v>12000</v>
      </c>
      <c r="H9" s="2">
        <v>30000</v>
      </c>
      <c r="I9" s="1">
        <v>4</v>
      </c>
      <c r="J9" s="1">
        <v>4</v>
      </c>
      <c r="L9" s="5">
        <f t="shared" si="0"/>
        <v>18</v>
      </c>
      <c r="M9" s="5">
        <f>H9*$P$3*$S$3/1000000</f>
        <v>45</v>
      </c>
    </row>
    <row r="10" spans="2:19" ht="15" thickBot="1" x14ac:dyDescent="0.35">
      <c r="B10" s="6">
        <v>4.0999999999999996</v>
      </c>
      <c r="C10" s="2">
        <v>133693440</v>
      </c>
      <c r="D10" s="3">
        <v>2048</v>
      </c>
      <c r="E10" s="3">
        <v>1088</v>
      </c>
      <c r="F10" s="3">
        <f t="shared" ref="F10:F16" si="1">C10/(D10*E10)</f>
        <v>60</v>
      </c>
      <c r="G10" s="2">
        <v>20000</v>
      </c>
      <c r="H10" s="2">
        <v>50000</v>
      </c>
      <c r="I10" s="1">
        <v>4</v>
      </c>
      <c r="J10" s="1">
        <v>4</v>
      </c>
      <c r="L10" s="5">
        <f t="shared" si="0"/>
        <v>30</v>
      </c>
      <c r="M10" s="5">
        <f t="shared" ref="M10:M16" si="2">H10*$P$3*$S$3/1000000</f>
        <v>75</v>
      </c>
      <c r="N10" s="4"/>
    </row>
    <row r="11" spans="2:19" ht="15" thickBot="1" x14ac:dyDescent="0.35">
      <c r="B11" s="6">
        <v>5</v>
      </c>
      <c r="C11" s="2">
        <v>267386880</v>
      </c>
      <c r="D11" s="3">
        <v>4096</v>
      </c>
      <c r="E11" s="3">
        <v>2176</v>
      </c>
      <c r="F11" s="3">
        <f t="shared" si="1"/>
        <v>30</v>
      </c>
      <c r="G11" s="2">
        <v>25000</v>
      </c>
      <c r="H11" s="2">
        <v>100000</v>
      </c>
      <c r="I11" s="1">
        <v>6</v>
      </c>
      <c r="J11" s="1">
        <v>4</v>
      </c>
      <c r="L11" s="5">
        <f t="shared" si="0"/>
        <v>37.5</v>
      </c>
      <c r="M11" s="5">
        <f t="shared" si="2"/>
        <v>150</v>
      </c>
    </row>
    <row r="12" spans="2:19" ht="15" thickBot="1" x14ac:dyDescent="0.35">
      <c r="B12" s="6">
        <v>5.0999999999999996</v>
      </c>
      <c r="C12" s="2">
        <v>534773760</v>
      </c>
      <c r="D12" s="3">
        <v>4096</v>
      </c>
      <c r="E12" s="3">
        <v>2176</v>
      </c>
      <c r="F12" s="3">
        <f t="shared" si="1"/>
        <v>60</v>
      </c>
      <c r="G12" s="2">
        <v>40000</v>
      </c>
      <c r="H12" s="2">
        <v>160000</v>
      </c>
      <c r="I12" s="1">
        <v>8</v>
      </c>
      <c r="J12" s="1">
        <v>4</v>
      </c>
      <c r="L12" s="5">
        <f t="shared" si="0"/>
        <v>60</v>
      </c>
      <c r="M12" s="5">
        <f t="shared" si="2"/>
        <v>240</v>
      </c>
    </row>
    <row r="13" spans="2:19" ht="15" thickBot="1" x14ac:dyDescent="0.35">
      <c r="B13" s="6">
        <v>5.2</v>
      </c>
      <c r="C13" s="2">
        <v>1069547520</v>
      </c>
      <c r="D13" s="3">
        <v>4096</v>
      </c>
      <c r="E13" s="3">
        <v>2176</v>
      </c>
      <c r="F13" s="3">
        <f t="shared" si="1"/>
        <v>120</v>
      </c>
      <c r="G13" s="2">
        <v>60000</v>
      </c>
      <c r="H13" s="2">
        <v>240000</v>
      </c>
      <c r="I13" s="1">
        <v>8</v>
      </c>
      <c r="J13" s="1">
        <v>4</v>
      </c>
      <c r="L13" s="5">
        <f t="shared" si="0"/>
        <v>90</v>
      </c>
      <c r="M13" s="5">
        <f t="shared" si="2"/>
        <v>360</v>
      </c>
    </row>
    <row r="14" spans="2:19" ht="15" thickBot="1" x14ac:dyDescent="0.35">
      <c r="B14" s="6">
        <v>6</v>
      </c>
      <c r="C14" s="2">
        <v>1069547520</v>
      </c>
      <c r="D14" s="3">
        <v>8192</v>
      </c>
      <c r="E14" s="3">
        <v>4352</v>
      </c>
      <c r="F14" s="3">
        <f t="shared" si="1"/>
        <v>30</v>
      </c>
      <c r="G14" s="2">
        <v>60000</v>
      </c>
      <c r="H14" s="2">
        <v>240000</v>
      </c>
      <c r="I14" s="1">
        <v>8</v>
      </c>
      <c r="J14" s="1">
        <v>4</v>
      </c>
      <c r="L14" s="5">
        <f t="shared" si="0"/>
        <v>90</v>
      </c>
      <c r="M14" s="5">
        <f t="shared" si="2"/>
        <v>360</v>
      </c>
    </row>
    <row r="15" spans="2:19" ht="15" thickBot="1" x14ac:dyDescent="0.35">
      <c r="B15" s="6">
        <v>6.1</v>
      </c>
      <c r="C15" s="2">
        <v>2139095040</v>
      </c>
      <c r="D15" s="3">
        <v>8192</v>
      </c>
      <c r="E15" s="3">
        <v>4352</v>
      </c>
      <c r="F15" s="3">
        <f t="shared" si="1"/>
        <v>60</v>
      </c>
      <c r="G15" s="2">
        <v>120000</v>
      </c>
      <c r="H15" s="2">
        <v>480000</v>
      </c>
      <c r="I15" s="1">
        <v>8</v>
      </c>
      <c r="J15" s="1">
        <v>4</v>
      </c>
      <c r="L15" s="5">
        <f t="shared" si="0"/>
        <v>180</v>
      </c>
      <c r="M15" s="5">
        <f t="shared" si="2"/>
        <v>720</v>
      </c>
    </row>
    <row r="16" spans="2:19" ht="15" thickBot="1" x14ac:dyDescent="0.35">
      <c r="B16" s="6">
        <v>6.2</v>
      </c>
      <c r="C16" s="2">
        <v>4278190080</v>
      </c>
      <c r="D16" s="3">
        <v>8192</v>
      </c>
      <c r="E16" s="3">
        <v>4352</v>
      </c>
      <c r="F16" s="3">
        <f t="shared" si="1"/>
        <v>120</v>
      </c>
      <c r="G16" s="2">
        <v>240000</v>
      </c>
      <c r="H16" s="2">
        <v>800000</v>
      </c>
      <c r="I16" s="1">
        <v>6</v>
      </c>
      <c r="J16" s="1">
        <v>4</v>
      </c>
      <c r="L16" s="5">
        <f t="shared" si="0"/>
        <v>360</v>
      </c>
      <c r="M16" s="5">
        <f t="shared" si="2"/>
        <v>1200</v>
      </c>
    </row>
    <row r="17" spans="11:19" ht="15" thickBot="1" x14ac:dyDescent="0.35">
      <c r="K17" s="29"/>
      <c r="L17" s="29"/>
      <c r="M17" s="29"/>
      <c r="N17" s="29"/>
      <c r="O17" s="28"/>
      <c r="P17" s="28"/>
      <c r="Q17" s="28"/>
      <c r="R17" s="28"/>
      <c r="S17" s="27"/>
    </row>
    <row r="18" spans="11:19" ht="15" thickBot="1" x14ac:dyDescent="0.35">
      <c r="K18" s="29"/>
      <c r="L18" s="29"/>
      <c r="M18" s="29"/>
      <c r="N18" s="29"/>
      <c r="O18" s="33" t="s">
        <v>12</v>
      </c>
      <c r="P18" s="34" t="s">
        <v>7</v>
      </c>
      <c r="Q18" s="7" t="s">
        <v>8</v>
      </c>
      <c r="R18" s="7" t="s">
        <v>18</v>
      </c>
      <c r="S18" s="8" t="s">
        <v>19</v>
      </c>
    </row>
    <row r="19" spans="11:19" x14ac:dyDescent="0.3">
      <c r="K19" s="29"/>
      <c r="L19" s="29"/>
      <c r="M19" s="29"/>
      <c r="N19" s="29"/>
      <c r="O19" s="9" t="s">
        <v>24</v>
      </c>
      <c r="P19" s="12">
        <v>1000</v>
      </c>
      <c r="Q19" s="13">
        <v>1</v>
      </c>
      <c r="R19" s="13">
        <v>12</v>
      </c>
      <c r="S19" s="14">
        <v>1</v>
      </c>
    </row>
    <row r="20" spans="11:19" x14ac:dyDescent="0.3">
      <c r="K20" s="30"/>
      <c r="L20" s="30"/>
      <c r="M20" s="30"/>
      <c r="N20" s="30"/>
      <c r="O20" s="9" t="s">
        <v>9</v>
      </c>
      <c r="P20" s="36">
        <v>1000</v>
      </c>
      <c r="Q20" s="37">
        <v>1</v>
      </c>
      <c r="R20" s="37">
        <v>15</v>
      </c>
      <c r="S20" s="38">
        <v>1</v>
      </c>
    </row>
    <row r="21" spans="11:19" x14ac:dyDescent="0.3">
      <c r="K21" s="30"/>
      <c r="L21" s="30"/>
      <c r="M21" s="30"/>
      <c r="N21" s="30"/>
      <c r="O21" s="10" t="s">
        <v>13</v>
      </c>
      <c r="P21" s="15">
        <v>1500</v>
      </c>
      <c r="Q21" s="31">
        <v>1</v>
      </c>
      <c r="R21" s="31">
        <v>18</v>
      </c>
      <c r="S21" s="24">
        <v>1</v>
      </c>
    </row>
    <row r="22" spans="11:19" x14ac:dyDescent="0.3">
      <c r="K22" s="30"/>
      <c r="L22" s="30"/>
      <c r="M22" s="30"/>
      <c r="N22" s="30"/>
      <c r="O22" s="10" t="s">
        <v>20</v>
      </c>
      <c r="P22" s="15">
        <v>1667</v>
      </c>
      <c r="Q22" s="31">
        <v>0.5</v>
      </c>
      <c r="R22" s="31">
        <v>20</v>
      </c>
      <c r="S22" s="24">
        <v>1</v>
      </c>
    </row>
    <row r="23" spans="11:19" x14ac:dyDescent="0.3">
      <c r="K23" s="30"/>
      <c r="L23" s="30"/>
      <c r="M23" s="30"/>
      <c r="N23" s="30"/>
      <c r="O23" s="10" t="s">
        <v>21</v>
      </c>
      <c r="P23" s="15">
        <v>2000</v>
      </c>
      <c r="Q23" s="31">
        <v>0.5</v>
      </c>
      <c r="R23" s="31">
        <v>24</v>
      </c>
      <c r="S23" s="24">
        <v>1</v>
      </c>
    </row>
    <row r="24" spans="11:19" x14ac:dyDescent="0.3">
      <c r="K24" s="30"/>
      <c r="L24" s="30"/>
      <c r="M24" s="30"/>
      <c r="N24" s="30"/>
      <c r="O24" s="10" t="s">
        <v>22</v>
      </c>
      <c r="P24" s="17">
        <v>2000</v>
      </c>
      <c r="Q24" s="31">
        <v>0.5</v>
      </c>
      <c r="R24" s="31">
        <v>24</v>
      </c>
      <c r="S24" s="24">
        <v>1</v>
      </c>
    </row>
    <row r="25" spans="11:19" x14ac:dyDescent="0.3">
      <c r="K25" s="30"/>
      <c r="L25" s="30"/>
      <c r="M25" s="30"/>
      <c r="N25" s="30"/>
      <c r="O25" s="10" t="s">
        <v>10</v>
      </c>
      <c r="P25" s="15">
        <v>2500</v>
      </c>
      <c r="Q25" s="31">
        <v>0.5</v>
      </c>
      <c r="R25" s="31">
        <v>30</v>
      </c>
      <c r="S25" s="24">
        <v>1</v>
      </c>
    </row>
    <row r="26" spans="11:19" ht="15" thickBot="1" x14ac:dyDescent="0.35">
      <c r="K26" s="30"/>
      <c r="L26" s="30"/>
      <c r="M26" s="30"/>
      <c r="N26" s="30"/>
      <c r="O26" s="11" t="s">
        <v>23</v>
      </c>
      <c r="P26" s="16">
        <v>3000</v>
      </c>
      <c r="Q26" s="32">
        <v>0.5</v>
      </c>
      <c r="R26" s="32">
        <v>36</v>
      </c>
      <c r="S26" s="25">
        <v>1</v>
      </c>
    </row>
    <row r="27" spans="11:19" x14ac:dyDescent="0.3">
      <c r="K27" s="27"/>
      <c r="L27" s="27"/>
      <c r="M27" s="27"/>
      <c r="N27" s="27"/>
      <c r="O27" s="9" t="s">
        <v>40</v>
      </c>
      <c r="P27" s="12">
        <v>1000</v>
      </c>
      <c r="Q27" s="13">
        <v>1</v>
      </c>
      <c r="R27" s="13">
        <v>12</v>
      </c>
      <c r="S27" s="14">
        <v>2</v>
      </c>
    </row>
    <row r="28" spans="11:19" x14ac:dyDescent="0.3">
      <c r="O28" s="9" t="s">
        <v>41</v>
      </c>
      <c r="P28" s="36">
        <v>1000</v>
      </c>
      <c r="Q28" s="37">
        <v>1</v>
      </c>
      <c r="R28" s="37">
        <v>15</v>
      </c>
      <c r="S28" s="38">
        <v>2</v>
      </c>
    </row>
    <row r="29" spans="11:19" x14ac:dyDescent="0.3">
      <c r="O29" s="10" t="s">
        <v>14</v>
      </c>
      <c r="P29" s="15">
        <v>1500</v>
      </c>
      <c r="Q29" s="31">
        <v>1</v>
      </c>
      <c r="R29" s="31">
        <v>18</v>
      </c>
      <c r="S29" s="24">
        <v>2</v>
      </c>
    </row>
    <row r="30" spans="11:19" x14ac:dyDescent="0.3">
      <c r="O30" s="10" t="s">
        <v>42</v>
      </c>
      <c r="P30" s="15">
        <v>1667</v>
      </c>
      <c r="Q30" s="31">
        <v>0.5</v>
      </c>
      <c r="R30" s="31">
        <v>20</v>
      </c>
      <c r="S30" s="24">
        <v>2</v>
      </c>
    </row>
    <row r="31" spans="11:19" x14ac:dyDescent="0.3">
      <c r="O31" s="10" t="s">
        <v>43</v>
      </c>
      <c r="P31" s="15">
        <v>2000</v>
      </c>
      <c r="Q31" s="31">
        <v>0.5</v>
      </c>
      <c r="R31" s="31">
        <v>24</v>
      </c>
      <c r="S31" s="24">
        <v>2</v>
      </c>
    </row>
    <row r="32" spans="11:19" x14ac:dyDescent="0.3">
      <c r="O32" s="10" t="s">
        <v>44</v>
      </c>
      <c r="P32" s="17">
        <v>2000</v>
      </c>
      <c r="Q32" s="31">
        <v>0.5</v>
      </c>
      <c r="R32" s="31">
        <v>24</v>
      </c>
      <c r="S32" s="24">
        <v>2</v>
      </c>
    </row>
    <row r="33" spans="15:19" x14ac:dyDescent="0.3">
      <c r="O33" s="10" t="s">
        <v>45</v>
      </c>
      <c r="P33" s="15">
        <v>2500</v>
      </c>
      <c r="Q33" s="31">
        <v>0.5</v>
      </c>
      <c r="R33" s="31">
        <v>30</v>
      </c>
      <c r="S33" s="24">
        <v>2</v>
      </c>
    </row>
    <row r="34" spans="15:19" ht="15" thickBot="1" x14ac:dyDescent="0.35">
      <c r="O34" s="11" t="s">
        <v>46</v>
      </c>
      <c r="P34" s="16">
        <v>3000</v>
      </c>
      <c r="Q34" s="32">
        <v>0.5</v>
      </c>
      <c r="R34" s="32">
        <v>36</v>
      </c>
      <c r="S34" s="25">
        <v>2</v>
      </c>
    </row>
    <row r="35" spans="15:19" ht="20.399999999999999" x14ac:dyDescent="0.3">
      <c r="O35" s="78" t="s">
        <v>47</v>
      </c>
      <c r="P35" s="79">
        <v>2000</v>
      </c>
      <c r="Q35" s="80">
        <v>0.5</v>
      </c>
      <c r="R35" s="80">
        <v>24</v>
      </c>
      <c r="S35" s="81">
        <v>6</v>
      </c>
    </row>
    <row r="36" spans="15:19" ht="20.399999999999999" x14ac:dyDescent="0.3">
      <c r="O36" s="10" t="s">
        <v>48</v>
      </c>
      <c r="P36" s="15">
        <v>2500</v>
      </c>
      <c r="Q36" s="31">
        <v>0.5</v>
      </c>
      <c r="R36" s="31">
        <v>30</v>
      </c>
      <c r="S36" s="24">
        <v>6</v>
      </c>
    </row>
    <row r="37" spans="15:19" ht="20.399999999999999" x14ac:dyDescent="0.3">
      <c r="O37" s="10" t="s">
        <v>49</v>
      </c>
      <c r="P37" s="15">
        <v>3000</v>
      </c>
      <c r="Q37" s="31">
        <v>0.5</v>
      </c>
      <c r="R37" s="31">
        <v>42</v>
      </c>
      <c r="S37" s="24">
        <v>6</v>
      </c>
    </row>
    <row r="38" spans="15:19" ht="21" thickBot="1" x14ac:dyDescent="0.35">
      <c r="O38" s="82" t="s">
        <v>50</v>
      </c>
      <c r="P38" s="75">
        <v>3000</v>
      </c>
      <c r="Q38" s="76">
        <v>0.5</v>
      </c>
      <c r="R38" s="76">
        <v>48</v>
      </c>
      <c r="S38" s="77">
        <v>24</v>
      </c>
    </row>
    <row r="39" spans="15:19" x14ac:dyDescent="0.3">
      <c r="Q39" s="4"/>
    </row>
  </sheetData>
  <mergeCells count="7">
    <mergeCell ref="L2:M2"/>
    <mergeCell ref="B2:B3"/>
    <mergeCell ref="G2:H2"/>
    <mergeCell ref="I2:J2"/>
    <mergeCell ref="C2:C3"/>
    <mergeCell ref="F2:F3"/>
    <mergeCell ref="D2:E3"/>
  </mergeCells>
  <dataValidations count="1">
    <dataValidation type="list" allowBlank="1" showInputMessage="1" showErrorMessage="1" sqref="O3" xr:uid="{00000000-0002-0000-0000-000000000000}">
      <formula1>$O$19:$O$38</formula1>
    </dataValidation>
  </dataValidations>
  <pageMargins left="0.7" right="0.7" top="0.75" bottom="0.75" header="0.3" footer="0.3"/>
  <pageSetup paperSize="8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5"/>
  <sheetViews>
    <sheetView workbookViewId="0">
      <selection activeCell="U3" sqref="U3"/>
    </sheetView>
  </sheetViews>
  <sheetFormatPr defaultRowHeight="14.4" x14ac:dyDescent="0.3"/>
  <cols>
    <col min="1" max="1" width="5" customWidth="1"/>
    <col min="2" max="2" width="10.33203125" customWidth="1"/>
    <col min="7" max="7" width="9.88671875" bestFit="1" customWidth="1"/>
  </cols>
  <sheetData>
    <row r="1" spans="1:5" ht="15" thickBot="1" x14ac:dyDescent="0.35"/>
    <row r="2" spans="1:5" x14ac:dyDescent="0.3">
      <c r="A2" t="s">
        <v>34</v>
      </c>
      <c r="B2" s="42">
        <v>29419.763299999999</v>
      </c>
      <c r="C2" s="43">
        <v>40.194899999999997</v>
      </c>
      <c r="D2" s="43">
        <v>48.801400000000001</v>
      </c>
      <c r="E2" s="50">
        <v>46.935699999999997</v>
      </c>
    </row>
    <row r="3" spans="1:5" x14ac:dyDescent="0.3">
      <c r="B3" s="44">
        <v>8876.1633000000002</v>
      </c>
      <c r="C3" s="45">
        <v>39.4375</v>
      </c>
      <c r="D3" s="45">
        <v>47.803800000000003</v>
      </c>
      <c r="E3" s="51">
        <v>45.5107</v>
      </c>
    </row>
    <row r="4" spans="1:5" x14ac:dyDescent="0.3">
      <c r="B4" s="44">
        <v>4564.6040999999996</v>
      </c>
      <c r="C4" s="45">
        <v>38.424599999999998</v>
      </c>
      <c r="D4" s="45">
        <v>46.695099999999996</v>
      </c>
      <c r="E4" s="51">
        <v>44.099299999999999</v>
      </c>
    </row>
    <row r="5" spans="1:5" x14ac:dyDescent="0.3">
      <c r="B5" s="48">
        <v>2551.3730999999998</v>
      </c>
      <c r="C5" s="49">
        <v>36.902999999999999</v>
      </c>
      <c r="D5" s="49">
        <v>45.5762</v>
      </c>
      <c r="E5" s="53">
        <v>42.747500000000002</v>
      </c>
    </row>
    <row r="6" spans="1:5" x14ac:dyDescent="0.3">
      <c r="B6" s="54">
        <v>20216.411199999999</v>
      </c>
      <c r="C6" s="55">
        <v>43.923699999999997</v>
      </c>
      <c r="D6" s="55">
        <v>48.6843</v>
      </c>
      <c r="E6" s="56">
        <v>49.197200000000002</v>
      </c>
    </row>
    <row r="7" spans="1:5" x14ac:dyDescent="0.3">
      <c r="B7" s="44">
        <v>9227.2384000000002</v>
      </c>
      <c r="C7" s="45">
        <v>42.319000000000003</v>
      </c>
      <c r="D7" s="45">
        <v>46.842300000000002</v>
      </c>
      <c r="E7" s="51">
        <v>47.154600000000002</v>
      </c>
    </row>
    <row r="8" spans="1:5" x14ac:dyDescent="0.3">
      <c r="B8" s="44">
        <v>4896.1167999999998</v>
      </c>
      <c r="C8" s="45">
        <v>40.259300000000003</v>
      </c>
      <c r="D8" s="45">
        <v>45.13</v>
      </c>
      <c r="E8" s="51">
        <v>45.352499999999999</v>
      </c>
    </row>
    <row r="9" spans="1:5" x14ac:dyDescent="0.3">
      <c r="B9" s="48">
        <v>2624.9551999999999</v>
      </c>
      <c r="C9" s="49">
        <v>37.774000000000001</v>
      </c>
      <c r="D9" s="49">
        <v>43.660200000000003</v>
      </c>
      <c r="E9" s="53">
        <v>43.767899999999997</v>
      </c>
    </row>
    <row r="10" spans="1:5" x14ac:dyDescent="0.3">
      <c r="B10" s="54">
        <v>65891.695200000002</v>
      </c>
      <c r="C10" s="55">
        <v>39.258400000000002</v>
      </c>
      <c r="D10" s="55">
        <v>41.359499999999997</v>
      </c>
      <c r="E10" s="56">
        <v>42.0595</v>
      </c>
    </row>
    <row r="11" spans="1:5" x14ac:dyDescent="0.3">
      <c r="B11" s="44">
        <v>20406.463199999998</v>
      </c>
      <c r="C11" s="45">
        <v>37.33</v>
      </c>
      <c r="D11" s="45">
        <v>38.141300000000001</v>
      </c>
      <c r="E11" s="51">
        <v>40.436900000000001</v>
      </c>
    </row>
    <row r="12" spans="1:5" x14ac:dyDescent="0.3">
      <c r="B12" s="44">
        <v>10439.368</v>
      </c>
      <c r="C12" s="45">
        <v>36.171700000000001</v>
      </c>
      <c r="D12" s="45">
        <v>36.36</v>
      </c>
      <c r="E12" s="51">
        <v>39.1584</v>
      </c>
    </row>
    <row r="13" spans="1:5" x14ac:dyDescent="0.3">
      <c r="B13" s="48">
        <v>5670.5976000000001</v>
      </c>
      <c r="C13" s="49">
        <v>34.713099999999997</v>
      </c>
      <c r="D13" s="49">
        <v>34.337000000000003</v>
      </c>
      <c r="E13" s="53">
        <v>37.731999999999999</v>
      </c>
    </row>
    <row r="14" spans="1:5" x14ac:dyDescent="0.3">
      <c r="B14" s="54">
        <v>36957.508800000003</v>
      </c>
      <c r="C14" s="55">
        <v>40.160600000000002</v>
      </c>
      <c r="D14" s="55">
        <v>41.698399999999999</v>
      </c>
      <c r="E14" s="56">
        <v>43.287599999999998</v>
      </c>
    </row>
    <row r="15" spans="1:5" x14ac:dyDescent="0.3">
      <c r="B15" s="44">
        <v>11091.387199999999</v>
      </c>
      <c r="C15" s="45">
        <v>39.113</v>
      </c>
      <c r="D15" s="45">
        <v>41.079500000000003</v>
      </c>
      <c r="E15" s="51">
        <v>42.003700000000002</v>
      </c>
    </row>
    <row r="16" spans="1:5" x14ac:dyDescent="0.3">
      <c r="B16" s="44">
        <v>5608.2479999999996</v>
      </c>
      <c r="C16" s="45">
        <v>37.701599999999999</v>
      </c>
      <c r="D16" s="45">
        <v>40.287500000000001</v>
      </c>
      <c r="E16" s="51">
        <v>40.570999999999998</v>
      </c>
    </row>
    <row r="17" spans="1:8" x14ac:dyDescent="0.3">
      <c r="B17" s="48">
        <v>3039.2096000000001</v>
      </c>
      <c r="C17" s="49">
        <v>35.8035</v>
      </c>
      <c r="D17" s="49">
        <v>39.44</v>
      </c>
      <c r="E17" s="53">
        <v>39.221400000000003</v>
      </c>
    </row>
    <row r="18" spans="1:8" x14ac:dyDescent="0.3">
      <c r="B18" s="54">
        <v>58121.774400000002</v>
      </c>
      <c r="C18" s="55">
        <v>37.933599999999998</v>
      </c>
      <c r="D18" s="55">
        <v>45.4895</v>
      </c>
      <c r="E18" s="56">
        <v>43.209200000000003</v>
      </c>
    </row>
    <row r="19" spans="1:8" x14ac:dyDescent="0.3">
      <c r="B19" s="44">
        <v>12274.900799999999</v>
      </c>
      <c r="C19" s="45">
        <v>37.034700000000001</v>
      </c>
      <c r="D19" s="45">
        <v>44.559800000000003</v>
      </c>
      <c r="E19" s="51">
        <v>42.230800000000002</v>
      </c>
    </row>
    <row r="20" spans="1:8" x14ac:dyDescent="0.3">
      <c r="B20" s="44">
        <v>5575.9071999999996</v>
      </c>
      <c r="C20" s="45">
        <v>35.991599999999998</v>
      </c>
      <c r="D20" s="45">
        <v>43.371699999999997</v>
      </c>
      <c r="E20" s="51">
        <v>41.046799999999998</v>
      </c>
    </row>
    <row r="21" spans="1:8" x14ac:dyDescent="0.3">
      <c r="B21" s="48">
        <v>2864.4591999999998</v>
      </c>
      <c r="C21" s="49">
        <v>34.469499999999996</v>
      </c>
      <c r="D21" s="49">
        <v>42.236600000000003</v>
      </c>
      <c r="E21" s="53">
        <v>39.885100000000001</v>
      </c>
    </row>
    <row r="22" spans="1:8" x14ac:dyDescent="0.3">
      <c r="B22" s="44">
        <v>122150.96</v>
      </c>
      <c r="C22" s="45">
        <v>42.3733</v>
      </c>
      <c r="D22" s="45">
        <v>37.58</v>
      </c>
      <c r="E22" s="51">
        <v>38.604100000000003</v>
      </c>
      <c r="G22" s="45">
        <v>160000</v>
      </c>
      <c r="H22" s="45">
        <v>46</v>
      </c>
    </row>
    <row r="23" spans="1:8" x14ac:dyDescent="0.3">
      <c r="B23" s="44">
        <v>50058.84</v>
      </c>
      <c r="C23" s="45">
        <v>38.540900000000001</v>
      </c>
      <c r="D23" s="45">
        <v>34.696899999999999</v>
      </c>
      <c r="E23" s="51">
        <v>36.054099999999998</v>
      </c>
      <c r="G23" s="45">
        <v>160000</v>
      </c>
      <c r="H23" s="45">
        <v>30</v>
      </c>
    </row>
    <row r="24" spans="1:8" x14ac:dyDescent="0.3">
      <c r="B24" s="44">
        <v>23646.072</v>
      </c>
      <c r="C24" s="45">
        <v>35.373899999999999</v>
      </c>
      <c r="D24" s="45">
        <v>32.953400000000002</v>
      </c>
      <c r="E24" s="51">
        <v>34.489199999999997</v>
      </c>
      <c r="G24" s="45">
        <v>40000</v>
      </c>
      <c r="H24" s="45">
        <v>46</v>
      </c>
    </row>
    <row r="25" spans="1:8" ht="15" thickBot="1" x14ac:dyDescent="0.35">
      <c r="B25" s="46">
        <v>10565.798699999999</v>
      </c>
      <c r="C25" s="47">
        <v>32.529699999999998</v>
      </c>
      <c r="D25" s="47">
        <v>31.492599999999999</v>
      </c>
      <c r="E25" s="52">
        <v>33.187199999999997</v>
      </c>
      <c r="G25" s="45">
        <v>40000</v>
      </c>
      <c r="H25" s="45">
        <v>30</v>
      </c>
    </row>
    <row r="26" spans="1:8" x14ac:dyDescent="0.3">
      <c r="A26" t="s">
        <v>35</v>
      </c>
      <c r="B26" s="42">
        <v>15790.5432</v>
      </c>
      <c r="C26" s="43">
        <v>40.493600000000001</v>
      </c>
      <c r="D26" s="43">
        <v>44.002099999999999</v>
      </c>
      <c r="E26" s="50">
        <v>44.843000000000004</v>
      </c>
    </row>
    <row r="27" spans="1:8" x14ac:dyDescent="0.3">
      <c r="B27" s="44">
        <v>6311.9207999999999</v>
      </c>
      <c r="C27" s="45">
        <v>38.3401</v>
      </c>
      <c r="D27" s="45">
        <v>42.424900000000001</v>
      </c>
      <c r="E27" s="51">
        <v>43.410800000000002</v>
      </c>
    </row>
    <row r="28" spans="1:8" x14ac:dyDescent="0.3">
      <c r="B28" s="44">
        <v>2901.8056000000001</v>
      </c>
      <c r="C28" s="45">
        <v>36.088999999999999</v>
      </c>
      <c r="D28" s="45">
        <v>41.0105</v>
      </c>
      <c r="E28" s="51">
        <v>42.066699999999997</v>
      </c>
    </row>
    <row r="29" spans="1:8" x14ac:dyDescent="0.3">
      <c r="B29" s="48">
        <v>1313.3768</v>
      </c>
      <c r="C29" s="49">
        <v>33.728999999999999</v>
      </c>
      <c r="D29" s="49">
        <v>39.8536</v>
      </c>
      <c r="E29" s="53">
        <v>40.866999999999997</v>
      </c>
    </row>
    <row r="30" spans="1:8" x14ac:dyDescent="0.3">
      <c r="B30" s="54">
        <v>10997.312</v>
      </c>
      <c r="C30" s="55">
        <v>44.026000000000003</v>
      </c>
      <c r="D30" s="55">
        <v>47.074300000000001</v>
      </c>
      <c r="E30" s="56">
        <v>47.731400000000001</v>
      </c>
    </row>
    <row r="31" spans="1:8" x14ac:dyDescent="0.3">
      <c r="B31" s="44">
        <v>5474.384</v>
      </c>
      <c r="C31" s="45">
        <v>40.820399999999999</v>
      </c>
      <c r="D31" s="45">
        <v>44.900799999999997</v>
      </c>
      <c r="E31" s="51">
        <v>45.293500000000002</v>
      </c>
    </row>
    <row r="32" spans="1:8" x14ac:dyDescent="0.3">
      <c r="B32" s="44">
        <v>2908.6288</v>
      </c>
      <c r="C32" s="45">
        <v>37.740400000000001</v>
      </c>
      <c r="D32" s="45">
        <v>43.182400000000001</v>
      </c>
      <c r="E32" s="51">
        <v>43.426600000000001</v>
      </c>
    </row>
    <row r="33" spans="1:8" x14ac:dyDescent="0.3">
      <c r="B33" s="48">
        <v>1520.6679999999999</v>
      </c>
      <c r="C33" s="49">
        <v>34.791400000000003</v>
      </c>
      <c r="D33" s="49">
        <v>41.804099999999998</v>
      </c>
      <c r="E33" s="53">
        <v>41.870899999999999</v>
      </c>
    </row>
    <row r="34" spans="1:8" x14ac:dyDescent="0.3">
      <c r="B34" s="54">
        <v>16254.5008</v>
      </c>
      <c r="C34" s="55">
        <v>38.426900000000003</v>
      </c>
      <c r="D34" s="55">
        <v>39.964199999999998</v>
      </c>
      <c r="E34" s="56">
        <v>43.804099999999998</v>
      </c>
    </row>
    <row r="35" spans="1:8" x14ac:dyDescent="0.3">
      <c r="B35" s="44">
        <v>5217.0528000000004</v>
      </c>
      <c r="C35" s="45">
        <v>36.857900000000001</v>
      </c>
      <c r="D35" s="45">
        <v>39.172600000000003</v>
      </c>
      <c r="E35" s="51">
        <v>42.167000000000002</v>
      </c>
    </row>
    <row r="36" spans="1:8" x14ac:dyDescent="0.3">
      <c r="B36" s="44">
        <v>2505.7736</v>
      </c>
      <c r="C36" s="45">
        <v>35.0518</v>
      </c>
      <c r="D36" s="45">
        <v>38.360300000000002</v>
      </c>
      <c r="E36" s="51">
        <v>40.544400000000003</v>
      </c>
    </row>
    <row r="37" spans="1:8" x14ac:dyDescent="0.3">
      <c r="B37" s="48">
        <v>1262.3255999999999</v>
      </c>
      <c r="C37" s="49">
        <v>32.821300000000001</v>
      </c>
      <c r="D37" s="49">
        <v>37.491999999999997</v>
      </c>
      <c r="E37" s="53">
        <v>39.0901</v>
      </c>
    </row>
    <row r="38" spans="1:8" x14ac:dyDescent="0.3">
      <c r="B38" s="54">
        <v>16070.054400000001</v>
      </c>
      <c r="C38" s="55">
        <v>39.165700000000001</v>
      </c>
      <c r="D38" s="55">
        <v>43.849299999999999</v>
      </c>
      <c r="E38" s="56">
        <v>45.072299999999998</v>
      </c>
    </row>
    <row r="39" spans="1:8" x14ac:dyDescent="0.3">
      <c r="B39" s="44">
        <v>5411.6719999999996</v>
      </c>
      <c r="C39" s="45">
        <v>37.421100000000003</v>
      </c>
      <c r="D39" s="45">
        <v>42.629300000000001</v>
      </c>
      <c r="E39" s="51">
        <v>43.135800000000003</v>
      </c>
    </row>
    <row r="40" spans="1:8" x14ac:dyDescent="0.3">
      <c r="B40" s="44">
        <v>2599.3296</v>
      </c>
      <c r="C40" s="45">
        <v>35.605800000000002</v>
      </c>
      <c r="D40" s="45">
        <v>41.4161</v>
      </c>
      <c r="E40" s="51">
        <v>41.448399999999999</v>
      </c>
    </row>
    <row r="41" spans="1:8" x14ac:dyDescent="0.3">
      <c r="B41" s="48">
        <v>1325.9967999999999</v>
      </c>
      <c r="C41" s="49">
        <v>33.513199999999998</v>
      </c>
      <c r="D41" s="49">
        <v>40.231400000000001</v>
      </c>
      <c r="E41" s="53">
        <v>39.881900000000002</v>
      </c>
    </row>
    <row r="42" spans="1:8" x14ac:dyDescent="0.3">
      <c r="B42" s="44">
        <v>34916.767200000002</v>
      </c>
      <c r="C42" s="45">
        <v>37.241</v>
      </c>
      <c r="D42" s="45">
        <v>42.234200000000001</v>
      </c>
      <c r="E42" s="51">
        <v>44.5535</v>
      </c>
      <c r="G42" s="45">
        <v>50000</v>
      </c>
      <c r="H42" s="45">
        <v>46</v>
      </c>
    </row>
    <row r="43" spans="1:8" x14ac:dyDescent="0.3">
      <c r="B43" s="44">
        <v>6258.9016000000001</v>
      </c>
      <c r="C43" s="45">
        <v>35.216200000000001</v>
      </c>
      <c r="D43" s="45">
        <v>41.088500000000003</v>
      </c>
      <c r="E43" s="51">
        <v>43.525700000000001</v>
      </c>
      <c r="G43" s="45">
        <v>50000</v>
      </c>
      <c r="H43" s="45">
        <v>30</v>
      </c>
    </row>
    <row r="44" spans="1:8" x14ac:dyDescent="0.3">
      <c r="B44" s="44">
        <v>2000.9712</v>
      </c>
      <c r="C44" s="45">
        <v>33.866300000000003</v>
      </c>
      <c r="D44" s="45">
        <v>39.760399999999997</v>
      </c>
      <c r="E44" s="51">
        <v>42.291800000000002</v>
      </c>
      <c r="G44" s="45">
        <v>20000</v>
      </c>
      <c r="H44" s="45">
        <v>46</v>
      </c>
    </row>
    <row r="45" spans="1:8" ht="15" thickBot="1" x14ac:dyDescent="0.35">
      <c r="B45" s="46">
        <v>908.6816</v>
      </c>
      <c r="C45" s="47">
        <v>32.198500000000003</v>
      </c>
      <c r="D45" s="47">
        <v>38.599699999999999</v>
      </c>
      <c r="E45" s="52">
        <v>41.171900000000001</v>
      </c>
      <c r="G45" s="45">
        <v>20000</v>
      </c>
      <c r="H45" s="45">
        <v>30</v>
      </c>
    </row>
    <row r="46" spans="1:8" x14ac:dyDescent="0.3">
      <c r="A46" t="s">
        <v>36</v>
      </c>
      <c r="B46" s="42">
        <v>3278.8568</v>
      </c>
      <c r="C46" s="43">
        <v>40.8812</v>
      </c>
      <c r="D46" s="43">
        <v>43.343800000000002</v>
      </c>
      <c r="E46" s="50">
        <v>43.966799999999999</v>
      </c>
    </row>
    <row r="47" spans="1:8" x14ac:dyDescent="0.3">
      <c r="B47" s="44">
        <v>1530.768</v>
      </c>
      <c r="C47" s="45">
        <v>37.633299999999998</v>
      </c>
      <c r="D47" s="45">
        <v>41.046100000000003</v>
      </c>
      <c r="E47" s="51">
        <v>41.208399999999997</v>
      </c>
    </row>
    <row r="48" spans="1:8" x14ac:dyDescent="0.3">
      <c r="B48" s="44">
        <v>779.31600000000003</v>
      </c>
      <c r="C48" s="45">
        <v>34.701599999999999</v>
      </c>
      <c r="D48" s="45">
        <v>38.873699999999999</v>
      </c>
      <c r="E48" s="51">
        <v>38.8063</v>
      </c>
    </row>
    <row r="49" spans="1:5" x14ac:dyDescent="0.3">
      <c r="B49" s="48">
        <v>401.33359999999999</v>
      </c>
      <c r="C49" s="49">
        <v>32.050899999999999</v>
      </c>
      <c r="D49" s="49">
        <v>37.007599999999996</v>
      </c>
      <c r="E49" s="53">
        <v>36.707700000000003</v>
      </c>
    </row>
    <row r="50" spans="1:5" x14ac:dyDescent="0.3">
      <c r="B50" s="54">
        <v>3361.1776</v>
      </c>
      <c r="C50" s="55">
        <v>40.188000000000002</v>
      </c>
      <c r="D50" s="55">
        <v>43.707900000000002</v>
      </c>
      <c r="E50" s="56">
        <v>45.328000000000003</v>
      </c>
    </row>
    <row r="51" spans="1:5" x14ac:dyDescent="0.3">
      <c r="B51" s="44">
        <v>1524.8904</v>
      </c>
      <c r="C51" s="45">
        <v>37.5944</v>
      </c>
      <c r="D51" s="45">
        <v>41.851500000000001</v>
      </c>
      <c r="E51" s="51">
        <v>43.048400000000001</v>
      </c>
    </row>
    <row r="52" spans="1:5" x14ac:dyDescent="0.3">
      <c r="B52" s="44">
        <v>772.7912</v>
      </c>
      <c r="C52" s="45">
        <v>34.895800000000001</v>
      </c>
      <c r="D52" s="45">
        <v>39.998699999999999</v>
      </c>
      <c r="E52" s="51">
        <v>40.933100000000003</v>
      </c>
    </row>
    <row r="53" spans="1:5" x14ac:dyDescent="0.3">
      <c r="B53" s="48">
        <v>400.46800000000002</v>
      </c>
      <c r="C53" s="49">
        <v>32.113100000000003</v>
      </c>
      <c r="D53" s="49">
        <v>38.442599999999999</v>
      </c>
      <c r="E53" s="53">
        <v>39.268900000000002</v>
      </c>
    </row>
    <row r="54" spans="1:5" x14ac:dyDescent="0.3">
      <c r="B54" s="54">
        <v>6331.7048000000004</v>
      </c>
      <c r="C54" s="55">
        <v>38.311300000000003</v>
      </c>
      <c r="D54" s="55">
        <v>41.669699999999999</v>
      </c>
      <c r="E54" s="56">
        <v>42.823999999999998</v>
      </c>
    </row>
    <row r="55" spans="1:5" x14ac:dyDescent="0.3">
      <c r="B55" s="44">
        <v>2798.1136000000001</v>
      </c>
      <c r="C55" s="45">
        <v>34.801499999999997</v>
      </c>
      <c r="D55" s="45">
        <v>39.279800000000002</v>
      </c>
      <c r="E55" s="51">
        <v>40.296399999999998</v>
      </c>
    </row>
    <row r="56" spans="1:5" x14ac:dyDescent="0.3">
      <c r="B56" s="44">
        <v>1354.672</v>
      </c>
      <c r="C56" s="45">
        <v>31.812200000000001</v>
      </c>
      <c r="D56" s="45">
        <v>37.239400000000003</v>
      </c>
      <c r="E56" s="51">
        <v>38.082000000000001</v>
      </c>
    </row>
    <row r="57" spans="1:5" x14ac:dyDescent="0.3">
      <c r="B57" s="48">
        <v>638.42240000000004</v>
      </c>
      <c r="C57" s="49">
        <v>28.994499999999999</v>
      </c>
      <c r="D57" s="49">
        <v>35.628</v>
      </c>
      <c r="E57" s="53">
        <v>36.360599999999998</v>
      </c>
    </row>
    <row r="58" spans="1:5" x14ac:dyDescent="0.3">
      <c r="B58" s="44">
        <v>4603.4647999999997</v>
      </c>
      <c r="C58" s="45">
        <v>39.044600000000003</v>
      </c>
      <c r="D58" s="45">
        <v>41.369700000000002</v>
      </c>
      <c r="E58" s="51">
        <v>42.9071</v>
      </c>
    </row>
    <row r="59" spans="1:5" x14ac:dyDescent="0.3">
      <c r="B59" s="44">
        <v>1836.4592</v>
      </c>
      <c r="C59" s="45">
        <v>35.649500000000003</v>
      </c>
      <c r="D59" s="45">
        <v>39.163899999999998</v>
      </c>
      <c r="E59" s="51">
        <v>40.778399999999998</v>
      </c>
    </row>
    <row r="60" spans="1:5" x14ac:dyDescent="0.3">
      <c r="B60" s="44">
        <v>879.3048</v>
      </c>
      <c r="C60" s="45">
        <v>32.898800000000001</v>
      </c>
      <c r="D60" s="45">
        <v>37.371699999999997</v>
      </c>
      <c r="E60" s="51">
        <v>39.126199999999997</v>
      </c>
    </row>
    <row r="61" spans="1:5" ht="15" thickBot="1" x14ac:dyDescent="0.35">
      <c r="B61" s="46">
        <v>425.0136</v>
      </c>
      <c r="C61" s="47">
        <v>30.223099999999999</v>
      </c>
      <c r="D61" s="47">
        <v>35.862099999999998</v>
      </c>
      <c r="E61" s="52">
        <v>37.640500000000003</v>
      </c>
    </row>
    <row r="62" spans="1:5" x14ac:dyDescent="0.3">
      <c r="A62" t="s">
        <v>37</v>
      </c>
      <c r="B62" s="42">
        <v>1443.0848000000001</v>
      </c>
      <c r="C62" s="43">
        <v>40.832900000000002</v>
      </c>
      <c r="D62" s="43">
        <v>43.938400000000001</v>
      </c>
      <c r="E62" s="50">
        <v>43.039700000000003</v>
      </c>
    </row>
    <row r="63" spans="1:5" x14ac:dyDescent="0.3">
      <c r="B63" s="44">
        <v>688.12239999999997</v>
      </c>
      <c r="C63" s="45">
        <v>36.790999999999997</v>
      </c>
      <c r="D63" s="45">
        <v>41.3446</v>
      </c>
      <c r="E63" s="51">
        <v>40.031199999999998</v>
      </c>
    </row>
    <row r="64" spans="1:5" x14ac:dyDescent="0.3">
      <c r="B64" s="44">
        <v>348.96319999999997</v>
      </c>
      <c r="C64" s="45">
        <v>33.500100000000003</v>
      </c>
      <c r="D64" s="45">
        <v>39.289900000000003</v>
      </c>
      <c r="E64" s="51">
        <v>37.874099999999999</v>
      </c>
    </row>
    <row r="65" spans="1:5" x14ac:dyDescent="0.3">
      <c r="B65" s="48">
        <v>176.91759999999999</v>
      </c>
      <c r="C65" s="49">
        <v>30.577999999999999</v>
      </c>
      <c r="D65" s="49">
        <v>37.6693</v>
      </c>
      <c r="E65" s="53">
        <v>36.051400000000001</v>
      </c>
    </row>
    <row r="66" spans="1:5" x14ac:dyDescent="0.3">
      <c r="B66" s="54">
        <v>1526.3296</v>
      </c>
      <c r="C66" s="55">
        <v>38.040300000000002</v>
      </c>
      <c r="D66" s="55">
        <v>43.625900000000001</v>
      </c>
      <c r="E66" s="56">
        <v>44.803800000000003</v>
      </c>
    </row>
    <row r="67" spans="1:5" x14ac:dyDescent="0.3">
      <c r="B67" s="44">
        <v>547.97519999999997</v>
      </c>
      <c r="C67" s="45">
        <v>34.58</v>
      </c>
      <c r="D67" s="45">
        <v>41.708599999999997</v>
      </c>
      <c r="E67" s="51">
        <v>42.756999999999998</v>
      </c>
    </row>
    <row r="68" spans="1:5" x14ac:dyDescent="0.3">
      <c r="B68" s="44">
        <v>248.85599999999999</v>
      </c>
      <c r="C68" s="45">
        <v>31.8536</v>
      </c>
      <c r="D68" s="45">
        <v>39.727899999999998</v>
      </c>
      <c r="E68" s="51">
        <v>40.690899999999999</v>
      </c>
    </row>
    <row r="69" spans="1:5" x14ac:dyDescent="0.3">
      <c r="B69" s="48">
        <v>128.89519999999999</v>
      </c>
      <c r="C69" s="49">
        <v>29.344999999999999</v>
      </c>
      <c r="D69" s="49">
        <v>38.311300000000003</v>
      </c>
      <c r="E69" s="53">
        <v>39.177</v>
      </c>
    </row>
    <row r="70" spans="1:5" x14ac:dyDescent="0.3">
      <c r="B70" s="54">
        <v>1509.7311999999999</v>
      </c>
      <c r="C70" s="55">
        <v>38.155700000000003</v>
      </c>
      <c r="D70" s="55">
        <v>41.490200000000002</v>
      </c>
      <c r="E70" s="56">
        <v>42.576500000000003</v>
      </c>
    </row>
    <row r="71" spans="1:5" x14ac:dyDescent="0.3">
      <c r="B71" s="44">
        <v>674.10239999999999</v>
      </c>
      <c r="C71" s="45">
        <v>34.798299999999998</v>
      </c>
      <c r="D71" s="45">
        <v>39.101500000000001</v>
      </c>
      <c r="E71" s="51">
        <v>39.997</v>
      </c>
    </row>
    <row r="72" spans="1:5" x14ac:dyDescent="0.3">
      <c r="B72" s="44">
        <v>323.6456</v>
      </c>
      <c r="C72" s="45">
        <v>31.802399999999999</v>
      </c>
      <c r="D72" s="45">
        <v>36.935099999999998</v>
      </c>
      <c r="E72" s="51">
        <v>37.613900000000001</v>
      </c>
    </row>
    <row r="73" spans="1:5" x14ac:dyDescent="0.3">
      <c r="B73" s="48">
        <v>151.09360000000001</v>
      </c>
      <c r="C73" s="49">
        <v>28.952200000000001</v>
      </c>
      <c r="D73" s="49">
        <v>35.227899999999998</v>
      </c>
      <c r="E73" s="53">
        <v>35.808500000000002</v>
      </c>
    </row>
    <row r="74" spans="1:5" x14ac:dyDescent="0.3">
      <c r="B74" s="44">
        <v>1148.7152000000001</v>
      </c>
      <c r="C74" s="45">
        <v>39.524999999999999</v>
      </c>
      <c r="D74" s="45">
        <v>41.619199999999999</v>
      </c>
      <c r="E74" s="51">
        <v>42.697699999999998</v>
      </c>
    </row>
    <row r="75" spans="1:5" x14ac:dyDescent="0.3">
      <c r="B75" s="44">
        <v>545.10080000000005</v>
      </c>
      <c r="C75" s="45">
        <v>35.622</v>
      </c>
      <c r="D75" s="45">
        <v>38.967199999999998</v>
      </c>
      <c r="E75" s="51">
        <v>40.138100000000001</v>
      </c>
    </row>
    <row r="76" spans="1:5" x14ac:dyDescent="0.3">
      <c r="B76" s="44">
        <v>272.17439999999999</v>
      </c>
      <c r="C76" s="45">
        <v>32.336399999999998</v>
      </c>
      <c r="D76" s="45">
        <v>36.916200000000003</v>
      </c>
      <c r="E76" s="51">
        <v>38.154499999999999</v>
      </c>
    </row>
    <row r="77" spans="1:5" ht="15" thickBot="1" x14ac:dyDescent="0.35">
      <c r="B77" s="46">
        <v>132.6816</v>
      </c>
      <c r="C77" s="47">
        <v>29.425599999999999</v>
      </c>
      <c r="D77" s="47">
        <v>35.301099999999998</v>
      </c>
      <c r="E77" s="52">
        <v>36.474299999999999</v>
      </c>
    </row>
    <row r="78" spans="1:5" x14ac:dyDescent="0.3">
      <c r="A78" t="s">
        <v>38</v>
      </c>
      <c r="B78" s="45"/>
      <c r="C78" s="45"/>
      <c r="D78" s="45"/>
      <c r="E78" s="45"/>
    </row>
    <row r="79" spans="1:5" x14ac:dyDescent="0.3">
      <c r="B79" s="45"/>
      <c r="C79" s="45"/>
      <c r="D79" s="45"/>
      <c r="E79" s="45"/>
    </row>
    <row r="80" spans="1:5" x14ac:dyDescent="0.3">
      <c r="B80" s="45"/>
      <c r="C80" s="45"/>
      <c r="D80" s="45"/>
      <c r="E80" s="45"/>
    </row>
    <row r="81" spans="1:5" x14ac:dyDescent="0.3">
      <c r="B81" s="45"/>
      <c r="C81" s="45"/>
      <c r="D81" s="45"/>
      <c r="E81" s="45"/>
    </row>
    <row r="82" spans="1:5" x14ac:dyDescent="0.3">
      <c r="B82" s="45"/>
      <c r="C82" s="45"/>
      <c r="D82" s="45"/>
      <c r="E82" s="45"/>
    </row>
    <row r="83" spans="1:5" x14ac:dyDescent="0.3">
      <c r="B83" s="45"/>
      <c r="C83" s="45"/>
      <c r="D83" s="45"/>
      <c r="E83" s="45"/>
    </row>
    <row r="84" spans="1:5" x14ac:dyDescent="0.3">
      <c r="B84" s="45"/>
      <c r="C84" s="45"/>
      <c r="D84" s="45"/>
      <c r="E84" s="45"/>
    </row>
    <row r="85" spans="1:5" x14ac:dyDescent="0.3">
      <c r="B85" s="45"/>
      <c r="C85" s="45"/>
      <c r="D85" s="45"/>
      <c r="E85" s="45"/>
    </row>
    <row r="86" spans="1:5" x14ac:dyDescent="0.3">
      <c r="B86" s="45"/>
      <c r="C86" s="45"/>
      <c r="D86" s="45"/>
      <c r="E86" s="45"/>
    </row>
    <row r="87" spans="1:5" x14ac:dyDescent="0.3">
      <c r="B87" s="45"/>
      <c r="C87" s="45"/>
      <c r="D87" s="45"/>
      <c r="E87" s="45"/>
    </row>
    <row r="88" spans="1:5" x14ac:dyDescent="0.3">
      <c r="B88" s="45"/>
      <c r="C88" s="45"/>
      <c r="D88" s="45"/>
      <c r="E88" s="45"/>
    </row>
    <row r="89" spans="1:5" ht="15" thickBot="1" x14ac:dyDescent="0.35">
      <c r="B89" s="45"/>
      <c r="C89" s="45"/>
      <c r="D89" s="45"/>
      <c r="E89" s="45"/>
    </row>
    <row r="90" spans="1:5" x14ac:dyDescent="0.3">
      <c r="A90" t="s">
        <v>39</v>
      </c>
      <c r="B90" s="42">
        <v>3411.4911999999999</v>
      </c>
      <c r="C90" s="43">
        <v>41.020099999999999</v>
      </c>
      <c r="D90" s="43">
        <v>43.286700000000003</v>
      </c>
      <c r="E90" s="50">
        <v>43.887700000000002</v>
      </c>
    </row>
    <row r="91" spans="1:5" x14ac:dyDescent="0.3">
      <c r="B91" s="44">
        <v>1631.1576</v>
      </c>
      <c r="C91" s="45">
        <v>37.691000000000003</v>
      </c>
      <c r="D91" s="45">
        <v>40.712800000000001</v>
      </c>
      <c r="E91" s="51">
        <v>40.9178</v>
      </c>
    </row>
    <row r="92" spans="1:5" x14ac:dyDescent="0.3">
      <c r="B92" s="44">
        <v>849.78880000000004</v>
      </c>
      <c r="C92" s="45">
        <v>34.667000000000002</v>
      </c>
      <c r="D92" s="45">
        <v>38.2821</v>
      </c>
      <c r="E92" s="51">
        <v>38.331699999999998</v>
      </c>
    </row>
    <row r="93" spans="1:5" x14ac:dyDescent="0.3">
      <c r="B93" s="48">
        <v>447.68239999999997</v>
      </c>
      <c r="C93" s="49">
        <v>31.884599999999999</v>
      </c>
      <c r="D93" s="49">
        <v>36.200099999999999</v>
      </c>
      <c r="E93" s="53">
        <v>36.081400000000002</v>
      </c>
    </row>
    <row r="94" spans="1:5" x14ac:dyDescent="0.3">
      <c r="B94" s="54">
        <v>13634.4712</v>
      </c>
      <c r="C94" s="55">
        <v>42.784599999999998</v>
      </c>
      <c r="D94" s="55">
        <v>44.689900000000002</v>
      </c>
      <c r="E94" s="56">
        <v>45.2819</v>
      </c>
    </row>
    <row r="95" spans="1:5" x14ac:dyDescent="0.3">
      <c r="B95" s="44">
        <v>5897.1296000000002</v>
      </c>
      <c r="C95" s="45">
        <v>39.340800000000002</v>
      </c>
      <c r="D95" s="45">
        <v>41.891300000000001</v>
      </c>
      <c r="E95" s="51">
        <v>42.310299999999998</v>
      </c>
    </row>
    <row r="96" spans="1:5" x14ac:dyDescent="0.3">
      <c r="B96" s="44">
        <v>2874.9407999999999</v>
      </c>
      <c r="C96" s="45">
        <v>36.383299999999998</v>
      </c>
      <c r="D96" s="45">
        <v>39.4938</v>
      </c>
      <c r="E96" s="51">
        <v>39.778599999999997</v>
      </c>
    </row>
    <row r="97" spans="2:5" x14ac:dyDescent="0.3">
      <c r="B97" s="48">
        <v>1444.9112</v>
      </c>
      <c r="C97" s="49">
        <v>33.621299999999998</v>
      </c>
      <c r="D97" s="49">
        <v>37.535400000000003</v>
      </c>
      <c r="E97" s="53">
        <v>37.724899999999998</v>
      </c>
    </row>
    <row r="98" spans="2:5" x14ac:dyDescent="0.3">
      <c r="B98" s="54">
        <v>1433.028</v>
      </c>
      <c r="C98" s="55">
        <v>49.568899999999999</v>
      </c>
      <c r="D98" s="55">
        <v>48.135899999999999</v>
      </c>
      <c r="E98" s="56">
        <v>48.095700000000001</v>
      </c>
    </row>
    <row r="99" spans="2:5" x14ac:dyDescent="0.3">
      <c r="B99" s="44">
        <v>1085.6776</v>
      </c>
      <c r="C99" s="45">
        <v>45.338099999999997</v>
      </c>
      <c r="D99" s="45">
        <v>43.827100000000002</v>
      </c>
      <c r="E99" s="51">
        <v>43.8018</v>
      </c>
    </row>
    <row r="100" spans="2:5" x14ac:dyDescent="0.3">
      <c r="B100" s="44">
        <v>808.6816</v>
      </c>
      <c r="C100" s="45">
        <v>40.712800000000001</v>
      </c>
      <c r="D100" s="45">
        <v>39.733199999999997</v>
      </c>
      <c r="E100" s="51">
        <v>40.020800000000001</v>
      </c>
    </row>
    <row r="101" spans="2:5" x14ac:dyDescent="0.3">
      <c r="B101" s="48">
        <v>610.03200000000004</v>
      </c>
      <c r="C101" s="49">
        <v>35.908200000000001</v>
      </c>
      <c r="D101" s="49">
        <v>38.106400000000001</v>
      </c>
      <c r="E101" s="53">
        <v>37.8352</v>
      </c>
    </row>
    <row r="102" spans="2:5" x14ac:dyDescent="0.3">
      <c r="B102" s="44">
        <v>802.37019999999995</v>
      </c>
      <c r="C102" s="45">
        <v>51.4651</v>
      </c>
      <c r="D102" s="45">
        <v>54.229199999999999</v>
      </c>
      <c r="E102" s="51">
        <v>55.194600000000001</v>
      </c>
    </row>
    <row r="103" spans="2:5" x14ac:dyDescent="0.3">
      <c r="B103" s="44">
        <v>490.52379999999999</v>
      </c>
      <c r="C103" s="45">
        <v>47.494700000000002</v>
      </c>
      <c r="D103" s="45">
        <v>51.083300000000001</v>
      </c>
      <c r="E103" s="51">
        <v>52.270499999999998</v>
      </c>
    </row>
    <row r="104" spans="2:5" x14ac:dyDescent="0.3">
      <c r="B104" s="44">
        <v>316.5872</v>
      </c>
      <c r="C104" s="45">
        <v>43.798999999999999</v>
      </c>
      <c r="D104" s="45">
        <v>47.972099999999998</v>
      </c>
      <c r="E104" s="51">
        <v>49.054299999999998</v>
      </c>
    </row>
    <row r="105" spans="2:5" ht="15" thickBot="1" x14ac:dyDescent="0.35">
      <c r="B105" s="46">
        <v>209.07390000000001</v>
      </c>
      <c r="C105" s="47">
        <v>40.129199999999997</v>
      </c>
      <c r="D105" s="47">
        <v>45.361400000000003</v>
      </c>
      <c r="E105" s="52">
        <v>46.614199999999997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7"/>
  <sheetViews>
    <sheetView workbookViewId="0">
      <selection activeCell="T7" sqref="T7"/>
    </sheetView>
  </sheetViews>
  <sheetFormatPr defaultRowHeight="14.4" x14ac:dyDescent="0.3"/>
  <cols>
    <col min="1" max="1" width="6.109375" customWidth="1"/>
    <col min="2" max="2" width="4.109375" style="27" customWidth="1"/>
    <col min="3" max="3" width="11.44140625" customWidth="1"/>
    <col min="8" max="8" width="9.88671875" bestFit="1" customWidth="1"/>
  </cols>
  <sheetData>
    <row r="1" spans="1:6" ht="15" thickBot="1" x14ac:dyDescent="0.35">
      <c r="B1" s="27" t="s">
        <v>33</v>
      </c>
    </row>
    <row r="2" spans="1:6" x14ac:dyDescent="0.3">
      <c r="A2" t="s">
        <v>32</v>
      </c>
      <c r="B2" s="72">
        <v>2</v>
      </c>
      <c r="C2" s="57">
        <v>51001.596799999999</v>
      </c>
      <c r="D2" s="60">
        <v>59.9968</v>
      </c>
      <c r="E2" s="61">
        <v>60.173699999999997</v>
      </c>
      <c r="F2" s="62">
        <v>61.605699999999999</v>
      </c>
    </row>
    <row r="3" spans="1:6" x14ac:dyDescent="0.3">
      <c r="B3" s="73">
        <v>7</v>
      </c>
      <c r="C3" s="58">
        <v>31107.632000000001</v>
      </c>
      <c r="D3" s="63">
        <v>55.5336</v>
      </c>
      <c r="E3" s="64">
        <v>56.234000000000002</v>
      </c>
      <c r="F3" s="65">
        <v>58.298999999999999</v>
      </c>
    </row>
    <row r="4" spans="1:6" x14ac:dyDescent="0.3">
      <c r="B4" s="73">
        <v>12</v>
      </c>
      <c r="C4" s="58">
        <v>16237.052</v>
      </c>
      <c r="D4" s="63">
        <v>51.218800000000002</v>
      </c>
      <c r="E4" s="64">
        <v>53.192500000000003</v>
      </c>
      <c r="F4" s="65">
        <v>55.404200000000003</v>
      </c>
    </row>
    <row r="5" spans="1:6" ht="15" thickBot="1" x14ac:dyDescent="0.35">
      <c r="B5" s="73">
        <v>17</v>
      </c>
      <c r="C5" s="59">
        <v>6630.9552000000003</v>
      </c>
      <c r="D5" s="66">
        <v>47.508499999999998</v>
      </c>
      <c r="E5" s="67">
        <v>50.606999999999999</v>
      </c>
      <c r="F5" s="68">
        <v>52.535400000000003</v>
      </c>
    </row>
    <row r="6" spans="1:6" x14ac:dyDescent="0.3">
      <c r="B6" s="73"/>
      <c r="C6" s="58">
        <v>146539.448</v>
      </c>
      <c r="D6" s="63">
        <v>56.384700000000002</v>
      </c>
      <c r="E6" s="64">
        <v>56.821599999999997</v>
      </c>
      <c r="F6" s="65">
        <v>57.871600000000001</v>
      </c>
    </row>
    <row r="7" spans="1:6" x14ac:dyDescent="0.3">
      <c r="B7" s="73"/>
      <c r="C7" s="58">
        <v>57222.749600000003</v>
      </c>
      <c r="D7" s="63">
        <v>51.986699999999999</v>
      </c>
      <c r="E7" s="64">
        <v>54.240600000000001</v>
      </c>
      <c r="F7" s="65">
        <v>55.3352</v>
      </c>
    </row>
    <row r="8" spans="1:6" x14ac:dyDescent="0.3">
      <c r="B8" s="73"/>
      <c r="C8" s="58">
        <v>22811.2104</v>
      </c>
      <c r="D8" s="63">
        <v>49.251399999999997</v>
      </c>
      <c r="E8" s="64">
        <v>52.526499999999999</v>
      </c>
      <c r="F8" s="65">
        <v>53.228200000000001</v>
      </c>
    </row>
    <row r="9" spans="1:6" ht="15" thickBot="1" x14ac:dyDescent="0.35">
      <c r="B9" s="73"/>
      <c r="C9" s="59">
        <v>9556.2464</v>
      </c>
      <c r="D9" s="66">
        <v>46.703400000000002</v>
      </c>
      <c r="E9" s="67">
        <v>51.040799999999997</v>
      </c>
      <c r="F9" s="68">
        <v>51.3065</v>
      </c>
    </row>
    <row r="10" spans="1:6" x14ac:dyDescent="0.3">
      <c r="B10" s="73"/>
      <c r="C10" s="58">
        <v>172222.37899999999</v>
      </c>
      <c r="D10" s="63">
        <v>56.034999999999997</v>
      </c>
      <c r="E10" s="64">
        <v>58.395099999999999</v>
      </c>
      <c r="F10" s="65">
        <v>59.310600000000001</v>
      </c>
    </row>
    <row r="11" spans="1:6" x14ac:dyDescent="0.3">
      <c r="B11" s="73"/>
      <c r="C11" s="58">
        <v>77681.820000000007</v>
      </c>
      <c r="D11" s="63">
        <v>51.152099999999997</v>
      </c>
      <c r="E11" s="64">
        <v>55.8996</v>
      </c>
      <c r="F11" s="65">
        <v>56.869500000000002</v>
      </c>
    </row>
    <row r="12" spans="1:6" x14ac:dyDescent="0.3">
      <c r="B12" s="73"/>
      <c r="C12" s="58">
        <v>28968.117999999999</v>
      </c>
      <c r="D12" s="63">
        <v>47.866100000000003</v>
      </c>
      <c r="E12" s="64">
        <v>53.525300000000001</v>
      </c>
      <c r="F12" s="65">
        <v>54.501300000000001</v>
      </c>
    </row>
    <row r="13" spans="1:6" ht="15" thickBot="1" x14ac:dyDescent="0.35">
      <c r="B13" s="73"/>
      <c r="C13" s="59">
        <v>12157.641</v>
      </c>
      <c r="D13" s="66">
        <v>45.06</v>
      </c>
      <c r="E13" s="67">
        <v>51.128999999999998</v>
      </c>
      <c r="F13" s="68">
        <v>52.175899999999999</v>
      </c>
    </row>
    <row r="14" spans="1:6" x14ac:dyDescent="0.3">
      <c r="B14" s="73"/>
      <c r="C14" s="58">
        <v>110285.70480000001</v>
      </c>
      <c r="D14" s="63">
        <v>57.586399999999998</v>
      </c>
      <c r="E14" s="64">
        <v>58.109200000000001</v>
      </c>
      <c r="F14" s="65">
        <v>59.1937</v>
      </c>
    </row>
    <row r="15" spans="1:6" x14ac:dyDescent="0.3">
      <c r="B15" s="73"/>
      <c r="C15" s="58">
        <v>49367.033600000002</v>
      </c>
      <c r="D15" s="63">
        <v>53.685600000000001</v>
      </c>
      <c r="E15" s="64">
        <v>54.435299999999998</v>
      </c>
      <c r="F15" s="65">
        <v>55.970999999999997</v>
      </c>
    </row>
    <row r="16" spans="1:6" x14ac:dyDescent="0.3">
      <c r="B16" s="73"/>
      <c r="C16" s="58">
        <v>16471.503199999999</v>
      </c>
      <c r="D16" s="63">
        <v>50.310200000000002</v>
      </c>
      <c r="E16" s="64">
        <v>52.201700000000002</v>
      </c>
      <c r="F16" s="65">
        <v>53.818100000000001</v>
      </c>
    </row>
    <row r="17" spans="1:9" ht="15" thickBot="1" x14ac:dyDescent="0.35">
      <c r="B17" s="74"/>
      <c r="C17" s="59">
        <v>3706.7359999999999</v>
      </c>
      <c r="D17" s="66">
        <v>48.011899999999997</v>
      </c>
      <c r="E17" s="67">
        <v>50.563600000000001</v>
      </c>
      <c r="F17" s="68">
        <v>51.617400000000004</v>
      </c>
    </row>
    <row r="18" spans="1:9" x14ac:dyDescent="0.3">
      <c r="A18" t="s">
        <v>31</v>
      </c>
      <c r="B18" s="72">
        <v>2</v>
      </c>
      <c r="C18" s="58">
        <v>325117.58240000001</v>
      </c>
      <c r="D18" s="63">
        <v>56.375700000000002</v>
      </c>
      <c r="E18" s="64">
        <v>55.908900000000003</v>
      </c>
      <c r="F18" s="65">
        <v>56.448700000000002</v>
      </c>
    </row>
    <row r="19" spans="1:9" x14ac:dyDescent="0.3">
      <c r="B19" s="73">
        <v>7</v>
      </c>
      <c r="C19" s="58">
        <v>181485.72159999999</v>
      </c>
      <c r="D19" s="63">
        <v>51.349699999999999</v>
      </c>
      <c r="E19" s="64">
        <v>52.007800000000003</v>
      </c>
      <c r="F19" s="65">
        <v>53.581000000000003</v>
      </c>
    </row>
    <row r="20" spans="1:9" x14ac:dyDescent="0.3">
      <c r="B20" s="73">
        <v>12</v>
      </c>
      <c r="C20" s="58">
        <v>73215.849600000001</v>
      </c>
      <c r="D20" s="63">
        <v>46.696800000000003</v>
      </c>
      <c r="E20" s="64">
        <v>50.056399999999996</v>
      </c>
      <c r="F20" s="65">
        <v>52.298200000000001</v>
      </c>
    </row>
    <row r="21" spans="1:9" ht="15" thickBot="1" x14ac:dyDescent="0.35">
      <c r="B21" s="73">
        <v>17</v>
      </c>
      <c r="C21" s="59">
        <v>21094.2592</v>
      </c>
      <c r="D21" s="66">
        <v>43.725900000000003</v>
      </c>
      <c r="E21" s="67">
        <v>48.411200000000001</v>
      </c>
      <c r="F21" s="68">
        <v>50.947200000000002</v>
      </c>
    </row>
    <row r="22" spans="1:9" x14ac:dyDescent="0.3">
      <c r="B22" s="73"/>
      <c r="C22" s="58">
        <v>280576.4976</v>
      </c>
      <c r="D22" s="63">
        <v>56.2014</v>
      </c>
      <c r="E22" s="64">
        <v>55.615699999999997</v>
      </c>
      <c r="F22" s="65">
        <v>56.379600000000003</v>
      </c>
    </row>
    <row r="23" spans="1:9" x14ac:dyDescent="0.3">
      <c r="B23" s="73"/>
      <c r="C23" s="58">
        <v>131770.66080000001</v>
      </c>
      <c r="D23" s="63">
        <v>51.101500000000001</v>
      </c>
      <c r="E23" s="64">
        <v>51.769100000000002</v>
      </c>
      <c r="F23" s="65">
        <v>53.890300000000003</v>
      </c>
    </row>
    <row r="24" spans="1:9" x14ac:dyDescent="0.3">
      <c r="B24" s="73"/>
      <c r="C24" s="58">
        <v>40024.364800000003</v>
      </c>
      <c r="D24" s="63">
        <v>47.174599999999998</v>
      </c>
      <c r="E24" s="64">
        <v>49.9435</v>
      </c>
      <c r="F24" s="65">
        <v>52.003300000000003</v>
      </c>
    </row>
    <row r="25" spans="1:9" ht="15" thickBot="1" x14ac:dyDescent="0.35">
      <c r="B25" s="73"/>
      <c r="C25" s="59">
        <v>12061.4432</v>
      </c>
      <c r="D25" s="66">
        <v>45.020499999999998</v>
      </c>
      <c r="E25" s="67">
        <v>48.339399999999998</v>
      </c>
      <c r="F25" s="68">
        <v>49.801200000000001</v>
      </c>
    </row>
    <row r="26" spans="1:9" x14ac:dyDescent="0.3">
      <c r="B26" s="73"/>
      <c r="C26" s="58">
        <v>522724.8064</v>
      </c>
      <c r="D26" s="63">
        <v>56.689100000000003</v>
      </c>
      <c r="E26" s="64">
        <v>55.834400000000002</v>
      </c>
      <c r="F26" s="65">
        <v>56.178400000000003</v>
      </c>
    </row>
    <row r="27" spans="1:9" x14ac:dyDescent="0.3">
      <c r="B27" s="73"/>
      <c r="C27" s="58">
        <v>362848.8064</v>
      </c>
      <c r="D27" s="63">
        <v>51.4955</v>
      </c>
      <c r="E27" s="64">
        <v>51.240299999999998</v>
      </c>
      <c r="F27" s="65">
        <v>52.3033</v>
      </c>
    </row>
    <row r="28" spans="1:9" x14ac:dyDescent="0.3">
      <c r="B28" s="73"/>
      <c r="C28" s="58">
        <v>218172.78719999999</v>
      </c>
      <c r="D28" s="63">
        <v>46.188099999999999</v>
      </c>
      <c r="E28" s="64">
        <v>47.470500000000001</v>
      </c>
      <c r="F28" s="65">
        <v>49.0974</v>
      </c>
    </row>
    <row r="29" spans="1:9" ht="15" thickBot="1" x14ac:dyDescent="0.35">
      <c r="B29" s="73"/>
      <c r="C29" s="59">
        <v>79740.500799999994</v>
      </c>
      <c r="D29" s="66">
        <v>40.956099999999999</v>
      </c>
      <c r="E29" s="67">
        <v>45.296399999999998</v>
      </c>
      <c r="F29" s="68">
        <v>47.533900000000003</v>
      </c>
    </row>
    <row r="30" spans="1:9" x14ac:dyDescent="0.3">
      <c r="B30" s="73"/>
      <c r="C30" s="58">
        <v>427137.98560000001</v>
      </c>
      <c r="D30" s="63">
        <v>56.556100000000001</v>
      </c>
      <c r="E30" s="64">
        <v>55.830100000000002</v>
      </c>
      <c r="F30" s="65">
        <v>56.125999999999998</v>
      </c>
      <c r="H30" s="45">
        <v>75000</v>
      </c>
      <c r="I30" s="45">
        <v>70</v>
      </c>
    </row>
    <row r="31" spans="1:9" x14ac:dyDescent="0.3">
      <c r="B31" s="73"/>
      <c r="C31" s="58">
        <v>273941.44959999999</v>
      </c>
      <c r="D31" s="63">
        <v>51.400399999999998</v>
      </c>
      <c r="E31" s="64">
        <v>51.411299999999997</v>
      </c>
      <c r="F31" s="65">
        <v>52.672199999999997</v>
      </c>
      <c r="H31" s="45">
        <v>75000</v>
      </c>
      <c r="I31" s="45">
        <v>30</v>
      </c>
    </row>
    <row r="32" spans="1:9" x14ac:dyDescent="0.3">
      <c r="B32" s="73"/>
      <c r="C32" s="58">
        <v>147720.3792</v>
      </c>
      <c r="D32" s="63">
        <v>46.2104</v>
      </c>
      <c r="E32" s="64">
        <v>48.793199999999999</v>
      </c>
      <c r="F32" s="65">
        <v>50.718299999999999</v>
      </c>
      <c r="H32" s="45">
        <v>30000</v>
      </c>
      <c r="I32" s="45">
        <v>70</v>
      </c>
    </row>
    <row r="33" spans="1:9" ht="15" thickBot="1" x14ac:dyDescent="0.35">
      <c r="B33" s="74"/>
      <c r="C33" s="59">
        <v>25117.16</v>
      </c>
      <c r="D33" s="66">
        <v>41.155999999999999</v>
      </c>
      <c r="E33" s="67">
        <v>46.8703</v>
      </c>
      <c r="F33" s="68">
        <v>48.850900000000003</v>
      </c>
      <c r="H33" s="45">
        <v>30000</v>
      </c>
      <c r="I33" s="45">
        <v>30</v>
      </c>
    </row>
    <row r="34" spans="1:9" x14ac:dyDescent="0.3">
      <c r="A34" s="27"/>
      <c r="C34" s="27"/>
      <c r="D34" s="27"/>
      <c r="E34" s="27"/>
      <c r="F34" s="27"/>
      <c r="G34" s="27"/>
    </row>
    <row r="35" spans="1:9" x14ac:dyDescent="0.3">
      <c r="A35" s="27"/>
      <c r="C35" s="27"/>
      <c r="D35" s="27"/>
      <c r="E35" s="27"/>
      <c r="F35" s="27"/>
      <c r="G35" s="27"/>
    </row>
    <row r="36" spans="1:9" x14ac:dyDescent="0.3">
      <c r="A36" s="27"/>
      <c r="C36" s="27"/>
      <c r="D36" s="27"/>
      <c r="E36" s="27"/>
      <c r="F36" s="27"/>
      <c r="G36" s="27"/>
    </row>
    <row r="37" spans="1:9" x14ac:dyDescent="0.3">
      <c r="A37" s="27"/>
      <c r="C37" s="27"/>
      <c r="D37" s="27"/>
      <c r="E37" s="27"/>
      <c r="F37" s="27"/>
      <c r="G37" s="2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71"/>
  <sheetViews>
    <sheetView workbookViewId="0">
      <selection activeCell="R24" sqref="R24"/>
    </sheetView>
  </sheetViews>
  <sheetFormatPr defaultRowHeight="14.4" x14ac:dyDescent="0.3"/>
  <cols>
    <col min="1" max="1" width="7" customWidth="1"/>
    <col min="2" max="2" width="4.109375" customWidth="1"/>
    <col min="3" max="3" width="11.44140625" customWidth="1"/>
    <col min="4" max="6" width="7.33203125" customWidth="1"/>
    <col min="8" max="8" width="10.88671875" bestFit="1" customWidth="1"/>
    <col min="10" max="10" width="9.88671875" bestFit="1" customWidth="1"/>
    <col min="11" max="11" width="10.6640625" customWidth="1"/>
  </cols>
  <sheetData>
    <row r="1" spans="1:6" ht="15" thickBot="1" x14ac:dyDescent="0.35">
      <c r="B1" t="s">
        <v>33</v>
      </c>
    </row>
    <row r="2" spans="1:6" x14ac:dyDescent="0.3">
      <c r="A2" t="s">
        <v>30</v>
      </c>
      <c r="B2" s="69">
        <v>-13</v>
      </c>
      <c r="C2" s="42">
        <v>217935.55790000001</v>
      </c>
      <c r="D2" s="43">
        <v>72.721100000000007</v>
      </c>
      <c r="E2" s="43">
        <v>73.542100000000005</v>
      </c>
      <c r="F2" s="50">
        <v>74.265500000000003</v>
      </c>
    </row>
    <row r="3" spans="1:6" x14ac:dyDescent="0.3">
      <c r="B3" s="70">
        <v>-8</v>
      </c>
      <c r="C3" s="44">
        <v>158011.46919999999</v>
      </c>
      <c r="D3" s="45">
        <v>68.630499999999998</v>
      </c>
      <c r="E3" s="45">
        <v>69.6708</v>
      </c>
      <c r="F3" s="51">
        <v>70.449600000000004</v>
      </c>
    </row>
    <row r="4" spans="1:6" x14ac:dyDescent="0.3">
      <c r="B4" s="70">
        <v>-3</v>
      </c>
      <c r="C4" s="44">
        <v>109983.2571</v>
      </c>
      <c r="D4" s="45">
        <v>64.384600000000006</v>
      </c>
      <c r="E4" s="45">
        <v>65.604600000000005</v>
      </c>
      <c r="F4" s="51">
        <v>66.505899999999997</v>
      </c>
    </row>
    <row r="5" spans="1:6" x14ac:dyDescent="0.3">
      <c r="B5" s="70">
        <v>2</v>
      </c>
      <c r="C5" s="44">
        <v>71177.857999999993</v>
      </c>
      <c r="D5" s="45">
        <v>60.003599999999999</v>
      </c>
      <c r="E5" s="45">
        <v>61.493699999999997</v>
      </c>
      <c r="F5" s="51">
        <v>62.678800000000003</v>
      </c>
    </row>
    <row r="6" spans="1:6" x14ac:dyDescent="0.3">
      <c r="B6" s="70">
        <v>7</v>
      </c>
      <c r="C6" s="44">
        <v>41111.374499999998</v>
      </c>
      <c r="D6" s="45">
        <v>55.561500000000002</v>
      </c>
      <c r="E6" s="45">
        <v>57.547499999999999</v>
      </c>
      <c r="F6" s="51">
        <v>59.328699999999998</v>
      </c>
    </row>
    <row r="7" spans="1:6" x14ac:dyDescent="0.3">
      <c r="B7" s="70">
        <v>12</v>
      </c>
      <c r="C7" s="48">
        <v>20057.09</v>
      </c>
      <c r="D7" s="49">
        <v>51.252299999999998</v>
      </c>
      <c r="E7" s="49">
        <v>54.130800000000001</v>
      </c>
      <c r="F7" s="53">
        <v>56.722700000000003</v>
      </c>
    </row>
    <row r="8" spans="1:6" x14ac:dyDescent="0.3">
      <c r="B8" s="70"/>
      <c r="C8" s="44">
        <v>807320.98970000003</v>
      </c>
      <c r="D8" s="45">
        <v>70.842500000000001</v>
      </c>
      <c r="E8" s="45">
        <v>71.445400000000006</v>
      </c>
      <c r="F8" s="51">
        <v>71.043099999999995</v>
      </c>
    </row>
    <row r="9" spans="1:6" x14ac:dyDescent="0.3">
      <c r="B9" s="70"/>
      <c r="C9" s="44">
        <v>617777.81030000001</v>
      </c>
      <c r="D9" s="45">
        <v>66.688400000000001</v>
      </c>
      <c r="E9" s="45">
        <v>68.239900000000006</v>
      </c>
      <c r="F9" s="51">
        <v>67.585700000000003</v>
      </c>
    </row>
    <row r="10" spans="1:6" x14ac:dyDescent="0.3">
      <c r="B10" s="70"/>
      <c r="C10" s="44">
        <v>462291.28249999997</v>
      </c>
      <c r="D10" s="45">
        <v>61.774700000000003</v>
      </c>
      <c r="E10" s="45">
        <v>64.349400000000003</v>
      </c>
      <c r="F10" s="51">
        <v>64.093299999999999</v>
      </c>
    </row>
    <row r="11" spans="1:6" x14ac:dyDescent="0.3">
      <c r="B11" s="70"/>
      <c r="C11" s="44">
        <v>282667.68660000002</v>
      </c>
      <c r="D11" s="45">
        <v>56.4238</v>
      </c>
      <c r="E11" s="45">
        <v>59.421999999999997</v>
      </c>
      <c r="F11" s="51">
        <v>59.4908</v>
      </c>
    </row>
    <row r="12" spans="1:6" x14ac:dyDescent="0.3">
      <c r="B12" s="70"/>
      <c r="C12" s="44">
        <v>113093.9629</v>
      </c>
      <c r="D12" s="45">
        <v>51.430700000000002</v>
      </c>
      <c r="E12" s="45">
        <v>54.641100000000002</v>
      </c>
      <c r="F12" s="51">
        <v>55.388399999999997</v>
      </c>
    </row>
    <row r="13" spans="1:6" x14ac:dyDescent="0.3">
      <c r="B13" s="70"/>
      <c r="C13" s="48">
        <v>37984.395900000003</v>
      </c>
      <c r="D13" s="49">
        <v>48.5548</v>
      </c>
      <c r="E13" s="49">
        <v>51.522799999999997</v>
      </c>
      <c r="F13" s="53">
        <v>53.406999999999996</v>
      </c>
    </row>
    <row r="14" spans="1:6" x14ac:dyDescent="0.3">
      <c r="B14" s="70"/>
      <c r="C14" s="44">
        <v>887071.55460000003</v>
      </c>
      <c r="D14" s="45">
        <v>71.289699999999996</v>
      </c>
      <c r="E14" s="45">
        <v>70.887</v>
      </c>
      <c r="F14" s="51">
        <v>70.883899999999997</v>
      </c>
    </row>
    <row r="15" spans="1:6" x14ac:dyDescent="0.3">
      <c r="B15" s="70"/>
      <c r="C15" s="44">
        <v>602146.88249999995</v>
      </c>
      <c r="D15" s="45">
        <v>66.2774</v>
      </c>
      <c r="E15" s="45">
        <v>65.9739</v>
      </c>
      <c r="F15" s="51">
        <v>66.138599999999997</v>
      </c>
    </row>
    <row r="16" spans="1:6" x14ac:dyDescent="0.3">
      <c r="B16" s="70"/>
      <c r="C16" s="44">
        <v>370608.16489999997</v>
      </c>
      <c r="D16" s="45">
        <v>61.1676</v>
      </c>
      <c r="E16" s="45">
        <v>61.861699999999999</v>
      </c>
      <c r="F16" s="51">
        <v>62.2697</v>
      </c>
    </row>
    <row r="17" spans="1:6" x14ac:dyDescent="0.3">
      <c r="B17" s="70"/>
      <c r="C17" s="44">
        <v>206927.76490000001</v>
      </c>
      <c r="D17" s="45">
        <v>56.033700000000003</v>
      </c>
      <c r="E17" s="45">
        <v>58.7301</v>
      </c>
      <c r="F17" s="51">
        <v>59.533000000000001</v>
      </c>
    </row>
    <row r="18" spans="1:6" x14ac:dyDescent="0.3">
      <c r="B18" s="70"/>
      <c r="C18" s="44">
        <v>94603.167000000001</v>
      </c>
      <c r="D18" s="45">
        <v>51.213200000000001</v>
      </c>
      <c r="E18" s="45">
        <v>56.3934</v>
      </c>
      <c r="F18" s="51">
        <v>57.552599999999998</v>
      </c>
    </row>
    <row r="19" spans="1:6" x14ac:dyDescent="0.3">
      <c r="B19" s="70"/>
      <c r="C19" s="48">
        <v>38226.2598</v>
      </c>
      <c r="D19" s="49">
        <v>47.897500000000001</v>
      </c>
      <c r="E19" s="49">
        <v>54.476599999999998</v>
      </c>
      <c r="F19" s="53">
        <v>55.609900000000003</v>
      </c>
    </row>
    <row r="20" spans="1:6" x14ac:dyDescent="0.3">
      <c r="B20" s="70"/>
      <c r="C20" s="44">
        <v>734780.16489999997</v>
      </c>
      <c r="D20" s="45">
        <v>71.313999999999993</v>
      </c>
      <c r="E20" s="45">
        <v>72.533000000000001</v>
      </c>
      <c r="F20" s="51">
        <v>72.619799999999998</v>
      </c>
    </row>
    <row r="21" spans="1:6" x14ac:dyDescent="0.3">
      <c r="B21" s="70"/>
      <c r="C21" s="44">
        <v>561798.30519999994</v>
      </c>
      <c r="D21" s="45">
        <v>67.014099999999999</v>
      </c>
      <c r="E21" s="45">
        <v>68.811599999999999</v>
      </c>
      <c r="F21" s="51">
        <v>68.698499999999996</v>
      </c>
    </row>
    <row r="22" spans="1:6" x14ac:dyDescent="0.3">
      <c r="B22" s="70"/>
      <c r="C22" s="44">
        <v>418698.91960000002</v>
      </c>
      <c r="D22" s="45">
        <v>62.596499999999999</v>
      </c>
      <c r="E22" s="45">
        <v>64.658000000000001</v>
      </c>
      <c r="F22" s="51">
        <v>64.749499999999998</v>
      </c>
    </row>
    <row r="23" spans="1:6" x14ac:dyDescent="0.3">
      <c r="B23" s="70"/>
      <c r="C23" s="44">
        <v>269530.60210000002</v>
      </c>
      <c r="D23" s="45">
        <v>57.410499999999999</v>
      </c>
      <c r="E23" s="45">
        <v>59.535899999999998</v>
      </c>
      <c r="F23" s="51">
        <v>59.963799999999999</v>
      </c>
    </row>
    <row r="24" spans="1:6" x14ac:dyDescent="0.3">
      <c r="B24" s="70"/>
      <c r="C24" s="44">
        <v>132068.84539999999</v>
      </c>
      <c r="D24" s="45">
        <v>53.044499999999999</v>
      </c>
      <c r="E24" s="45">
        <v>54.402200000000001</v>
      </c>
      <c r="F24" s="51">
        <v>55.1648</v>
      </c>
    </row>
    <row r="25" spans="1:6" x14ac:dyDescent="0.3">
      <c r="B25" s="70"/>
      <c r="C25" s="48">
        <v>43320.1567</v>
      </c>
      <c r="D25" s="49">
        <v>49.304499999999997</v>
      </c>
      <c r="E25" s="49">
        <v>50.28</v>
      </c>
      <c r="F25" s="53">
        <v>51.9756</v>
      </c>
    </row>
    <row r="26" spans="1:6" x14ac:dyDescent="0.3">
      <c r="B26" s="70"/>
      <c r="C26" s="44">
        <v>312291.86599999998</v>
      </c>
      <c r="D26" s="45">
        <v>71.202100000000002</v>
      </c>
      <c r="E26" s="45">
        <v>71.366900000000001</v>
      </c>
      <c r="F26" s="51">
        <v>71.500100000000003</v>
      </c>
    </row>
    <row r="27" spans="1:6" x14ac:dyDescent="0.3">
      <c r="B27" s="70"/>
      <c r="C27" s="44">
        <v>205451.0577</v>
      </c>
      <c r="D27" s="45">
        <v>66.850399999999993</v>
      </c>
      <c r="E27" s="45">
        <v>67.121600000000001</v>
      </c>
      <c r="F27" s="51">
        <v>67.5809</v>
      </c>
    </row>
    <row r="28" spans="1:6" x14ac:dyDescent="0.3">
      <c r="B28" s="70"/>
      <c r="C28" s="44">
        <v>123584.3423</v>
      </c>
      <c r="D28" s="45">
        <v>62.301400000000001</v>
      </c>
      <c r="E28" s="45">
        <v>63.161700000000003</v>
      </c>
      <c r="F28" s="51">
        <v>64.408500000000004</v>
      </c>
    </row>
    <row r="29" spans="1:6" x14ac:dyDescent="0.3">
      <c r="B29" s="70"/>
      <c r="C29" s="44">
        <v>64540.300999999999</v>
      </c>
      <c r="D29" s="45">
        <v>57.7879</v>
      </c>
      <c r="E29" s="45">
        <v>59.741</v>
      </c>
      <c r="F29" s="51">
        <v>61.673400000000001</v>
      </c>
    </row>
    <row r="30" spans="1:6" x14ac:dyDescent="0.3">
      <c r="B30" s="70"/>
      <c r="C30" s="44">
        <v>25050.224699999999</v>
      </c>
      <c r="D30" s="45">
        <v>53.606999999999999</v>
      </c>
      <c r="E30" s="45">
        <v>56.876300000000001</v>
      </c>
      <c r="F30" s="51">
        <v>59.444600000000001</v>
      </c>
    </row>
    <row r="31" spans="1:6" ht="15" thickBot="1" x14ac:dyDescent="0.35">
      <c r="B31" s="71"/>
      <c r="C31" s="46">
        <v>7448.3278</v>
      </c>
      <c r="D31" s="47">
        <v>51.138599999999997</v>
      </c>
      <c r="E31" s="47">
        <v>55.125799999999998</v>
      </c>
      <c r="F31" s="52">
        <v>58.028599999999997</v>
      </c>
    </row>
    <row r="32" spans="1:6" x14ac:dyDescent="0.3">
      <c r="A32" t="s">
        <v>29</v>
      </c>
      <c r="B32" s="69">
        <v>-13</v>
      </c>
      <c r="C32" s="44">
        <v>169560.16819999999</v>
      </c>
      <c r="D32" s="45">
        <v>72.762200000000007</v>
      </c>
      <c r="E32" s="45">
        <v>73.084299999999999</v>
      </c>
      <c r="F32" s="51">
        <v>73.878</v>
      </c>
    </row>
    <row r="33" spans="2:6" x14ac:dyDescent="0.3">
      <c r="B33" s="70">
        <v>-8</v>
      </c>
      <c r="C33" s="44">
        <v>124878.11229999999</v>
      </c>
      <c r="D33" s="45">
        <v>68.672600000000003</v>
      </c>
      <c r="E33" s="45">
        <v>69.153499999999994</v>
      </c>
      <c r="F33" s="51">
        <v>69.974699999999999</v>
      </c>
    </row>
    <row r="34" spans="2:6" x14ac:dyDescent="0.3">
      <c r="B34" s="70">
        <v>-3</v>
      </c>
      <c r="C34" s="44">
        <v>88283.771399999998</v>
      </c>
      <c r="D34" s="45">
        <v>64.440200000000004</v>
      </c>
      <c r="E34" s="45">
        <v>64.957300000000004</v>
      </c>
      <c r="F34" s="51">
        <v>65.9452</v>
      </c>
    </row>
    <row r="35" spans="2:6" x14ac:dyDescent="0.3">
      <c r="B35" s="70">
        <v>2</v>
      </c>
      <c r="C35" s="44">
        <v>58291.263299999999</v>
      </c>
      <c r="D35" s="45">
        <v>60.050699999999999</v>
      </c>
      <c r="E35" s="45">
        <v>60.744900000000001</v>
      </c>
      <c r="F35" s="51">
        <v>62.147100000000002</v>
      </c>
    </row>
    <row r="36" spans="2:6" x14ac:dyDescent="0.3">
      <c r="B36" s="70">
        <v>7</v>
      </c>
      <c r="C36" s="44">
        <v>34636.606</v>
      </c>
      <c r="D36" s="45">
        <v>55.592500000000001</v>
      </c>
      <c r="E36" s="45">
        <v>56.765599999999999</v>
      </c>
      <c r="F36" s="51">
        <v>58.842799999999997</v>
      </c>
    </row>
    <row r="37" spans="2:6" x14ac:dyDescent="0.3">
      <c r="B37" s="70">
        <v>12</v>
      </c>
      <c r="C37" s="48">
        <v>17680.355599999999</v>
      </c>
      <c r="D37" s="49">
        <v>51.278700000000001</v>
      </c>
      <c r="E37" s="49">
        <v>53.587800000000001</v>
      </c>
      <c r="F37" s="53">
        <v>56.096600000000002</v>
      </c>
    </row>
    <row r="38" spans="2:6" x14ac:dyDescent="0.3">
      <c r="B38" s="70"/>
      <c r="C38" s="44">
        <v>704324.42059999995</v>
      </c>
      <c r="D38" s="45">
        <v>71.250399999999999</v>
      </c>
      <c r="E38" s="45">
        <v>71.095100000000002</v>
      </c>
      <c r="F38" s="51">
        <v>71.051400000000001</v>
      </c>
    </row>
    <row r="39" spans="2:6" x14ac:dyDescent="0.3">
      <c r="B39" s="70"/>
      <c r="C39" s="44">
        <v>533089.17110000004</v>
      </c>
      <c r="D39" s="45">
        <v>66.559899999999999</v>
      </c>
      <c r="E39" s="45">
        <v>66.459199999999996</v>
      </c>
      <c r="F39" s="51">
        <v>66.425700000000006</v>
      </c>
    </row>
    <row r="40" spans="2:6" x14ac:dyDescent="0.3">
      <c r="B40" s="70"/>
      <c r="C40" s="44">
        <v>365802.8371</v>
      </c>
      <c r="D40" s="45">
        <v>61.502200000000002</v>
      </c>
      <c r="E40" s="45">
        <v>61.660800000000002</v>
      </c>
      <c r="F40" s="51">
        <v>61.741599999999998</v>
      </c>
    </row>
    <row r="41" spans="2:6" x14ac:dyDescent="0.3">
      <c r="B41" s="70"/>
      <c r="C41" s="44">
        <v>206367.68659999999</v>
      </c>
      <c r="D41" s="45">
        <v>56.371699999999997</v>
      </c>
      <c r="E41" s="45">
        <v>56.907400000000003</v>
      </c>
      <c r="F41" s="51">
        <v>57.489199999999997</v>
      </c>
    </row>
    <row r="42" spans="2:6" x14ac:dyDescent="0.3">
      <c r="B42" s="70"/>
      <c r="C42" s="44">
        <v>80313.5959</v>
      </c>
      <c r="D42" s="45">
        <v>51.509099999999997</v>
      </c>
      <c r="E42" s="45">
        <v>53.426099999999998</v>
      </c>
      <c r="F42" s="51">
        <v>54.905299999999997</v>
      </c>
    </row>
    <row r="43" spans="2:6" x14ac:dyDescent="0.3">
      <c r="B43" s="70"/>
      <c r="C43" s="48">
        <v>30431.587599999999</v>
      </c>
      <c r="D43" s="49">
        <v>48.5852</v>
      </c>
      <c r="E43" s="49">
        <v>51.5792</v>
      </c>
      <c r="F43" s="53">
        <v>52.990200000000002</v>
      </c>
    </row>
    <row r="44" spans="2:6" x14ac:dyDescent="0.3">
      <c r="B44" s="70"/>
      <c r="C44" s="44">
        <v>682799.25769999996</v>
      </c>
      <c r="D44" s="45">
        <v>71.417900000000003</v>
      </c>
      <c r="E44" s="45">
        <v>70.882900000000006</v>
      </c>
      <c r="F44" s="51">
        <v>70.901899999999998</v>
      </c>
    </row>
    <row r="45" spans="2:6" x14ac:dyDescent="0.3">
      <c r="B45" s="70"/>
      <c r="C45" s="44">
        <v>493307.57530000003</v>
      </c>
      <c r="D45" s="45">
        <v>66.4953</v>
      </c>
      <c r="E45" s="45">
        <v>65.786799999999999</v>
      </c>
      <c r="F45" s="51">
        <v>66.014099999999999</v>
      </c>
    </row>
    <row r="46" spans="2:6" x14ac:dyDescent="0.3">
      <c r="B46" s="70"/>
      <c r="C46" s="44">
        <v>324681.65769999998</v>
      </c>
      <c r="D46" s="45">
        <v>61.328800000000001</v>
      </c>
      <c r="E46" s="45">
        <v>61.433500000000002</v>
      </c>
      <c r="F46" s="51">
        <v>62.004600000000003</v>
      </c>
    </row>
    <row r="47" spans="2:6" x14ac:dyDescent="0.3">
      <c r="B47" s="70"/>
      <c r="C47" s="44">
        <v>192658.26389999999</v>
      </c>
      <c r="D47" s="45">
        <v>56.116100000000003</v>
      </c>
      <c r="E47" s="45">
        <v>58.293300000000002</v>
      </c>
      <c r="F47" s="51">
        <v>59.201799999999999</v>
      </c>
    </row>
    <row r="48" spans="2:6" x14ac:dyDescent="0.3">
      <c r="B48" s="70"/>
      <c r="C48" s="44">
        <v>89985.933999999994</v>
      </c>
      <c r="D48" s="45">
        <v>51.239699999999999</v>
      </c>
      <c r="E48" s="45">
        <v>55.856999999999999</v>
      </c>
      <c r="F48" s="51">
        <v>56.916200000000003</v>
      </c>
    </row>
    <row r="49" spans="1:11" x14ac:dyDescent="0.3">
      <c r="B49" s="70"/>
      <c r="C49" s="48">
        <v>36442.581400000003</v>
      </c>
      <c r="D49" s="49">
        <v>47.927799999999998</v>
      </c>
      <c r="E49" s="49">
        <v>53.646299999999997</v>
      </c>
      <c r="F49" s="53">
        <v>54.700200000000002</v>
      </c>
    </row>
    <row r="50" spans="1:11" x14ac:dyDescent="0.3">
      <c r="B50" s="70"/>
      <c r="C50" s="44">
        <v>611428.35049999994</v>
      </c>
      <c r="D50" s="45">
        <v>71.524900000000002</v>
      </c>
      <c r="E50" s="45">
        <v>71.796700000000001</v>
      </c>
      <c r="F50" s="51">
        <v>72.000399999999999</v>
      </c>
    </row>
    <row r="51" spans="1:11" x14ac:dyDescent="0.3">
      <c r="B51" s="70"/>
      <c r="C51" s="44">
        <v>462484.4866</v>
      </c>
      <c r="D51" s="45">
        <v>67.003299999999996</v>
      </c>
      <c r="E51" s="45">
        <v>67.211500000000001</v>
      </c>
      <c r="F51" s="51">
        <v>67.504999999999995</v>
      </c>
    </row>
    <row r="52" spans="1:11" x14ac:dyDescent="0.3">
      <c r="B52" s="70"/>
      <c r="C52" s="44">
        <v>325006.9031</v>
      </c>
      <c r="D52" s="45">
        <v>62.429000000000002</v>
      </c>
      <c r="E52" s="45">
        <v>62.375799999999998</v>
      </c>
      <c r="F52" s="51">
        <v>62.755800000000001</v>
      </c>
    </row>
    <row r="53" spans="1:11" x14ac:dyDescent="0.3">
      <c r="B53" s="70"/>
      <c r="C53" s="44">
        <v>190425.8763</v>
      </c>
      <c r="D53" s="45">
        <v>57.360799999999998</v>
      </c>
      <c r="E53" s="45">
        <v>57.492100000000001</v>
      </c>
      <c r="F53" s="51">
        <v>58.3917</v>
      </c>
    </row>
    <row r="54" spans="1:11" x14ac:dyDescent="0.3">
      <c r="B54" s="70"/>
      <c r="C54" s="44">
        <v>91312.119600000005</v>
      </c>
      <c r="D54" s="45">
        <v>53.1081</v>
      </c>
      <c r="E54" s="45">
        <v>53.304699999999997</v>
      </c>
      <c r="F54" s="51">
        <v>54.575200000000002</v>
      </c>
    </row>
    <row r="55" spans="1:11" x14ac:dyDescent="0.3">
      <c r="B55" s="70"/>
      <c r="C55" s="48">
        <v>31439.340199999999</v>
      </c>
      <c r="D55" s="49">
        <v>49.306100000000001</v>
      </c>
      <c r="E55" s="49">
        <v>50.091299999999997</v>
      </c>
      <c r="F55" s="53">
        <v>51.9514</v>
      </c>
    </row>
    <row r="56" spans="1:11" x14ac:dyDescent="0.3">
      <c r="B56" s="70"/>
      <c r="C56" s="44">
        <v>253824.70929999999</v>
      </c>
      <c r="D56" s="45">
        <v>71.385900000000007</v>
      </c>
      <c r="E56" s="45">
        <v>70.753299999999996</v>
      </c>
      <c r="F56" s="51">
        <v>70.892200000000003</v>
      </c>
    </row>
    <row r="57" spans="1:11" x14ac:dyDescent="0.3">
      <c r="B57" s="70"/>
      <c r="C57" s="44">
        <v>173307.9155</v>
      </c>
      <c r="D57" s="45">
        <v>66.9435</v>
      </c>
      <c r="E57" s="45">
        <v>66.309600000000003</v>
      </c>
      <c r="F57" s="51">
        <v>66.770499999999998</v>
      </c>
    </row>
    <row r="58" spans="1:11" x14ac:dyDescent="0.3">
      <c r="B58" s="70"/>
      <c r="C58" s="44">
        <v>107833.167</v>
      </c>
      <c r="D58" s="45">
        <v>62.397799999999997</v>
      </c>
      <c r="E58" s="45">
        <v>62.209400000000002</v>
      </c>
      <c r="F58" s="51">
        <v>63.244</v>
      </c>
      <c r="H58" s="83">
        <v>100000</v>
      </c>
      <c r="I58" s="83">
        <v>90</v>
      </c>
      <c r="J58" s="83">
        <v>900000</v>
      </c>
      <c r="K58" s="83">
        <v>3600000</v>
      </c>
    </row>
    <row r="59" spans="1:11" x14ac:dyDescent="0.3">
      <c r="B59" s="70"/>
      <c r="C59" s="44">
        <v>57404.859799999998</v>
      </c>
      <c r="D59" s="45">
        <v>57.8416</v>
      </c>
      <c r="E59" s="45">
        <v>58.528199999999998</v>
      </c>
      <c r="F59" s="51">
        <v>60.515900000000002</v>
      </c>
      <c r="H59" s="83">
        <v>100000</v>
      </c>
      <c r="I59" s="83">
        <v>40</v>
      </c>
      <c r="J59" s="83">
        <v>900000</v>
      </c>
      <c r="K59" s="83">
        <v>3600000</v>
      </c>
    </row>
    <row r="60" spans="1:11" x14ac:dyDescent="0.3">
      <c r="B60" s="70"/>
      <c r="C60" s="44">
        <v>22887.7258</v>
      </c>
      <c r="D60" s="45">
        <v>53.562899999999999</v>
      </c>
      <c r="E60" s="45">
        <v>56.054299999999998</v>
      </c>
      <c r="F60" s="51">
        <v>58.587899999999998</v>
      </c>
      <c r="H60" s="83">
        <v>40000</v>
      </c>
      <c r="I60" s="83">
        <v>90</v>
      </c>
      <c r="J60" s="83">
        <v>360000</v>
      </c>
      <c r="K60" s="83">
        <v>1440000</v>
      </c>
    </row>
    <row r="61" spans="1:11" ht="15" thickBot="1" x14ac:dyDescent="0.35">
      <c r="B61" s="71"/>
      <c r="C61" s="46">
        <v>7035.8762999999999</v>
      </c>
      <c r="D61" s="47">
        <v>50.9452</v>
      </c>
      <c r="E61" s="47">
        <v>54.959600000000002</v>
      </c>
      <c r="F61" s="52">
        <v>57.2468</v>
      </c>
      <c r="H61" s="83">
        <v>40000</v>
      </c>
      <c r="I61" s="83">
        <v>40</v>
      </c>
      <c r="J61" s="83">
        <v>360000</v>
      </c>
      <c r="K61" s="83">
        <v>1440000</v>
      </c>
    </row>
    <row r="62" spans="1:11" x14ac:dyDescent="0.3">
      <c r="A62" t="s">
        <v>28</v>
      </c>
      <c r="B62" s="69">
        <v>-13</v>
      </c>
      <c r="C62" s="42">
        <v>1502664.6235</v>
      </c>
      <c r="D62" s="43">
        <v>71.403599999999997</v>
      </c>
      <c r="E62" s="43">
        <v>71.1982</v>
      </c>
      <c r="F62" s="50">
        <v>71.116100000000003</v>
      </c>
    </row>
    <row r="63" spans="1:11" x14ac:dyDescent="0.3">
      <c r="B63" s="70">
        <v>-8</v>
      </c>
      <c r="C63" s="44">
        <v>1159884.0247</v>
      </c>
      <c r="D63" s="45">
        <v>66.424400000000006</v>
      </c>
      <c r="E63" s="45">
        <v>66.165499999999994</v>
      </c>
      <c r="F63" s="51">
        <v>66.077600000000004</v>
      </c>
    </row>
    <row r="64" spans="1:11" x14ac:dyDescent="0.3">
      <c r="B64" s="70">
        <v>-3</v>
      </c>
      <c r="C64" s="44">
        <v>818748.27709999995</v>
      </c>
      <c r="D64" s="45">
        <v>61.276299999999999</v>
      </c>
      <c r="E64" s="45">
        <v>61.012300000000003</v>
      </c>
      <c r="F64" s="51">
        <v>61.052100000000003</v>
      </c>
    </row>
    <row r="65" spans="2:6" x14ac:dyDescent="0.3">
      <c r="B65" s="70">
        <v>2</v>
      </c>
      <c r="C65" s="44">
        <v>499038.24489999999</v>
      </c>
      <c r="D65" s="45">
        <v>56.203000000000003</v>
      </c>
      <c r="E65" s="45">
        <v>56.222200000000001</v>
      </c>
      <c r="F65" s="51">
        <v>56.714100000000002</v>
      </c>
    </row>
    <row r="66" spans="2:6" x14ac:dyDescent="0.3">
      <c r="B66" s="70">
        <v>7</v>
      </c>
      <c r="C66" s="44">
        <v>247526.72659999999</v>
      </c>
      <c r="D66" s="45">
        <v>51.251899999999999</v>
      </c>
      <c r="E66" s="45">
        <v>52.181199999999997</v>
      </c>
      <c r="F66" s="51">
        <v>53.375100000000003</v>
      </c>
    </row>
    <row r="67" spans="2:6" ht="15" thickBot="1" x14ac:dyDescent="0.35">
      <c r="B67" s="70">
        <v>12</v>
      </c>
      <c r="C67" s="46">
        <v>87877.627999999997</v>
      </c>
      <c r="D67" s="47">
        <v>46.775500000000001</v>
      </c>
      <c r="E67" s="47">
        <v>49.487499999999997</v>
      </c>
      <c r="F67" s="52">
        <v>51.532299999999999</v>
      </c>
    </row>
    <row r="68" spans="2:6" x14ac:dyDescent="0.3">
      <c r="B68" s="70"/>
      <c r="C68" s="42">
        <v>1494118.7727999999</v>
      </c>
      <c r="D68" s="43">
        <v>71.341800000000006</v>
      </c>
      <c r="E68" s="43">
        <v>71.228800000000007</v>
      </c>
      <c r="F68" s="50">
        <v>71.208500000000001</v>
      </c>
    </row>
    <row r="69" spans="2:6" x14ac:dyDescent="0.3">
      <c r="B69" s="70"/>
      <c r="C69" s="44">
        <v>1152932.4124</v>
      </c>
      <c r="D69" s="45">
        <v>66.404600000000002</v>
      </c>
      <c r="E69" s="45">
        <v>66.198899999999995</v>
      </c>
      <c r="F69" s="51">
        <v>66.147900000000007</v>
      </c>
    </row>
    <row r="70" spans="2:6" x14ac:dyDescent="0.3">
      <c r="B70" s="70"/>
      <c r="C70" s="44">
        <v>809268.34140000003</v>
      </c>
      <c r="D70" s="45">
        <v>61.271000000000001</v>
      </c>
      <c r="E70" s="45">
        <v>60.976399999999998</v>
      </c>
      <c r="F70" s="51">
        <v>60.987400000000001</v>
      </c>
    </row>
    <row r="71" spans="2:6" x14ac:dyDescent="0.3">
      <c r="B71" s="70"/>
      <c r="C71" s="44">
        <v>473622.99709999998</v>
      </c>
      <c r="D71" s="45">
        <v>56.060499999999998</v>
      </c>
      <c r="E71" s="45">
        <v>56.001399999999997</v>
      </c>
      <c r="F71" s="51">
        <v>56.501800000000003</v>
      </c>
    </row>
    <row r="72" spans="2:6" x14ac:dyDescent="0.3">
      <c r="B72" s="70"/>
      <c r="C72" s="44">
        <v>206080.39420000001</v>
      </c>
      <c r="D72" s="45">
        <v>51.013300000000001</v>
      </c>
      <c r="E72" s="45">
        <v>51.845199999999998</v>
      </c>
      <c r="F72" s="51">
        <v>53.3367</v>
      </c>
    </row>
    <row r="73" spans="2:6" ht="15" thickBot="1" x14ac:dyDescent="0.35">
      <c r="B73" s="70"/>
      <c r="C73" s="46">
        <v>56397.926599999999</v>
      </c>
      <c r="D73" s="47">
        <v>47.114600000000003</v>
      </c>
      <c r="E73" s="47">
        <v>49.170099999999998</v>
      </c>
      <c r="F73" s="52">
        <v>51.624600000000001</v>
      </c>
    </row>
    <row r="74" spans="2:6" x14ac:dyDescent="0.3">
      <c r="B74" s="70"/>
      <c r="C74" s="42">
        <v>1910248.8</v>
      </c>
      <c r="D74" s="43">
        <v>71.852599999999995</v>
      </c>
      <c r="E74" s="43">
        <v>71.337800000000001</v>
      </c>
      <c r="F74" s="50">
        <v>71.3399</v>
      </c>
    </row>
    <row r="75" spans="2:6" x14ac:dyDescent="0.3">
      <c r="B75" s="70"/>
      <c r="C75" s="44">
        <v>1578755.3615999999</v>
      </c>
      <c r="D75" s="45">
        <v>66.860399999999998</v>
      </c>
      <c r="E75" s="45">
        <v>66.382300000000001</v>
      </c>
      <c r="F75" s="51">
        <v>66.376599999999996</v>
      </c>
    </row>
    <row r="76" spans="2:6" x14ac:dyDescent="0.3">
      <c r="B76" s="70"/>
      <c r="C76" s="44">
        <v>1240810.5452000001</v>
      </c>
      <c r="D76" s="45">
        <v>61.737000000000002</v>
      </c>
      <c r="E76" s="45">
        <v>61.224899999999998</v>
      </c>
      <c r="F76" s="51">
        <v>61.202800000000003</v>
      </c>
    </row>
    <row r="77" spans="2:6" x14ac:dyDescent="0.3">
      <c r="B77" s="70"/>
      <c r="C77" s="44">
        <v>894744.22759999998</v>
      </c>
      <c r="D77" s="45">
        <v>56.552999999999997</v>
      </c>
      <c r="E77" s="45">
        <v>55.951999999999998</v>
      </c>
      <c r="F77" s="51">
        <v>56.0946</v>
      </c>
    </row>
    <row r="78" spans="2:6" x14ac:dyDescent="0.3">
      <c r="B78" s="70"/>
      <c r="C78" s="44">
        <v>579242.12289999996</v>
      </c>
      <c r="D78" s="45">
        <v>51.378799999999998</v>
      </c>
      <c r="E78" s="45">
        <v>51.168100000000003</v>
      </c>
      <c r="F78" s="51">
        <v>51.8735</v>
      </c>
    </row>
    <row r="79" spans="2:6" ht="15" thickBot="1" x14ac:dyDescent="0.35">
      <c r="B79" s="70"/>
      <c r="C79" s="46">
        <v>324258.20039999997</v>
      </c>
      <c r="D79" s="47">
        <v>46.1721</v>
      </c>
      <c r="E79" s="47">
        <v>47.000700000000002</v>
      </c>
      <c r="F79" s="52">
        <v>48.203299999999999</v>
      </c>
    </row>
    <row r="80" spans="2:6" x14ac:dyDescent="0.3">
      <c r="B80" s="70"/>
      <c r="C80" s="42">
        <v>1645944.6136</v>
      </c>
      <c r="D80" s="43">
        <v>71.563299999999998</v>
      </c>
      <c r="E80" s="43">
        <v>71.392300000000006</v>
      </c>
      <c r="F80" s="50">
        <v>71.386700000000005</v>
      </c>
    </row>
    <row r="81" spans="1:9" x14ac:dyDescent="0.3">
      <c r="B81" s="70"/>
      <c r="C81" s="44">
        <v>1320012.2276000001</v>
      </c>
      <c r="D81" s="45">
        <v>66.639899999999997</v>
      </c>
      <c r="E81" s="45">
        <v>66.414299999999997</v>
      </c>
      <c r="F81" s="51">
        <v>66.405699999999996</v>
      </c>
    </row>
    <row r="82" spans="1:9" x14ac:dyDescent="0.3">
      <c r="B82" s="70"/>
      <c r="C82" s="44">
        <v>989814.32909999997</v>
      </c>
      <c r="D82" s="45">
        <v>61.583599999999997</v>
      </c>
      <c r="E82" s="45">
        <v>61.235300000000002</v>
      </c>
      <c r="F82" s="51">
        <v>61.250500000000002</v>
      </c>
      <c r="H82" s="45">
        <v>150000</v>
      </c>
      <c r="I82" s="45">
        <v>90</v>
      </c>
    </row>
    <row r="83" spans="1:9" x14ac:dyDescent="0.3">
      <c r="B83" s="70"/>
      <c r="C83" s="44">
        <v>655805.49769999995</v>
      </c>
      <c r="D83" s="45">
        <v>56.428400000000003</v>
      </c>
      <c r="E83" s="45">
        <v>56.033799999999999</v>
      </c>
      <c r="F83" s="51">
        <v>56.229199999999999</v>
      </c>
      <c r="H83" s="45">
        <v>150000</v>
      </c>
      <c r="I83" s="45">
        <v>40</v>
      </c>
    </row>
    <row r="84" spans="1:9" x14ac:dyDescent="0.3">
      <c r="B84" s="70"/>
      <c r="C84" s="44">
        <v>367467.55790000001</v>
      </c>
      <c r="D84" s="45">
        <v>51.2851</v>
      </c>
      <c r="E84" s="45">
        <v>51.534300000000002</v>
      </c>
      <c r="F84" s="51">
        <v>52.393300000000004</v>
      </c>
      <c r="H84" s="45">
        <v>60000</v>
      </c>
      <c r="I84" s="45">
        <v>90</v>
      </c>
    </row>
    <row r="85" spans="1:9" ht="15" thickBot="1" x14ac:dyDescent="0.35">
      <c r="B85" s="71"/>
      <c r="C85" s="46">
        <v>172382.014</v>
      </c>
      <c r="D85" s="47">
        <v>46.183500000000002</v>
      </c>
      <c r="E85" s="47">
        <v>48.389899999999997</v>
      </c>
      <c r="F85" s="52">
        <v>50.14</v>
      </c>
      <c r="H85" s="45">
        <v>60000</v>
      </c>
      <c r="I85" s="45">
        <v>40</v>
      </c>
    </row>
    <row r="86" spans="1:9" x14ac:dyDescent="0.3">
      <c r="A86" t="s">
        <v>27</v>
      </c>
      <c r="B86" s="69">
        <v>-13</v>
      </c>
      <c r="C86" s="42">
        <v>1044858.7546</v>
      </c>
      <c r="D86" s="43">
        <v>71.419899999999998</v>
      </c>
      <c r="E86" s="43">
        <v>71.146299999999997</v>
      </c>
      <c r="F86" s="50">
        <v>71.137500000000003</v>
      </c>
    </row>
    <row r="87" spans="1:9" x14ac:dyDescent="0.3">
      <c r="B87" s="70">
        <v>-8</v>
      </c>
      <c r="C87" s="44">
        <v>822390.91299999994</v>
      </c>
      <c r="D87" s="45">
        <v>66.531400000000005</v>
      </c>
      <c r="E87" s="45">
        <v>66.144099999999995</v>
      </c>
      <c r="F87" s="51">
        <v>66.132300000000001</v>
      </c>
    </row>
    <row r="88" spans="1:9" x14ac:dyDescent="0.3">
      <c r="B88" s="70">
        <v>-3</v>
      </c>
      <c r="C88" s="44">
        <v>596028.07920000004</v>
      </c>
      <c r="D88" s="45">
        <v>61.436900000000001</v>
      </c>
      <c r="E88" s="45">
        <v>60.913899999999998</v>
      </c>
      <c r="F88" s="51">
        <v>61.050199999999997</v>
      </c>
    </row>
    <row r="89" spans="1:9" x14ac:dyDescent="0.3">
      <c r="B89" s="70">
        <v>2</v>
      </c>
      <c r="C89" s="44">
        <v>375714.21529999998</v>
      </c>
      <c r="D89" s="45">
        <v>56.369100000000003</v>
      </c>
      <c r="E89" s="45">
        <v>55.932899999999997</v>
      </c>
      <c r="F89" s="51">
        <v>56.578699999999998</v>
      </c>
    </row>
    <row r="90" spans="1:9" x14ac:dyDescent="0.3">
      <c r="B90" s="70">
        <v>7</v>
      </c>
      <c r="C90" s="44">
        <v>196112.8775</v>
      </c>
      <c r="D90" s="45">
        <v>51.368000000000002</v>
      </c>
      <c r="E90" s="45">
        <v>51.974200000000003</v>
      </c>
      <c r="F90" s="51">
        <v>53.444699999999997</v>
      </c>
    </row>
    <row r="91" spans="1:9" ht="15" thickBot="1" x14ac:dyDescent="0.35">
      <c r="B91" s="70">
        <v>12</v>
      </c>
      <c r="C91" s="46">
        <v>76062.051999999996</v>
      </c>
      <c r="D91" s="47">
        <v>46.837800000000001</v>
      </c>
      <c r="E91" s="47">
        <v>49.766300000000001</v>
      </c>
      <c r="F91" s="52">
        <v>51.992600000000003</v>
      </c>
    </row>
    <row r="92" spans="1:9" x14ac:dyDescent="0.3">
      <c r="B92" s="70"/>
      <c r="C92" s="42">
        <v>1018556.1155</v>
      </c>
      <c r="D92" s="43">
        <v>71.363100000000003</v>
      </c>
      <c r="E92" s="43">
        <v>71.171599999999998</v>
      </c>
      <c r="F92" s="50">
        <v>71.181600000000003</v>
      </c>
    </row>
    <row r="93" spans="1:9" x14ac:dyDescent="0.3">
      <c r="B93" s="70"/>
      <c r="C93" s="44">
        <v>797823.31550000003</v>
      </c>
      <c r="D93" s="45">
        <v>66.517200000000003</v>
      </c>
      <c r="E93" s="45">
        <v>66.194299999999998</v>
      </c>
      <c r="F93" s="51">
        <v>66.191100000000006</v>
      </c>
    </row>
    <row r="94" spans="1:9" x14ac:dyDescent="0.3">
      <c r="B94" s="70"/>
      <c r="C94" s="44">
        <v>570545.99750000006</v>
      </c>
      <c r="D94" s="45">
        <v>61.434100000000001</v>
      </c>
      <c r="E94" s="45">
        <v>60.929099999999998</v>
      </c>
      <c r="F94" s="51">
        <v>61.016100000000002</v>
      </c>
    </row>
    <row r="95" spans="1:9" x14ac:dyDescent="0.3">
      <c r="B95" s="70"/>
      <c r="C95" s="44">
        <v>341324.4767</v>
      </c>
      <c r="D95" s="45">
        <v>56.2333</v>
      </c>
      <c r="E95" s="45">
        <v>55.764600000000002</v>
      </c>
      <c r="F95" s="51">
        <v>56.453099999999999</v>
      </c>
    </row>
    <row r="96" spans="1:9" x14ac:dyDescent="0.3">
      <c r="B96" s="70"/>
      <c r="C96" s="44">
        <v>153458.1526</v>
      </c>
      <c r="D96" s="45">
        <v>51.1355</v>
      </c>
      <c r="E96" s="45">
        <v>51.672800000000002</v>
      </c>
      <c r="F96" s="51">
        <v>53.597700000000003</v>
      </c>
    </row>
    <row r="97" spans="1:6" ht="15" thickBot="1" x14ac:dyDescent="0.35">
      <c r="B97" s="70"/>
      <c r="C97" s="46">
        <v>45630.052000000003</v>
      </c>
      <c r="D97" s="47">
        <v>47.184800000000003</v>
      </c>
      <c r="E97" s="47">
        <v>49.555700000000002</v>
      </c>
      <c r="F97" s="52">
        <v>51.903500000000001</v>
      </c>
    </row>
    <row r="98" spans="1:6" x14ac:dyDescent="0.3">
      <c r="B98" s="70"/>
      <c r="C98" s="42">
        <v>1309831.6849</v>
      </c>
      <c r="D98" s="43">
        <v>71.877899999999997</v>
      </c>
      <c r="E98" s="43">
        <v>71.245900000000006</v>
      </c>
      <c r="F98" s="50">
        <v>71.257499999999993</v>
      </c>
    </row>
    <row r="99" spans="1:6" x14ac:dyDescent="0.3">
      <c r="B99" s="70"/>
      <c r="C99" s="44">
        <v>1091364.6580999999</v>
      </c>
      <c r="D99" s="45">
        <v>66.954300000000003</v>
      </c>
      <c r="E99" s="45">
        <v>66.315100000000001</v>
      </c>
      <c r="F99" s="51">
        <v>66.320499999999996</v>
      </c>
    </row>
    <row r="100" spans="1:6" x14ac:dyDescent="0.3">
      <c r="B100" s="70"/>
      <c r="C100" s="44">
        <v>868614.87340000004</v>
      </c>
      <c r="D100" s="45">
        <v>61.892899999999997</v>
      </c>
      <c r="E100" s="45">
        <v>61.133000000000003</v>
      </c>
      <c r="F100" s="51">
        <v>61.129899999999999</v>
      </c>
    </row>
    <row r="101" spans="1:6" x14ac:dyDescent="0.3">
      <c r="B101" s="70"/>
      <c r="C101" s="44">
        <v>641381.77480000001</v>
      </c>
      <c r="D101" s="45">
        <v>56.737400000000001</v>
      </c>
      <c r="E101" s="45">
        <v>55.874099999999999</v>
      </c>
      <c r="F101" s="51">
        <v>56.161999999999999</v>
      </c>
    </row>
    <row r="102" spans="1:6" x14ac:dyDescent="0.3">
      <c r="B102" s="70"/>
      <c r="C102" s="44">
        <v>431887.47710000002</v>
      </c>
      <c r="D102" s="45">
        <v>51.564300000000003</v>
      </c>
      <c r="E102" s="45">
        <v>51.178899999999999</v>
      </c>
      <c r="F102" s="51">
        <v>52.061300000000003</v>
      </c>
    </row>
    <row r="103" spans="1:6" ht="15" thickBot="1" x14ac:dyDescent="0.35">
      <c r="B103" s="70"/>
      <c r="C103" s="46">
        <v>251529.82269999999</v>
      </c>
      <c r="D103" s="47">
        <v>46.248699999999999</v>
      </c>
      <c r="E103" s="47">
        <v>47.261699999999998</v>
      </c>
      <c r="F103" s="52">
        <v>48.567100000000003</v>
      </c>
    </row>
    <row r="104" spans="1:6" x14ac:dyDescent="0.3">
      <c r="B104" s="70"/>
      <c r="C104" s="42">
        <v>1140252.2771000001</v>
      </c>
      <c r="D104" s="43">
        <v>71.589399999999998</v>
      </c>
      <c r="E104" s="43">
        <v>71.231800000000007</v>
      </c>
      <c r="F104" s="50">
        <v>71.238699999999994</v>
      </c>
    </row>
    <row r="105" spans="1:6" x14ac:dyDescent="0.3">
      <c r="B105" s="70"/>
      <c r="C105" s="44">
        <v>925087.68489999999</v>
      </c>
      <c r="D105" s="45">
        <v>66.716700000000003</v>
      </c>
      <c r="E105" s="45">
        <v>66.290199999999999</v>
      </c>
      <c r="F105" s="51">
        <v>66.295400000000001</v>
      </c>
    </row>
    <row r="106" spans="1:6" x14ac:dyDescent="0.3">
      <c r="B106" s="70"/>
      <c r="C106" s="44">
        <v>705555.59259999997</v>
      </c>
      <c r="D106" s="45">
        <v>61.698500000000003</v>
      </c>
      <c r="E106" s="45">
        <v>61.0914</v>
      </c>
      <c r="F106" s="51">
        <v>61.122900000000001</v>
      </c>
    </row>
    <row r="107" spans="1:6" x14ac:dyDescent="0.3">
      <c r="B107" s="70"/>
      <c r="C107" s="44">
        <v>485403.07789999997</v>
      </c>
      <c r="D107" s="45">
        <v>56.572699999999998</v>
      </c>
      <c r="E107" s="45">
        <v>55.937199999999997</v>
      </c>
      <c r="F107" s="51">
        <v>56.2774</v>
      </c>
    </row>
    <row r="108" spans="1:6" x14ac:dyDescent="0.3">
      <c r="B108" s="70"/>
      <c r="C108" s="44">
        <v>293279.23300000001</v>
      </c>
      <c r="D108" s="45">
        <v>51.442599999999999</v>
      </c>
      <c r="E108" s="45">
        <v>51.598199999999999</v>
      </c>
      <c r="F108" s="51">
        <v>52.6937</v>
      </c>
    </row>
    <row r="109" spans="1:6" ht="15" thickBot="1" x14ac:dyDescent="0.35">
      <c r="B109" s="71"/>
      <c r="C109" s="46">
        <v>149803.2297</v>
      </c>
      <c r="D109" s="47">
        <v>46.267299999999999</v>
      </c>
      <c r="E109" s="47">
        <v>48.830199999999998</v>
      </c>
      <c r="F109" s="52">
        <v>50.825499999999998</v>
      </c>
    </row>
    <row r="110" spans="1:6" x14ac:dyDescent="0.3">
      <c r="A110" t="s">
        <v>25</v>
      </c>
      <c r="B110" s="69">
        <v>-33</v>
      </c>
      <c r="C110" s="42">
        <v>3198733.7113000001</v>
      </c>
      <c r="D110" s="43">
        <v>90.473799999999997</v>
      </c>
      <c r="E110" s="43"/>
      <c r="F110" s="50"/>
    </row>
    <row r="111" spans="1:6" x14ac:dyDescent="0.3">
      <c r="B111" s="70">
        <v>-28</v>
      </c>
      <c r="C111" s="44">
        <v>2930438.4907</v>
      </c>
      <c r="D111" s="45">
        <v>85.603999999999999</v>
      </c>
      <c r="E111" s="45"/>
      <c r="F111" s="51"/>
    </row>
    <row r="112" spans="1:6" x14ac:dyDescent="0.3">
      <c r="B112" s="70">
        <v>-23</v>
      </c>
      <c r="C112" s="44">
        <v>2662609.6741999998</v>
      </c>
      <c r="D112" s="45">
        <v>80.472700000000003</v>
      </c>
      <c r="E112" s="45"/>
      <c r="F112" s="51"/>
    </row>
    <row r="113" spans="2:6" x14ac:dyDescent="0.3">
      <c r="B113" s="70">
        <v>-18</v>
      </c>
      <c r="C113" s="44">
        <v>2400670.3298999998</v>
      </c>
      <c r="D113" s="45">
        <v>75.510099999999994</v>
      </c>
      <c r="E113" s="45"/>
      <c r="F113" s="51"/>
    </row>
    <row r="114" spans="2:6" x14ac:dyDescent="0.3">
      <c r="B114" s="70">
        <v>-13</v>
      </c>
      <c r="C114" s="44">
        <v>2141390.5691</v>
      </c>
      <c r="D114" s="45">
        <v>70.586200000000005</v>
      </c>
      <c r="E114" s="45"/>
      <c r="F114" s="51"/>
    </row>
    <row r="115" spans="2:6" x14ac:dyDescent="0.3">
      <c r="B115" s="70">
        <v>-8</v>
      </c>
      <c r="C115" s="48">
        <v>1882068.3670000001</v>
      </c>
      <c r="D115" s="49">
        <v>65.656800000000004</v>
      </c>
      <c r="E115" s="49"/>
      <c r="F115" s="53"/>
    </row>
    <row r="116" spans="2:6" x14ac:dyDescent="0.3">
      <c r="B116" s="70"/>
      <c r="C116" s="44">
        <v>3098922.4371000002</v>
      </c>
      <c r="D116" s="45">
        <v>90.567800000000005</v>
      </c>
      <c r="E116" s="45"/>
      <c r="F116" s="51"/>
    </row>
    <row r="117" spans="2:6" x14ac:dyDescent="0.3">
      <c r="B117" s="70"/>
      <c r="C117" s="44">
        <v>2830142.2143999999</v>
      </c>
      <c r="D117" s="45">
        <v>86.116200000000006</v>
      </c>
      <c r="E117" s="45"/>
      <c r="F117" s="51"/>
    </row>
    <row r="118" spans="2:6" x14ac:dyDescent="0.3">
      <c r="B118" s="70"/>
      <c r="C118" s="44">
        <v>2564962.0123999999</v>
      </c>
      <c r="D118" s="45">
        <v>81.320300000000003</v>
      </c>
      <c r="E118" s="45"/>
      <c r="F118" s="51"/>
    </row>
    <row r="119" spans="2:6" x14ac:dyDescent="0.3">
      <c r="B119" s="70"/>
      <c r="C119" s="44">
        <v>2302410.4330000002</v>
      </c>
      <c r="D119" s="45">
        <v>76.369900000000001</v>
      </c>
      <c r="E119" s="45"/>
      <c r="F119" s="51"/>
    </row>
    <row r="120" spans="2:6" x14ac:dyDescent="0.3">
      <c r="B120" s="70"/>
      <c r="C120" s="44">
        <v>2040040.9772999999</v>
      </c>
      <c r="D120" s="45">
        <v>71.400599999999997</v>
      </c>
      <c r="E120" s="45"/>
      <c r="F120" s="51"/>
    </row>
    <row r="121" spans="2:6" x14ac:dyDescent="0.3">
      <c r="B121" s="70"/>
      <c r="C121" s="48">
        <v>1782676.5526000001</v>
      </c>
      <c r="D121" s="49">
        <v>66.473399999999998</v>
      </c>
      <c r="E121" s="49"/>
      <c r="F121" s="53"/>
    </row>
    <row r="122" spans="2:6" x14ac:dyDescent="0.3">
      <c r="B122" s="70"/>
      <c r="C122" s="44">
        <v>3241073.8598000002</v>
      </c>
      <c r="D122" s="45">
        <v>90.541899999999998</v>
      </c>
      <c r="E122" s="45"/>
      <c r="F122" s="51"/>
    </row>
    <row r="123" spans="2:6" x14ac:dyDescent="0.3">
      <c r="B123" s="70"/>
      <c r="C123" s="44">
        <v>2973267.8021</v>
      </c>
      <c r="D123" s="45">
        <v>85.623800000000003</v>
      </c>
      <c r="E123" s="45"/>
      <c r="F123" s="51"/>
    </row>
    <row r="124" spans="2:6" x14ac:dyDescent="0.3">
      <c r="B124" s="70"/>
      <c r="C124" s="44">
        <v>2706328.7174999998</v>
      </c>
      <c r="D124" s="45">
        <v>80.551299999999998</v>
      </c>
      <c r="E124" s="45"/>
      <c r="F124" s="51"/>
    </row>
    <row r="125" spans="2:6" x14ac:dyDescent="0.3">
      <c r="B125" s="70"/>
      <c r="C125" s="44">
        <v>2443525.6948000002</v>
      </c>
      <c r="D125" s="45">
        <v>75.562100000000001</v>
      </c>
      <c r="E125" s="45"/>
      <c r="F125" s="51"/>
    </row>
    <row r="126" spans="2:6" x14ac:dyDescent="0.3">
      <c r="B126" s="70"/>
      <c r="C126" s="44">
        <v>2184260.5071999999</v>
      </c>
      <c r="D126" s="45">
        <v>70.612499999999997</v>
      </c>
      <c r="E126" s="45"/>
      <c r="F126" s="51"/>
    </row>
    <row r="127" spans="2:6" x14ac:dyDescent="0.3">
      <c r="B127" s="70"/>
      <c r="C127" s="48">
        <v>1925716.1113</v>
      </c>
      <c r="D127" s="49">
        <v>65.688500000000005</v>
      </c>
      <c r="E127" s="49"/>
      <c r="F127" s="53"/>
    </row>
    <row r="128" spans="2:6" x14ac:dyDescent="0.3">
      <c r="B128" s="70"/>
      <c r="C128" s="44">
        <v>3052715.0021000002</v>
      </c>
      <c r="D128" s="45">
        <v>90.399000000000001</v>
      </c>
      <c r="E128" s="45"/>
      <c r="F128" s="51"/>
    </row>
    <row r="129" spans="1:9" x14ac:dyDescent="0.3">
      <c r="B129" s="70"/>
      <c r="C129" s="44">
        <v>2782561.7938000001</v>
      </c>
      <c r="D129" s="45">
        <v>85.506799999999998</v>
      </c>
      <c r="E129" s="45"/>
      <c r="F129" s="51"/>
    </row>
    <row r="130" spans="1:9" x14ac:dyDescent="0.3">
      <c r="B130" s="70"/>
      <c r="C130" s="44">
        <v>2518226.9772999999</v>
      </c>
      <c r="D130" s="45">
        <v>80.464100000000002</v>
      </c>
      <c r="E130" s="45"/>
      <c r="F130" s="51"/>
    </row>
    <row r="131" spans="1:9" x14ac:dyDescent="0.3">
      <c r="B131" s="70"/>
      <c r="C131" s="44">
        <v>2255570.7629</v>
      </c>
      <c r="D131" s="45">
        <v>75.505899999999997</v>
      </c>
      <c r="E131" s="45"/>
      <c r="F131" s="51"/>
    </row>
    <row r="132" spans="1:9" x14ac:dyDescent="0.3">
      <c r="B132" s="70"/>
      <c r="C132" s="44">
        <v>1997487.8969000001</v>
      </c>
      <c r="D132" s="45">
        <v>70.588300000000004</v>
      </c>
      <c r="E132" s="45"/>
      <c r="F132" s="51"/>
    </row>
    <row r="133" spans="1:9" x14ac:dyDescent="0.3">
      <c r="B133" s="70"/>
      <c r="C133" s="48">
        <v>1740082.8577000001</v>
      </c>
      <c r="D133" s="49">
        <v>65.656400000000005</v>
      </c>
      <c r="E133" s="49"/>
      <c r="F133" s="53"/>
    </row>
    <row r="134" spans="1:9" x14ac:dyDescent="0.3">
      <c r="B134" s="70"/>
      <c r="C134" s="44">
        <v>3077634.7588</v>
      </c>
      <c r="D134" s="45">
        <v>90.646000000000001</v>
      </c>
      <c r="E134" s="45"/>
      <c r="F134" s="51"/>
    </row>
    <row r="135" spans="1:9" x14ac:dyDescent="0.3">
      <c r="B135" s="70"/>
      <c r="C135" s="44">
        <v>2805476.9526</v>
      </c>
      <c r="D135" s="45">
        <v>86.0946</v>
      </c>
      <c r="E135" s="45"/>
      <c r="F135" s="51"/>
    </row>
    <row r="136" spans="1:9" x14ac:dyDescent="0.3">
      <c r="B136" s="70"/>
      <c r="C136" s="44">
        <v>2542916.8247000002</v>
      </c>
      <c r="D136" s="45">
        <v>81.421700000000001</v>
      </c>
      <c r="E136" s="45"/>
      <c r="F136" s="51"/>
      <c r="H136" s="45"/>
      <c r="I136" s="45"/>
    </row>
    <row r="137" spans="1:9" x14ac:dyDescent="0.3">
      <c r="B137" s="70"/>
      <c r="C137" s="44">
        <v>2279530.0825</v>
      </c>
      <c r="D137" s="45">
        <v>76.483099999999993</v>
      </c>
      <c r="E137" s="45"/>
      <c r="F137" s="51"/>
      <c r="H137" s="45"/>
      <c r="I137" s="45"/>
    </row>
    <row r="138" spans="1:9" x14ac:dyDescent="0.3">
      <c r="B138" s="70"/>
      <c r="C138" s="44">
        <v>2018843.0308999999</v>
      </c>
      <c r="D138" s="45">
        <v>71.511399999999995</v>
      </c>
      <c r="E138" s="45"/>
      <c r="F138" s="51"/>
      <c r="H138" s="45"/>
      <c r="I138" s="45"/>
    </row>
    <row r="139" spans="1:9" ht="15" thickBot="1" x14ac:dyDescent="0.35">
      <c r="B139" s="71"/>
      <c r="C139" s="46">
        <v>1760984.6680000001</v>
      </c>
      <c r="D139" s="47">
        <v>66.559600000000003</v>
      </c>
      <c r="E139" s="47"/>
      <c r="F139" s="52"/>
      <c r="H139" s="45"/>
      <c r="I139" s="45"/>
    </row>
    <row r="140" spans="1:9" x14ac:dyDescent="0.3">
      <c r="A140" t="s">
        <v>26</v>
      </c>
      <c r="B140" s="69">
        <v>-13</v>
      </c>
      <c r="C140" s="42">
        <v>1341406.2638999999</v>
      </c>
      <c r="D140" s="43">
        <v>73.884399999999999</v>
      </c>
      <c r="E140" s="43">
        <v>73.808400000000006</v>
      </c>
      <c r="F140" s="50">
        <v>74.013400000000004</v>
      </c>
    </row>
    <row r="141" spans="1:9" x14ac:dyDescent="0.3">
      <c r="B141" s="70">
        <v>-8</v>
      </c>
      <c r="C141" s="44">
        <v>1191916.4247000001</v>
      </c>
      <c r="D141" s="45">
        <v>69.076999999999998</v>
      </c>
      <c r="E141" s="45">
        <v>68.982900000000001</v>
      </c>
      <c r="F141" s="51">
        <v>69.1999</v>
      </c>
    </row>
    <row r="142" spans="1:9" x14ac:dyDescent="0.3">
      <c r="B142" s="70">
        <v>-3</v>
      </c>
      <c r="C142" s="44">
        <v>1044454.9897</v>
      </c>
      <c r="D142" s="45">
        <v>64.112399999999994</v>
      </c>
      <c r="E142" s="45">
        <v>64.021600000000007</v>
      </c>
      <c r="F142" s="51">
        <v>64.244699999999995</v>
      </c>
    </row>
    <row r="143" spans="1:9" x14ac:dyDescent="0.3">
      <c r="B143" s="70">
        <v>2</v>
      </c>
      <c r="C143" s="44">
        <v>895055.11750000005</v>
      </c>
      <c r="D143" s="45">
        <v>59.111800000000002</v>
      </c>
      <c r="E143" s="45">
        <v>59.015700000000002</v>
      </c>
      <c r="F143" s="51">
        <v>59.249200000000002</v>
      </c>
    </row>
    <row r="144" spans="1:9" x14ac:dyDescent="0.3">
      <c r="B144" s="70">
        <v>7</v>
      </c>
      <c r="C144" s="44">
        <v>742106.1237</v>
      </c>
      <c r="D144" s="45">
        <v>54.067700000000002</v>
      </c>
      <c r="E144" s="45">
        <v>53.981400000000001</v>
      </c>
      <c r="F144" s="51">
        <v>54.211100000000002</v>
      </c>
    </row>
    <row r="145" spans="2:6" ht="15" thickBot="1" x14ac:dyDescent="0.35">
      <c r="B145" s="70">
        <v>12</v>
      </c>
      <c r="C145" s="46">
        <v>586616.45360000001</v>
      </c>
      <c r="D145" s="47">
        <v>48.901899999999998</v>
      </c>
      <c r="E145" s="47">
        <v>48.684600000000003</v>
      </c>
      <c r="F145" s="52">
        <v>48.9191</v>
      </c>
    </row>
    <row r="146" spans="2:6" x14ac:dyDescent="0.3">
      <c r="B146" s="70"/>
      <c r="C146" s="42">
        <v>1732566.1277999999</v>
      </c>
      <c r="D146" s="43">
        <v>72.509600000000006</v>
      </c>
      <c r="E146" s="43">
        <v>72.536100000000005</v>
      </c>
      <c r="F146" s="50">
        <v>72.792000000000002</v>
      </c>
    </row>
    <row r="147" spans="2:6" x14ac:dyDescent="0.3">
      <c r="B147" s="70"/>
      <c r="C147" s="44">
        <v>1537648.6721999999</v>
      </c>
      <c r="D147" s="45">
        <v>67.705399999999997</v>
      </c>
      <c r="E147" s="45">
        <v>67.729699999999994</v>
      </c>
      <c r="F147" s="51">
        <v>68.003799999999998</v>
      </c>
    </row>
    <row r="148" spans="2:6" x14ac:dyDescent="0.3">
      <c r="B148" s="70"/>
      <c r="C148" s="44">
        <v>1342755.8103</v>
      </c>
      <c r="D148" s="45">
        <v>62.726900000000001</v>
      </c>
      <c r="E148" s="45">
        <v>62.758600000000001</v>
      </c>
      <c r="F148" s="51">
        <v>63.0274</v>
      </c>
    </row>
    <row r="149" spans="2:6" x14ac:dyDescent="0.3">
      <c r="B149" s="70"/>
      <c r="C149" s="44">
        <v>1143328.132</v>
      </c>
      <c r="D149" s="45">
        <v>57.703899999999997</v>
      </c>
      <c r="E149" s="45">
        <v>57.7468</v>
      </c>
      <c r="F149" s="51">
        <v>58.040999999999997</v>
      </c>
    </row>
    <row r="150" spans="2:6" x14ac:dyDescent="0.3">
      <c r="B150" s="70"/>
      <c r="C150" s="44">
        <v>942812.5773</v>
      </c>
      <c r="D150" s="45">
        <v>52.624400000000001</v>
      </c>
      <c r="E150" s="45">
        <v>52.689300000000003</v>
      </c>
      <c r="F150" s="51">
        <v>52.978400000000001</v>
      </c>
    </row>
    <row r="151" spans="2:6" ht="15" thickBot="1" x14ac:dyDescent="0.35">
      <c r="B151" s="70"/>
      <c r="C151" s="46">
        <v>735102.58140000002</v>
      </c>
      <c r="D151" s="47">
        <v>47.433199999999999</v>
      </c>
      <c r="E151" s="47">
        <v>47.3337</v>
      </c>
      <c r="F151" s="52">
        <v>47.6205</v>
      </c>
    </row>
    <row r="152" spans="2:6" x14ac:dyDescent="0.3">
      <c r="B152" s="70"/>
      <c r="C152" s="42">
        <v>1373600.1361</v>
      </c>
      <c r="D152" s="43">
        <v>73.244500000000002</v>
      </c>
      <c r="E152" s="43">
        <v>78.777600000000007</v>
      </c>
      <c r="F152" s="50">
        <v>72.240799999999993</v>
      </c>
    </row>
    <row r="153" spans="2:6" x14ac:dyDescent="0.3">
      <c r="B153" s="70"/>
      <c r="C153" s="44">
        <v>1232124.0205999999</v>
      </c>
      <c r="D153" s="45">
        <v>68.437100000000001</v>
      </c>
      <c r="E153" s="45">
        <v>74.072599999999994</v>
      </c>
      <c r="F153" s="51">
        <v>67.465900000000005</v>
      </c>
    </row>
    <row r="154" spans="2:6" x14ac:dyDescent="0.3">
      <c r="B154" s="70"/>
      <c r="C154" s="44">
        <v>1091620.0330000001</v>
      </c>
      <c r="D154" s="45">
        <v>63.465600000000002</v>
      </c>
      <c r="E154" s="45">
        <v>69.123500000000007</v>
      </c>
      <c r="F154" s="51">
        <v>62.517499999999998</v>
      </c>
    </row>
    <row r="155" spans="2:6" x14ac:dyDescent="0.3">
      <c r="B155" s="70"/>
      <c r="C155" s="44">
        <v>946829.41029999999</v>
      </c>
      <c r="D155" s="45">
        <v>58.432899999999997</v>
      </c>
      <c r="E155" s="45">
        <v>64.229799999999997</v>
      </c>
      <c r="F155" s="51">
        <v>57.496600000000001</v>
      </c>
    </row>
    <row r="156" spans="2:6" x14ac:dyDescent="0.3">
      <c r="B156" s="70"/>
      <c r="C156" s="44">
        <v>801229.65359999996</v>
      </c>
      <c r="D156" s="45">
        <v>53.4026</v>
      </c>
      <c r="E156" s="45">
        <v>59.242400000000004</v>
      </c>
      <c r="F156" s="51">
        <v>52.450200000000002</v>
      </c>
    </row>
    <row r="157" spans="2:6" ht="15" thickBot="1" x14ac:dyDescent="0.35">
      <c r="B157" s="70"/>
      <c r="C157" s="46">
        <v>646688.7794</v>
      </c>
      <c r="D157" s="47">
        <v>48.232100000000003</v>
      </c>
      <c r="E157" s="47">
        <v>53.602400000000003</v>
      </c>
      <c r="F157" s="52">
        <v>46.866599999999998</v>
      </c>
    </row>
    <row r="158" spans="2:6" x14ac:dyDescent="0.3">
      <c r="B158" s="70"/>
      <c r="C158" s="42">
        <v>1435081.6206</v>
      </c>
      <c r="D158" s="43">
        <v>72.922799999999995</v>
      </c>
      <c r="E158" s="43">
        <v>72.856499999999997</v>
      </c>
      <c r="F158" s="50">
        <v>73.179299999999998</v>
      </c>
    </row>
    <row r="159" spans="2:6" x14ac:dyDescent="0.3">
      <c r="B159" s="70"/>
      <c r="C159" s="44">
        <v>1248905.6536000001</v>
      </c>
      <c r="D159" s="45">
        <v>68.091800000000006</v>
      </c>
      <c r="E159" s="45">
        <v>68.003200000000007</v>
      </c>
      <c r="F159" s="51">
        <v>68.340100000000007</v>
      </c>
    </row>
    <row r="160" spans="2:6" x14ac:dyDescent="0.3">
      <c r="B160" s="70"/>
      <c r="C160" s="44">
        <v>1060394.4576999999</v>
      </c>
      <c r="D160" s="45">
        <v>63.0961</v>
      </c>
      <c r="E160" s="45">
        <v>62.989699999999999</v>
      </c>
      <c r="F160" s="51">
        <v>63.329300000000003</v>
      </c>
    </row>
    <row r="161" spans="1:7" x14ac:dyDescent="0.3">
      <c r="B161" s="70"/>
      <c r="C161" s="44">
        <v>863010.11549999996</v>
      </c>
      <c r="D161" s="45">
        <v>57.971699999999998</v>
      </c>
      <c r="E161" s="45">
        <v>57.869599999999998</v>
      </c>
      <c r="F161" s="51">
        <v>58.195300000000003</v>
      </c>
    </row>
    <row r="162" spans="1:7" x14ac:dyDescent="0.3">
      <c r="B162" s="70"/>
      <c r="C162" s="44">
        <v>670272.14850000001</v>
      </c>
      <c r="D162" s="45">
        <v>52.842300000000002</v>
      </c>
      <c r="E162" s="45">
        <v>52.766300000000001</v>
      </c>
      <c r="F162" s="51">
        <v>53.095500000000001</v>
      </c>
    </row>
    <row r="163" spans="1:7" ht="15" thickBot="1" x14ac:dyDescent="0.35">
      <c r="B163" s="70"/>
      <c r="C163" s="46">
        <v>469911.19589999999</v>
      </c>
      <c r="D163" s="47">
        <v>47.639099999999999</v>
      </c>
      <c r="E163" s="47">
        <v>47.497399999999999</v>
      </c>
      <c r="F163" s="52">
        <v>47.801299999999998</v>
      </c>
    </row>
    <row r="164" spans="1:7" x14ac:dyDescent="0.3">
      <c r="B164" s="70"/>
      <c r="C164" s="42">
        <v>2103342.3876</v>
      </c>
      <c r="D164" s="43">
        <v>71.876900000000006</v>
      </c>
      <c r="E164" s="43">
        <v>71.431700000000006</v>
      </c>
      <c r="F164" s="50">
        <v>71.711399999999998</v>
      </c>
    </row>
    <row r="165" spans="1:7" x14ac:dyDescent="0.3">
      <c r="B165" s="70"/>
      <c r="C165" s="44">
        <v>1851623.0556999999</v>
      </c>
      <c r="D165" s="45">
        <v>67.030900000000003</v>
      </c>
      <c r="E165" s="45">
        <v>66.604500000000002</v>
      </c>
      <c r="F165" s="51">
        <v>66.874499999999998</v>
      </c>
    </row>
    <row r="166" spans="1:7" x14ac:dyDescent="0.3">
      <c r="B166" s="70"/>
      <c r="C166" s="44">
        <v>1597513.9753</v>
      </c>
      <c r="D166" s="45">
        <v>61.997100000000003</v>
      </c>
      <c r="E166" s="45">
        <v>61.608800000000002</v>
      </c>
      <c r="F166" s="51">
        <v>61.868000000000002</v>
      </c>
    </row>
    <row r="167" spans="1:7" x14ac:dyDescent="0.3">
      <c r="B167" s="70"/>
      <c r="C167" s="44">
        <v>1340136.7834999999</v>
      </c>
      <c r="D167" s="45">
        <v>56.900199999999998</v>
      </c>
      <c r="E167" s="45">
        <v>56.558100000000003</v>
      </c>
      <c r="F167" s="51">
        <v>56.822400000000002</v>
      </c>
    </row>
    <row r="168" spans="1:7" x14ac:dyDescent="0.3">
      <c r="B168" s="70"/>
      <c r="C168" s="44">
        <v>1083532.6351000001</v>
      </c>
      <c r="D168" s="45">
        <v>51.781700000000001</v>
      </c>
      <c r="E168" s="45">
        <v>51.481299999999997</v>
      </c>
      <c r="F168" s="51">
        <v>51.743400000000001</v>
      </c>
    </row>
    <row r="169" spans="1:7" ht="15" thickBot="1" x14ac:dyDescent="0.35">
      <c r="B169" s="71"/>
      <c r="C169" s="46">
        <v>817443.88040000002</v>
      </c>
      <c r="D169" s="47">
        <v>46.578800000000001</v>
      </c>
      <c r="E169" s="47">
        <v>46.104900000000001</v>
      </c>
      <c r="F169" s="52">
        <v>46.367400000000004</v>
      </c>
    </row>
    <row r="170" spans="1:7" x14ac:dyDescent="0.3">
      <c r="A170" s="27"/>
      <c r="B170" s="27"/>
      <c r="C170" s="27"/>
      <c r="D170" s="27"/>
      <c r="E170" s="27"/>
      <c r="F170" s="27"/>
      <c r="G170" s="27"/>
    </row>
    <row r="171" spans="1:7" x14ac:dyDescent="0.3">
      <c r="A171" s="27"/>
      <c r="B171" s="27"/>
      <c r="C171" s="27"/>
      <c r="D171" s="27"/>
      <c r="E171" s="27"/>
      <c r="F171" s="27"/>
      <c r="G171" s="27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71"/>
  <sheetViews>
    <sheetView tabSelected="1" workbookViewId="0">
      <selection activeCell="R25" sqref="R25"/>
    </sheetView>
  </sheetViews>
  <sheetFormatPr defaultRowHeight="14.4" x14ac:dyDescent="0.3"/>
  <cols>
    <col min="1" max="1" width="7" customWidth="1"/>
    <col min="2" max="2" width="4.109375" customWidth="1"/>
    <col min="3" max="3" width="11.44140625" customWidth="1"/>
    <col min="4" max="6" width="7.33203125" customWidth="1"/>
    <col min="8" max="8" width="10.88671875" bestFit="1" customWidth="1"/>
  </cols>
  <sheetData>
    <row r="1" spans="1:6" ht="15" thickBot="1" x14ac:dyDescent="0.35">
      <c r="B1" t="s">
        <v>33</v>
      </c>
    </row>
    <row r="2" spans="1:6" x14ac:dyDescent="0.3">
      <c r="A2" t="s">
        <v>30</v>
      </c>
      <c r="B2" s="69">
        <v>7</v>
      </c>
      <c r="C2" s="42">
        <v>41111.374499999998</v>
      </c>
      <c r="D2" s="43">
        <v>55.561500000000002</v>
      </c>
      <c r="E2" s="43">
        <v>57.547499999999999</v>
      </c>
      <c r="F2" s="50">
        <v>59.328699999999998</v>
      </c>
    </row>
    <row r="3" spans="1:6" x14ac:dyDescent="0.3">
      <c r="B3" s="70">
        <v>12</v>
      </c>
      <c r="C3" s="44">
        <v>20057.09</v>
      </c>
      <c r="D3" s="45">
        <v>51.252299999999998</v>
      </c>
      <c r="E3" s="45">
        <v>54.130800000000001</v>
      </c>
      <c r="F3" s="51">
        <v>56.722700000000003</v>
      </c>
    </row>
    <row r="4" spans="1:6" x14ac:dyDescent="0.3">
      <c r="B4" s="70">
        <v>17</v>
      </c>
      <c r="C4" s="44">
        <v>7796.6211999999996</v>
      </c>
      <c r="D4" s="45">
        <v>47.515799999999999</v>
      </c>
      <c r="E4" s="45">
        <v>51.816000000000003</v>
      </c>
      <c r="F4" s="51">
        <v>54.4724</v>
      </c>
    </row>
    <row r="5" spans="1:6" x14ac:dyDescent="0.3">
      <c r="B5" s="70">
        <v>22</v>
      </c>
      <c r="C5" s="44">
        <v>3922.0691000000002</v>
      </c>
      <c r="D5" s="45">
        <v>44.826700000000002</v>
      </c>
      <c r="E5" s="45">
        <v>49.950499999999998</v>
      </c>
      <c r="F5" s="51">
        <v>52.213000000000001</v>
      </c>
    </row>
    <row r="6" spans="1:6" x14ac:dyDescent="0.3">
      <c r="B6" s="70">
        <v>27</v>
      </c>
      <c r="C6" s="44">
        <v>1948.6950999999999</v>
      </c>
      <c r="D6" s="45">
        <v>41.670999999999999</v>
      </c>
      <c r="E6" s="45">
        <v>47.802100000000003</v>
      </c>
      <c r="F6" s="51">
        <v>49.677300000000002</v>
      </c>
    </row>
    <row r="7" spans="1:6" x14ac:dyDescent="0.3">
      <c r="B7" s="70">
        <v>32</v>
      </c>
      <c r="C7" s="48">
        <v>1000.4071</v>
      </c>
      <c r="D7" s="49">
        <v>38.566200000000002</v>
      </c>
      <c r="E7" s="49">
        <v>45.459000000000003</v>
      </c>
      <c r="F7" s="53">
        <v>47.089399999999998</v>
      </c>
    </row>
    <row r="8" spans="1:6" x14ac:dyDescent="0.3">
      <c r="B8" s="70"/>
      <c r="C8" s="44">
        <v>113093.9629</v>
      </c>
      <c r="D8" s="45">
        <v>51.430700000000002</v>
      </c>
      <c r="E8" s="45">
        <v>54.641100000000002</v>
      </c>
      <c r="F8" s="51">
        <v>55.388399999999997</v>
      </c>
    </row>
    <row r="9" spans="1:6" x14ac:dyDescent="0.3">
      <c r="B9" s="70"/>
      <c r="C9" s="44">
        <v>37984.395900000003</v>
      </c>
      <c r="D9" s="45">
        <v>48.5548</v>
      </c>
      <c r="E9" s="45">
        <v>51.522799999999997</v>
      </c>
      <c r="F9" s="51">
        <v>53.406999999999996</v>
      </c>
    </row>
    <row r="10" spans="1:6" x14ac:dyDescent="0.3">
      <c r="B10" s="70"/>
      <c r="C10" s="44">
        <v>12606.457700000001</v>
      </c>
      <c r="D10" s="45">
        <v>46.0548</v>
      </c>
      <c r="E10" s="45">
        <v>50.180100000000003</v>
      </c>
      <c r="F10" s="51">
        <v>52.415799999999997</v>
      </c>
    </row>
    <row r="11" spans="1:6" x14ac:dyDescent="0.3">
      <c r="B11" s="70"/>
      <c r="C11" s="44">
        <v>6128.8289000000004</v>
      </c>
      <c r="D11" s="45">
        <v>43.508000000000003</v>
      </c>
      <c r="E11" s="45">
        <v>49.292700000000004</v>
      </c>
      <c r="F11" s="51">
        <v>51.123800000000003</v>
      </c>
    </row>
    <row r="12" spans="1:6" x14ac:dyDescent="0.3">
      <c r="B12" s="70"/>
      <c r="C12" s="44">
        <v>2772.8577</v>
      </c>
      <c r="D12" s="45">
        <v>40.608600000000003</v>
      </c>
      <c r="E12" s="45">
        <v>48.033499999999997</v>
      </c>
      <c r="F12" s="51">
        <v>49.328699999999998</v>
      </c>
    </row>
    <row r="13" spans="1:6" x14ac:dyDescent="0.3">
      <c r="B13" s="70"/>
      <c r="C13" s="48">
        <v>1322.2804000000001</v>
      </c>
      <c r="D13" s="49">
        <v>38.173200000000001</v>
      </c>
      <c r="E13" s="49">
        <v>46.296100000000003</v>
      </c>
      <c r="F13" s="53">
        <v>47.0777</v>
      </c>
    </row>
    <row r="14" spans="1:6" x14ac:dyDescent="0.3">
      <c r="B14" s="70"/>
      <c r="C14" s="44">
        <v>94603.167000000001</v>
      </c>
      <c r="D14" s="45">
        <v>51.213200000000001</v>
      </c>
      <c r="E14" s="45">
        <v>56.3934</v>
      </c>
      <c r="F14" s="51">
        <v>57.552599999999998</v>
      </c>
    </row>
    <row r="15" spans="1:6" x14ac:dyDescent="0.3">
      <c r="B15" s="70"/>
      <c r="C15" s="44">
        <v>38226.2598</v>
      </c>
      <c r="D15" s="45">
        <v>47.897500000000001</v>
      </c>
      <c r="E15" s="45">
        <v>54.476599999999998</v>
      </c>
      <c r="F15" s="51">
        <v>55.609900000000003</v>
      </c>
    </row>
    <row r="16" spans="1:6" x14ac:dyDescent="0.3">
      <c r="B16" s="70"/>
      <c r="C16" s="44">
        <v>17349.579399999999</v>
      </c>
      <c r="D16" s="45">
        <v>45.049199999999999</v>
      </c>
      <c r="E16" s="45">
        <v>52.406199999999998</v>
      </c>
      <c r="F16" s="51">
        <v>53.430999999999997</v>
      </c>
    </row>
    <row r="17" spans="1:6" x14ac:dyDescent="0.3">
      <c r="B17" s="70"/>
      <c r="C17" s="44">
        <v>8791.9545999999991</v>
      </c>
      <c r="D17" s="45">
        <v>42.204500000000003</v>
      </c>
      <c r="E17" s="45">
        <v>50.263199999999998</v>
      </c>
      <c r="F17" s="51">
        <v>51.311399999999999</v>
      </c>
    </row>
    <row r="18" spans="1:6" x14ac:dyDescent="0.3">
      <c r="B18" s="70"/>
      <c r="C18" s="44">
        <v>4208.6968999999999</v>
      </c>
      <c r="D18" s="45">
        <v>39.046100000000003</v>
      </c>
      <c r="E18" s="45">
        <v>48.090499999999999</v>
      </c>
      <c r="F18" s="51">
        <v>49.273099999999999</v>
      </c>
    </row>
    <row r="19" spans="1:6" x14ac:dyDescent="0.3">
      <c r="B19" s="70"/>
      <c r="C19" s="48">
        <v>2055.2619</v>
      </c>
      <c r="D19" s="49">
        <v>36.0411</v>
      </c>
      <c r="E19" s="49">
        <v>46.0154</v>
      </c>
      <c r="F19" s="53">
        <v>47.379199999999997</v>
      </c>
    </row>
    <row r="20" spans="1:6" x14ac:dyDescent="0.3">
      <c r="B20" s="70"/>
      <c r="C20" s="44">
        <v>132068.84539999999</v>
      </c>
      <c r="D20" s="45">
        <v>53.044499999999999</v>
      </c>
      <c r="E20" s="45">
        <v>54.402200000000001</v>
      </c>
      <c r="F20" s="51">
        <v>55.1648</v>
      </c>
    </row>
    <row r="21" spans="1:6" x14ac:dyDescent="0.3">
      <c r="B21" s="70"/>
      <c r="C21" s="44">
        <v>43320.1567</v>
      </c>
      <c r="D21" s="45">
        <v>49.304499999999997</v>
      </c>
      <c r="E21" s="45">
        <v>50.28</v>
      </c>
      <c r="F21" s="51">
        <v>51.9756</v>
      </c>
    </row>
    <row r="22" spans="1:6" x14ac:dyDescent="0.3">
      <c r="B22" s="70"/>
      <c r="C22" s="44">
        <v>8232.2227000000003</v>
      </c>
      <c r="D22" s="45">
        <v>46.740099999999998</v>
      </c>
      <c r="E22" s="45">
        <v>48.040199999999999</v>
      </c>
      <c r="F22" s="51">
        <v>50.456899999999997</v>
      </c>
    </row>
    <row r="23" spans="1:6" x14ac:dyDescent="0.3">
      <c r="B23" s="70"/>
      <c r="C23" s="44">
        <v>3600.1732000000002</v>
      </c>
      <c r="D23" s="45">
        <v>44.863300000000002</v>
      </c>
      <c r="E23" s="45">
        <v>46.889200000000002</v>
      </c>
      <c r="F23" s="51">
        <v>49.095199999999998</v>
      </c>
    </row>
    <row r="24" spans="1:6" x14ac:dyDescent="0.3">
      <c r="B24" s="70"/>
      <c r="C24" s="44">
        <v>1872.3134</v>
      </c>
      <c r="D24" s="45">
        <v>42.576999999999998</v>
      </c>
      <c r="E24" s="45">
        <v>45.786299999999997</v>
      </c>
      <c r="F24" s="51">
        <v>47.493400000000001</v>
      </c>
    </row>
    <row r="25" spans="1:6" x14ac:dyDescent="0.3">
      <c r="B25" s="70"/>
      <c r="C25" s="48">
        <v>1015.1052</v>
      </c>
      <c r="D25" s="49">
        <v>39.733800000000002</v>
      </c>
      <c r="E25" s="49">
        <v>44.472499999999997</v>
      </c>
      <c r="F25" s="53">
        <v>45.500100000000003</v>
      </c>
    </row>
    <row r="26" spans="1:6" x14ac:dyDescent="0.3">
      <c r="B26" s="70"/>
      <c r="C26" s="44">
        <v>25050.224699999999</v>
      </c>
      <c r="D26" s="45">
        <v>53.606999999999999</v>
      </c>
      <c r="E26" s="45">
        <v>56.876300000000001</v>
      </c>
      <c r="F26" s="51">
        <v>59.444600000000001</v>
      </c>
    </row>
    <row r="27" spans="1:6" x14ac:dyDescent="0.3">
      <c r="B27" s="70"/>
      <c r="C27" s="44">
        <v>7448.3278</v>
      </c>
      <c r="D27" s="45">
        <v>51.138599999999997</v>
      </c>
      <c r="E27" s="45">
        <v>55.125799999999998</v>
      </c>
      <c r="F27" s="51">
        <v>58.028599999999997</v>
      </c>
    </row>
    <row r="28" spans="1:6" x14ac:dyDescent="0.3">
      <c r="B28" s="70"/>
      <c r="C28" s="44">
        <v>2593.0700999999999</v>
      </c>
      <c r="D28" s="45">
        <v>49.741799999999998</v>
      </c>
      <c r="E28" s="45">
        <v>54.485799999999998</v>
      </c>
      <c r="F28" s="51">
        <v>56.916699999999999</v>
      </c>
    </row>
    <row r="29" spans="1:6" x14ac:dyDescent="0.3">
      <c r="B29" s="70"/>
      <c r="C29" s="44">
        <v>1344.0206000000001</v>
      </c>
      <c r="D29" s="45">
        <v>48.2393</v>
      </c>
      <c r="E29" s="45">
        <v>53.949800000000003</v>
      </c>
      <c r="F29" s="51">
        <v>55.671199999999999</v>
      </c>
    </row>
    <row r="30" spans="1:6" x14ac:dyDescent="0.3">
      <c r="B30" s="70"/>
      <c r="C30" s="44">
        <v>610.28039999999999</v>
      </c>
      <c r="D30" s="45">
        <v>45.880699999999997</v>
      </c>
      <c r="E30" s="45">
        <v>53.038899999999998</v>
      </c>
      <c r="F30" s="51">
        <v>53.833599999999997</v>
      </c>
    </row>
    <row r="31" spans="1:6" ht="15" thickBot="1" x14ac:dyDescent="0.35">
      <c r="B31" s="71"/>
      <c r="C31" s="46">
        <v>288.09899999999999</v>
      </c>
      <c r="D31" s="47">
        <v>43.474699999999999</v>
      </c>
      <c r="E31" s="47">
        <v>51.860799999999998</v>
      </c>
      <c r="F31" s="52">
        <v>51.908499999999997</v>
      </c>
    </row>
    <row r="32" spans="1:6" x14ac:dyDescent="0.3">
      <c r="A32" t="s">
        <v>29</v>
      </c>
      <c r="B32" s="69">
        <v>7</v>
      </c>
      <c r="C32" s="42">
        <v>34636.606</v>
      </c>
      <c r="D32" s="43">
        <v>55.592500000000001</v>
      </c>
      <c r="E32" s="43">
        <v>56.765599999999999</v>
      </c>
      <c r="F32" s="50">
        <v>58.842799999999997</v>
      </c>
    </row>
    <row r="33" spans="2:6" x14ac:dyDescent="0.3">
      <c r="B33" s="70">
        <v>12</v>
      </c>
      <c r="C33" s="44">
        <v>17680.355599999999</v>
      </c>
      <c r="D33" s="45">
        <v>51.278700000000001</v>
      </c>
      <c r="E33" s="45">
        <v>53.587800000000001</v>
      </c>
      <c r="F33" s="51">
        <v>56.096600000000002</v>
      </c>
    </row>
    <row r="34" spans="2:6" x14ac:dyDescent="0.3">
      <c r="B34" s="70">
        <v>17</v>
      </c>
      <c r="C34" s="44">
        <v>7218.3746000000001</v>
      </c>
      <c r="D34" s="45">
        <v>47.5351</v>
      </c>
      <c r="E34" s="45">
        <v>51.186399999999999</v>
      </c>
      <c r="F34" s="51">
        <v>53.4405</v>
      </c>
    </row>
    <row r="35" spans="2:6" x14ac:dyDescent="0.3">
      <c r="B35" s="70">
        <v>22</v>
      </c>
      <c r="C35" s="44">
        <v>3657.8355000000001</v>
      </c>
      <c r="D35" s="45">
        <v>44.833599999999997</v>
      </c>
      <c r="E35" s="45">
        <v>48.931899999999999</v>
      </c>
      <c r="F35" s="51">
        <v>50.8566</v>
      </c>
    </row>
    <row r="36" spans="2:6" x14ac:dyDescent="0.3">
      <c r="B36" s="70">
        <v>27</v>
      </c>
      <c r="C36" s="44">
        <v>1833.1032</v>
      </c>
      <c r="D36" s="45">
        <v>41.680999999999997</v>
      </c>
      <c r="E36" s="45">
        <v>46.480200000000004</v>
      </c>
      <c r="F36" s="51">
        <v>48.146700000000003</v>
      </c>
    </row>
    <row r="37" spans="2:6" x14ac:dyDescent="0.3">
      <c r="B37" s="70">
        <v>32</v>
      </c>
      <c r="C37" s="48">
        <v>948.71360000000004</v>
      </c>
      <c r="D37" s="49">
        <v>38.579000000000001</v>
      </c>
      <c r="E37" s="49">
        <v>43.954700000000003</v>
      </c>
      <c r="F37" s="53">
        <v>45.427700000000002</v>
      </c>
    </row>
    <row r="38" spans="2:6" x14ac:dyDescent="0.3">
      <c r="B38" s="70"/>
      <c r="C38" s="44">
        <v>80313.5959</v>
      </c>
      <c r="D38" s="45">
        <v>51.509099999999997</v>
      </c>
      <c r="E38" s="45">
        <v>53.426099999999998</v>
      </c>
      <c r="F38" s="51">
        <v>54.905299999999997</v>
      </c>
    </row>
    <row r="39" spans="2:6" x14ac:dyDescent="0.3">
      <c r="B39" s="70"/>
      <c r="C39" s="44">
        <v>30431.587599999999</v>
      </c>
      <c r="D39" s="45">
        <v>48.5852</v>
      </c>
      <c r="E39" s="45">
        <v>51.5792</v>
      </c>
      <c r="F39" s="51">
        <v>52.990200000000002</v>
      </c>
    </row>
    <row r="40" spans="2:6" x14ac:dyDescent="0.3">
      <c r="B40" s="70"/>
      <c r="C40" s="44">
        <v>11807.307199999999</v>
      </c>
      <c r="D40" s="45">
        <v>46.081699999999998</v>
      </c>
      <c r="E40" s="45">
        <v>50.3367</v>
      </c>
      <c r="F40" s="51">
        <v>51.353700000000003</v>
      </c>
    </row>
    <row r="41" spans="2:6" x14ac:dyDescent="0.3">
      <c r="B41" s="70"/>
      <c r="C41" s="44">
        <v>5872.9732000000004</v>
      </c>
      <c r="D41" s="45">
        <v>43.550199999999997</v>
      </c>
      <c r="E41" s="45">
        <v>49.017299999999999</v>
      </c>
      <c r="F41" s="51">
        <v>49.695300000000003</v>
      </c>
    </row>
    <row r="42" spans="2:6" x14ac:dyDescent="0.3">
      <c r="B42" s="70"/>
      <c r="C42" s="44">
        <v>2664.7546000000002</v>
      </c>
      <c r="D42" s="45">
        <v>40.660200000000003</v>
      </c>
      <c r="E42" s="45">
        <v>47.188400000000001</v>
      </c>
      <c r="F42" s="51">
        <v>47.5242</v>
      </c>
    </row>
    <row r="43" spans="2:6" x14ac:dyDescent="0.3">
      <c r="B43" s="70"/>
      <c r="C43" s="48">
        <v>1275.4474</v>
      </c>
      <c r="D43" s="49">
        <v>38.220599999999997</v>
      </c>
      <c r="E43" s="49">
        <v>44.939399999999999</v>
      </c>
      <c r="F43" s="53">
        <v>44.928400000000003</v>
      </c>
    </row>
    <row r="44" spans="2:6" x14ac:dyDescent="0.3">
      <c r="B44" s="70"/>
      <c r="C44" s="44">
        <v>89985.933999999994</v>
      </c>
      <c r="D44" s="45">
        <v>51.239699999999999</v>
      </c>
      <c r="E44" s="45">
        <v>55.856999999999999</v>
      </c>
      <c r="F44" s="51">
        <v>56.916200000000003</v>
      </c>
    </row>
    <row r="45" spans="2:6" x14ac:dyDescent="0.3">
      <c r="B45" s="70"/>
      <c r="C45" s="44">
        <v>36442.581400000003</v>
      </c>
      <c r="D45" s="45">
        <v>47.927799999999998</v>
      </c>
      <c r="E45" s="45">
        <v>53.646299999999997</v>
      </c>
      <c r="F45" s="51">
        <v>54.700200000000002</v>
      </c>
    </row>
    <row r="46" spans="2:6" x14ac:dyDescent="0.3">
      <c r="B46" s="70"/>
      <c r="C46" s="44">
        <v>16538.696899999999</v>
      </c>
      <c r="D46" s="45">
        <v>45.079799999999999</v>
      </c>
      <c r="E46" s="45">
        <v>51.303699999999999</v>
      </c>
      <c r="F46" s="51">
        <v>52.3185</v>
      </c>
    </row>
    <row r="47" spans="2:6" x14ac:dyDescent="0.3">
      <c r="B47" s="70"/>
      <c r="C47" s="44">
        <v>8428.5401999999995</v>
      </c>
      <c r="D47" s="45">
        <v>42.228200000000001</v>
      </c>
      <c r="E47" s="45">
        <v>49.135899999999999</v>
      </c>
      <c r="F47" s="51">
        <v>50.239899999999999</v>
      </c>
    </row>
    <row r="48" spans="2:6" x14ac:dyDescent="0.3">
      <c r="B48" s="70"/>
      <c r="C48" s="44">
        <v>4062.3299000000002</v>
      </c>
      <c r="D48" s="45">
        <v>39.073999999999998</v>
      </c>
      <c r="E48" s="45">
        <v>46.946300000000001</v>
      </c>
      <c r="F48" s="51">
        <v>48.2864</v>
      </c>
    </row>
    <row r="49" spans="1:9" x14ac:dyDescent="0.3">
      <c r="B49" s="70"/>
      <c r="C49" s="48">
        <v>2001.9711</v>
      </c>
      <c r="D49" s="49">
        <v>36.058700000000002</v>
      </c>
      <c r="E49" s="49">
        <v>44.798099999999998</v>
      </c>
      <c r="F49" s="53">
        <v>46.291600000000003</v>
      </c>
    </row>
    <row r="50" spans="1:9" x14ac:dyDescent="0.3">
      <c r="B50" s="70"/>
      <c r="C50" s="44">
        <v>91312.119600000005</v>
      </c>
      <c r="D50" s="45">
        <v>53.1081</v>
      </c>
      <c r="E50" s="45">
        <v>53.304699999999997</v>
      </c>
      <c r="F50" s="51">
        <v>54.575200000000002</v>
      </c>
    </row>
    <row r="51" spans="1:9" x14ac:dyDescent="0.3">
      <c r="B51" s="70"/>
      <c r="C51" s="44">
        <v>31439.340199999999</v>
      </c>
      <c r="D51" s="45">
        <v>49.306100000000001</v>
      </c>
      <c r="E51" s="45">
        <v>50.091299999999997</v>
      </c>
      <c r="F51" s="51">
        <v>51.9514</v>
      </c>
    </row>
    <row r="52" spans="1:9" x14ac:dyDescent="0.3">
      <c r="B52" s="70"/>
      <c r="C52" s="44">
        <v>6707.8845000000001</v>
      </c>
      <c r="D52" s="45">
        <v>46.701900000000002</v>
      </c>
      <c r="E52" s="45">
        <v>48.302199999999999</v>
      </c>
      <c r="F52" s="51">
        <v>50.194000000000003</v>
      </c>
    </row>
    <row r="53" spans="1:9" x14ac:dyDescent="0.3">
      <c r="B53" s="70"/>
      <c r="C53" s="44">
        <v>3140.6185999999998</v>
      </c>
      <c r="D53" s="45">
        <v>44.881</v>
      </c>
      <c r="E53" s="45">
        <v>47.0214</v>
      </c>
      <c r="F53" s="51">
        <v>48.513599999999997</v>
      </c>
    </row>
    <row r="54" spans="1:9" x14ac:dyDescent="0.3">
      <c r="B54" s="70"/>
      <c r="C54" s="44">
        <v>1711.4474</v>
      </c>
      <c r="D54" s="45">
        <v>42.605899999999998</v>
      </c>
      <c r="E54" s="45">
        <v>45.631900000000002</v>
      </c>
      <c r="F54" s="51">
        <v>46.520099999999999</v>
      </c>
    </row>
    <row r="55" spans="1:9" x14ac:dyDescent="0.3">
      <c r="B55" s="70"/>
      <c r="C55" s="48">
        <v>947.03089999999997</v>
      </c>
      <c r="D55" s="49">
        <v>39.756999999999998</v>
      </c>
      <c r="E55" s="49">
        <v>43.994100000000003</v>
      </c>
      <c r="F55" s="53">
        <v>44.420999999999999</v>
      </c>
    </row>
    <row r="56" spans="1:9" x14ac:dyDescent="0.3">
      <c r="B56" s="70"/>
      <c r="C56" s="44">
        <v>22887.7258</v>
      </c>
      <c r="D56" s="45">
        <v>53.562899999999999</v>
      </c>
      <c r="E56" s="45">
        <v>56.054299999999998</v>
      </c>
      <c r="F56" s="51">
        <v>58.587899999999998</v>
      </c>
    </row>
    <row r="57" spans="1:9" x14ac:dyDescent="0.3">
      <c r="B57" s="70"/>
      <c r="C57" s="44">
        <v>7035.8762999999999</v>
      </c>
      <c r="D57" s="45">
        <v>50.9452</v>
      </c>
      <c r="E57" s="45">
        <v>54.959600000000002</v>
      </c>
      <c r="F57" s="51">
        <v>57.2468</v>
      </c>
    </row>
    <row r="58" spans="1:9" x14ac:dyDescent="0.3">
      <c r="B58" s="70"/>
      <c r="C58" s="44">
        <v>2542.5443</v>
      </c>
      <c r="D58" s="45">
        <v>49.5625</v>
      </c>
      <c r="E58" s="45">
        <v>54.100999999999999</v>
      </c>
      <c r="F58" s="51">
        <v>55.6599</v>
      </c>
      <c r="H58" s="45">
        <v>100000</v>
      </c>
      <c r="I58" s="45">
        <v>75</v>
      </c>
    </row>
    <row r="59" spans="1:9" x14ac:dyDescent="0.3">
      <c r="B59" s="70"/>
      <c r="C59" s="44">
        <v>1311.7793999999999</v>
      </c>
      <c r="D59" s="45">
        <v>48.1004</v>
      </c>
      <c r="E59" s="45">
        <v>53.014499999999998</v>
      </c>
      <c r="F59" s="51">
        <v>53.835700000000003</v>
      </c>
      <c r="H59" s="45">
        <v>100000</v>
      </c>
      <c r="I59" s="45">
        <v>30</v>
      </c>
    </row>
    <row r="60" spans="1:9" x14ac:dyDescent="0.3">
      <c r="B60" s="70"/>
      <c r="C60" s="44">
        <v>595.4742</v>
      </c>
      <c r="D60" s="45">
        <v>45.781199999999998</v>
      </c>
      <c r="E60" s="45">
        <v>51.490400000000001</v>
      </c>
      <c r="F60" s="51">
        <v>51.635899999999999</v>
      </c>
      <c r="H60" s="45">
        <v>40000</v>
      </c>
      <c r="I60" s="45">
        <v>75</v>
      </c>
    </row>
    <row r="61" spans="1:9" ht="15" thickBot="1" x14ac:dyDescent="0.35">
      <c r="B61" s="71"/>
      <c r="C61" s="46">
        <v>279.22469999999998</v>
      </c>
      <c r="D61" s="47">
        <v>43.392800000000001</v>
      </c>
      <c r="E61" s="47">
        <v>49.840600000000002</v>
      </c>
      <c r="F61" s="52">
        <v>49.476799999999997</v>
      </c>
      <c r="H61" s="45">
        <v>40000</v>
      </c>
      <c r="I61" s="45">
        <v>30</v>
      </c>
    </row>
    <row r="62" spans="1:9" x14ac:dyDescent="0.3">
      <c r="A62" t="s">
        <v>28</v>
      </c>
      <c r="B62" s="69">
        <v>7</v>
      </c>
      <c r="C62" s="42">
        <v>0</v>
      </c>
      <c r="D62" s="43">
        <v>0</v>
      </c>
      <c r="E62" s="43">
        <v>0</v>
      </c>
      <c r="F62" s="50">
        <v>0</v>
      </c>
    </row>
    <row r="63" spans="1:9" x14ac:dyDescent="0.3">
      <c r="B63" s="70">
        <v>12</v>
      </c>
      <c r="C63" s="44">
        <v>87877.627999999997</v>
      </c>
      <c r="D63" s="45">
        <v>46.775500000000001</v>
      </c>
      <c r="E63" s="45">
        <v>49.487499999999997</v>
      </c>
      <c r="F63" s="51">
        <v>51.532299999999999</v>
      </c>
    </row>
    <row r="64" spans="1:9" x14ac:dyDescent="0.3">
      <c r="B64" s="70">
        <v>17</v>
      </c>
      <c r="C64" s="44">
        <v>23959.491999999998</v>
      </c>
      <c r="D64" s="45">
        <v>43.853099999999998</v>
      </c>
      <c r="E64" s="45">
        <v>48.0822</v>
      </c>
      <c r="F64" s="51">
        <v>50.688200000000002</v>
      </c>
    </row>
    <row r="65" spans="2:6" x14ac:dyDescent="0.3">
      <c r="B65" s="70">
        <v>22</v>
      </c>
      <c r="C65" s="44">
        <v>10563.503500000001</v>
      </c>
      <c r="D65" s="45">
        <v>41.458100000000002</v>
      </c>
      <c r="E65" s="45">
        <v>46.782800000000002</v>
      </c>
      <c r="F65" s="51">
        <v>49.739600000000003</v>
      </c>
    </row>
    <row r="66" spans="2:6" x14ac:dyDescent="0.3">
      <c r="B66" s="70">
        <v>27</v>
      </c>
      <c r="C66" s="44">
        <v>4654.6787999999997</v>
      </c>
      <c r="D66" s="45">
        <v>38.650399999999998</v>
      </c>
      <c r="E66" s="45">
        <v>45.145000000000003</v>
      </c>
      <c r="F66" s="51">
        <v>48.404800000000002</v>
      </c>
    </row>
    <row r="67" spans="2:6" x14ac:dyDescent="0.3">
      <c r="B67" s="70">
        <v>32</v>
      </c>
      <c r="C67" s="48">
        <v>2220.9501</v>
      </c>
      <c r="D67" s="49">
        <v>35.826799999999999</v>
      </c>
      <c r="E67" s="49">
        <v>43.307699999999997</v>
      </c>
      <c r="F67" s="53">
        <v>46.783099999999997</v>
      </c>
    </row>
    <row r="68" spans="2:6" x14ac:dyDescent="0.3">
      <c r="B68" s="70"/>
      <c r="C68" s="54">
        <v>0</v>
      </c>
      <c r="D68" s="55">
        <v>0</v>
      </c>
      <c r="E68" s="55">
        <v>0</v>
      </c>
      <c r="F68" s="56">
        <v>0</v>
      </c>
    </row>
    <row r="69" spans="2:6" x14ac:dyDescent="0.3">
      <c r="B69" s="70"/>
      <c r="C69" s="44">
        <v>56397.926599999999</v>
      </c>
      <c r="D69" s="45">
        <v>47.114600000000003</v>
      </c>
      <c r="E69" s="45">
        <v>49.170099999999998</v>
      </c>
      <c r="F69" s="51">
        <v>51.624600000000001</v>
      </c>
    </row>
    <row r="70" spans="2:6" x14ac:dyDescent="0.3">
      <c r="B70" s="70"/>
      <c r="C70" s="44">
        <v>14800.0726</v>
      </c>
      <c r="D70" s="45">
        <v>44.970100000000002</v>
      </c>
      <c r="E70" s="45">
        <v>48.049500000000002</v>
      </c>
      <c r="F70" s="51">
        <v>50.373800000000003</v>
      </c>
    </row>
    <row r="71" spans="2:6" x14ac:dyDescent="0.3">
      <c r="B71" s="70"/>
      <c r="C71" s="44">
        <v>7641.5654000000004</v>
      </c>
      <c r="D71" s="45">
        <v>42.783999999999999</v>
      </c>
      <c r="E71" s="45">
        <v>46.859499999999997</v>
      </c>
      <c r="F71" s="51">
        <v>48.696800000000003</v>
      </c>
    </row>
    <row r="72" spans="2:6" x14ac:dyDescent="0.3">
      <c r="B72" s="70"/>
      <c r="C72" s="44">
        <v>3882.7348000000002</v>
      </c>
      <c r="D72" s="45">
        <v>39.970199999999998</v>
      </c>
      <c r="E72" s="45">
        <v>45.197800000000001</v>
      </c>
      <c r="F72" s="51">
        <v>46.584699999999998</v>
      </c>
    </row>
    <row r="73" spans="2:6" x14ac:dyDescent="0.3">
      <c r="B73" s="70"/>
      <c r="C73" s="48">
        <v>2006.3802000000001</v>
      </c>
      <c r="D73" s="49">
        <v>36.885100000000001</v>
      </c>
      <c r="E73" s="49">
        <v>43.165799999999997</v>
      </c>
      <c r="F73" s="53">
        <v>44.2273</v>
      </c>
    </row>
    <row r="74" spans="2:6" x14ac:dyDescent="0.3">
      <c r="B74" s="70"/>
      <c r="C74" s="44">
        <v>0</v>
      </c>
      <c r="D74" s="45">
        <v>0</v>
      </c>
      <c r="E74" s="45">
        <v>0</v>
      </c>
      <c r="F74" s="51">
        <v>0</v>
      </c>
    </row>
    <row r="75" spans="2:6" x14ac:dyDescent="0.3">
      <c r="B75" s="70"/>
      <c r="C75" s="44">
        <v>0</v>
      </c>
      <c r="D75" s="45">
        <v>0</v>
      </c>
      <c r="E75" s="45">
        <v>0</v>
      </c>
      <c r="F75" s="51">
        <v>0</v>
      </c>
    </row>
    <row r="76" spans="2:6" x14ac:dyDescent="0.3">
      <c r="B76" s="70"/>
      <c r="C76" s="44">
        <v>102930.819</v>
      </c>
      <c r="D76" s="45">
        <v>40.813400000000001</v>
      </c>
      <c r="E76" s="45">
        <v>43.581299999999999</v>
      </c>
      <c r="F76" s="51">
        <v>45.324800000000003</v>
      </c>
    </row>
    <row r="77" spans="2:6" x14ac:dyDescent="0.3">
      <c r="B77" s="70"/>
      <c r="C77" s="44">
        <v>27135.3946</v>
      </c>
      <c r="D77" s="45">
        <v>37.323399999999999</v>
      </c>
      <c r="E77" s="45">
        <v>42.483600000000003</v>
      </c>
      <c r="F77" s="51">
        <v>44.314900000000002</v>
      </c>
    </row>
    <row r="78" spans="2:6" x14ac:dyDescent="0.3">
      <c r="B78" s="70"/>
      <c r="C78" s="44">
        <v>1640.3035</v>
      </c>
      <c r="D78" s="45">
        <v>35.489699999999999</v>
      </c>
      <c r="E78" s="45">
        <v>42.1389</v>
      </c>
      <c r="F78" s="51">
        <v>44.017800000000001</v>
      </c>
    </row>
    <row r="79" spans="2:6" x14ac:dyDescent="0.3">
      <c r="B79" s="70"/>
      <c r="C79" s="48">
        <v>499.63549999999998</v>
      </c>
      <c r="D79" s="49">
        <v>34.9604</v>
      </c>
      <c r="E79" s="49">
        <v>41.771900000000002</v>
      </c>
      <c r="F79" s="53">
        <v>43.654899999999998</v>
      </c>
    </row>
    <row r="80" spans="2:6" x14ac:dyDescent="0.3">
      <c r="B80" s="70"/>
      <c r="C80" s="44">
        <v>0</v>
      </c>
      <c r="D80" s="45">
        <v>0</v>
      </c>
      <c r="E80" s="45">
        <v>0</v>
      </c>
      <c r="F80" s="51">
        <v>0</v>
      </c>
    </row>
    <row r="81" spans="1:9" x14ac:dyDescent="0.3">
      <c r="B81" s="70"/>
      <c r="C81" s="44">
        <v>172382.014</v>
      </c>
      <c r="D81" s="45">
        <v>46.183500000000002</v>
      </c>
      <c r="E81" s="45">
        <v>48.389899999999997</v>
      </c>
      <c r="F81" s="51">
        <v>50.14</v>
      </c>
    </row>
    <row r="82" spans="1:9" x14ac:dyDescent="0.3">
      <c r="B82" s="70"/>
      <c r="C82" s="44">
        <v>27557.374</v>
      </c>
      <c r="D82" s="45">
        <v>41.249000000000002</v>
      </c>
      <c r="E82" s="45">
        <v>46.470999999999997</v>
      </c>
      <c r="F82" s="51">
        <v>48.918900000000001</v>
      </c>
      <c r="H82" s="45">
        <v>150000</v>
      </c>
      <c r="I82" s="45">
        <v>75</v>
      </c>
    </row>
    <row r="83" spans="1:9" x14ac:dyDescent="0.3">
      <c r="B83" s="70"/>
      <c r="C83" s="44">
        <v>4805.7204000000002</v>
      </c>
      <c r="D83" s="45">
        <v>39.6648</v>
      </c>
      <c r="E83" s="45">
        <v>45.339300000000001</v>
      </c>
      <c r="F83" s="51">
        <v>47.722999999999999</v>
      </c>
      <c r="H83" s="45">
        <v>150000</v>
      </c>
      <c r="I83" s="45">
        <v>30</v>
      </c>
    </row>
    <row r="84" spans="1:9" x14ac:dyDescent="0.3">
      <c r="B84" s="70"/>
      <c r="C84" s="44">
        <v>1972.5922</v>
      </c>
      <c r="D84" s="45">
        <v>38.374699999999997</v>
      </c>
      <c r="E84" s="45">
        <v>44.061599999999999</v>
      </c>
      <c r="F84" s="51">
        <v>46.196300000000001</v>
      </c>
      <c r="H84" s="45">
        <v>60000</v>
      </c>
      <c r="I84" s="45">
        <v>75</v>
      </c>
    </row>
    <row r="85" spans="1:9" ht="15" thickBot="1" x14ac:dyDescent="0.35">
      <c r="B85" s="71"/>
      <c r="C85" s="46">
        <v>981.8623</v>
      </c>
      <c r="D85" s="47">
        <v>36.645800000000001</v>
      </c>
      <c r="E85" s="47">
        <v>42.319099999999999</v>
      </c>
      <c r="F85" s="52">
        <v>44.197299999999998</v>
      </c>
      <c r="H85" s="45">
        <v>60000</v>
      </c>
      <c r="I85" s="45">
        <v>30</v>
      </c>
    </row>
    <row r="86" spans="1:9" x14ac:dyDescent="0.3">
      <c r="A86" t="s">
        <v>27</v>
      </c>
      <c r="B86" s="69">
        <v>7</v>
      </c>
      <c r="C86" s="42">
        <v>196112.8775</v>
      </c>
      <c r="D86" s="43">
        <v>51.368000000000002</v>
      </c>
      <c r="E86" s="43">
        <v>51.974200000000003</v>
      </c>
      <c r="F86" s="50">
        <v>53.444699999999997</v>
      </c>
    </row>
    <row r="87" spans="1:9" x14ac:dyDescent="0.3">
      <c r="B87" s="70">
        <v>12</v>
      </c>
      <c r="C87" s="44">
        <v>76062.051999999996</v>
      </c>
      <c r="D87" s="45">
        <v>46.837800000000001</v>
      </c>
      <c r="E87" s="45">
        <v>49.766300000000001</v>
      </c>
      <c r="F87" s="51">
        <v>51.992600000000003</v>
      </c>
    </row>
    <row r="88" spans="1:9" x14ac:dyDescent="0.3">
      <c r="B88" s="70">
        <v>17</v>
      </c>
      <c r="C88" s="44">
        <v>22850.370299999999</v>
      </c>
      <c r="D88" s="45">
        <v>43.872599999999998</v>
      </c>
      <c r="E88" s="45">
        <v>48.3078</v>
      </c>
      <c r="F88" s="51">
        <v>50.920999999999999</v>
      </c>
    </row>
    <row r="89" spans="1:9" x14ac:dyDescent="0.3">
      <c r="B89" s="70">
        <v>22</v>
      </c>
      <c r="C89" s="44">
        <v>10157.468000000001</v>
      </c>
      <c r="D89" s="45">
        <v>41.476799999999997</v>
      </c>
      <c r="E89" s="45">
        <v>46.543799999999997</v>
      </c>
      <c r="F89" s="51">
        <v>49.492899999999999</v>
      </c>
    </row>
    <row r="90" spans="1:9" x14ac:dyDescent="0.3">
      <c r="B90" s="70">
        <v>27</v>
      </c>
      <c r="C90" s="44">
        <v>4489.3163000000004</v>
      </c>
      <c r="D90" s="45">
        <v>38.660800000000002</v>
      </c>
      <c r="E90" s="45">
        <v>44.492199999999997</v>
      </c>
      <c r="F90" s="51">
        <v>47.680799999999998</v>
      </c>
    </row>
    <row r="91" spans="1:9" x14ac:dyDescent="0.3">
      <c r="B91" s="70">
        <v>32</v>
      </c>
      <c r="C91" s="48">
        <v>2150.6968999999999</v>
      </c>
      <c r="D91" s="49">
        <v>35.831800000000001</v>
      </c>
      <c r="E91" s="49">
        <v>42.4054</v>
      </c>
      <c r="F91" s="53">
        <v>45.672699999999999</v>
      </c>
    </row>
    <row r="92" spans="1:9" x14ac:dyDescent="0.3">
      <c r="B92" s="70"/>
      <c r="C92" s="44">
        <v>153458.1526</v>
      </c>
      <c r="D92" s="45">
        <v>51.1355</v>
      </c>
      <c r="E92" s="45">
        <v>51.672800000000002</v>
      </c>
      <c r="F92" s="51">
        <v>53.597700000000003</v>
      </c>
    </row>
    <row r="93" spans="1:9" x14ac:dyDescent="0.3">
      <c r="B93" s="70"/>
      <c r="C93" s="44">
        <v>45630.052000000003</v>
      </c>
      <c r="D93" s="45">
        <v>47.184800000000003</v>
      </c>
      <c r="E93" s="45">
        <v>49.555700000000002</v>
      </c>
      <c r="F93" s="51">
        <v>51.903500000000001</v>
      </c>
    </row>
    <row r="94" spans="1:9" x14ac:dyDescent="0.3">
      <c r="B94" s="70"/>
      <c r="C94" s="44">
        <v>13849.806200000001</v>
      </c>
      <c r="D94" s="45">
        <v>45.004600000000003</v>
      </c>
      <c r="E94" s="45">
        <v>48.262500000000003</v>
      </c>
      <c r="F94" s="51">
        <v>50.113100000000003</v>
      </c>
    </row>
    <row r="95" spans="1:9" x14ac:dyDescent="0.3">
      <c r="B95" s="70"/>
      <c r="C95" s="44">
        <v>7222.9508999999998</v>
      </c>
      <c r="D95" s="45">
        <v>42.811799999999998</v>
      </c>
      <c r="E95" s="45">
        <v>46.368200000000002</v>
      </c>
      <c r="F95" s="51">
        <v>47.738300000000002</v>
      </c>
    </row>
    <row r="96" spans="1:9" x14ac:dyDescent="0.3">
      <c r="B96" s="70"/>
      <c r="C96" s="44">
        <v>3687.3501000000001</v>
      </c>
      <c r="D96" s="45">
        <v>39.998899999999999</v>
      </c>
      <c r="E96" s="45">
        <v>44.101599999999998</v>
      </c>
      <c r="F96" s="51">
        <v>45.111499999999999</v>
      </c>
    </row>
    <row r="97" spans="1:6" x14ac:dyDescent="0.3">
      <c r="B97" s="70"/>
      <c r="C97" s="48">
        <v>1911.1967</v>
      </c>
      <c r="D97" s="49">
        <v>36.918700000000001</v>
      </c>
      <c r="E97" s="49">
        <v>41.601999999999997</v>
      </c>
      <c r="F97" s="53">
        <v>42.436500000000002</v>
      </c>
    </row>
    <row r="98" spans="1:6" x14ac:dyDescent="0.3">
      <c r="B98" s="70"/>
      <c r="C98" s="44">
        <v>0</v>
      </c>
      <c r="D98" s="45">
        <v>0</v>
      </c>
      <c r="E98" s="45">
        <v>0</v>
      </c>
      <c r="F98" s="51">
        <v>0</v>
      </c>
    </row>
    <row r="99" spans="1:6" x14ac:dyDescent="0.3">
      <c r="B99" s="70"/>
      <c r="C99" s="44">
        <v>251529.82269999999</v>
      </c>
      <c r="D99" s="45">
        <v>46.248699999999999</v>
      </c>
      <c r="E99" s="45">
        <v>47.261699999999998</v>
      </c>
      <c r="F99" s="51">
        <v>48.567100000000003</v>
      </c>
    </row>
    <row r="100" spans="1:6" x14ac:dyDescent="0.3">
      <c r="B100" s="70"/>
      <c r="C100" s="44">
        <v>87801.095300000001</v>
      </c>
      <c r="D100" s="45">
        <v>40.8964</v>
      </c>
      <c r="E100" s="45">
        <v>44.443600000000004</v>
      </c>
      <c r="F100" s="51">
        <v>46.310899999999997</v>
      </c>
    </row>
    <row r="101" spans="1:6" x14ac:dyDescent="0.3">
      <c r="B101" s="70"/>
      <c r="C101" s="44">
        <v>23057.121599999999</v>
      </c>
      <c r="D101" s="45">
        <v>37.398299999999999</v>
      </c>
      <c r="E101" s="45">
        <v>43.718800000000002</v>
      </c>
      <c r="F101" s="51">
        <v>45.766300000000001</v>
      </c>
    </row>
    <row r="102" spans="1:6" x14ac:dyDescent="0.3">
      <c r="B102" s="70"/>
      <c r="C102" s="44">
        <v>1485.8770999999999</v>
      </c>
      <c r="D102" s="45">
        <v>35.764499999999998</v>
      </c>
      <c r="E102" s="45">
        <v>43.193399999999997</v>
      </c>
      <c r="F102" s="51">
        <v>45.273099999999999</v>
      </c>
    </row>
    <row r="103" spans="1:6" x14ac:dyDescent="0.3">
      <c r="B103" s="70"/>
      <c r="C103" s="48">
        <v>473.78469999999999</v>
      </c>
      <c r="D103" s="49">
        <v>35.213099999999997</v>
      </c>
      <c r="E103" s="49">
        <v>42.394300000000001</v>
      </c>
      <c r="F103" s="53">
        <v>44.5366</v>
      </c>
    </row>
    <row r="104" spans="1:6" x14ac:dyDescent="0.3">
      <c r="B104" s="70"/>
      <c r="C104" s="44">
        <v>293279.23300000001</v>
      </c>
      <c r="D104" s="45">
        <v>51.442599999999999</v>
      </c>
      <c r="E104" s="45">
        <v>51.598199999999999</v>
      </c>
      <c r="F104" s="51">
        <v>52.6937</v>
      </c>
    </row>
    <row r="105" spans="1:6" x14ac:dyDescent="0.3">
      <c r="B105" s="70"/>
      <c r="C105" s="44">
        <v>149803.2297</v>
      </c>
      <c r="D105" s="45">
        <v>46.267299999999999</v>
      </c>
      <c r="E105" s="45">
        <v>48.830199999999998</v>
      </c>
      <c r="F105" s="51">
        <v>50.825499999999998</v>
      </c>
    </row>
    <row r="106" spans="1:6" x14ac:dyDescent="0.3">
      <c r="B106" s="70"/>
      <c r="C106" s="44">
        <v>24619.937300000001</v>
      </c>
      <c r="D106" s="45">
        <v>41.3033</v>
      </c>
      <c r="E106" s="45">
        <v>47.161499999999997</v>
      </c>
      <c r="F106" s="51">
        <v>49.418500000000002</v>
      </c>
    </row>
    <row r="107" spans="1:6" x14ac:dyDescent="0.3">
      <c r="B107" s="70"/>
      <c r="C107" s="44">
        <v>4441.3806000000004</v>
      </c>
      <c r="D107" s="45">
        <v>39.732799999999997</v>
      </c>
      <c r="E107" s="45">
        <v>45.611199999999997</v>
      </c>
      <c r="F107" s="51">
        <v>47.614699999999999</v>
      </c>
    </row>
    <row r="108" spans="1:6" x14ac:dyDescent="0.3">
      <c r="B108" s="70"/>
      <c r="C108" s="44">
        <v>1866.6557</v>
      </c>
      <c r="D108" s="45">
        <v>38.4343</v>
      </c>
      <c r="E108" s="45">
        <v>43.700200000000002</v>
      </c>
      <c r="F108" s="51">
        <v>45.419899999999998</v>
      </c>
    </row>
    <row r="109" spans="1:6" ht="15" thickBot="1" x14ac:dyDescent="0.35">
      <c r="B109" s="71"/>
      <c r="C109" s="46">
        <v>926.35050000000001</v>
      </c>
      <c r="D109" s="47">
        <v>36.6877</v>
      </c>
      <c r="E109" s="47">
        <v>41.287199999999999</v>
      </c>
      <c r="F109" s="52">
        <v>42.8979</v>
      </c>
    </row>
    <row r="110" spans="1:6" x14ac:dyDescent="0.3">
      <c r="A110" t="s">
        <v>25</v>
      </c>
      <c r="B110" s="69">
        <v>-13</v>
      </c>
      <c r="C110" s="42"/>
      <c r="D110" s="43"/>
      <c r="E110" s="43"/>
      <c r="F110" s="50"/>
    </row>
    <row r="111" spans="1:6" x14ac:dyDescent="0.3">
      <c r="B111" s="70">
        <v>-8</v>
      </c>
      <c r="C111" s="44"/>
      <c r="D111" s="45"/>
      <c r="E111" s="45"/>
      <c r="F111" s="51"/>
    </row>
    <row r="112" spans="1:6" x14ac:dyDescent="0.3">
      <c r="B112" s="70">
        <v>-3</v>
      </c>
      <c r="C112" s="44"/>
      <c r="D112" s="45"/>
      <c r="E112" s="45"/>
      <c r="F112" s="51"/>
    </row>
    <row r="113" spans="2:6" x14ac:dyDescent="0.3">
      <c r="B113" s="70">
        <v>2</v>
      </c>
      <c r="C113" s="44"/>
      <c r="D113" s="45"/>
      <c r="E113" s="45"/>
      <c r="F113" s="51"/>
    </row>
    <row r="114" spans="2:6" x14ac:dyDescent="0.3">
      <c r="B114" s="70">
        <v>7</v>
      </c>
      <c r="C114" s="44"/>
      <c r="D114" s="45"/>
      <c r="E114" s="45"/>
      <c r="F114" s="51"/>
    </row>
    <row r="115" spans="2:6" x14ac:dyDescent="0.3">
      <c r="B115" s="70">
        <v>12</v>
      </c>
      <c r="C115" s="48"/>
      <c r="D115" s="49"/>
      <c r="E115" s="49"/>
      <c r="F115" s="53"/>
    </row>
    <row r="116" spans="2:6" x14ac:dyDescent="0.3">
      <c r="B116" s="70"/>
      <c r="C116" s="44"/>
      <c r="D116" s="45"/>
      <c r="E116" s="45"/>
      <c r="F116" s="51"/>
    </row>
    <row r="117" spans="2:6" x14ac:dyDescent="0.3">
      <c r="B117" s="70"/>
      <c r="C117" s="44"/>
      <c r="D117" s="45"/>
      <c r="E117" s="45"/>
      <c r="F117" s="51"/>
    </row>
    <row r="118" spans="2:6" x14ac:dyDescent="0.3">
      <c r="B118" s="70"/>
      <c r="C118" s="44"/>
      <c r="D118" s="45"/>
      <c r="E118" s="45"/>
      <c r="F118" s="51"/>
    </row>
    <row r="119" spans="2:6" x14ac:dyDescent="0.3">
      <c r="B119" s="70"/>
      <c r="C119" s="44"/>
      <c r="D119" s="45"/>
      <c r="E119" s="45"/>
      <c r="F119" s="51"/>
    </row>
    <row r="120" spans="2:6" x14ac:dyDescent="0.3">
      <c r="B120" s="70"/>
      <c r="C120" s="44"/>
      <c r="D120" s="45"/>
      <c r="E120" s="45"/>
      <c r="F120" s="51"/>
    </row>
    <row r="121" spans="2:6" x14ac:dyDescent="0.3">
      <c r="B121" s="70"/>
      <c r="C121" s="48"/>
      <c r="D121" s="49"/>
      <c r="E121" s="49"/>
      <c r="F121" s="53"/>
    </row>
    <row r="122" spans="2:6" x14ac:dyDescent="0.3">
      <c r="B122" s="70"/>
      <c r="C122" s="44"/>
      <c r="D122" s="45"/>
      <c r="E122" s="45"/>
      <c r="F122" s="51"/>
    </row>
    <row r="123" spans="2:6" x14ac:dyDescent="0.3">
      <c r="B123" s="70"/>
      <c r="C123" s="44"/>
      <c r="D123" s="45"/>
      <c r="E123" s="45"/>
      <c r="F123" s="51"/>
    </row>
    <row r="124" spans="2:6" x14ac:dyDescent="0.3">
      <c r="B124" s="70"/>
      <c r="C124" s="44"/>
      <c r="D124" s="45"/>
      <c r="E124" s="45"/>
      <c r="F124" s="51"/>
    </row>
    <row r="125" spans="2:6" x14ac:dyDescent="0.3">
      <c r="B125" s="70"/>
      <c r="C125" s="44"/>
      <c r="D125" s="45"/>
      <c r="E125" s="45"/>
      <c r="F125" s="51"/>
    </row>
    <row r="126" spans="2:6" x14ac:dyDescent="0.3">
      <c r="B126" s="70"/>
      <c r="C126" s="44"/>
      <c r="D126" s="45"/>
      <c r="E126" s="45"/>
      <c r="F126" s="51"/>
    </row>
    <row r="127" spans="2:6" x14ac:dyDescent="0.3">
      <c r="B127" s="70"/>
      <c r="C127" s="48"/>
      <c r="D127" s="49"/>
      <c r="E127" s="49"/>
      <c r="F127" s="53"/>
    </row>
    <row r="128" spans="2:6" x14ac:dyDescent="0.3">
      <c r="B128" s="70"/>
      <c r="C128" s="44"/>
      <c r="D128" s="45"/>
      <c r="E128" s="45"/>
      <c r="F128" s="51"/>
    </row>
    <row r="129" spans="1:9" x14ac:dyDescent="0.3">
      <c r="B129" s="70"/>
      <c r="C129" s="44"/>
      <c r="D129" s="45"/>
      <c r="E129" s="45"/>
      <c r="F129" s="51"/>
    </row>
    <row r="130" spans="1:9" x14ac:dyDescent="0.3">
      <c r="B130" s="70"/>
      <c r="C130" s="44"/>
      <c r="D130" s="45"/>
      <c r="E130" s="45"/>
      <c r="F130" s="51"/>
    </row>
    <row r="131" spans="1:9" x14ac:dyDescent="0.3">
      <c r="B131" s="70"/>
      <c r="C131" s="44"/>
      <c r="D131" s="45"/>
      <c r="E131" s="45"/>
      <c r="F131" s="51"/>
    </row>
    <row r="132" spans="1:9" x14ac:dyDescent="0.3">
      <c r="B132" s="70"/>
      <c r="C132" s="44"/>
      <c r="D132" s="45"/>
      <c r="E132" s="45"/>
      <c r="F132" s="51"/>
    </row>
    <row r="133" spans="1:9" x14ac:dyDescent="0.3">
      <c r="B133" s="70"/>
      <c r="C133" s="48"/>
      <c r="D133" s="49"/>
      <c r="E133" s="49"/>
      <c r="F133" s="53"/>
    </row>
    <row r="134" spans="1:9" x14ac:dyDescent="0.3">
      <c r="B134" s="70"/>
      <c r="C134" s="44"/>
      <c r="D134" s="45"/>
      <c r="E134" s="45"/>
      <c r="F134" s="51"/>
    </row>
    <row r="135" spans="1:9" x14ac:dyDescent="0.3">
      <c r="B135" s="70"/>
      <c r="C135" s="44"/>
      <c r="D135" s="45"/>
      <c r="E135" s="45"/>
      <c r="F135" s="51"/>
    </row>
    <row r="136" spans="1:9" x14ac:dyDescent="0.3">
      <c r="B136" s="70"/>
      <c r="C136" s="44"/>
      <c r="D136" s="45"/>
      <c r="E136" s="45"/>
      <c r="F136" s="51"/>
      <c r="H136" s="45"/>
      <c r="I136" s="45"/>
    </row>
    <row r="137" spans="1:9" x14ac:dyDescent="0.3">
      <c r="B137" s="70"/>
      <c r="C137" s="44"/>
      <c r="D137" s="45"/>
      <c r="E137" s="45"/>
      <c r="F137" s="51"/>
      <c r="H137" s="45"/>
      <c r="I137" s="45"/>
    </row>
    <row r="138" spans="1:9" x14ac:dyDescent="0.3">
      <c r="B138" s="70"/>
      <c r="C138" s="44"/>
      <c r="D138" s="45"/>
      <c r="E138" s="45"/>
      <c r="F138" s="51"/>
      <c r="H138" s="45"/>
      <c r="I138" s="45"/>
    </row>
    <row r="139" spans="1:9" ht="15" thickBot="1" x14ac:dyDescent="0.35">
      <c r="B139" s="71"/>
      <c r="C139" s="46"/>
      <c r="D139" s="47"/>
      <c r="E139" s="47"/>
      <c r="F139" s="52"/>
      <c r="H139" s="45"/>
      <c r="I139" s="45"/>
    </row>
    <row r="140" spans="1:9" x14ac:dyDescent="0.3">
      <c r="A140" t="s">
        <v>26</v>
      </c>
      <c r="B140" s="69">
        <v>7</v>
      </c>
      <c r="C140" s="42">
        <v>742106.1237</v>
      </c>
      <c r="D140" s="43">
        <v>54.067700000000002</v>
      </c>
      <c r="E140" s="43">
        <v>53.981400000000001</v>
      </c>
      <c r="F140" s="50">
        <v>54.211100000000002</v>
      </c>
    </row>
    <row r="141" spans="1:9" x14ac:dyDescent="0.3">
      <c r="B141" s="70">
        <v>12</v>
      </c>
      <c r="C141" s="44">
        <v>586616.45360000001</v>
      </c>
      <c r="D141" s="45">
        <v>48.901899999999998</v>
      </c>
      <c r="E141" s="45">
        <v>48.684600000000003</v>
      </c>
      <c r="F141" s="51">
        <v>48.9191</v>
      </c>
    </row>
    <row r="142" spans="1:9" x14ac:dyDescent="0.3">
      <c r="B142" s="70">
        <v>17</v>
      </c>
      <c r="C142" s="44">
        <v>410420.7794</v>
      </c>
      <c r="D142" s="45">
        <v>43.159599999999998</v>
      </c>
      <c r="E142" s="45">
        <v>42.800600000000003</v>
      </c>
      <c r="F142" s="51">
        <v>43.022799999999997</v>
      </c>
    </row>
    <row r="143" spans="1:9" x14ac:dyDescent="0.3">
      <c r="B143" s="70">
        <v>22</v>
      </c>
      <c r="C143" s="44">
        <v>222046.9608</v>
      </c>
      <c r="D143" s="45">
        <v>37.5794</v>
      </c>
      <c r="E143" s="45">
        <v>37.392800000000001</v>
      </c>
      <c r="F143" s="51">
        <v>37.676200000000001</v>
      </c>
    </row>
    <row r="144" spans="1:9" x14ac:dyDescent="0.3">
      <c r="B144" s="70">
        <v>27</v>
      </c>
      <c r="C144" s="44">
        <v>75905.204100000003</v>
      </c>
      <c r="D144" s="45">
        <v>34.5364</v>
      </c>
      <c r="E144" s="45">
        <v>31.9953</v>
      </c>
      <c r="F144" s="51">
        <v>33.090400000000002</v>
      </c>
    </row>
    <row r="145" spans="2:6" x14ac:dyDescent="0.3">
      <c r="B145" s="70">
        <v>32</v>
      </c>
      <c r="C145" s="48">
        <v>43485.443299999999</v>
      </c>
      <c r="D145" s="49">
        <v>32.424300000000002</v>
      </c>
      <c r="E145" s="49">
        <v>30.258099999999999</v>
      </c>
      <c r="F145" s="53">
        <v>31.011099999999999</v>
      </c>
    </row>
    <row r="146" spans="2:6" x14ac:dyDescent="0.3">
      <c r="B146" s="70"/>
      <c r="C146" s="44">
        <v>0</v>
      </c>
      <c r="D146" s="45">
        <v>0</v>
      </c>
      <c r="E146" s="45">
        <v>0</v>
      </c>
      <c r="F146" s="51">
        <v>0</v>
      </c>
    </row>
    <row r="147" spans="2:6" x14ac:dyDescent="0.3">
      <c r="B147" s="70"/>
      <c r="C147" s="44">
        <v>0</v>
      </c>
      <c r="D147" s="45">
        <v>0</v>
      </c>
      <c r="E147" s="45">
        <v>0</v>
      </c>
      <c r="F147" s="51">
        <v>0</v>
      </c>
    </row>
    <row r="148" spans="2:6" x14ac:dyDescent="0.3">
      <c r="B148" s="70"/>
      <c r="C148" s="44">
        <v>0</v>
      </c>
      <c r="D148" s="45">
        <v>0</v>
      </c>
      <c r="E148" s="45">
        <v>0</v>
      </c>
      <c r="F148" s="51">
        <v>0</v>
      </c>
    </row>
    <row r="149" spans="2:6" x14ac:dyDescent="0.3">
      <c r="B149" s="70"/>
      <c r="C149" s="44">
        <v>287525.4227</v>
      </c>
      <c r="D149" s="45">
        <v>37.272300000000001</v>
      </c>
      <c r="E149" s="45">
        <v>36.433399999999999</v>
      </c>
      <c r="F149" s="51">
        <v>36.8583</v>
      </c>
    </row>
    <row r="150" spans="2:6" x14ac:dyDescent="0.3">
      <c r="B150" s="70"/>
      <c r="C150" s="44">
        <v>150569.50099999999</v>
      </c>
      <c r="D150" s="45">
        <v>33.085099999999997</v>
      </c>
      <c r="E150" s="45">
        <v>32.006599999999999</v>
      </c>
      <c r="F150" s="51">
        <v>32.599299999999999</v>
      </c>
    </row>
    <row r="151" spans="2:6" x14ac:dyDescent="0.3">
      <c r="B151" s="70"/>
      <c r="C151" s="48">
        <v>93334.6351</v>
      </c>
      <c r="D151" s="49">
        <v>29.485399999999998</v>
      </c>
      <c r="E151" s="49">
        <v>28.7408</v>
      </c>
      <c r="F151" s="53">
        <v>28.9224</v>
      </c>
    </row>
    <row r="152" spans="2:6" x14ac:dyDescent="0.3">
      <c r="B152" s="70"/>
      <c r="C152" s="44">
        <v>0</v>
      </c>
      <c r="D152" s="45">
        <v>0</v>
      </c>
      <c r="E152" s="45">
        <v>0</v>
      </c>
      <c r="F152" s="51">
        <v>0</v>
      </c>
    </row>
    <row r="153" spans="2:6" x14ac:dyDescent="0.3">
      <c r="B153" s="70"/>
      <c r="C153" s="44">
        <v>0</v>
      </c>
      <c r="D153" s="45">
        <v>0</v>
      </c>
      <c r="E153" s="45">
        <v>0</v>
      </c>
      <c r="F153" s="51">
        <v>0</v>
      </c>
    </row>
    <row r="154" spans="2:6" x14ac:dyDescent="0.3">
      <c r="B154" s="70"/>
      <c r="C154" s="44">
        <v>0</v>
      </c>
      <c r="D154" s="45">
        <v>0</v>
      </c>
      <c r="E154" s="45">
        <v>0</v>
      </c>
      <c r="F154" s="51">
        <v>0</v>
      </c>
    </row>
    <row r="155" spans="2:6" x14ac:dyDescent="0.3">
      <c r="B155" s="70"/>
      <c r="C155" s="44">
        <v>0</v>
      </c>
      <c r="D155" s="45">
        <v>0</v>
      </c>
      <c r="E155" s="45">
        <v>0</v>
      </c>
      <c r="F155" s="51">
        <v>0</v>
      </c>
    </row>
    <row r="156" spans="2:6" x14ac:dyDescent="0.3">
      <c r="B156" s="70"/>
      <c r="C156" s="44">
        <v>165658.12779999999</v>
      </c>
      <c r="D156" s="45">
        <v>32.897799999999997</v>
      </c>
      <c r="E156" s="45">
        <v>36.991199999999999</v>
      </c>
      <c r="F156" s="51">
        <v>32.572600000000001</v>
      </c>
    </row>
    <row r="157" spans="2:6" x14ac:dyDescent="0.3">
      <c r="B157" s="70"/>
      <c r="C157" s="48">
        <v>113602.4454</v>
      </c>
      <c r="D157" s="49">
        <v>29.565000000000001</v>
      </c>
      <c r="E157" s="49">
        <v>31.763999999999999</v>
      </c>
      <c r="F157" s="53">
        <v>29.322900000000001</v>
      </c>
    </row>
    <row r="158" spans="2:6" x14ac:dyDescent="0.3">
      <c r="B158" s="70"/>
      <c r="C158" s="44">
        <v>0</v>
      </c>
      <c r="D158" s="45">
        <v>0</v>
      </c>
      <c r="E158" s="45">
        <v>0</v>
      </c>
      <c r="F158" s="51">
        <v>0</v>
      </c>
    </row>
    <row r="159" spans="2:6" x14ac:dyDescent="0.3">
      <c r="B159" s="70"/>
      <c r="C159" s="44">
        <v>469911.19589999999</v>
      </c>
      <c r="D159" s="45">
        <v>47.639099999999999</v>
      </c>
      <c r="E159" s="45">
        <v>47.497399999999999</v>
      </c>
      <c r="F159" s="51">
        <v>47.801299999999998</v>
      </c>
    </row>
    <row r="160" spans="2:6" x14ac:dyDescent="0.3">
      <c r="B160" s="70"/>
      <c r="C160" s="44">
        <v>239648.94020000001</v>
      </c>
      <c r="D160" s="45">
        <v>42.128500000000003</v>
      </c>
      <c r="E160" s="45">
        <v>41.697000000000003</v>
      </c>
      <c r="F160" s="51">
        <v>41.799700000000001</v>
      </c>
    </row>
    <row r="161" spans="1:7" x14ac:dyDescent="0.3">
      <c r="B161" s="70"/>
      <c r="C161" s="44">
        <v>87935.682499999995</v>
      </c>
      <c r="D161" s="45">
        <v>38.463900000000002</v>
      </c>
      <c r="E161" s="45">
        <v>37.859000000000002</v>
      </c>
      <c r="F161" s="51">
        <v>37.5411</v>
      </c>
    </row>
    <row r="162" spans="1:7" x14ac:dyDescent="0.3">
      <c r="B162" s="70"/>
      <c r="C162" s="44">
        <v>36466.866000000002</v>
      </c>
      <c r="D162" s="45">
        <v>36.2943</v>
      </c>
      <c r="E162" s="45">
        <v>35.407400000000003</v>
      </c>
      <c r="F162" s="51">
        <v>35.022100000000002</v>
      </c>
    </row>
    <row r="163" spans="1:7" x14ac:dyDescent="0.3">
      <c r="B163" s="70"/>
      <c r="C163" s="48">
        <v>23603.0144</v>
      </c>
      <c r="D163" s="49">
        <v>33.969200000000001</v>
      </c>
      <c r="E163" s="49">
        <v>34.082500000000003</v>
      </c>
      <c r="F163" s="53">
        <v>32.816600000000001</v>
      </c>
    </row>
    <row r="164" spans="1:7" x14ac:dyDescent="0.3">
      <c r="B164" s="70"/>
      <c r="C164" s="44">
        <v>0</v>
      </c>
      <c r="D164" s="45">
        <v>0</v>
      </c>
      <c r="E164" s="45">
        <v>0</v>
      </c>
      <c r="F164" s="51">
        <v>0</v>
      </c>
    </row>
    <row r="165" spans="1:7" x14ac:dyDescent="0.3">
      <c r="B165" s="70"/>
      <c r="C165" s="44">
        <v>0</v>
      </c>
      <c r="D165" s="45">
        <v>0</v>
      </c>
      <c r="E165" s="45">
        <v>0</v>
      </c>
      <c r="F165" s="51">
        <v>0</v>
      </c>
    </row>
    <row r="166" spans="1:7" x14ac:dyDescent="0.3">
      <c r="B166" s="70"/>
      <c r="C166" s="44">
        <v>0</v>
      </c>
      <c r="D166" s="45">
        <v>0</v>
      </c>
      <c r="E166" s="45">
        <v>0</v>
      </c>
      <c r="F166" s="51">
        <v>0</v>
      </c>
    </row>
    <row r="167" spans="1:7" x14ac:dyDescent="0.3">
      <c r="B167" s="70"/>
      <c r="C167" s="44">
        <v>287841.43089999998</v>
      </c>
      <c r="D167" s="45">
        <v>36.961399999999998</v>
      </c>
      <c r="E167" s="45">
        <v>35.656500000000001</v>
      </c>
      <c r="F167" s="51">
        <v>36.411700000000003</v>
      </c>
    </row>
    <row r="168" spans="1:7" x14ac:dyDescent="0.3">
      <c r="B168" s="70"/>
      <c r="C168" s="44">
        <v>146787.1464</v>
      </c>
      <c r="D168" s="45">
        <v>32.641399999999997</v>
      </c>
      <c r="E168" s="45">
        <v>31.649000000000001</v>
      </c>
      <c r="F168" s="51">
        <v>32.673099999999998</v>
      </c>
    </row>
    <row r="169" spans="1:7" ht="15" thickBot="1" x14ac:dyDescent="0.35">
      <c r="B169" s="71"/>
      <c r="C169" s="46">
        <v>83749.410300000003</v>
      </c>
      <c r="D169" s="47">
        <v>28.795200000000001</v>
      </c>
      <c r="E169" s="47">
        <v>28.883099999999999</v>
      </c>
      <c r="F169" s="52">
        <v>29.197399999999998</v>
      </c>
    </row>
    <row r="170" spans="1:7" x14ac:dyDescent="0.3">
      <c r="A170" s="27"/>
      <c r="B170" s="27"/>
      <c r="C170" s="27"/>
      <c r="D170" s="27"/>
      <c r="E170" s="27"/>
      <c r="F170" s="27"/>
      <c r="G170" s="27"/>
    </row>
    <row r="171" spans="1:7" x14ac:dyDescent="0.3">
      <c r="A171" s="27"/>
      <c r="B171" s="27"/>
      <c r="C171" s="27"/>
      <c r="D171" s="27"/>
      <c r="E171" s="27"/>
      <c r="F171" s="27"/>
      <c r="G171" s="27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71"/>
  <sheetViews>
    <sheetView topLeftCell="A4" workbookViewId="0">
      <selection activeCell="I22" sqref="I22"/>
    </sheetView>
  </sheetViews>
  <sheetFormatPr defaultRowHeight="14.4" x14ac:dyDescent="0.3"/>
  <cols>
    <col min="1" max="1" width="7" customWidth="1"/>
    <col min="2" max="2" width="4.109375" customWidth="1"/>
    <col min="3" max="4" width="11.44140625" customWidth="1"/>
    <col min="5" max="8" width="6.44140625" customWidth="1"/>
    <col min="9" max="9" width="10.88671875" bestFit="1" customWidth="1"/>
  </cols>
  <sheetData>
    <row r="1" spans="1:7" ht="15" thickBot="1" x14ac:dyDescent="0.35">
      <c r="B1" t="s">
        <v>33</v>
      </c>
    </row>
    <row r="2" spans="1:7" x14ac:dyDescent="0.3">
      <c r="A2" t="s">
        <v>30</v>
      </c>
      <c r="B2" s="69">
        <v>-13</v>
      </c>
      <c r="C2" s="42">
        <v>40030.864600000001</v>
      </c>
      <c r="D2" s="42">
        <f>C2*8</f>
        <v>320246.91680000001</v>
      </c>
      <c r="E2" s="43">
        <v>76.419399999999996</v>
      </c>
      <c r="F2" s="43">
        <v>76.780199999999994</v>
      </c>
      <c r="G2" s="50">
        <v>77.555300000000003</v>
      </c>
    </row>
    <row r="3" spans="1:7" x14ac:dyDescent="0.3">
      <c r="B3" s="70">
        <v>-8</v>
      </c>
      <c r="C3" s="44">
        <v>30782.058499999999</v>
      </c>
      <c r="D3" s="44">
        <f t="shared" ref="D3:D66" si="0">C3*8</f>
        <v>246256.46799999999</v>
      </c>
      <c r="E3" s="45">
        <v>72.595299999999995</v>
      </c>
      <c r="F3" s="45">
        <v>73.341800000000006</v>
      </c>
      <c r="G3" s="51">
        <v>74.054299999999998</v>
      </c>
    </row>
    <row r="4" spans="1:7" x14ac:dyDescent="0.3">
      <c r="B4" s="70">
        <v>-3</v>
      </c>
      <c r="C4" s="44">
        <v>23498.167399999998</v>
      </c>
      <c r="D4" s="44">
        <f t="shared" si="0"/>
        <v>187985.33919999999</v>
      </c>
      <c r="E4" s="45">
        <v>68.474599999999995</v>
      </c>
      <c r="F4" s="45">
        <v>69.350999999999999</v>
      </c>
      <c r="G4" s="51">
        <v>70.105800000000002</v>
      </c>
    </row>
    <row r="5" spans="1:7" x14ac:dyDescent="0.3">
      <c r="B5" s="70">
        <v>2</v>
      </c>
      <c r="C5" s="44">
        <v>17485.3606</v>
      </c>
      <c r="D5" s="44">
        <f t="shared" si="0"/>
        <v>139882.8848</v>
      </c>
      <c r="E5" s="45">
        <v>64.198700000000002</v>
      </c>
      <c r="F5" s="45">
        <v>65.205100000000002</v>
      </c>
      <c r="G5" s="51">
        <v>66.096599999999995</v>
      </c>
    </row>
    <row r="6" spans="1:7" x14ac:dyDescent="0.3">
      <c r="B6" s="70">
        <v>7</v>
      </c>
      <c r="C6" s="44">
        <v>12621.251099999999</v>
      </c>
      <c r="D6" s="44">
        <f t="shared" si="0"/>
        <v>100970.0088</v>
      </c>
      <c r="E6" s="45">
        <v>59.852899999999998</v>
      </c>
      <c r="F6" s="45">
        <v>61.079599999999999</v>
      </c>
      <c r="G6" s="51">
        <v>62.175699999999999</v>
      </c>
    </row>
    <row r="7" spans="1:7" x14ac:dyDescent="0.3">
      <c r="B7" s="70">
        <v>12</v>
      </c>
      <c r="C7" s="48">
        <v>8630.2615000000005</v>
      </c>
      <c r="D7" s="48">
        <f t="shared" si="0"/>
        <v>69042.092000000004</v>
      </c>
      <c r="E7" s="49">
        <v>55.343299999999999</v>
      </c>
      <c r="F7" s="49">
        <v>57.044699999999999</v>
      </c>
      <c r="G7" s="53">
        <v>58.400599999999997</v>
      </c>
    </row>
    <row r="8" spans="1:7" x14ac:dyDescent="0.3">
      <c r="B8" s="70"/>
      <c r="C8" s="44">
        <v>136828.3615</v>
      </c>
      <c r="D8" s="44">
        <f t="shared" si="0"/>
        <v>1094626.892</v>
      </c>
      <c r="E8" s="45">
        <v>74.2483</v>
      </c>
      <c r="F8" s="45">
        <v>74.401700000000005</v>
      </c>
      <c r="G8" s="51">
        <v>74.357900000000001</v>
      </c>
    </row>
    <row r="9" spans="1:7" x14ac:dyDescent="0.3">
      <c r="B9" s="70"/>
      <c r="C9" s="44">
        <v>104618.6385</v>
      </c>
      <c r="D9" s="44">
        <f t="shared" si="0"/>
        <v>836949.10800000001</v>
      </c>
      <c r="E9" s="45">
        <v>70.716399999999993</v>
      </c>
      <c r="F9" s="45">
        <v>71.269099999999995</v>
      </c>
      <c r="G9" s="51">
        <v>70.858400000000003</v>
      </c>
    </row>
    <row r="10" spans="1:7" x14ac:dyDescent="0.3">
      <c r="B10" s="70"/>
      <c r="C10" s="44">
        <v>81330.7</v>
      </c>
      <c r="D10" s="44">
        <f t="shared" si="0"/>
        <v>650645.6</v>
      </c>
      <c r="E10" s="45">
        <v>66.3476</v>
      </c>
      <c r="F10" s="45">
        <v>67.994299999999996</v>
      </c>
      <c r="G10" s="51">
        <v>67.2</v>
      </c>
    </row>
    <row r="11" spans="1:7" x14ac:dyDescent="0.3">
      <c r="B11" s="70"/>
      <c r="C11" s="44">
        <v>63762.907700000003</v>
      </c>
      <c r="D11" s="44">
        <f t="shared" si="0"/>
        <v>510103.26160000003</v>
      </c>
      <c r="E11" s="45">
        <v>61.728400000000001</v>
      </c>
      <c r="F11" s="45">
        <v>64.744900000000001</v>
      </c>
      <c r="G11" s="51">
        <v>64.119600000000005</v>
      </c>
    </row>
    <row r="12" spans="1:7" x14ac:dyDescent="0.3">
      <c r="B12" s="70"/>
      <c r="C12" s="44">
        <v>48839.769200000002</v>
      </c>
      <c r="D12" s="44">
        <f t="shared" si="0"/>
        <v>390718.15360000002</v>
      </c>
      <c r="E12" s="45">
        <v>57.117100000000001</v>
      </c>
      <c r="F12" s="45">
        <v>60.981099999999998</v>
      </c>
      <c r="G12" s="51">
        <v>60.474299999999999</v>
      </c>
    </row>
    <row r="13" spans="1:7" x14ac:dyDescent="0.3">
      <c r="B13" s="70"/>
      <c r="C13" s="48">
        <v>27160.257699999998</v>
      </c>
      <c r="D13" s="48">
        <f t="shared" si="0"/>
        <v>217282.06159999999</v>
      </c>
      <c r="E13" s="49">
        <v>51.174799999999998</v>
      </c>
      <c r="F13" s="49">
        <v>54.738900000000001</v>
      </c>
      <c r="G13" s="53">
        <v>55.050800000000002</v>
      </c>
    </row>
    <row r="14" spans="1:7" x14ac:dyDescent="0.3">
      <c r="B14" s="70"/>
      <c r="C14" s="44">
        <v>178937.5962</v>
      </c>
      <c r="D14" s="44">
        <f t="shared" si="0"/>
        <v>1431500.7696</v>
      </c>
      <c r="E14" s="45">
        <v>75.847999999999999</v>
      </c>
      <c r="F14" s="45">
        <v>75.070300000000003</v>
      </c>
      <c r="G14" s="51">
        <v>75.030600000000007</v>
      </c>
    </row>
    <row r="15" spans="1:7" x14ac:dyDescent="0.3">
      <c r="B15" s="70"/>
      <c r="C15" s="44">
        <v>141000.1808</v>
      </c>
      <c r="D15" s="44">
        <f t="shared" si="0"/>
        <v>1128001.4464</v>
      </c>
      <c r="E15" s="45">
        <v>71.225499999999997</v>
      </c>
      <c r="F15" s="45">
        <v>70.5364</v>
      </c>
      <c r="G15" s="51">
        <v>70.540499999999994</v>
      </c>
    </row>
    <row r="16" spans="1:7" x14ac:dyDescent="0.3">
      <c r="B16" s="70"/>
      <c r="C16" s="44">
        <v>105533.0577</v>
      </c>
      <c r="D16" s="44">
        <f t="shared" si="0"/>
        <v>844264.46160000004</v>
      </c>
      <c r="E16" s="45">
        <v>66.234700000000004</v>
      </c>
      <c r="F16" s="45">
        <v>65.652000000000001</v>
      </c>
      <c r="G16" s="51">
        <v>65.801299999999998</v>
      </c>
    </row>
    <row r="17" spans="1:10" x14ac:dyDescent="0.3">
      <c r="B17" s="70"/>
      <c r="C17" s="44">
        <v>74840.8462</v>
      </c>
      <c r="D17" s="44">
        <f t="shared" si="0"/>
        <v>598726.7696</v>
      </c>
      <c r="E17" s="45">
        <v>61.028500000000001</v>
      </c>
      <c r="F17" s="45">
        <v>61.402200000000001</v>
      </c>
      <c r="G17" s="51">
        <v>61.692300000000003</v>
      </c>
    </row>
    <row r="18" spans="1:10" x14ac:dyDescent="0.3">
      <c r="B18" s="70"/>
      <c r="C18" s="44">
        <v>51556.507700000002</v>
      </c>
      <c r="D18" s="44">
        <f t="shared" si="0"/>
        <v>412452.06160000002</v>
      </c>
      <c r="E18" s="45">
        <v>55.982100000000003</v>
      </c>
      <c r="F18" s="45">
        <v>57.854599999999998</v>
      </c>
      <c r="G18" s="51">
        <v>58.283900000000003</v>
      </c>
    </row>
    <row r="19" spans="1:10" x14ac:dyDescent="0.3">
      <c r="B19" s="70"/>
      <c r="C19" s="48">
        <v>32901.888500000001</v>
      </c>
      <c r="D19" s="48">
        <f t="shared" si="0"/>
        <v>263215.10800000001</v>
      </c>
      <c r="E19" s="49">
        <v>50.810499999999998</v>
      </c>
      <c r="F19" s="49">
        <v>54.732700000000001</v>
      </c>
      <c r="G19" s="53">
        <v>55.460500000000003</v>
      </c>
    </row>
    <row r="20" spans="1:10" x14ac:dyDescent="0.3">
      <c r="B20" s="70"/>
      <c r="C20" s="44">
        <v>127965.42690000001</v>
      </c>
      <c r="D20" s="44">
        <f t="shared" si="0"/>
        <v>1023723.4152</v>
      </c>
      <c r="E20" s="45">
        <v>74.682100000000005</v>
      </c>
      <c r="F20" s="45">
        <v>75.553799999999995</v>
      </c>
      <c r="G20" s="51">
        <v>75.774100000000004</v>
      </c>
    </row>
    <row r="21" spans="1:10" x14ac:dyDescent="0.3">
      <c r="B21" s="70"/>
      <c r="C21" s="44">
        <v>102072.8654</v>
      </c>
      <c r="D21" s="44">
        <f t="shared" si="0"/>
        <v>816582.92319999996</v>
      </c>
      <c r="E21" s="45">
        <v>71.073400000000007</v>
      </c>
      <c r="F21" s="45">
        <v>72.349699999999999</v>
      </c>
      <c r="G21" s="51">
        <v>72.533600000000007</v>
      </c>
    </row>
    <row r="22" spans="1:10" x14ac:dyDescent="0.3">
      <c r="B22" s="70"/>
      <c r="C22" s="44">
        <v>81568.769199999995</v>
      </c>
      <c r="D22" s="44">
        <f t="shared" si="0"/>
        <v>652550.15359999996</v>
      </c>
      <c r="E22" s="45">
        <v>66.947000000000003</v>
      </c>
      <c r="F22" s="45">
        <v>68.7363</v>
      </c>
      <c r="G22" s="51">
        <v>68.588300000000004</v>
      </c>
    </row>
    <row r="23" spans="1:10" x14ac:dyDescent="0.3">
      <c r="B23" s="70"/>
      <c r="C23" s="44">
        <v>63743.557699999998</v>
      </c>
      <c r="D23" s="44">
        <f t="shared" si="0"/>
        <v>509948.46159999998</v>
      </c>
      <c r="E23" s="45">
        <v>62.435499999999998</v>
      </c>
      <c r="F23" s="45">
        <v>64.676000000000002</v>
      </c>
      <c r="G23" s="51">
        <v>64.760999999999996</v>
      </c>
    </row>
    <row r="24" spans="1:10" x14ac:dyDescent="0.3">
      <c r="B24" s="70"/>
      <c r="C24" s="44">
        <v>48361.684600000001</v>
      </c>
      <c r="D24" s="44">
        <f t="shared" si="0"/>
        <v>386893.4768</v>
      </c>
      <c r="E24" s="45">
        <v>57.291699999999999</v>
      </c>
      <c r="F24" s="45">
        <v>60.043199999999999</v>
      </c>
      <c r="G24" s="51">
        <v>60.513800000000003</v>
      </c>
    </row>
    <row r="25" spans="1:10" x14ac:dyDescent="0.3">
      <c r="B25" s="70"/>
      <c r="C25" s="48">
        <v>30347.996200000001</v>
      </c>
      <c r="D25" s="48">
        <f t="shared" si="0"/>
        <v>242783.96960000001</v>
      </c>
      <c r="E25" s="49">
        <v>52.490299999999998</v>
      </c>
      <c r="F25" s="49">
        <v>54.840400000000002</v>
      </c>
      <c r="G25" s="53">
        <v>54.790999999999997</v>
      </c>
    </row>
    <row r="26" spans="1:10" x14ac:dyDescent="0.3">
      <c r="B26" s="70"/>
      <c r="C26" s="44">
        <v>54171.875</v>
      </c>
      <c r="D26" s="44">
        <f t="shared" si="0"/>
        <v>433375</v>
      </c>
      <c r="E26" s="45">
        <v>75.181700000000006</v>
      </c>
      <c r="F26" s="45">
        <v>74.954499999999996</v>
      </c>
      <c r="G26" s="51">
        <v>75.027900000000002</v>
      </c>
    </row>
    <row r="27" spans="1:10" x14ac:dyDescent="0.3">
      <c r="B27" s="70"/>
      <c r="C27" s="44">
        <v>37531.9519</v>
      </c>
      <c r="D27" s="44">
        <f t="shared" si="0"/>
        <v>300255.6152</v>
      </c>
      <c r="E27" s="45">
        <v>70.952500000000001</v>
      </c>
      <c r="F27" s="45">
        <v>71.135499999999993</v>
      </c>
      <c r="G27" s="51">
        <v>71.270899999999997</v>
      </c>
    </row>
    <row r="28" spans="1:10" x14ac:dyDescent="0.3">
      <c r="B28" s="70"/>
      <c r="C28" s="44">
        <v>25048.055799999998</v>
      </c>
      <c r="D28" s="44">
        <f t="shared" si="0"/>
        <v>200384.44639999999</v>
      </c>
      <c r="E28" s="45">
        <v>66.548400000000001</v>
      </c>
      <c r="F28" s="45">
        <v>66.802800000000005</v>
      </c>
      <c r="G28" s="51">
        <v>67.323999999999998</v>
      </c>
      <c r="I28" s="45">
        <v>300000</v>
      </c>
      <c r="J28" s="45">
        <v>90</v>
      </c>
    </row>
    <row r="29" spans="1:10" x14ac:dyDescent="0.3">
      <c r="B29" s="70"/>
      <c r="C29" s="44">
        <v>14889.1885</v>
      </c>
      <c r="D29" s="44">
        <f t="shared" si="0"/>
        <v>119113.508</v>
      </c>
      <c r="E29" s="45">
        <v>62.0426</v>
      </c>
      <c r="F29" s="45">
        <v>62.868200000000002</v>
      </c>
      <c r="G29" s="51">
        <v>64.189400000000006</v>
      </c>
      <c r="I29" s="45">
        <v>300000</v>
      </c>
      <c r="J29" s="45">
        <v>30</v>
      </c>
    </row>
    <row r="30" spans="1:10" x14ac:dyDescent="0.3">
      <c r="B30" s="70"/>
      <c r="C30" s="44">
        <v>7831.6307999999999</v>
      </c>
      <c r="D30" s="44">
        <f t="shared" si="0"/>
        <v>62653.046399999999</v>
      </c>
      <c r="E30" s="45">
        <v>57.526299999999999</v>
      </c>
      <c r="F30" s="45">
        <v>59.422800000000002</v>
      </c>
      <c r="G30" s="51">
        <v>61.357399999999998</v>
      </c>
      <c r="I30" s="45">
        <v>120000</v>
      </c>
      <c r="J30" s="45">
        <v>90</v>
      </c>
    </row>
    <row r="31" spans="1:10" ht="15" thickBot="1" x14ac:dyDescent="0.35">
      <c r="B31" s="71"/>
      <c r="C31" s="46">
        <v>3060.0518999999999</v>
      </c>
      <c r="D31" s="46">
        <f t="shared" si="0"/>
        <v>24480.415199999999</v>
      </c>
      <c r="E31" s="47">
        <v>53.290399999999998</v>
      </c>
      <c r="F31" s="47">
        <v>56.6173</v>
      </c>
      <c r="G31" s="52">
        <v>59.049500000000002</v>
      </c>
      <c r="I31" s="45">
        <v>120000</v>
      </c>
      <c r="J31" s="45">
        <v>30</v>
      </c>
    </row>
    <row r="32" spans="1:10" x14ac:dyDescent="0.3">
      <c r="A32" t="s">
        <v>29</v>
      </c>
      <c r="B32" s="69">
        <v>-13</v>
      </c>
      <c r="C32" s="44">
        <v>31482.4578</v>
      </c>
      <c r="D32" s="44">
        <f t="shared" si="0"/>
        <v>251859.6624</v>
      </c>
      <c r="E32" s="45">
        <v>76.434200000000004</v>
      </c>
      <c r="F32" s="45">
        <v>76.144499999999994</v>
      </c>
      <c r="G32" s="51">
        <v>76.953500000000005</v>
      </c>
    </row>
    <row r="33" spans="2:7" x14ac:dyDescent="0.3">
      <c r="B33" s="70">
        <v>-8</v>
      </c>
      <c r="C33" s="44">
        <v>24708.537199999999</v>
      </c>
      <c r="D33" s="44">
        <f t="shared" si="0"/>
        <v>197668.29759999999</v>
      </c>
      <c r="E33" s="45">
        <v>72.600099999999998</v>
      </c>
      <c r="F33" s="45">
        <v>72.842799999999997</v>
      </c>
      <c r="G33" s="51">
        <v>73.606399999999994</v>
      </c>
    </row>
    <row r="34" spans="2:7" x14ac:dyDescent="0.3">
      <c r="B34" s="70">
        <v>-3</v>
      </c>
      <c r="C34" s="44">
        <v>19235.924299999999</v>
      </c>
      <c r="D34" s="44">
        <f t="shared" si="0"/>
        <v>153887.39439999999</v>
      </c>
      <c r="E34" s="45">
        <v>68.475999999999999</v>
      </c>
      <c r="F34" s="45">
        <v>68.766999999999996</v>
      </c>
      <c r="G34" s="51">
        <v>69.533299999999997</v>
      </c>
    </row>
    <row r="35" spans="2:7" x14ac:dyDescent="0.3">
      <c r="B35" s="70">
        <v>2</v>
      </c>
      <c r="C35" s="44">
        <v>14647.8055</v>
      </c>
      <c r="D35" s="44">
        <f t="shared" si="0"/>
        <v>117182.444</v>
      </c>
      <c r="E35" s="45">
        <v>64.227400000000003</v>
      </c>
      <c r="F35" s="45">
        <v>64.555700000000002</v>
      </c>
      <c r="G35" s="51">
        <v>65.414500000000004</v>
      </c>
    </row>
    <row r="36" spans="2:7" x14ac:dyDescent="0.3">
      <c r="B36" s="70">
        <v>7</v>
      </c>
      <c r="C36" s="44">
        <v>10851.3231</v>
      </c>
      <c r="D36" s="44">
        <f t="shared" si="0"/>
        <v>86810.584799999997</v>
      </c>
      <c r="E36" s="45">
        <v>59.877299999999998</v>
      </c>
      <c r="F36" s="45">
        <v>60.3185</v>
      </c>
      <c r="G36" s="51">
        <v>61.359299999999998</v>
      </c>
    </row>
    <row r="37" spans="2:7" x14ac:dyDescent="0.3">
      <c r="B37" s="70">
        <v>12</v>
      </c>
      <c r="C37" s="48">
        <v>7621.8294999999998</v>
      </c>
      <c r="D37" s="48">
        <f t="shared" si="0"/>
        <v>60974.635999999999</v>
      </c>
      <c r="E37" s="49">
        <v>55.360599999999998</v>
      </c>
      <c r="F37" s="49">
        <v>56.135800000000003</v>
      </c>
      <c r="G37" s="53">
        <v>57.386000000000003</v>
      </c>
    </row>
    <row r="38" spans="2:7" x14ac:dyDescent="0.3">
      <c r="B38" s="70"/>
      <c r="C38" s="44">
        <v>120999.9731</v>
      </c>
      <c r="D38" s="44">
        <f t="shared" si="0"/>
        <v>967999.78480000002</v>
      </c>
      <c r="E38" s="45">
        <v>74.887799999999999</v>
      </c>
      <c r="F38" s="45">
        <v>74.734200000000001</v>
      </c>
      <c r="G38" s="51">
        <v>74.742699999999999</v>
      </c>
    </row>
    <row r="39" spans="2:7" x14ac:dyDescent="0.3">
      <c r="B39" s="70"/>
      <c r="C39" s="44">
        <v>96563.75</v>
      </c>
      <c r="D39" s="44">
        <f t="shared" si="0"/>
        <v>772510</v>
      </c>
      <c r="E39" s="45">
        <v>70.790000000000006</v>
      </c>
      <c r="F39" s="45">
        <v>70.726500000000001</v>
      </c>
      <c r="G39" s="51">
        <v>70.611500000000007</v>
      </c>
    </row>
    <row r="40" spans="2:7" x14ac:dyDescent="0.3">
      <c r="B40" s="70"/>
      <c r="C40" s="44">
        <v>77017.976899999994</v>
      </c>
      <c r="D40" s="44">
        <f t="shared" si="0"/>
        <v>616143.81519999995</v>
      </c>
      <c r="E40" s="45">
        <v>66.406899999999993</v>
      </c>
      <c r="F40" s="45">
        <v>66.480900000000005</v>
      </c>
      <c r="G40" s="51">
        <v>66.218999999999994</v>
      </c>
    </row>
    <row r="41" spans="2:7" x14ac:dyDescent="0.3">
      <c r="B41" s="70"/>
      <c r="C41" s="44">
        <v>58958.4692</v>
      </c>
      <c r="D41" s="44">
        <f t="shared" si="0"/>
        <v>471667.7536</v>
      </c>
      <c r="E41" s="45">
        <v>61.7776</v>
      </c>
      <c r="F41" s="45">
        <v>61.797400000000003</v>
      </c>
      <c r="G41" s="51">
        <v>61.585500000000003</v>
      </c>
    </row>
    <row r="42" spans="2:7" x14ac:dyDescent="0.3">
      <c r="B42" s="70"/>
      <c r="C42" s="44">
        <v>41077.315399999999</v>
      </c>
      <c r="D42" s="44">
        <f t="shared" si="0"/>
        <v>328618.5232</v>
      </c>
      <c r="E42" s="45">
        <v>57.093800000000002</v>
      </c>
      <c r="F42" s="45">
        <v>56.947099999999999</v>
      </c>
      <c r="G42" s="51">
        <v>56.991</v>
      </c>
    </row>
    <row r="43" spans="2:7" x14ac:dyDescent="0.3">
      <c r="B43" s="70"/>
      <c r="C43" s="48">
        <v>22955.542300000001</v>
      </c>
      <c r="D43" s="48">
        <f t="shared" si="0"/>
        <v>183644.33840000001</v>
      </c>
      <c r="E43" s="49">
        <v>51.178800000000003</v>
      </c>
      <c r="F43" s="49">
        <v>53.0152</v>
      </c>
      <c r="G43" s="53">
        <v>53.495800000000003</v>
      </c>
    </row>
    <row r="44" spans="2:7" x14ac:dyDescent="0.3">
      <c r="B44" s="70"/>
      <c r="C44" s="44">
        <v>134220.14230000001</v>
      </c>
      <c r="D44" s="44">
        <f t="shared" si="0"/>
        <v>1073761.1384000001</v>
      </c>
      <c r="E44" s="45">
        <v>75.881</v>
      </c>
      <c r="F44" s="45">
        <v>74.985900000000001</v>
      </c>
      <c r="G44" s="51">
        <v>74.978800000000007</v>
      </c>
    </row>
    <row r="45" spans="2:7" x14ac:dyDescent="0.3">
      <c r="B45" s="70"/>
      <c r="C45" s="44">
        <v>109975.8808</v>
      </c>
      <c r="D45" s="44">
        <f t="shared" si="0"/>
        <v>879807.04639999999</v>
      </c>
      <c r="E45" s="45">
        <v>71.395899999999997</v>
      </c>
      <c r="F45" s="45">
        <v>70.540999999999997</v>
      </c>
      <c r="G45" s="51">
        <v>70.536299999999997</v>
      </c>
    </row>
    <row r="46" spans="2:7" x14ac:dyDescent="0.3">
      <c r="B46" s="70"/>
      <c r="C46" s="44">
        <v>86234.726899999994</v>
      </c>
      <c r="D46" s="44">
        <f t="shared" si="0"/>
        <v>689877.81519999995</v>
      </c>
      <c r="E46" s="45">
        <v>66.424599999999998</v>
      </c>
      <c r="F46" s="45">
        <v>65.5441</v>
      </c>
      <c r="G46" s="51">
        <v>65.734099999999998</v>
      </c>
    </row>
    <row r="47" spans="2:7" x14ac:dyDescent="0.3">
      <c r="B47" s="70"/>
      <c r="C47" s="44">
        <v>64234.476900000001</v>
      </c>
      <c r="D47" s="44">
        <f t="shared" si="0"/>
        <v>513875.81520000001</v>
      </c>
      <c r="E47" s="45">
        <v>61.197200000000002</v>
      </c>
      <c r="F47" s="45">
        <v>61.076900000000002</v>
      </c>
      <c r="G47" s="51">
        <v>61.450899999999997</v>
      </c>
    </row>
    <row r="48" spans="2:7" x14ac:dyDescent="0.3">
      <c r="B48" s="70"/>
      <c r="C48" s="44">
        <v>46189.2192</v>
      </c>
      <c r="D48" s="44">
        <f t="shared" si="0"/>
        <v>369513.7536</v>
      </c>
      <c r="E48" s="45">
        <v>56.063299999999998</v>
      </c>
      <c r="F48" s="45">
        <v>57.460099999999997</v>
      </c>
      <c r="G48" s="51">
        <v>58.0107</v>
      </c>
    </row>
    <row r="49" spans="1:10" x14ac:dyDescent="0.3">
      <c r="B49" s="70"/>
      <c r="C49" s="48">
        <v>30274.361499999999</v>
      </c>
      <c r="D49" s="48">
        <f t="shared" si="0"/>
        <v>242194.89199999999</v>
      </c>
      <c r="E49" s="49">
        <v>50.856900000000003</v>
      </c>
      <c r="F49" s="49">
        <v>54.162399999999998</v>
      </c>
      <c r="G49" s="53">
        <v>54.924900000000001</v>
      </c>
    </row>
    <row r="50" spans="1:10" x14ac:dyDescent="0.3">
      <c r="B50" s="70"/>
      <c r="C50" s="44">
        <v>108133.0577</v>
      </c>
      <c r="D50" s="44">
        <f t="shared" si="0"/>
        <v>865064.46160000004</v>
      </c>
      <c r="E50" s="45">
        <v>75.196799999999996</v>
      </c>
      <c r="F50" s="45">
        <v>75.349500000000006</v>
      </c>
      <c r="G50" s="51">
        <v>75.479799999999997</v>
      </c>
    </row>
    <row r="51" spans="1:10" x14ac:dyDescent="0.3">
      <c r="B51" s="70"/>
      <c r="C51" s="44">
        <v>87749.203800000003</v>
      </c>
      <c r="D51" s="44">
        <f t="shared" si="0"/>
        <v>701993.63040000002</v>
      </c>
      <c r="E51" s="45">
        <v>71.308899999999994</v>
      </c>
      <c r="F51" s="45">
        <v>71.505799999999994</v>
      </c>
      <c r="G51" s="51">
        <v>71.712000000000003</v>
      </c>
    </row>
    <row r="52" spans="1:10" x14ac:dyDescent="0.3">
      <c r="B52" s="70"/>
      <c r="C52" s="44">
        <v>69961.5769</v>
      </c>
      <c r="D52" s="44">
        <f t="shared" si="0"/>
        <v>559692.6152</v>
      </c>
      <c r="E52" s="45">
        <v>67.038799999999995</v>
      </c>
      <c r="F52" s="45">
        <v>66.970200000000006</v>
      </c>
      <c r="G52" s="51">
        <v>67.2136</v>
      </c>
    </row>
    <row r="53" spans="1:10" x14ac:dyDescent="0.3">
      <c r="B53" s="70"/>
      <c r="C53" s="44">
        <v>53482.230799999998</v>
      </c>
      <c r="D53" s="44">
        <f t="shared" si="0"/>
        <v>427857.84639999998</v>
      </c>
      <c r="E53" s="45">
        <v>62.511800000000001</v>
      </c>
      <c r="F53" s="45">
        <v>62.101700000000001</v>
      </c>
      <c r="G53" s="51">
        <v>62.4285</v>
      </c>
    </row>
    <row r="54" spans="1:10" x14ac:dyDescent="0.3">
      <c r="B54" s="70"/>
      <c r="C54" s="44">
        <v>37439.080800000003</v>
      </c>
      <c r="D54" s="44">
        <f t="shared" si="0"/>
        <v>299512.64640000003</v>
      </c>
      <c r="E54" s="45">
        <v>57.272500000000001</v>
      </c>
      <c r="F54" s="45">
        <v>57.256799999999998</v>
      </c>
      <c r="G54" s="51">
        <v>57.941299999999998</v>
      </c>
    </row>
    <row r="55" spans="1:10" x14ac:dyDescent="0.3">
      <c r="B55" s="70"/>
      <c r="C55" s="48">
        <v>23206.315399999999</v>
      </c>
      <c r="D55" s="48">
        <f t="shared" si="0"/>
        <v>185650.5232</v>
      </c>
      <c r="E55" s="49">
        <v>52.503100000000003</v>
      </c>
      <c r="F55" s="49">
        <v>52.766599999999997</v>
      </c>
      <c r="G55" s="53">
        <v>53.654699999999998</v>
      </c>
    </row>
    <row r="56" spans="1:10" x14ac:dyDescent="0.3">
      <c r="B56" s="70"/>
      <c r="C56" s="44">
        <v>43233.809600000001</v>
      </c>
      <c r="D56" s="44">
        <f t="shared" si="0"/>
        <v>345870.4768</v>
      </c>
      <c r="E56" s="45">
        <v>75.493399999999994</v>
      </c>
      <c r="F56" s="45">
        <v>74.714200000000005</v>
      </c>
      <c r="G56" s="51">
        <v>74.783799999999999</v>
      </c>
    </row>
    <row r="57" spans="1:10" x14ac:dyDescent="0.3">
      <c r="B57" s="70"/>
      <c r="C57" s="44">
        <v>30691.613499999999</v>
      </c>
      <c r="D57" s="44">
        <f t="shared" si="0"/>
        <v>245532.908</v>
      </c>
      <c r="E57" s="45">
        <v>71.079400000000007</v>
      </c>
      <c r="F57" s="45">
        <v>70.257999999999996</v>
      </c>
      <c r="G57" s="51">
        <v>70.411799999999999</v>
      </c>
    </row>
    <row r="58" spans="1:10" x14ac:dyDescent="0.3">
      <c r="B58" s="70"/>
      <c r="C58" s="44">
        <v>21432.119200000001</v>
      </c>
      <c r="D58" s="44">
        <f t="shared" si="0"/>
        <v>171456.95360000001</v>
      </c>
      <c r="E58" s="45">
        <v>66.667500000000004</v>
      </c>
      <c r="F58" s="45">
        <v>65.999600000000001</v>
      </c>
      <c r="G58" s="51">
        <v>66.544499999999999</v>
      </c>
      <c r="I58" s="45">
        <v>200000</v>
      </c>
      <c r="J58" s="45">
        <v>90</v>
      </c>
    </row>
    <row r="59" spans="1:10" x14ac:dyDescent="0.3">
      <c r="B59" s="70"/>
      <c r="C59" s="44">
        <v>13294.125</v>
      </c>
      <c r="D59" s="44">
        <f t="shared" si="0"/>
        <v>106353</v>
      </c>
      <c r="E59" s="45">
        <v>62.172800000000002</v>
      </c>
      <c r="F59" s="45">
        <v>61.9193</v>
      </c>
      <c r="G59" s="51">
        <v>62.923699999999997</v>
      </c>
      <c r="I59" s="45">
        <v>200000</v>
      </c>
      <c r="J59" s="45">
        <v>30</v>
      </c>
    </row>
    <row r="60" spans="1:10" x14ac:dyDescent="0.3">
      <c r="B60" s="70"/>
      <c r="C60" s="44">
        <v>7201.3769000000002</v>
      </c>
      <c r="D60" s="44">
        <f t="shared" si="0"/>
        <v>57611.015200000002</v>
      </c>
      <c r="E60" s="45">
        <v>57.594900000000003</v>
      </c>
      <c r="F60" s="45">
        <v>58.218400000000003</v>
      </c>
      <c r="G60" s="51">
        <v>60.1342</v>
      </c>
      <c r="I60" s="45">
        <v>80000</v>
      </c>
      <c r="J60" s="45">
        <v>90</v>
      </c>
    </row>
    <row r="61" spans="1:10" ht="15" thickBot="1" x14ac:dyDescent="0.35">
      <c r="B61" s="71"/>
      <c r="C61" s="46">
        <v>2956.4385000000002</v>
      </c>
      <c r="D61" s="46">
        <f t="shared" si="0"/>
        <v>23651.508000000002</v>
      </c>
      <c r="E61" s="47">
        <v>53.247399999999999</v>
      </c>
      <c r="F61" s="47">
        <v>55.704000000000001</v>
      </c>
      <c r="G61" s="52">
        <v>57.971299999999999</v>
      </c>
      <c r="I61" s="45">
        <v>80000</v>
      </c>
      <c r="J61" s="45">
        <v>30</v>
      </c>
    </row>
    <row r="62" spans="1:10" x14ac:dyDescent="0.3">
      <c r="A62" t="s">
        <v>28</v>
      </c>
      <c r="B62" s="69">
        <v>-13</v>
      </c>
      <c r="C62" s="42">
        <v>245138.90770000001</v>
      </c>
      <c r="D62" s="42">
        <f t="shared" si="0"/>
        <v>1961111.2616000001</v>
      </c>
      <c r="E62" s="43">
        <v>75.847099999999998</v>
      </c>
      <c r="F62" s="43">
        <v>75.231999999999999</v>
      </c>
      <c r="G62" s="50">
        <v>75.194100000000006</v>
      </c>
    </row>
    <row r="63" spans="1:10" x14ac:dyDescent="0.3">
      <c r="B63" s="70">
        <v>-8</v>
      </c>
      <c r="C63" s="44">
        <v>202143</v>
      </c>
      <c r="D63" s="44">
        <f t="shared" si="0"/>
        <v>1617144</v>
      </c>
      <c r="E63" s="45">
        <v>71.354699999999994</v>
      </c>
      <c r="F63" s="45">
        <v>70.826099999999997</v>
      </c>
      <c r="G63" s="51">
        <v>70.753299999999996</v>
      </c>
    </row>
    <row r="64" spans="1:10" x14ac:dyDescent="0.3">
      <c r="B64" s="70">
        <v>-3</v>
      </c>
      <c r="C64" s="44">
        <v>159711.5723</v>
      </c>
      <c r="D64" s="44">
        <f t="shared" si="0"/>
        <v>1277692.5784</v>
      </c>
      <c r="E64" s="45">
        <v>66.350300000000004</v>
      </c>
      <c r="F64" s="45">
        <v>65.813800000000001</v>
      </c>
      <c r="G64" s="51">
        <v>65.740300000000005</v>
      </c>
    </row>
    <row r="65" spans="2:7" x14ac:dyDescent="0.3">
      <c r="B65" s="70">
        <v>2</v>
      </c>
      <c r="C65" s="44">
        <v>117101.89380000001</v>
      </c>
      <c r="D65" s="44">
        <f t="shared" si="0"/>
        <v>936815.15040000004</v>
      </c>
      <c r="E65" s="45">
        <v>61.158900000000003</v>
      </c>
      <c r="F65" s="45">
        <v>60.6648</v>
      </c>
      <c r="G65" s="51">
        <v>60.746200000000002</v>
      </c>
    </row>
    <row r="66" spans="2:7" x14ac:dyDescent="0.3">
      <c r="B66" s="70">
        <v>7</v>
      </c>
      <c r="C66" s="44">
        <v>78247.813800000004</v>
      </c>
      <c r="D66" s="44">
        <f t="shared" si="0"/>
        <v>625982.51040000003</v>
      </c>
      <c r="E66" s="45">
        <v>56.138199999999998</v>
      </c>
      <c r="F66" s="45">
        <v>55.873199999999997</v>
      </c>
      <c r="G66" s="51">
        <v>56.342799999999997</v>
      </c>
    </row>
    <row r="67" spans="2:7" x14ac:dyDescent="0.3">
      <c r="B67" s="70">
        <v>12</v>
      </c>
      <c r="C67" s="48">
        <v>46944.9231</v>
      </c>
      <c r="D67" s="48">
        <f t="shared" ref="D67:D130" si="1">C67*8</f>
        <v>375559.3848</v>
      </c>
      <c r="E67" s="49">
        <v>51.0702</v>
      </c>
      <c r="F67" s="49">
        <v>51.795299999999997</v>
      </c>
      <c r="G67" s="53">
        <v>52.9998</v>
      </c>
    </row>
    <row r="68" spans="2:7" x14ac:dyDescent="0.3">
      <c r="B68" s="70"/>
      <c r="C68" s="54">
        <v>250714.10310000001</v>
      </c>
      <c r="D68" s="54">
        <f t="shared" si="1"/>
        <v>2005712.8248000001</v>
      </c>
      <c r="E68" s="55">
        <v>75.790700000000001</v>
      </c>
      <c r="F68" s="55">
        <v>75.204300000000003</v>
      </c>
      <c r="G68" s="56">
        <v>75.175299999999993</v>
      </c>
    </row>
    <row r="69" spans="2:7" x14ac:dyDescent="0.3">
      <c r="B69" s="70"/>
      <c r="C69" s="44">
        <v>207651.48</v>
      </c>
      <c r="D69" s="44">
        <f t="shared" si="1"/>
        <v>1661211.84</v>
      </c>
      <c r="E69" s="45">
        <v>71.306600000000003</v>
      </c>
      <c r="F69" s="45">
        <v>70.819400000000002</v>
      </c>
      <c r="G69" s="51">
        <v>70.764099999999999</v>
      </c>
    </row>
    <row r="70" spans="2:7" x14ac:dyDescent="0.3">
      <c r="B70" s="70"/>
      <c r="C70" s="44">
        <v>165565.2323</v>
      </c>
      <c r="D70" s="44">
        <f t="shared" si="1"/>
        <v>1324521.8584</v>
      </c>
      <c r="E70" s="45">
        <v>66.352999999999994</v>
      </c>
      <c r="F70" s="45">
        <v>65.829899999999995</v>
      </c>
      <c r="G70" s="51">
        <v>65.757800000000003</v>
      </c>
    </row>
    <row r="71" spans="2:7" x14ac:dyDescent="0.3">
      <c r="B71" s="70"/>
      <c r="C71" s="44">
        <v>122672.7</v>
      </c>
      <c r="D71" s="44">
        <f t="shared" si="1"/>
        <v>981381.6</v>
      </c>
      <c r="E71" s="45">
        <v>61.204300000000003</v>
      </c>
      <c r="F71" s="45">
        <v>60.6143</v>
      </c>
      <c r="G71" s="51">
        <v>60.632300000000001</v>
      </c>
    </row>
    <row r="72" spans="2:7" x14ac:dyDescent="0.3">
      <c r="B72" s="70"/>
      <c r="C72" s="44">
        <v>82001.326199999996</v>
      </c>
      <c r="D72" s="44">
        <f t="shared" si="1"/>
        <v>656010.60959999997</v>
      </c>
      <c r="E72" s="45">
        <v>56.033299999999997</v>
      </c>
      <c r="F72" s="45">
        <v>55.657200000000003</v>
      </c>
      <c r="G72" s="51">
        <v>56.163899999999998</v>
      </c>
    </row>
    <row r="73" spans="2:7" x14ac:dyDescent="0.3">
      <c r="B73" s="70"/>
      <c r="C73" s="48">
        <v>48462.438499999997</v>
      </c>
      <c r="D73" s="48">
        <f t="shared" si="1"/>
        <v>387699.50799999997</v>
      </c>
      <c r="E73" s="49">
        <v>50.881300000000003</v>
      </c>
      <c r="F73" s="49">
        <v>51.523000000000003</v>
      </c>
      <c r="G73" s="53">
        <v>52.811300000000003</v>
      </c>
    </row>
    <row r="74" spans="2:7" x14ac:dyDescent="0.3">
      <c r="B74" s="70"/>
      <c r="C74" s="54">
        <v>283530.85849999997</v>
      </c>
      <c r="D74" s="54">
        <f t="shared" si="1"/>
        <v>2268246.8679999998</v>
      </c>
      <c r="E74" s="55">
        <v>76.294799999999995</v>
      </c>
      <c r="F74" s="55">
        <v>75.369299999999996</v>
      </c>
      <c r="G74" s="56">
        <v>75.356300000000005</v>
      </c>
    </row>
    <row r="75" spans="2:7" x14ac:dyDescent="0.3">
      <c r="B75" s="70"/>
      <c r="C75" s="44">
        <v>242043.18919999999</v>
      </c>
      <c r="D75" s="44">
        <f t="shared" si="1"/>
        <v>1936345.5135999999</v>
      </c>
      <c r="E75" s="45">
        <v>71.893199999999993</v>
      </c>
      <c r="F75" s="45">
        <v>71.057699999999997</v>
      </c>
      <c r="G75" s="51">
        <v>71.036900000000003</v>
      </c>
    </row>
    <row r="76" spans="2:7" x14ac:dyDescent="0.3">
      <c r="B76" s="70"/>
      <c r="C76" s="44">
        <v>200407.8646</v>
      </c>
      <c r="D76" s="44">
        <f t="shared" si="1"/>
        <v>1603262.9168</v>
      </c>
      <c r="E76" s="45">
        <v>66.75</v>
      </c>
      <c r="F76" s="45">
        <v>66.056899999999999</v>
      </c>
      <c r="G76" s="51">
        <v>66.0441</v>
      </c>
    </row>
    <row r="77" spans="2:7" x14ac:dyDescent="0.3">
      <c r="B77" s="70"/>
      <c r="C77" s="44">
        <v>158159.42310000001</v>
      </c>
      <c r="D77" s="44">
        <f t="shared" si="1"/>
        <v>1265275.3848000001</v>
      </c>
      <c r="E77" s="45">
        <v>61.5867</v>
      </c>
      <c r="F77" s="45">
        <v>60.891800000000003</v>
      </c>
      <c r="G77" s="51">
        <v>60.866700000000002</v>
      </c>
    </row>
    <row r="78" spans="2:7" x14ac:dyDescent="0.3">
      <c r="B78" s="70"/>
      <c r="C78" s="44">
        <v>115130.18309999999</v>
      </c>
      <c r="D78" s="44">
        <f t="shared" si="1"/>
        <v>921041.46479999996</v>
      </c>
      <c r="E78" s="45">
        <v>56.4358</v>
      </c>
      <c r="F78" s="45">
        <v>55.673499999999997</v>
      </c>
      <c r="G78" s="51">
        <v>55.708199999999998</v>
      </c>
    </row>
    <row r="79" spans="2:7" x14ac:dyDescent="0.3">
      <c r="B79" s="70"/>
      <c r="C79" s="48">
        <v>75056.150800000003</v>
      </c>
      <c r="D79" s="48">
        <f t="shared" si="1"/>
        <v>600449.20640000002</v>
      </c>
      <c r="E79" s="49">
        <v>51.192399999999999</v>
      </c>
      <c r="F79" s="49">
        <v>50.839300000000001</v>
      </c>
      <c r="G79" s="53">
        <v>51.477400000000003</v>
      </c>
    </row>
    <row r="80" spans="2:7" x14ac:dyDescent="0.3">
      <c r="B80" s="70"/>
      <c r="C80" s="54">
        <v>266898.53999999998</v>
      </c>
      <c r="D80" s="54">
        <f t="shared" si="1"/>
        <v>2135188.3199999998</v>
      </c>
      <c r="E80" s="55">
        <v>76.110299999999995</v>
      </c>
      <c r="F80" s="55">
        <v>75.3249</v>
      </c>
      <c r="G80" s="56">
        <v>75.315299999999993</v>
      </c>
    </row>
    <row r="81" spans="1:7" x14ac:dyDescent="0.3">
      <c r="B81" s="70"/>
      <c r="C81" s="44">
        <v>225577.0477</v>
      </c>
      <c r="D81" s="44">
        <f t="shared" si="1"/>
        <v>1804616.3816</v>
      </c>
      <c r="E81" s="45">
        <v>71.680499999999995</v>
      </c>
      <c r="F81" s="45">
        <v>71.004199999999997</v>
      </c>
      <c r="G81" s="51">
        <v>70.984200000000001</v>
      </c>
    </row>
    <row r="82" spans="1:7" x14ac:dyDescent="0.3">
      <c r="B82" s="70"/>
      <c r="C82" s="44">
        <v>184542.84460000001</v>
      </c>
      <c r="D82" s="44">
        <f t="shared" si="1"/>
        <v>1476342.7568000001</v>
      </c>
      <c r="E82" s="45">
        <v>66.612399999999994</v>
      </c>
      <c r="F82" s="45">
        <v>66.021100000000004</v>
      </c>
      <c r="G82" s="51">
        <v>66.002899999999997</v>
      </c>
    </row>
    <row r="83" spans="1:7" x14ac:dyDescent="0.3">
      <c r="B83" s="70"/>
      <c r="C83" s="44">
        <v>143214.87229999999</v>
      </c>
      <c r="D83" s="44">
        <f t="shared" si="1"/>
        <v>1145718.9783999999</v>
      </c>
      <c r="E83" s="45">
        <v>61.5261</v>
      </c>
      <c r="F83" s="45">
        <v>60.851300000000002</v>
      </c>
      <c r="G83" s="51">
        <v>60.837400000000002</v>
      </c>
    </row>
    <row r="84" spans="1:7" x14ac:dyDescent="0.3">
      <c r="B84" s="70"/>
      <c r="C84" s="44">
        <v>101200.7123</v>
      </c>
      <c r="D84" s="44">
        <f t="shared" si="1"/>
        <v>809605.69839999999</v>
      </c>
      <c r="E84" s="45">
        <v>56.422400000000003</v>
      </c>
      <c r="F84" s="45">
        <v>55.6693</v>
      </c>
      <c r="G84" s="51">
        <v>55.716900000000003</v>
      </c>
    </row>
    <row r="85" spans="1:7" ht="15" thickBot="1" x14ac:dyDescent="0.35">
      <c r="B85" s="71"/>
      <c r="C85" s="46">
        <v>63369.595399999998</v>
      </c>
      <c r="D85" s="46">
        <f t="shared" si="1"/>
        <v>506956.76319999999</v>
      </c>
      <c r="E85" s="47">
        <v>51.184699999999999</v>
      </c>
      <c r="F85" s="47">
        <v>51.020099999999999</v>
      </c>
      <c r="G85" s="52">
        <v>51.713299999999997</v>
      </c>
    </row>
    <row r="86" spans="1:7" x14ac:dyDescent="0.3">
      <c r="A86" t="s">
        <v>27</v>
      </c>
      <c r="B86" s="69">
        <v>-13</v>
      </c>
      <c r="C86" s="44">
        <v>174716.90770000001</v>
      </c>
      <c r="D86" s="44">
        <f t="shared" si="1"/>
        <v>1397735.2616000001</v>
      </c>
      <c r="E86" s="45">
        <v>75.852400000000003</v>
      </c>
      <c r="F86" s="45">
        <v>75.066299999999998</v>
      </c>
      <c r="G86" s="51">
        <v>75.074700000000007</v>
      </c>
    </row>
    <row r="87" spans="1:7" x14ac:dyDescent="0.3">
      <c r="B87" s="70">
        <v>-8</v>
      </c>
      <c r="C87" s="44">
        <v>146465.6354</v>
      </c>
      <c r="D87" s="44">
        <f t="shared" si="1"/>
        <v>1171725.0832</v>
      </c>
      <c r="E87" s="45">
        <v>71.389300000000006</v>
      </c>
      <c r="F87" s="45">
        <v>70.748999999999995</v>
      </c>
      <c r="G87" s="51">
        <v>70.718599999999995</v>
      </c>
    </row>
    <row r="88" spans="1:7" x14ac:dyDescent="0.3">
      <c r="B88" s="70">
        <v>-3</v>
      </c>
      <c r="C88" s="44">
        <v>118587.0877</v>
      </c>
      <c r="D88" s="44">
        <f t="shared" si="1"/>
        <v>948696.70160000003</v>
      </c>
      <c r="E88" s="45">
        <v>66.444199999999995</v>
      </c>
      <c r="F88" s="45">
        <v>65.735399999999998</v>
      </c>
      <c r="G88" s="51">
        <v>65.703400000000002</v>
      </c>
    </row>
    <row r="89" spans="1:7" x14ac:dyDescent="0.3">
      <c r="B89" s="70">
        <v>2</v>
      </c>
      <c r="C89" s="44">
        <v>90320.275399999999</v>
      </c>
      <c r="D89" s="44">
        <f t="shared" si="1"/>
        <v>722562.20319999999</v>
      </c>
      <c r="E89" s="45">
        <v>61.296399999999998</v>
      </c>
      <c r="F89" s="45">
        <v>60.560499999999998</v>
      </c>
      <c r="G89" s="51">
        <v>60.6858</v>
      </c>
    </row>
    <row r="90" spans="1:7" x14ac:dyDescent="0.3">
      <c r="B90" s="70">
        <v>7</v>
      </c>
      <c r="C90" s="44">
        <v>63417.816899999998</v>
      </c>
      <c r="D90" s="44">
        <f t="shared" si="1"/>
        <v>507342.53519999998</v>
      </c>
      <c r="E90" s="45">
        <v>56.263199999999998</v>
      </c>
      <c r="F90" s="45">
        <v>55.6233</v>
      </c>
      <c r="G90" s="51">
        <v>56.171999999999997</v>
      </c>
    </row>
    <row r="91" spans="1:7" x14ac:dyDescent="0.3">
      <c r="B91" s="70">
        <v>12</v>
      </c>
      <c r="C91" s="48">
        <v>40528.006200000003</v>
      </c>
      <c r="D91" s="48">
        <f t="shared" si="1"/>
        <v>324224.04960000003</v>
      </c>
      <c r="E91" s="49">
        <v>51.159799999999997</v>
      </c>
      <c r="F91" s="49">
        <v>51.53</v>
      </c>
      <c r="G91" s="53">
        <v>52.896000000000001</v>
      </c>
    </row>
    <row r="92" spans="1:7" x14ac:dyDescent="0.3">
      <c r="B92" s="70"/>
      <c r="C92" s="44">
        <v>178181.51079999999</v>
      </c>
      <c r="D92" s="44">
        <f t="shared" si="1"/>
        <v>1425452.0863999999</v>
      </c>
      <c r="E92" s="45">
        <v>75.797899999999998</v>
      </c>
      <c r="F92" s="45">
        <v>75.012799999999999</v>
      </c>
      <c r="G92" s="51">
        <v>75.008099999999999</v>
      </c>
    </row>
    <row r="93" spans="1:7" x14ac:dyDescent="0.3">
      <c r="B93" s="70"/>
      <c r="C93" s="44">
        <v>149916.91380000001</v>
      </c>
      <c r="D93" s="44">
        <f t="shared" si="1"/>
        <v>1199335.3104000001</v>
      </c>
      <c r="E93" s="45">
        <v>71.338700000000003</v>
      </c>
      <c r="F93" s="45">
        <v>70.702299999999994</v>
      </c>
      <c r="G93" s="51">
        <v>70.677000000000007</v>
      </c>
    </row>
    <row r="94" spans="1:7" x14ac:dyDescent="0.3">
      <c r="B94" s="70"/>
      <c r="C94" s="44">
        <v>122246.2846</v>
      </c>
      <c r="D94" s="44">
        <f t="shared" si="1"/>
        <v>977970.27679999999</v>
      </c>
      <c r="E94" s="45">
        <v>66.430700000000002</v>
      </c>
      <c r="F94" s="45">
        <v>65.732399999999998</v>
      </c>
      <c r="G94" s="51">
        <v>65.691900000000004</v>
      </c>
    </row>
    <row r="95" spans="1:7" x14ac:dyDescent="0.3">
      <c r="B95" s="70"/>
      <c r="C95" s="44">
        <v>93882.563099999999</v>
      </c>
      <c r="D95" s="44">
        <f t="shared" si="1"/>
        <v>751060.5048</v>
      </c>
      <c r="E95" s="45">
        <v>61.2986</v>
      </c>
      <c r="F95" s="45">
        <v>60.514499999999998</v>
      </c>
      <c r="G95" s="51">
        <v>60.579900000000002</v>
      </c>
    </row>
    <row r="96" spans="1:7" x14ac:dyDescent="0.3">
      <c r="B96" s="70"/>
      <c r="C96" s="44">
        <v>66170.676900000006</v>
      </c>
      <c r="D96" s="44">
        <f t="shared" si="1"/>
        <v>529365.41520000005</v>
      </c>
      <c r="E96" s="45">
        <v>56.117800000000003</v>
      </c>
      <c r="F96" s="45">
        <v>55.474600000000002</v>
      </c>
      <c r="G96" s="51">
        <v>56.120600000000003</v>
      </c>
    </row>
    <row r="97" spans="1:7" x14ac:dyDescent="0.3">
      <c r="B97" s="70"/>
      <c r="C97" s="48">
        <v>41884.813800000004</v>
      </c>
      <c r="D97" s="48">
        <f t="shared" si="1"/>
        <v>335078.51040000003</v>
      </c>
      <c r="E97" s="49">
        <v>50.948300000000003</v>
      </c>
      <c r="F97" s="49">
        <v>51.418799999999997</v>
      </c>
      <c r="G97" s="53">
        <v>52.603700000000003</v>
      </c>
    </row>
    <row r="98" spans="1:7" x14ac:dyDescent="0.3">
      <c r="B98" s="70"/>
      <c r="C98" s="44">
        <v>195080.1692</v>
      </c>
      <c r="D98" s="44">
        <f t="shared" si="1"/>
        <v>1560641.3536</v>
      </c>
      <c r="E98" s="45">
        <v>76.317099999999996</v>
      </c>
      <c r="F98" s="45">
        <v>75.213999999999999</v>
      </c>
      <c r="G98" s="51">
        <v>75.224100000000007</v>
      </c>
    </row>
    <row r="99" spans="1:7" x14ac:dyDescent="0.3">
      <c r="B99" s="70"/>
      <c r="C99" s="44">
        <v>167644.5092</v>
      </c>
      <c r="D99" s="44">
        <f t="shared" si="1"/>
        <v>1341156.0736</v>
      </c>
      <c r="E99" s="45">
        <v>71.946200000000005</v>
      </c>
      <c r="F99" s="45">
        <v>70.965000000000003</v>
      </c>
      <c r="G99" s="51">
        <v>70.976900000000001</v>
      </c>
    </row>
    <row r="100" spans="1:7" x14ac:dyDescent="0.3">
      <c r="B100" s="70"/>
      <c r="C100" s="44">
        <v>140357.1323</v>
      </c>
      <c r="D100" s="44">
        <f t="shared" si="1"/>
        <v>1122857.0584</v>
      </c>
      <c r="E100" s="45">
        <v>66.927599999999998</v>
      </c>
      <c r="F100" s="45">
        <v>65.964200000000005</v>
      </c>
      <c r="G100" s="51">
        <v>65.968400000000003</v>
      </c>
    </row>
    <row r="101" spans="1:7" x14ac:dyDescent="0.3">
      <c r="B101" s="70"/>
      <c r="C101" s="44">
        <v>112190.7185</v>
      </c>
      <c r="D101" s="44">
        <f t="shared" si="1"/>
        <v>897525.74800000002</v>
      </c>
      <c r="E101" s="45">
        <v>61.759399999999999</v>
      </c>
      <c r="F101" s="45">
        <v>60.780700000000003</v>
      </c>
      <c r="G101" s="51">
        <v>60.799900000000001</v>
      </c>
    </row>
    <row r="102" spans="1:7" x14ac:dyDescent="0.3">
      <c r="B102" s="70"/>
      <c r="C102" s="44">
        <v>83896.453800000003</v>
      </c>
      <c r="D102" s="44">
        <f t="shared" si="1"/>
        <v>671171.63040000002</v>
      </c>
      <c r="E102" s="45">
        <v>56.590299999999999</v>
      </c>
      <c r="F102" s="45">
        <v>55.597200000000001</v>
      </c>
      <c r="G102" s="51">
        <v>55.8155</v>
      </c>
    </row>
    <row r="103" spans="1:7" x14ac:dyDescent="0.3">
      <c r="B103" s="70"/>
      <c r="C103" s="48">
        <v>57562.232300000003</v>
      </c>
      <c r="D103" s="48">
        <f t="shared" si="1"/>
        <v>460497.85840000003</v>
      </c>
      <c r="E103" s="49">
        <v>51.372599999999998</v>
      </c>
      <c r="F103" s="49">
        <v>50.871499999999997</v>
      </c>
      <c r="G103" s="53">
        <v>51.686500000000002</v>
      </c>
    </row>
    <row r="104" spans="1:7" x14ac:dyDescent="0.3">
      <c r="B104" s="70"/>
      <c r="C104" s="44">
        <v>188892.9877</v>
      </c>
      <c r="D104" s="44">
        <f t="shared" si="1"/>
        <v>1511143.9016</v>
      </c>
      <c r="E104" s="45">
        <v>76.128500000000003</v>
      </c>
      <c r="F104" s="45">
        <v>75.115600000000001</v>
      </c>
      <c r="G104" s="51">
        <v>75.122500000000002</v>
      </c>
    </row>
    <row r="105" spans="1:7" x14ac:dyDescent="0.3">
      <c r="B105" s="70"/>
      <c r="C105" s="44">
        <v>161391.18919999999</v>
      </c>
      <c r="D105" s="44">
        <f t="shared" si="1"/>
        <v>1291129.5135999999</v>
      </c>
      <c r="E105" s="45">
        <v>71.709000000000003</v>
      </c>
      <c r="F105" s="45">
        <v>70.84</v>
      </c>
      <c r="G105" s="51">
        <v>70.839699999999993</v>
      </c>
    </row>
    <row r="106" spans="1:7" x14ac:dyDescent="0.3">
      <c r="B106" s="70"/>
      <c r="C106" s="44">
        <v>134222.8431</v>
      </c>
      <c r="D106" s="44">
        <f t="shared" si="1"/>
        <v>1073782.7448</v>
      </c>
      <c r="E106" s="45">
        <v>66.732799999999997</v>
      </c>
      <c r="F106" s="45">
        <v>65.853499999999997</v>
      </c>
      <c r="G106" s="51">
        <v>65.842399999999998</v>
      </c>
    </row>
    <row r="107" spans="1:7" x14ac:dyDescent="0.3">
      <c r="B107" s="70"/>
      <c r="C107" s="44">
        <v>106244.82919999999</v>
      </c>
      <c r="D107" s="44">
        <f t="shared" si="1"/>
        <v>849958.63359999994</v>
      </c>
      <c r="E107" s="45">
        <v>61.625100000000003</v>
      </c>
      <c r="F107" s="45">
        <v>60.674100000000003</v>
      </c>
      <c r="G107" s="51">
        <v>60.695599999999999</v>
      </c>
    </row>
    <row r="108" spans="1:7" x14ac:dyDescent="0.3">
      <c r="B108" s="70"/>
      <c r="C108" s="44">
        <v>78574.223100000003</v>
      </c>
      <c r="D108" s="44">
        <f t="shared" si="1"/>
        <v>628593.78480000002</v>
      </c>
      <c r="E108" s="45">
        <v>56.521900000000002</v>
      </c>
      <c r="F108" s="45">
        <v>55.555199999999999</v>
      </c>
      <c r="G108" s="51">
        <v>55.785499999999999</v>
      </c>
    </row>
    <row r="109" spans="1:7" ht="15" thickBot="1" x14ac:dyDescent="0.35">
      <c r="B109" s="71"/>
      <c r="C109" s="46">
        <v>53558.792300000001</v>
      </c>
      <c r="D109" s="46">
        <f t="shared" si="1"/>
        <v>428470.33840000001</v>
      </c>
      <c r="E109" s="47">
        <v>51.296999999999997</v>
      </c>
      <c r="F109" s="47">
        <v>51.076500000000003</v>
      </c>
      <c r="G109" s="52">
        <v>51.915500000000002</v>
      </c>
    </row>
    <row r="110" spans="1:7" x14ac:dyDescent="0.3">
      <c r="A110" t="s">
        <v>25</v>
      </c>
      <c r="B110" s="69">
        <v>-33</v>
      </c>
      <c r="C110" s="42">
        <v>461116.71539999999</v>
      </c>
      <c r="D110" s="42">
        <f t="shared" si="1"/>
        <v>3688933.7231999999</v>
      </c>
      <c r="E110" s="43">
        <v>90.550200000000004</v>
      </c>
      <c r="F110" s="43">
        <v>89.714399999999998</v>
      </c>
      <c r="G110" s="50">
        <v>89.712500000000006</v>
      </c>
    </row>
    <row r="111" spans="1:7" x14ac:dyDescent="0.3">
      <c r="B111" s="70">
        <v>-28</v>
      </c>
      <c r="C111" s="44">
        <v>422639.68079999997</v>
      </c>
      <c r="D111" s="44">
        <f t="shared" si="1"/>
        <v>3381117.4463999998</v>
      </c>
      <c r="E111" s="45">
        <v>90.167400000000001</v>
      </c>
      <c r="F111" s="45">
        <v>89.5137</v>
      </c>
      <c r="G111" s="51">
        <v>89.507000000000005</v>
      </c>
    </row>
    <row r="112" spans="1:7" x14ac:dyDescent="0.3">
      <c r="B112" s="70">
        <v>-23</v>
      </c>
      <c r="C112" s="44">
        <v>393050.70770000003</v>
      </c>
      <c r="D112" s="44">
        <f t="shared" si="1"/>
        <v>3144405.6616000002</v>
      </c>
      <c r="E112" s="45">
        <v>85.313199999999995</v>
      </c>
      <c r="F112" s="45">
        <v>83.726500000000001</v>
      </c>
      <c r="G112" s="51">
        <v>83.716800000000006</v>
      </c>
    </row>
    <row r="113" spans="2:7" x14ac:dyDescent="0.3">
      <c r="B113" s="70">
        <v>-18</v>
      </c>
      <c r="C113" s="44">
        <v>355665.48460000003</v>
      </c>
      <c r="D113" s="44">
        <f t="shared" si="1"/>
        <v>2845323.8768000002</v>
      </c>
      <c r="E113" s="45">
        <v>81.186899999999994</v>
      </c>
      <c r="F113" s="45">
        <v>80.031099999999995</v>
      </c>
      <c r="G113" s="51">
        <v>80.019900000000007</v>
      </c>
    </row>
    <row r="114" spans="2:7" x14ac:dyDescent="0.3">
      <c r="B114" s="70">
        <v>-13</v>
      </c>
      <c r="C114" s="44">
        <v>320416.10769999999</v>
      </c>
      <c r="D114" s="44">
        <f t="shared" si="1"/>
        <v>2563328.8615999999</v>
      </c>
      <c r="E114" s="45">
        <v>76.7042</v>
      </c>
      <c r="F114" s="45">
        <v>75.832800000000006</v>
      </c>
      <c r="G114" s="51">
        <v>75.826499999999996</v>
      </c>
    </row>
    <row r="115" spans="2:7" x14ac:dyDescent="0.3">
      <c r="B115" s="70">
        <v>-8</v>
      </c>
      <c r="C115" s="48">
        <v>286706.01919999998</v>
      </c>
      <c r="D115" s="48">
        <f t="shared" si="1"/>
        <v>2293648.1535999998</v>
      </c>
      <c r="E115" s="49">
        <v>71.821600000000004</v>
      </c>
      <c r="F115" s="49">
        <v>71.206100000000006</v>
      </c>
      <c r="G115" s="53">
        <v>71.204400000000007</v>
      </c>
    </row>
    <row r="116" spans="2:7" x14ac:dyDescent="0.3">
      <c r="B116" s="70"/>
      <c r="C116" s="44">
        <v>460435.0269</v>
      </c>
      <c r="D116" s="44">
        <f t="shared" si="1"/>
        <v>3683480.2152</v>
      </c>
      <c r="E116" s="45">
        <v>90.523700000000005</v>
      </c>
      <c r="F116" s="45">
        <v>88.0274</v>
      </c>
      <c r="G116" s="51">
        <v>88.843000000000004</v>
      </c>
    </row>
    <row r="117" spans="2:7" x14ac:dyDescent="0.3">
      <c r="B117" s="70"/>
      <c r="C117" s="44">
        <v>420247.35769999999</v>
      </c>
      <c r="D117" s="44">
        <f t="shared" si="1"/>
        <v>3361978.8615999999</v>
      </c>
      <c r="E117" s="45">
        <v>90.076800000000006</v>
      </c>
      <c r="F117" s="45">
        <v>89.262299999999996</v>
      </c>
      <c r="G117" s="51">
        <v>89.250799999999998</v>
      </c>
    </row>
    <row r="118" spans="2:7" x14ac:dyDescent="0.3">
      <c r="B118" s="70"/>
      <c r="C118" s="44">
        <v>389688.0846</v>
      </c>
      <c r="D118" s="44">
        <f t="shared" si="1"/>
        <v>3117504.6768</v>
      </c>
      <c r="E118" s="45">
        <v>85.132900000000006</v>
      </c>
      <c r="F118" s="45">
        <v>83.449399999999997</v>
      </c>
      <c r="G118" s="51">
        <v>83.434899999999999</v>
      </c>
    </row>
    <row r="119" spans="2:7" x14ac:dyDescent="0.3">
      <c r="B119" s="70"/>
      <c r="C119" s="44">
        <v>350506.29229999997</v>
      </c>
      <c r="D119" s="44">
        <f t="shared" si="1"/>
        <v>2804050.3383999998</v>
      </c>
      <c r="E119" s="45">
        <v>80.921899999999994</v>
      </c>
      <c r="F119" s="45">
        <v>79.777000000000001</v>
      </c>
      <c r="G119" s="51">
        <v>79.758799999999994</v>
      </c>
    </row>
    <row r="120" spans="2:7" x14ac:dyDescent="0.3">
      <c r="B120" s="70"/>
      <c r="C120" s="44">
        <v>314889.7</v>
      </c>
      <c r="D120" s="44">
        <f t="shared" si="1"/>
        <v>2519117.6</v>
      </c>
      <c r="E120" s="45">
        <v>76.448499999999996</v>
      </c>
      <c r="F120" s="45">
        <v>75.647800000000004</v>
      </c>
      <c r="G120" s="51">
        <v>75.629000000000005</v>
      </c>
    </row>
    <row r="121" spans="2:7" x14ac:dyDescent="0.3">
      <c r="B121" s="70"/>
      <c r="C121" s="48">
        <v>280984.66149999999</v>
      </c>
      <c r="D121" s="48">
        <f t="shared" si="1"/>
        <v>2247877.2919999999</v>
      </c>
      <c r="E121" s="49">
        <v>71.610200000000006</v>
      </c>
      <c r="F121" s="49">
        <v>71.044399999999996</v>
      </c>
      <c r="G121" s="53">
        <v>71.024000000000001</v>
      </c>
    </row>
    <row r="122" spans="2:7" x14ac:dyDescent="0.3">
      <c r="B122" s="70"/>
      <c r="C122" s="44">
        <v>466358.0577</v>
      </c>
      <c r="D122" s="44">
        <f t="shared" si="1"/>
        <v>3730864.4616</v>
      </c>
      <c r="E122" s="45">
        <v>90.482200000000006</v>
      </c>
      <c r="F122" s="45">
        <v>89.706599999999995</v>
      </c>
      <c r="G122" s="51">
        <v>89.6845</v>
      </c>
    </row>
    <row r="123" spans="2:7" x14ac:dyDescent="0.3">
      <c r="B123" s="70"/>
      <c r="C123" s="44">
        <v>427267.03850000002</v>
      </c>
      <c r="D123" s="44">
        <f t="shared" si="1"/>
        <v>3418136.3080000002</v>
      </c>
      <c r="E123" s="45">
        <v>90.025999999999996</v>
      </c>
      <c r="F123" s="45">
        <v>89.484999999999999</v>
      </c>
      <c r="G123" s="51">
        <v>89.464200000000005</v>
      </c>
    </row>
    <row r="124" spans="2:7" x14ac:dyDescent="0.3">
      <c r="B124" s="70"/>
      <c r="C124" s="44">
        <v>396596.81920000003</v>
      </c>
      <c r="D124" s="44">
        <f t="shared" si="1"/>
        <v>3172774.5536000002</v>
      </c>
      <c r="E124" s="45">
        <v>85.163200000000003</v>
      </c>
      <c r="F124" s="45">
        <v>83.622799999999998</v>
      </c>
      <c r="G124" s="51">
        <v>83.573099999999997</v>
      </c>
    </row>
    <row r="125" spans="2:7" x14ac:dyDescent="0.3">
      <c r="B125" s="70"/>
      <c r="C125" s="44">
        <v>358529.04229999997</v>
      </c>
      <c r="D125" s="44">
        <f t="shared" si="1"/>
        <v>2868232.3383999998</v>
      </c>
      <c r="E125" s="45">
        <v>80.994</v>
      </c>
      <c r="F125" s="45">
        <v>79.966300000000004</v>
      </c>
      <c r="G125" s="51">
        <v>79.918400000000005</v>
      </c>
    </row>
    <row r="126" spans="2:7" x14ac:dyDescent="0.3">
      <c r="B126" s="70"/>
      <c r="C126" s="44">
        <v>323184.60769999999</v>
      </c>
      <c r="D126" s="44">
        <f t="shared" si="1"/>
        <v>2585476.8615999999</v>
      </c>
      <c r="E126" s="45">
        <v>76.523300000000006</v>
      </c>
      <c r="F126" s="45">
        <v>75.831800000000001</v>
      </c>
      <c r="G126" s="51">
        <v>75.791899999999998</v>
      </c>
    </row>
    <row r="127" spans="2:7" x14ac:dyDescent="0.3">
      <c r="B127" s="70"/>
      <c r="C127" s="48">
        <v>289592.5269</v>
      </c>
      <c r="D127" s="48">
        <f t="shared" si="1"/>
        <v>2316740.2152</v>
      </c>
      <c r="E127" s="49">
        <v>71.676400000000001</v>
      </c>
      <c r="F127" s="49">
        <v>71.218900000000005</v>
      </c>
      <c r="G127" s="53">
        <v>71.195800000000006</v>
      </c>
    </row>
    <row r="128" spans="2:7" x14ac:dyDescent="0.3">
      <c r="B128" s="70"/>
      <c r="C128" s="44">
        <v>447892.70380000002</v>
      </c>
      <c r="D128" s="44">
        <f t="shared" si="1"/>
        <v>3583141.6304000001</v>
      </c>
      <c r="E128" s="45">
        <v>90.560500000000005</v>
      </c>
      <c r="F128" s="45">
        <v>89.743200000000002</v>
      </c>
      <c r="G128" s="51">
        <v>89.605800000000002</v>
      </c>
    </row>
    <row r="129" spans="1:10" x14ac:dyDescent="0.3">
      <c r="B129" s="70"/>
      <c r="C129" s="44">
        <v>409596.9192</v>
      </c>
      <c r="D129" s="44">
        <f t="shared" si="1"/>
        <v>3276775.3536</v>
      </c>
      <c r="E129" s="45">
        <v>90.197900000000004</v>
      </c>
      <c r="F129" s="45">
        <v>89.511600000000001</v>
      </c>
      <c r="G129" s="51">
        <v>89.473600000000005</v>
      </c>
    </row>
    <row r="130" spans="1:10" x14ac:dyDescent="0.3">
      <c r="B130" s="70"/>
      <c r="C130" s="44">
        <v>379438.98460000003</v>
      </c>
      <c r="D130" s="44">
        <f t="shared" si="1"/>
        <v>3035511.8768000002</v>
      </c>
      <c r="E130" s="45">
        <v>85.321600000000004</v>
      </c>
      <c r="F130" s="45">
        <v>83.694800000000001</v>
      </c>
      <c r="G130" s="51">
        <v>83.6845</v>
      </c>
    </row>
    <row r="131" spans="1:10" x14ac:dyDescent="0.3">
      <c r="B131" s="70"/>
      <c r="C131" s="44">
        <v>341340.10379999998</v>
      </c>
      <c r="D131" s="44">
        <f t="shared" ref="D131:D169" si="2">C131*8</f>
        <v>2730720.8303999999</v>
      </c>
      <c r="E131" s="45">
        <v>81.104600000000005</v>
      </c>
      <c r="F131" s="45">
        <v>79.966300000000004</v>
      </c>
      <c r="G131" s="51">
        <v>79.945700000000002</v>
      </c>
    </row>
    <row r="132" spans="1:10" x14ac:dyDescent="0.3">
      <c r="B132" s="70"/>
      <c r="C132" s="44">
        <v>305810.61920000002</v>
      </c>
      <c r="D132" s="44">
        <f t="shared" si="2"/>
        <v>2446484.9536000001</v>
      </c>
      <c r="E132" s="45">
        <v>76.571899999999999</v>
      </c>
      <c r="F132" s="45">
        <v>75.790400000000005</v>
      </c>
      <c r="G132" s="51">
        <v>75.761099999999999</v>
      </c>
    </row>
    <row r="133" spans="1:10" x14ac:dyDescent="0.3">
      <c r="B133" s="70"/>
      <c r="C133" s="48">
        <v>271895.98080000002</v>
      </c>
      <c r="D133" s="48">
        <f t="shared" si="2"/>
        <v>2175167.8464000002</v>
      </c>
      <c r="E133" s="49">
        <v>71.673699999999997</v>
      </c>
      <c r="F133" s="49">
        <v>71.167400000000001</v>
      </c>
      <c r="G133" s="53">
        <v>71.144400000000005</v>
      </c>
    </row>
    <row r="134" spans="1:10" x14ac:dyDescent="0.3">
      <c r="B134" s="70"/>
      <c r="C134" s="44">
        <v>457716.82309999998</v>
      </c>
      <c r="D134" s="44">
        <f t="shared" si="2"/>
        <v>3661734.5847999998</v>
      </c>
      <c r="E134" s="45">
        <v>90.559200000000004</v>
      </c>
      <c r="F134" s="45">
        <v>89.706400000000002</v>
      </c>
      <c r="G134" s="51">
        <v>89.669399999999996</v>
      </c>
    </row>
    <row r="135" spans="1:10" x14ac:dyDescent="0.3">
      <c r="B135" s="70"/>
      <c r="C135" s="44">
        <v>418272.3077</v>
      </c>
      <c r="D135" s="44">
        <f t="shared" si="2"/>
        <v>3346178.4616</v>
      </c>
      <c r="E135" s="45">
        <v>90.141499999999994</v>
      </c>
      <c r="F135" s="45">
        <v>89.368600000000001</v>
      </c>
      <c r="G135" s="51">
        <v>89.316100000000006</v>
      </c>
    </row>
    <row r="136" spans="1:10" x14ac:dyDescent="0.3">
      <c r="B136" s="70"/>
      <c r="C136" s="44">
        <v>387430.7231</v>
      </c>
      <c r="D136" s="44">
        <f t="shared" si="2"/>
        <v>3099445.7848</v>
      </c>
      <c r="E136" s="45">
        <v>85.206800000000001</v>
      </c>
      <c r="F136" s="45">
        <v>83.535600000000002</v>
      </c>
      <c r="G136" s="51">
        <v>83.482500000000002</v>
      </c>
      <c r="I136" s="45">
        <f>16*200000</f>
        <v>3200000</v>
      </c>
      <c r="J136" s="45">
        <v>95</v>
      </c>
    </row>
    <row r="137" spans="1:10" x14ac:dyDescent="0.3">
      <c r="B137" s="70"/>
      <c r="C137" s="44">
        <v>348467.25770000002</v>
      </c>
      <c r="D137" s="44">
        <f t="shared" si="2"/>
        <v>2787738.0616000001</v>
      </c>
      <c r="E137" s="45">
        <v>80.985299999999995</v>
      </c>
      <c r="F137" s="45">
        <v>79.869500000000002</v>
      </c>
      <c r="G137" s="51">
        <v>79.795199999999994</v>
      </c>
      <c r="I137" s="45">
        <f>16*200000</f>
        <v>3200000</v>
      </c>
      <c r="J137" s="45">
        <v>45</v>
      </c>
    </row>
    <row r="138" spans="1:10" x14ac:dyDescent="0.3">
      <c r="B138" s="70"/>
      <c r="C138" s="44">
        <v>312894.33850000001</v>
      </c>
      <c r="D138" s="44">
        <f t="shared" si="2"/>
        <v>2503154.7080000001</v>
      </c>
      <c r="E138" s="45">
        <v>76.499300000000005</v>
      </c>
      <c r="F138" s="45">
        <v>75.731499999999997</v>
      </c>
      <c r="G138" s="51">
        <v>75.649900000000002</v>
      </c>
      <c r="I138" s="45">
        <f>16*80000</f>
        <v>1280000</v>
      </c>
      <c r="J138" s="45">
        <v>95</v>
      </c>
    </row>
    <row r="139" spans="1:10" ht="15" thickBot="1" x14ac:dyDescent="0.35">
      <c r="B139" s="71"/>
      <c r="C139" s="46">
        <v>279136.38459999999</v>
      </c>
      <c r="D139" s="46">
        <f t="shared" si="2"/>
        <v>2233091.0767999999</v>
      </c>
      <c r="E139" s="47">
        <v>71.651600000000002</v>
      </c>
      <c r="F139" s="47">
        <v>71.135000000000005</v>
      </c>
      <c r="G139" s="52">
        <v>71.048599999999993</v>
      </c>
      <c r="I139" s="45">
        <f>16*80000</f>
        <v>1280000</v>
      </c>
      <c r="J139" s="45">
        <v>45</v>
      </c>
    </row>
    <row r="140" spans="1:10" x14ac:dyDescent="0.3">
      <c r="A140" t="s">
        <v>26</v>
      </c>
      <c r="B140" s="69">
        <v>-13</v>
      </c>
      <c r="C140" s="42">
        <v>191399.64619999999</v>
      </c>
      <c r="D140" s="42">
        <f t="shared" si="2"/>
        <v>1531197.1695999999</v>
      </c>
      <c r="E140" s="43">
        <v>78.265600000000006</v>
      </c>
      <c r="F140" s="43">
        <v>77.659499999999994</v>
      </c>
      <c r="G140" s="50">
        <v>77.765500000000003</v>
      </c>
    </row>
    <row r="141" spans="1:10" x14ac:dyDescent="0.3">
      <c r="B141" s="70">
        <v>-8</v>
      </c>
      <c r="C141" s="44">
        <v>172118.13080000001</v>
      </c>
      <c r="D141" s="44">
        <f t="shared" si="2"/>
        <v>1376945.0464000001</v>
      </c>
      <c r="E141" s="45">
        <v>74.061700000000002</v>
      </c>
      <c r="F141" s="45">
        <v>73.467699999999994</v>
      </c>
      <c r="G141" s="51">
        <v>73.640699999999995</v>
      </c>
    </row>
    <row r="142" spans="1:10" x14ac:dyDescent="0.3">
      <c r="B142" s="70">
        <v>-3</v>
      </c>
      <c r="C142" s="44">
        <v>153417.8308</v>
      </c>
      <c r="D142" s="44">
        <f t="shared" si="2"/>
        <v>1227342.6464</v>
      </c>
      <c r="E142" s="45">
        <v>69.177599999999998</v>
      </c>
      <c r="F142" s="45">
        <v>68.5989</v>
      </c>
      <c r="G142" s="51">
        <v>68.81</v>
      </c>
    </row>
    <row r="143" spans="1:10" x14ac:dyDescent="0.3">
      <c r="B143" s="70">
        <v>2</v>
      </c>
      <c r="C143" s="44">
        <v>134739.5</v>
      </c>
      <c r="D143" s="44">
        <f t="shared" si="2"/>
        <v>1077916</v>
      </c>
      <c r="E143" s="45">
        <v>64.174499999999995</v>
      </c>
      <c r="F143" s="45">
        <v>63.603999999999999</v>
      </c>
      <c r="G143" s="51">
        <v>63.812600000000003</v>
      </c>
    </row>
    <row r="144" spans="1:10" x14ac:dyDescent="0.3">
      <c r="B144" s="70">
        <v>7</v>
      </c>
      <c r="C144" s="44">
        <v>116129.0885</v>
      </c>
      <c r="D144" s="44">
        <f t="shared" si="2"/>
        <v>929032.70799999998</v>
      </c>
      <c r="E144" s="45">
        <v>59.169600000000003</v>
      </c>
      <c r="F144" s="45">
        <v>58.645400000000002</v>
      </c>
      <c r="G144" s="51">
        <v>58.856400000000001</v>
      </c>
    </row>
    <row r="145" spans="2:7" x14ac:dyDescent="0.3">
      <c r="B145" s="70">
        <v>12</v>
      </c>
      <c r="C145" s="48">
        <v>96761.5769</v>
      </c>
      <c r="D145" s="48">
        <f t="shared" si="2"/>
        <v>774092.6152</v>
      </c>
      <c r="E145" s="49">
        <v>54.013399999999997</v>
      </c>
      <c r="F145" s="49">
        <v>53.576500000000003</v>
      </c>
      <c r="G145" s="53">
        <v>53.783999999999999</v>
      </c>
    </row>
    <row r="146" spans="2:7" x14ac:dyDescent="0.3">
      <c r="B146" s="70"/>
      <c r="C146" s="44">
        <v>251079.28460000001</v>
      </c>
      <c r="D146" s="44">
        <f t="shared" si="2"/>
        <v>2008634.2768000001</v>
      </c>
      <c r="E146" s="45">
        <v>76.823400000000007</v>
      </c>
      <c r="F146" s="45">
        <v>76.317499999999995</v>
      </c>
      <c r="G146" s="51">
        <v>76.465599999999995</v>
      </c>
    </row>
    <row r="147" spans="2:7" x14ac:dyDescent="0.3">
      <c r="B147" s="70"/>
      <c r="C147" s="44">
        <v>226208.24619999999</v>
      </c>
      <c r="D147" s="44">
        <f t="shared" si="2"/>
        <v>1809665.9696</v>
      </c>
      <c r="E147" s="45">
        <v>72.6126</v>
      </c>
      <c r="F147" s="45">
        <v>72.213700000000003</v>
      </c>
      <c r="G147" s="51">
        <v>72.426400000000001</v>
      </c>
    </row>
    <row r="148" spans="2:7" x14ac:dyDescent="0.3">
      <c r="B148" s="70"/>
      <c r="C148" s="44">
        <v>201656.35</v>
      </c>
      <c r="D148" s="44">
        <f t="shared" si="2"/>
        <v>1613250.8</v>
      </c>
      <c r="E148" s="45">
        <v>67.692700000000002</v>
      </c>
      <c r="F148" s="45">
        <v>67.363600000000005</v>
      </c>
      <c r="G148" s="51">
        <v>67.627600000000001</v>
      </c>
    </row>
    <row r="149" spans="2:7" x14ac:dyDescent="0.3">
      <c r="B149" s="70"/>
      <c r="C149" s="44">
        <v>176422.7115</v>
      </c>
      <c r="D149" s="44">
        <f t="shared" si="2"/>
        <v>1411381.692</v>
      </c>
      <c r="E149" s="45">
        <v>62.652900000000002</v>
      </c>
      <c r="F149" s="45">
        <v>62.326099999999997</v>
      </c>
      <c r="G149" s="51">
        <v>62.589300000000001</v>
      </c>
    </row>
    <row r="150" spans="2:7" x14ac:dyDescent="0.3">
      <c r="B150" s="70"/>
      <c r="C150" s="44">
        <v>151704.2077</v>
      </c>
      <c r="D150" s="44">
        <f t="shared" si="2"/>
        <v>1213633.6616</v>
      </c>
      <c r="E150" s="45">
        <v>57.639800000000001</v>
      </c>
      <c r="F150" s="45">
        <v>57.353099999999998</v>
      </c>
      <c r="G150" s="51">
        <v>57.631900000000002</v>
      </c>
    </row>
    <row r="151" spans="2:7" x14ac:dyDescent="0.3">
      <c r="B151" s="70"/>
      <c r="C151" s="48">
        <v>126662.64230000001</v>
      </c>
      <c r="D151" s="48">
        <f t="shared" si="2"/>
        <v>1013301.1384000001</v>
      </c>
      <c r="E151" s="49">
        <v>52.532899999999998</v>
      </c>
      <c r="F151" s="49">
        <v>52.294699999999999</v>
      </c>
      <c r="G151" s="53">
        <v>52.578699999999998</v>
      </c>
    </row>
    <row r="152" spans="2:7" x14ac:dyDescent="0.3">
      <c r="B152" s="70"/>
      <c r="C152" s="44">
        <v>201230.2231</v>
      </c>
      <c r="D152" s="44">
        <f t="shared" si="2"/>
        <v>1609841.7848</v>
      </c>
      <c r="E152" s="45">
        <v>77.421099999999996</v>
      </c>
      <c r="F152" s="45">
        <v>81.0946</v>
      </c>
      <c r="G152" s="51">
        <v>75.787099999999995</v>
      </c>
    </row>
    <row r="153" spans="2:7" x14ac:dyDescent="0.3">
      <c r="B153" s="70"/>
      <c r="C153" s="44">
        <v>182930.3885</v>
      </c>
      <c r="D153" s="44">
        <f t="shared" si="2"/>
        <v>1463443.108</v>
      </c>
      <c r="E153" s="45">
        <v>73.287499999999994</v>
      </c>
      <c r="F153" s="45">
        <v>77.570800000000006</v>
      </c>
      <c r="G153" s="51">
        <v>71.850300000000004</v>
      </c>
    </row>
    <row r="154" spans="2:7" x14ac:dyDescent="0.3">
      <c r="B154" s="70"/>
      <c r="C154" s="44">
        <v>164922.76149999999</v>
      </c>
      <c r="D154" s="44">
        <f t="shared" si="2"/>
        <v>1319382.0919999999</v>
      </c>
      <c r="E154" s="45">
        <v>68.390900000000002</v>
      </c>
      <c r="F154" s="45">
        <v>73.139600000000002</v>
      </c>
      <c r="G154" s="51">
        <v>67.099199999999996</v>
      </c>
    </row>
    <row r="155" spans="2:7" x14ac:dyDescent="0.3">
      <c r="B155" s="70"/>
      <c r="C155" s="44">
        <v>145787.25</v>
      </c>
      <c r="D155" s="44">
        <f t="shared" si="2"/>
        <v>1166298</v>
      </c>
      <c r="E155" s="45">
        <v>63.380800000000001</v>
      </c>
      <c r="F155" s="45">
        <v>68.418599999999998</v>
      </c>
      <c r="G155" s="51">
        <v>62.149299999999997</v>
      </c>
    </row>
    <row r="156" spans="2:7" x14ac:dyDescent="0.3">
      <c r="B156" s="70"/>
      <c r="C156" s="44">
        <v>126662.3308</v>
      </c>
      <c r="D156" s="44">
        <f t="shared" si="2"/>
        <v>1013298.6464</v>
      </c>
      <c r="E156" s="45">
        <v>58.390999999999998</v>
      </c>
      <c r="F156" s="45">
        <v>63.621299999999998</v>
      </c>
      <c r="G156" s="51">
        <v>57.195599999999999</v>
      </c>
    </row>
    <row r="157" spans="2:7" x14ac:dyDescent="0.3">
      <c r="B157" s="70"/>
      <c r="C157" s="48">
        <v>106819.85</v>
      </c>
      <c r="D157" s="48">
        <f t="shared" si="2"/>
        <v>854558.8</v>
      </c>
      <c r="E157" s="49">
        <v>53.3125</v>
      </c>
      <c r="F157" s="49">
        <v>58.5869</v>
      </c>
      <c r="G157" s="53">
        <v>52.1143</v>
      </c>
    </row>
    <row r="158" spans="2:7" x14ac:dyDescent="0.3">
      <c r="B158" s="70"/>
      <c r="C158" s="44">
        <v>211652.05</v>
      </c>
      <c r="D158" s="44">
        <f t="shared" si="2"/>
        <v>1693216.4</v>
      </c>
      <c r="E158" s="45">
        <v>77.451599999999999</v>
      </c>
      <c r="F158" s="45">
        <v>76.725999999999999</v>
      </c>
      <c r="G158" s="51">
        <v>76.940899999999999</v>
      </c>
    </row>
    <row r="159" spans="2:7" x14ac:dyDescent="0.3">
      <c r="B159" s="70"/>
      <c r="C159" s="44">
        <v>187337.24619999999</v>
      </c>
      <c r="D159" s="44">
        <f t="shared" si="2"/>
        <v>1498697.9696</v>
      </c>
      <c r="E159" s="45">
        <v>73.078199999999995</v>
      </c>
      <c r="F159" s="45">
        <v>72.475200000000001</v>
      </c>
      <c r="G159" s="51">
        <v>72.718299999999999</v>
      </c>
    </row>
    <row r="160" spans="2:7" x14ac:dyDescent="0.3">
      <c r="B160" s="70"/>
      <c r="C160" s="44">
        <v>162772.49619999999</v>
      </c>
      <c r="D160" s="44">
        <f t="shared" si="2"/>
        <v>1302179.9696</v>
      </c>
      <c r="E160" s="45">
        <v>67.976900000000001</v>
      </c>
      <c r="F160" s="45">
        <v>67.515299999999996</v>
      </c>
      <c r="G160" s="51">
        <v>67.752499999999998</v>
      </c>
    </row>
    <row r="161" spans="1:8" x14ac:dyDescent="0.3">
      <c r="B161" s="70"/>
      <c r="C161" s="44">
        <v>138385.82310000001</v>
      </c>
      <c r="D161" s="44">
        <f t="shared" si="2"/>
        <v>1107086.5848000001</v>
      </c>
      <c r="E161" s="45">
        <v>62.874000000000002</v>
      </c>
      <c r="F161" s="45">
        <v>62.447099999999999</v>
      </c>
      <c r="G161" s="51">
        <v>62.692900000000002</v>
      </c>
    </row>
    <row r="162" spans="1:8" x14ac:dyDescent="0.3">
      <c r="B162" s="70"/>
      <c r="C162" s="44">
        <v>114076.85769999999</v>
      </c>
      <c r="D162" s="44">
        <f t="shared" si="2"/>
        <v>912614.86159999995</v>
      </c>
      <c r="E162" s="45">
        <v>57.7667</v>
      </c>
      <c r="F162" s="45">
        <v>57.421399999999998</v>
      </c>
      <c r="G162" s="51">
        <v>57.674700000000001</v>
      </c>
    </row>
    <row r="163" spans="1:8" x14ac:dyDescent="0.3">
      <c r="B163" s="70"/>
      <c r="C163" s="48">
        <v>89766.769199999995</v>
      </c>
      <c r="D163" s="48">
        <f t="shared" si="2"/>
        <v>718134.15359999996</v>
      </c>
      <c r="E163" s="49">
        <v>52.594799999999999</v>
      </c>
      <c r="F163" s="49">
        <v>52.322800000000001</v>
      </c>
      <c r="G163" s="53">
        <v>52.588799999999999</v>
      </c>
    </row>
    <row r="164" spans="1:8" x14ac:dyDescent="0.3">
      <c r="B164" s="70"/>
      <c r="C164" s="44">
        <v>304544.78460000001</v>
      </c>
      <c r="D164" s="44">
        <f t="shared" si="2"/>
        <v>2436358.2768000001</v>
      </c>
      <c r="E164" s="45">
        <v>76.187899999999999</v>
      </c>
      <c r="F164" s="45">
        <v>75.297600000000003</v>
      </c>
      <c r="G164" s="51">
        <v>75.562899999999999</v>
      </c>
    </row>
    <row r="165" spans="1:8" x14ac:dyDescent="0.3">
      <c r="B165" s="70"/>
      <c r="C165" s="44">
        <v>272034.51539999997</v>
      </c>
      <c r="D165" s="44">
        <f t="shared" si="2"/>
        <v>2176276.1231999998</v>
      </c>
      <c r="E165" s="45">
        <v>71.939899999999994</v>
      </c>
      <c r="F165" s="45">
        <v>71.127399999999994</v>
      </c>
      <c r="G165" s="51">
        <v>71.381200000000007</v>
      </c>
    </row>
    <row r="166" spans="1:8" x14ac:dyDescent="0.3">
      <c r="B166" s="70"/>
      <c r="C166" s="44">
        <v>239932.51920000001</v>
      </c>
      <c r="D166" s="44">
        <f t="shared" si="2"/>
        <v>1919460.1536000001</v>
      </c>
      <c r="E166" s="45">
        <v>66.954499999999996</v>
      </c>
      <c r="F166" s="45">
        <v>66.237499999999997</v>
      </c>
      <c r="G166" s="51">
        <v>66.499799999999993</v>
      </c>
    </row>
    <row r="167" spans="1:8" x14ac:dyDescent="0.3">
      <c r="B167" s="70"/>
      <c r="C167" s="44">
        <v>207779.40770000001</v>
      </c>
      <c r="D167" s="44">
        <f t="shared" si="2"/>
        <v>1662235.2616000001</v>
      </c>
      <c r="E167" s="45">
        <v>61.885100000000001</v>
      </c>
      <c r="F167" s="45">
        <v>61.208799999999997</v>
      </c>
      <c r="G167" s="51">
        <v>61.450600000000001</v>
      </c>
    </row>
    <row r="168" spans="1:8" x14ac:dyDescent="0.3">
      <c r="B168" s="70"/>
      <c r="C168" s="44">
        <v>175852.76149999999</v>
      </c>
      <c r="D168" s="44">
        <f t="shared" si="2"/>
        <v>1406822.0919999999</v>
      </c>
      <c r="E168" s="45">
        <v>56.814900000000002</v>
      </c>
      <c r="F168" s="45">
        <v>56.216999999999999</v>
      </c>
      <c r="G168" s="51">
        <v>56.458500000000001</v>
      </c>
    </row>
    <row r="169" spans="1:8" ht="15" thickBot="1" x14ac:dyDescent="0.35">
      <c r="B169" s="71"/>
      <c r="C169" s="46">
        <v>143747.54620000001</v>
      </c>
      <c r="D169" s="46">
        <f t="shared" si="2"/>
        <v>1149980.3696000001</v>
      </c>
      <c r="E169" s="47">
        <v>51.664400000000001</v>
      </c>
      <c r="F169" s="47">
        <v>51.135599999999997</v>
      </c>
      <c r="G169" s="52">
        <v>51.375</v>
      </c>
    </row>
    <row r="170" spans="1:8" x14ac:dyDescent="0.3">
      <c r="A170" s="27"/>
      <c r="B170" s="27"/>
      <c r="C170" s="27"/>
      <c r="D170" s="27"/>
      <c r="E170" s="27"/>
      <c r="F170" s="27"/>
      <c r="G170" s="27"/>
      <c r="H170" s="27"/>
    </row>
    <row r="171" spans="1:8" x14ac:dyDescent="0.3">
      <c r="A171" s="27"/>
      <c r="B171" s="27"/>
      <c r="C171" s="27"/>
      <c r="D171" s="27"/>
      <c r="E171" s="27"/>
      <c r="F171" s="27"/>
      <c r="G171" s="27"/>
      <c r="H171" s="27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71"/>
  <sheetViews>
    <sheetView workbookViewId="0">
      <selection activeCell="S26" sqref="S26"/>
    </sheetView>
  </sheetViews>
  <sheetFormatPr defaultRowHeight="14.4" x14ac:dyDescent="0.3"/>
  <cols>
    <col min="1" max="1" width="7" customWidth="1"/>
    <col min="2" max="2" width="4.109375" customWidth="1"/>
    <col min="3" max="4" width="11.44140625" customWidth="1"/>
    <col min="5" max="8" width="6.44140625" customWidth="1"/>
    <col min="9" max="9" width="10.88671875" bestFit="1" customWidth="1"/>
  </cols>
  <sheetData>
    <row r="1" spans="1:7" ht="15" thickBot="1" x14ac:dyDescent="0.35">
      <c r="B1" t="s">
        <v>33</v>
      </c>
    </row>
    <row r="2" spans="1:7" x14ac:dyDescent="0.3">
      <c r="A2" t="s">
        <v>30</v>
      </c>
      <c r="B2" s="69">
        <v>7</v>
      </c>
      <c r="C2" s="42">
        <v>12621.251099999999</v>
      </c>
      <c r="D2" s="42">
        <f>C2*8</f>
        <v>100970.0088</v>
      </c>
      <c r="E2" s="43">
        <v>59.852899999999998</v>
      </c>
      <c r="F2" s="43">
        <v>61.079599999999999</v>
      </c>
      <c r="G2" s="50">
        <v>62.175699999999999</v>
      </c>
    </row>
    <row r="3" spans="1:7" x14ac:dyDescent="0.3">
      <c r="B3" s="70">
        <v>12</v>
      </c>
      <c r="C3" s="44">
        <v>8630.2615000000005</v>
      </c>
      <c r="D3" s="44">
        <f t="shared" ref="D3:D66" si="0">C3*8</f>
        <v>69042.092000000004</v>
      </c>
      <c r="E3" s="45">
        <v>55.343299999999999</v>
      </c>
      <c r="F3" s="45">
        <v>57.044699999999999</v>
      </c>
      <c r="G3" s="51">
        <v>58.400599999999997</v>
      </c>
    </row>
    <row r="4" spans="1:7" x14ac:dyDescent="0.3">
      <c r="B4" s="70">
        <v>17</v>
      </c>
      <c r="C4" s="44">
        <v>5496.7569000000003</v>
      </c>
      <c r="D4" s="44">
        <f t="shared" si="0"/>
        <v>43974.055200000003</v>
      </c>
      <c r="E4" s="45">
        <v>50.828099999999999</v>
      </c>
      <c r="F4" s="45">
        <v>53.285400000000003</v>
      </c>
      <c r="G4" s="51">
        <v>55.033000000000001</v>
      </c>
    </row>
    <row r="5" spans="1:7" x14ac:dyDescent="0.3">
      <c r="B5" s="70">
        <v>22</v>
      </c>
      <c r="C5" s="44">
        <v>3363.0682999999999</v>
      </c>
      <c r="D5" s="44">
        <f t="shared" si="0"/>
        <v>26904.546399999999</v>
      </c>
      <c r="E5" s="45">
        <v>46.780500000000004</v>
      </c>
      <c r="F5" s="45">
        <v>50.1877</v>
      </c>
      <c r="G5" s="51">
        <v>51.946899999999999</v>
      </c>
    </row>
    <row r="6" spans="1:7" x14ac:dyDescent="0.3">
      <c r="B6" s="70">
        <v>27</v>
      </c>
      <c r="C6" s="44">
        <v>1998.0554</v>
      </c>
      <c r="D6" s="44">
        <f t="shared" si="0"/>
        <v>15984.4432</v>
      </c>
      <c r="E6" s="45">
        <v>43.031199999999998</v>
      </c>
      <c r="F6" s="45">
        <v>47.262799999999999</v>
      </c>
      <c r="G6" s="51">
        <v>48.916400000000003</v>
      </c>
    </row>
    <row r="7" spans="1:7" x14ac:dyDescent="0.3">
      <c r="B7" s="70">
        <v>32</v>
      </c>
      <c r="C7" s="48">
        <v>1158.1532</v>
      </c>
      <c r="D7" s="48">
        <f t="shared" si="0"/>
        <v>9265.2255999999998</v>
      </c>
      <c r="E7" s="49">
        <v>39.578499999999998</v>
      </c>
      <c r="F7" s="49">
        <v>44.515599999999999</v>
      </c>
      <c r="G7" s="53">
        <v>46.015599999999999</v>
      </c>
    </row>
    <row r="8" spans="1:7" x14ac:dyDescent="0.3">
      <c r="B8" s="70"/>
      <c r="C8" s="44">
        <v>48839.769200000002</v>
      </c>
      <c r="D8" s="44">
        <f t="shared" si="0"/>
        <v>390718.15360000002</v>
      </c>
      <c r="E8" s="45">
        <v>57.117100000000001</v>
      </c>
      <c r="F8" s="45">
        <v>60.981099999999998</v>
      </c>
      <c r="G8" s="51">
        <v>60.474299999999999</v>
      </c>
    </row>
    <row r="9" spans="1:7" x14ac:dyDescent="0.3">
      <c r="B9" s="70"/>
      <c r="C9" s="44">
        <v>27160.257699999998</v>
      </c>
      <c r="D9" s="44">
        <f t="shared" si="0"/>
        <v>217282.06159999999</v>
      </c>
      <c r="E9" s="45">
        <v>51.174799999999998</v>
      </c>
      <c r="F9" s="45">
        <v>54.738900000000001</v>
      </c>
      <c r="G9" s="51">
        <v>55.050800000000002</v>
      </c>
    </row>
    <row r="10" spans="1:7" x14ac:dyDescent="0.3">
      <c r="B10" s="70"/>
      <c r="C10" s="44">
        <v>13396.5692</v>
      </c>
      <c r="D10" s="44">
        <f t="shared" si="0"/>
        <v>107172.5536</v>
      </c>
      <c r="E10" s="45">
        <v>46.940300000000001</v>
      </c>
      <c r="F10" s="45">
        <v>50.9726</v>
      </c>
      <c r="G10" s="51">
        <v>52.780900000000003</v>
      </c>
    </row>
    <row r="11" spans="1:7" x14ac:dyDescent="0.3">
      <c r="B11" s="70"/>
      <c r="C11" s="44">
        <v>6543.4038</v>
      </c>
      <c r="D11" s="44">
        <f t="shared" si="0"/>
        <v>52347.2304</v>
      </c>
      <c r="E11" s="45">
        <v>43.3474</v>
      </c>
      <c r="F11" s="45">
        <v>49.274999999999999</v>
      </c>
      <c r="G11" s="51">
        <v>50.876899999999999</v>
      </c>
    </row>
    <row r="12" spans="1:7" x14ac:dyDescent="0.3">
      <c r="B12" s="70"/>
      <c r="C12" s="44">
        <v>2886.2231000000002</v>
      </c>
      <c r="D12" s="44">
        <f t="shared" si="0"/>
        <v>23089.784800000001</v>
      </c>
      <c r="E12" s="45">
        <v>40.441499999999998</v>
      </c>
      <c r="F12" s="45">
        <v>47.464799999999997</v>
      </c>
      <c r="G12" s="51">
        <v>48.436500000000002</v>
      </c>
    </row>
    <row r="13" spans="1:7" x14ac:dyDescent="0.3">
      <c r="B13" s="70"/>
      <c r="C13" s="48">
        <v>1527.6922999999999</v>
      </c>
      <c r="D13" s="48">
        <f t="shared" si="0"/>
        <v>12221.538399999999</v>
      </c>
      <c r="E13" s="49">
        <v>38.459099999999999</v>
      </c>
      <c r="F13" s="49">
        <v>45.448500000000003</v>
      </c>
      <c r="G13" s="53">
        <v>46.189</v>
      </c>
    </row>
    <row r="14" spans="1:7" x14ac:dyDescent="0.3">
      <c r="B14" s="70"/>
      <c r="C14" s="44">
        <v>51556.507700000002</v>
      </c>
      <c r="D14" s="44">
        <f t="shared" si="0"/>
        <v>412452.06160000002</v>
      </c>
      <c r="E14" s="45">
        <v>55.982100000000003</v>
      </c>
      <c r="F14" s="45">
        <v>57.854599999999998</v>
      </c>
      <c r="G14" s="51">
        <v>58.283900000000003</v>
      </c>
    </row>
    <row r="15" spans="1:7" x14ac:dyDescent="0.3">
      <c r="B15" s="70"/>
      <c r="C15" s="44">
        <v>32901.888500000001</v>
      </c>
      <c r="D15" s="44">
        <f t="shared" si="0"/>
        <v>263215.10800000001</v>
      </c>
      <c r="E15" s="45">
        <v>50.810499999999998</v>
      </c>
      <c r="F15" s="45">
        <v>54.732700000000001</v>
      </c>
      <c r="G15" s="51">
        <v>55.460500000000003</v>
      </c>
    </row>
    <row r="16" spans="1:7" x14ac:dyDescent="0.3">
      <c r="B16" s="70"/>
      <c r="C16" s="44">
        <v>20518.0154</v>
      </c>
      <c r="D16" s="44">
        <f t="shared" si="0"/>
        <v>164144.1232</v>
      </c>
      <c r="E16" s="45">
        <v>46.729100000000003</v>
      </c>
      <c r="F16" s="45">
        <v>51.953600000000002</v>
      </c>
      <c r="G16" s="51">
        <v>52.853499999999997</v>
      </c>
    </row>
    <row r="17" spans="1:10" x14ac:dyDescent="0.3">
      <c r="B17" s="70"/>
      <c r="C17" s="44">
        <v>12240.373100000001</v>
      </c>
      <c r="D17" s="44">
        <f t="shared" si="0"/>
        <v>97922.984800000006</v>
      </c>
      <c r="E17" s="45">
        <v>42.837699999999998</v>
      </c>
      <c r="F17" s="45">
        <v>49.363100000000003</v>
      </c>
      <c r="G17" s="51">
        <v>50.496099999999998</v>
      </c>
    </row>
    <row r="18" spans="1:10" x14ac:dyDescent="0.3">
      <c r="B18" s="70"/>
      <c r="C18" s="44">
        <v>6652.1462000000001</v>
      </c>
      <c r="D18" s="44">
        <f t="shared" si="0"/>
        <v>53217.169600000001</v>
      </c>
      <c r="E18" s="45">
        <v>39.0747</v>
      </c>
      <c r="F18" s="45">
        <v>46.991799999999998</v>
      </c>
      <c r="G18" s="51">
        <v>48.325299999999999</v>
      </c>
    </row>
    <row r="19" spans="1:10" x14ac:dyDescent="0.3">
      <c r="B19" s="70"/>
      <c r="C19" s="48">
        <v>3343.8692000000001</v>
      </c>
      <c r="D19" s="48">
        <f t="shared" si="0"/>
        <v>26750.953600000001</v>
      </c>
      <c r="E19" s="49">
        <v>35.767299999999999</v>
      </c>
      <c r="F19" s="49">
        <v>44.905799999999999</v>
      </c>
      <c r="G19" s="53">
        <v>46.404699999999998</v>
      </c>
    </row>
    <row r="20" spans="1:10" x14ac:dyDescent="0.3">
      <c r="B20" s="70"/>
      <c r="C20" s="44">
        <v>48361.684600000001</v>
      </c>
      <c r="D20" s="44">
        <f t="shared" si="0"/>
        <v>386893.4768</v>
      </c>
      <c r="E20" s="45">
        <v>57.291699999999999</v>
      </c>
      <c r="F20" s="45">
        <v>60.043199999999999</v>
      </c>
      <c r="G20" s="51">
        <v>60.513800000000003</v>
      </c>
    </row>
    <row r="21" spans="1:10" x14ac:dyDescent="0.3">
      <c r="B21" s="70"/>
      <c r="C21" s="44">
        <v>30347.996200000001</v>
      </c>
      <c r="D21" s="44">
        <f t="shared" si="0"/>
        <v>242783.96960000001</v>
      </c>
      <c r="E21" s="45">
        <v>52.490299999999998</v>
      </c>
      <c r="F21" s="45">
        <v>54.840400000000002</v>
      </c>
      <c r="G21" s="51">
        <v>54.790999999999997</v>
      </c>
    </row>
    <row r="22" spans="1:10" x14ac:dyDescent="0.3">
      <c r="B22" s="70"/>
      <c r="C22" s="44">
        <v>15296.1</v>
      </c>
      <c r="D22" s="44">
        <f t="shared" si="0"/>
        <v>122368.8</v>
      </c>
      <c r="E22" s="45">
        <v>48.306899999999999</v>
      </c>
      <c r="F22" s="45">
        <v>49.395699999999998</v>
      </c>
      <c r="G22" s="51">
        <v>50.760399999999997</v>
      </c>
    </row>
    <row r="23" spans="1:10" x14ac:dyDescent="0.3">
      <c r="B23" s="70"/>
      <c r="C23" s="44">
        <v>8201.4961999999996</v>
      </c>
      <c r="D23" s="44">
        <f t="shared" si="0"/>
        <v>65611.969599999997</v>
      </c>
      <c r="E23" s="45">
        <v>44.8979</v>
      </c>
      <c r="F23" s="45">
        <v>46.968000000000004</v>
      </c>
      <c r="G23" s="51">
        <v>48.5428</v>
      </c>
    </row>
    <row r="24" spans="1:10" x14ac:dyDescent="0.3">
      <c r="B24" s="70"/>
      <c r="C24" s="44">
        <v>4542.1269000000002</v>
      </c>
      <c r="D24" s="44">
        <f t="shared" si="0"/>
        <v>36337.015200000002</v>
      </c>
      <c r="E24" s="45">
        <v>41.558100000000003</v>
      </c>
      <c r="F24" s="45">
        <v>45.184699999999999</v>
      </c>
      <c r="G24" s="51">
        <v>46.343499999999999</v>
      </c>
    </row>
    <row r="25" spans="1:10" x14ac:dyDescent="0.3">
      <c r="B25" s="70"/>
      <c r="C25" s="48">
        <v>2414.2885000000001</v>
      </c>
      <c r="D25" s="48">
        <f t="shared" si="0"/>
        <v>19314.308000000001</v>
      </c>
      <c r="E25" s="49">
        <v>38.184699999999999</v>
      </c>
      <c r="F25" s="49">
        <v>43.595500000000001</v>
      </c>
      <c r="G25" s="53">
        <v>44.252899999999997</v>
      </c>
    </row>
    <row r="26" spans="1:10" x14ac:dyDescent="0.3">
      <c r="B26" s="70"/>
      <c r="C26" s="44">
        <v>7831.6307999999999</v>
      </c>
      <c r="D26" s="44">
        <f t="shared" si="0"/>
        <v>62653.046399999999</v>
      </c>
      <c r="E26" s="45">
        <v>57.526299999999999</v>
      </c>
      <c r="F26" s="45">
        <v>59.422800000000002</v>
      </c>
      <c r="G26" s="51">
        <v>61.357399999999998</v>
      </c>
    </row>
    <row r="27" spans="1:10" x14ac:dyDescent="0.3">
      <c r="B27" s="70"/>
      <c r="C27" s="44">
        <v>3060.0518999999999</v>
      </c>
      <c r="D27" s="44">
        <f t="shared" si="0"/>
        <v>24480.415199999999</v>
      </c>
      <c r="E27" s="45">
        <v>53.290399999999998</v>
      </c>
      <c r="F27" s="45">
        <v>56.6173</v>
      </c>
      <c r="G27" s="51">
        <v>59.049500000000002</v>
      </c>
    </row>
    <row r="28" spans="1:10" x14ac:dyDescent="0.3">
      <c r="B28" s="70"/>
      <c r="C28" s="44">
        <v>1035.0654</v>
      </c>
      <c r="D28" s="44">
        <f t="shared" si="0"/>
        <v>8280.5231999999996</v>
      </c>
      <c r="E28" s="45">
        <v>50.842500000000001</v>
      </c>
      <c r="F28" s="45">
        <v>54.923499999999997</v>
      </c>
      <c r="G28" s="51">
        <v>57.549300000000002</v>
      </c>
      <c r="I28" s="45">
        <v>300000</v>
      </c>
      <c r="J28" s="45">
        <v>75</v>
      </c>
    </row>
    <row r="29" spans="1:10" x14ac:dyDescent="0.3">
      <c r="B29" s="70"/>
      <c r="C29" s="44">
        <v>559.17690000000005</v>
      </c>
      <c r="D29" s="44">
        <f t="shared" si="0"/>
        <v>4473.4152000000004</v>
      </c>
      <c r="E29" s="45">
        <v>49.484999999999999</v>
      </c>
      <c r="F29" s="45">
        <v>54.277299999999997</v>
      </c>
      <c r="G29" s="51">
        <v>56.2883</v>
      </c>
      <c r="I29" s="45">
        <v>300000</v>
      </c>
      <c r="J29" s="45">
        <v>30</v>
      </c>
    </row>
    <row r="30" spans="1:10" x14ac:dyDescent="0.3">
      <c r="B30" s="70"/>
      <c r="C30" s="44">
        <v>323.51150000000001</v>
      </c>
      <c r="D30" s="44">
        <f t="shared" si="0"/>
        <v>2588.0920000000001</v>
      </c>
      <c r="E30" s="45">
        <v>47.739199999999997</v>
      </c>
      <c r="F30" s="45">
        <v>53.464799999999997</v>
      </c>
      <c r="G30" s="51">
        <v>54.686</v>
      </c>
      <c r="I30" s="45">
        <v>120000</v>
      </c>
      <c r="J30" s="45">
        <v>75</v>
      </c>
    </row>
    <row r="31" spans="1:10" ht="15" thickBot="1" x14ac:dyDescent="0.35">
      <c r="B31" s="71"/>
      <c r="C31" s="46">
        <v>180.09620000000001</v>
      </c>
      <c r="D31" s="46">
        <f t="shared" si="0"/>
        <v>1440.7696000000001</v>
      </c>
      <c r="E31" s="47">
        <v>45.488799999999998</v>
      </c>
      <c r="F31" s="47">
        <v>52.231699999999996</v>
      </c>
      <c r="G31" s="52">
        <v>52.655999999999999</v>
      </c>
      <c r="I31" s="45">
        <v>120000</v>
      </c>
      <c r="J31" s="45">
        <v>30</v>
      </c>
    </row>
    <row r="32" spans="1:10" x14ac:dyDescent="0.3">
      <c r="A32" t="s">
        <v>29</v>
      </c>
      <c r="B32" s="69">
        <v>7</v>
      </c>
      <c r="C32" s="44">
        <v>10851.3231</v>
      </c>
      <c r="D32" s="44">
        <f t="shared" si="0"/>
        <v>86810.584799999997</v>
      </c>
      <c r="E32" s="45">
        <v>59.877299999999998</v>
      </c>
      <c r="F32" s="45">
        <v>60.3185</v>
      </c>
      <c r="G32" s="51">
        <v>61.359299999999998</v>
      </c>
    </row>
    <row r="33" spans="2:7" x14ac:dyDescent="0.3">
      <c r="B33" s="70">
        <v>12</v>
      </c>
      <c r="C33" s="44">
        <v>7621.8294999999998</v>
      </c>
      <c r="D33" s="44">
        <f t="shared" si="0"/>
        <v>60974.635999999999</v>
      </c>
      <c r="E33" s="45">
        <v>55.360599999999998</v>
      </c>
      <c r="F33" s="45">
        <v>56.135800000000003</v>
      </c>
      <c r="G33" s="51">
        <v>57.386000000000003</v>
      </c>
    </row>
    <row r="34" spans="2:7" x14ac:dyDescent="0.3">
      <c r="B34" s="70">
        <v>17</v>
      </c>
      <c r="C34" s="44">
        <v>4975.0614999999998</v>
      </c>
      <c r="D34" s="44">
        <f t="shared" si="0"/>
        <v>39800.491999999998</v>
      </c>
      <c r="E34" s="45">
        <v>50.855899999999998</v>
      </c>
      <c r="F34" s="45">
        <v>52.085900000000002</v>
      </c>
      <c r="G34" s="51">
        <v>53.578200000000002</v>
      </c>
    </row>
    <row r="35" spans="2:7" x14ac:dyDescent="0.3">
      <c r="B35" s="70">
        <v>22</v>
      </c>
      <c r="C35" s="44">
        <v>3083.5070999999998</v>
      </c>
      <c r="D35" s="44">
        <f t="shared" si="0"/>
        <v>24668.056799999998</v>
      </c>
      <c r="E35" s="45">
        <v>46.800199999999997</v>
      </c>
      <c r="F35" s="45">
        <v>48.646599999999999</v>
      </c>
      <c r="G35" s="51">
        <v>50.173099999999998</v>
      </c>
    </row>
    <row r="36" spans="2:7" x14ac:dyDescent="0.3">
      <c r="B36" s="70">
        <v>27</v>
      </c>
      <c r="C36" s="44">
        <v>1844.7360000000001</v>
      </c>
      <c r="D36" s="44">
        <f t="shared" si="0"/>
        <v>14757.888000000001</v>
      </c>
      <c r="E36" s="45">
        <v>43.055900000000001</v>
      </c>
      <c r="F36" s="45">
        <v>45.467500000000001</v>
      </c>
      <c r="G36" s="51">
        <v>46.921599999999998</v>
      </c>
    </row>
    <row r="37" spans="2:7" x14ac:dyDescent="0.3">
      <c r="B37" s="70">
        <v>32</v>
      </c>
      <c r="C37" s="48">
        <v>1075.9033999999999</v>
      </c>
      <c r="D37" s="48">
        <f t="shared" si="0"/>
        <v>8607.2271999999994</v>
      </c>
      <c r="E37" s="49">
        <v>39.593899999999998</v>
      </c>
      <c r="F37" s="49">
        <v>42.5625</v>
      </c>
      <c r="G37" s="53">
        <v>43.923999999999999</v>
      </c>
    </row>
    <row r="38" spans="2:7" x14ac:dyDescent="0.3">
      <c r="B38" s="70"/>
      <c r="C38" s="44">
        <v>41077.315399999999</v>
      </c>
      <c r="D38" s="44">
        <f t="shared" si="0"/>
        <v>328618.5232</v>
      </c>
      <c r="E38" s="45">
        <v>57.093800000000002</v>
      </c>
      <c r="F38" s="45">
        <v>56.947099999999999</v>
      </c>
      <c r="G38" s="51">
        <v>56.991</v>
      </c>
    </row>
    <row r="39" spans="2:7" x14ac:dyDescent="0.3">
      <c r="B39" s="70"/>
      <c r="C39" s="44">
        <v>22955.542300000001</v>
      </c>
      <c r="D39" s="44">
        <f t="shared" si="0"/>
        <v>183644.33840000001</v>
      </c>
      <c r="E39" s="45">
        <v>51.178800000000003</v>
      </c>
      <c r="F39" s="45">
        <v>53.0152</v>
      </c>
      <c r="G39" s="51">
        <v>53.495800000000003</v>
      </c>
    </row>
    <row r="40" spans="2:7" x14ac:dyDescent="0.3">
      <c r="B40" s="70"/>
      <c r="C40" s="44">
        <v>12599.715399999999</v>
      </c>
      <c r="D40" s="44">
        <f t="shared" si="0"/>
        <v>100797.72319999999</v>
      </c>
      <c r="E40" s="45">
        <v>46.9679</v>
      </c>
      <c r="F40" s="45">
        <v>50.733400000000003</v>
      </c>
      <c r="G40" s="51">
        <v>51.266399999999997</v>
      </c>
    </row>
    <row r="41" spans="2:7" x14ac:dyDescent="0.3">
      <c r="B41" s="70"/>
      <c r="C41" s="44">
        <v>6233.2308000000003</v>
      </c>
      <c r="D41" s="44">
        <f t="shared" si="0"/>
        <v>49865.846400000002</v>
      </c>
      <c r="E41" s="45">
        <v>43.389400000000002</v>
      </c>
      <c r="F41" s="45">
        <v>48.651499999999999</v>
      </c>
      <c r="G41" s="51">
        <v>48.930599999999998</v>
      </c>
    </row>
    <row r="42" spans="2:7" x14ac:dyDescent="0.3">
      <c r="B42" s="70"/>
      <c r="C42" s="44">
        <v>2755.5346</v>
      </c>
      <c r="D42" s="44">
        <f t="shared" si="0"/>
        <v>22044.2768</v>
      </c>
      <c r="E42" s="45">
        <v>40.502800000000001</v>
      </c>
      <c r="F42" s="45">
        <v>46.208399999999997</v>
      </c>
      <c r="G42" s="51">
        <v>46.182400000000001</v>
      </c>
    </row>
    <row r="43" spans="2:7" x14ac:dyDescent="0.3">
      <c r="B43" s="70"/>
      <c r="C43" s="48">
        <v>1457.9614999999999</v>
      </c>
      <c r="D43" s="48">
        <f t="shared" si="0"/>
        <v>11663.691999999999</v>
      </c>
      <c r="E43" s="49">
        <v>38.517200000000003</v>
      </c>
      <c r="F43" s="49">
        <v>43.540100000000002</v>
      </c>
      <c r="G43" s="53">
        <v>43.410200000000003</v>
      </c>
    </row>
    <row r="44" spans="2:7" x14ac:dyDescent="0.3">
      <c r="B44" s="70"/>
      <c r="C44" s="44">
        <v>46189.2192</v>
      </c>
      <c r="D44" s="44">
        <f t="shared" si="0"/>
        <v>369513.7536</v>
      </c>
      <c r="E44" s="45">
        <v>56.063299999999998</v>
      </c>
      <c r="F44" s="45">
        <v>57.460099999999997</v>
      </c>
      <c r="G44" s="51">
        <v>58.0107</v>
      </c>
    </row>
    <row r="45" spans="2:7" x14ac:dyDescent="0.3">
      <c r="B45" s="70"/>
      <c r="C45" s="44">
        <v>30274.361499999999</v>
      </c>
      <c r="D45" s="44">
        <f t="shared" si="0"/>
        <v>242194.89199999999</v>
      </c>
      <c r="E45" s="45">
        <v>50.856900000000003</v>
      </c>
      <c r="F45" s="45">
        <v>54.162399999999998</v>
      </c>
      <c r="G45" s="51">
        <v>54.924900000000001</v>
      </c>
    </row>
    <row r="46" spans="2:7" x14ac:dyDescent="0.3">
      <c r="B46" s="70"/>
      <c r="C46" s="44">
        <v>19248.7346</v>
      </c>
      <c r="D46" s="44">
        <f t="shared" si="0"/>
        <v>153989.8768</v>
      </c>
      <c r="E46" s="45">
        <v>46.773400000000002</v>
      </c>
      <c r="F46" s="45">
        <v>50.942999999999998</v>
      </c>
      <c r="G46" s="51">
        <v>51.934199999999997</v>
      </c>
    </row>
    <row r="47" spans="2:7" x14ac:dyDescent="0.3">
      <c r="B47" s="70"/>
      <c r="C47" s="44">
        <v>11639.4154</v>
      </c>
      <c r="D47" s="44">
        <f t="shared" si="0"/>
        <v>93115.323199999999</v>
      </c>
      <c r="E47" s="45">
        <v>42.869500000000002</v>
      </c>
      <c r="F47" s="45">
        <v>48.185000000000002</v>
      </c>
      <c r="G47" s="51">
        <v>49.422899999999998</v>
      </c>
    </row>
    <row r="48" spans="2:7" x14ac:dyDescent="0.3">
      <c r="B48" s="70"/>
      <c r="C48" s="44">
        <v>6394.1462000000001</v>
      </c>
      <c r="D48" s="44">
        <f t="shared" si="0"/>
        <v>51153.169600000001</v>
      </c>
      <c r="E48" s="45">
        <v>39.0976</v>
      </c>
      <c r="F48" s="45">
        <v>45.704799999999999</v>
      </c>
      <c r="G48" s="51">
        <v>47.1462</v>
      </c>
    </row>
    <row r="49" spans="1:10" x14ac:dyDescent="0.3">
      <c r="B49" s="70"/>
      <c r="C49" s="48">
        <v>3249.2962000000002</v>
      </c>
      <c r="D49" s="48">
        <f t="shared" si="0"/>
        <v>25994.369600000002</v>
      </c>
      <c r="E49" s="49">
        <v>35.790700000000001</v>
      </c>
      <c r="F49" s="49">
        <v>43.467700000000001</v>
      </c>
      <c r="G49" s="53">
        <v>45.108600000000003</v>
      </c>
    </row>
    <row r="50" spans="1:10" x14ac:dyDescent="0.3">
      <c r="B50" s="70"/>
      <c r="C50" s="44">
        <v>37439.080800000003</v>
      </c>
      <c r="D50" s="44">
        <f t="shared" si="0"/>
        <v>299512.64640000003</v>
      </c>
      <c r="E50" s="45">
        <v>57.272500000000001</v>
      </c>
      <c r="F50" s="45">
        <v>57.256799999999998</v>
      </c>
      <c r="G50" s="51">
        <v>57.941299999999998</v>
      </c>
    </row>
    <row r="51" spans="1:10" x14ac:dyDescent="0.3">
      <c r="B51" s="70"/>
      <c r="C51" s="44">
        <v>23206.315399999999</v>
      </c>
      <c r="D51" s="44">
        <f t="shared" si="0"/>
        <v>185650.5232</v>
      </c>
      <c r="E51" s="45">
        <v>52.503100000000003</v>
      </c>
      <c r="F51" s="45">
        <v>52.766599999999997</v>
      </c>
      <c r="G51" s="51">
        <v>53.654699999999998</v>
      </c>
    </row>
    <row r="52" spans="1:10" x14ac:dyDescent="0.3">
      <c r="B52" s="70"/>
      <c r="C52" s="44">
        <v>12908.703799999999</v>
      </c>
      <c r="D52" s="44">
        <f t="shared" si="0"/>
        <v>103269.63039999999</v>
      </c>
      <c r="E52" s="45">
        <v>48.324800000000003</v>
      </c>
      <c r="F52" s="45">
        <v>48.978700000000003</v>
      </c>
      <c r="G52" s="51">
        <v>50.179499999999997</v>
      </c>
    </row>
    <row r="53" spans="1:10" x14ac:dyDescent="0.3">
      <c r="B53" s="70"/>
      <c r="C53" s="44">
        <v>7272.4768999999997</v>
      </c>
      <c r="D53" s="44">
        <f t="shared" si="0"/>
        <v>58179.815199999997</v>
      </c>
      <c r="E53" s="45">
        <v>44.904299999999999</v>
      </c>
      <c r="F53" s="45">
        <v>46.636899999999997</v>
      </c>
      <c r="G53" s="51">
        <v>47.526000000000003</v>
      </c>
    </row>
    <row r="54" spans="1:10" x14ac:dyDescent="0.3">
      <c r="B54" s="70"/>
      <c r="C54" s="44">
        <v>4155.9308000000001</v>
      </c>
      <c r="D54" s="44">
        <f t="shared" si="0"/>
        <v>33247.446400000001</v>
      </c>
      <c r="E54" s="45">
        <v>41.5867</v>
      </c>
      <c r="F54" s="45">
        <v>44.6708</v>
      </c>
      <c r="G54" s="51">
        <v>45.1389</v>
      </c>
    </row>
    <row r="55" spans="1:10" x14ac:dyDescent="0.3">
      <c r="B55" s="70"/>
      <c r="C55" s="48">
        <v>2262.1115</v>
      </c>
      <c r="D55" s="48">
        <f t="shared" si="0"/>
        <v>18096.892</v>
      </c>
      <c r="E55" s="49">
        <v>38.209099999999999</v>
      </c>
      <c r="F55" s="49">
        <v>42.844200000000001</v>
      </c>
      <c r="G55" s="53">
        <v>43.183999999999997</v>
      </c>
    </row>
    <row r="56" spans="1:10" x14ac:dyDescent="0.3">
      <c r="B56" s="70"/>
      <c r="C56" s="44">
        <v>7201.3769000000002</v>
      </c>
      <c r="D56" s="44">
        <f t="shared" si="0"/>
        <v>57611.015200000002</v>
      </c>
      <c r="E56" s="45">
        <v>57.594900000000003</v>
      </c>
      <c r="F56" s="45">
        <v>58.218400000000003</v>
      </c>
      <c r="G56" s="51">
        <v>60.1342</v>
      </c>
    </row>
    <row r="57" spans="1:10" x14ac:dyDescent="0.3">
      <c r="B57" s="70"/>
      <c r="C57" s="44">
        <v>2956.4385000000002</v>
      </c>
      <c r="D57" s="44">
        <f t="shared" si="0"/>
        <v>23651.508000000002</v>
      </c>
      <c r="E57" s="45">
        <v>53.247399999999999</v>
      </c>
      <c r="F57" s="45">
        <v>55.704000000000001</v>
      </c>
      <c r="G57" s="51">
        <v>57.971299999999999</v>
      </c>
    </row>
    <row r="58" spans="1:10" x14ac:dyDescent="0.3">
      <c r="B58" s="70"/>
      <c r="C58" s="44">
        <v>1064.0288</v>
      </c>
      <c r="D58" s="44">
        <f t="shared" si="0"/>
        <v>8512.2304000000004</v>
      </c>
      <c r="E58" s="45">
        <v>50.650500000000001</v>
      </c>
      <c r="F58" s="45">
        <v>54.415700000000001</v>
      </c>
      <c r="G58" s="51">
        <v>56.130899999999997</v>
      </c>
      <c r="I58" s="45">
        <v>200000</v>
      </c>
      <c r="J58" s="45">
        <v>75</v>
      </c>
    </row>
    <row r="59" spans="1:10" x14ac:dyDescent="0.3">
      <c r="B59" s="70"/>
      <c r="C59" s="44">
        <v>574.49419999999998</v>
      </c>
      <c r="D59" s="44">
        <f t="shared" si="0"/>
        <v>4595.9535999999998</v>
      </c>
      <c r="E59" s="45">
        <v>49.321899999999999</v>
      </c>
      <c r="F59" s="45">
        <v>53.0839</v>
      </c>
      <c r="G59" s="51">
        <v>53.987900000000003</v>
      </c>
      <c r="I59" s="45">
        <v>200000</v>
      </c>
      <c r="J59" s="45">
        <v>30</v>
      </c>
    </row>
    <row r="60" spans="1:10" x14ac:dyDescent="0.3">
      <c r="B60" s="70"/>
      <c r="C60" s="44">
        <v>323.40379999999999</v>
      </c>
      <c r="D60" s="44">
        <f t="shared" si="0"/>
        <v>2587.2303999999999</v>
      </c>
      <c r="E60" s="45">
        <v>47.609699999999997</v>
      </c>
      <c r="F60" s="45">
        <v>51.398600000000002</v>
      </c>
      <c r="G60" s="51">
        <v>51.586300000000001</v>
      </c>
      <c r="I60" s="45">
        <v>80000</v>
      </c>
      <c r="J60" s="45">
        <v>75</v>
      </c>
    </row>
    <row r="61" spans="1:10" ht="15" thickBot="1" x14ac:dyDescent="0.35">
      <c r="B61" s="71"/>
      <c r="C61" s="46">
        <v>176.40770000000001</v>
      </c>
      <c r="D61" s="46">
        <f t="shared" si="0"/>
        <v>1411.2616</v>
      </c>
      <c r="E61" s="47">
        <v>45.407699999999998</v>
      </c>
      <c r="F61" s="47">
        <v>49.268999999999998</v>
      </c>
      <c r="G61" s="52">
        <v>49.102800000000002</v>
      </c>
      <c r="I61" s="45">
        <v>80000</v>
      </c>
      <c r="J61" s="45">
        <v>30</v>
      </c>
    </row>
    <row r="62" spans="1:10" x14ac:dyDescent="0.3">
      <c r="A62" t="s">
        <v>28</v>
      </c>
      <c r="B62" s="69">
        <v>7</v>
      </c>
      <c r="C62" s="42">
        <v>78247.813800000004</v>
      </c>
      <c r="D62" s="42">
        <f t="shared" si="0"/>
        <v>625982.51040000003</v>
      </c>
      <c r="E62" s="43">
        <v>56.138199999999998</v>
      </c>
      <c r="F62" s="43">
        <v>55.873199999999997</v>
      </c>
      <c r="G62" s="50">
        <v>56.342799999999997</v>
      </c>
    </row>
    <row r="63" spans="1:10" x14ac:dyDescent="0.3">
      <c r="B63" s="70">
        <v>12</v>
      </c>
      <c r="C63" s="44">
        <v>46944.9231</v>
      </c>
      <c r="D63" s="44">
        <f t="shared" si="0"/>
        <v>375559.3848</v>
      </c>
      <c r="E63" s="45">
        <v>51.0702</v>
      </c>
      <c r="F63" s="45">
        <v>51.795299999999997</v>
      </c>
      <c r="G63" s="51">
        <v>52.9998</v>
      </c>
    </row>
    <row r="64" spans="1:10" x14ac:dyDescent="0.3">
      <c r="B64" s="70">
        <v>17</v>
      </c>
      <c r="C64" s="44">
        <v>25981.8508</v>
      </c>
      <c r="D64" s="44">
        <f t="shared" si="0"/>
        <v>207854.8064</v>
      </c>
      <c r="E64" s="45">
        <v>46.405700000000003</v>
      </c>
      <c r="F64" s="45">
        <v>48.759599999999999</v>
      </c>
      <c r="G64" s="51">
        <v>50.962299999999999</v>
      </c>
    </row>
    <row r="65" spans="2:7" x14ac:dyDescent="0.3">
      <c r="B65" s="70">
        <v>22</v>
      </c>
      <c r="C65" s="44">
        <v>15326.1369</v>
      </c>
      <c r="D65" s="44">
        <f t="shared" si="0"/>
        <v>122609.0952</v>
      </c>
      <c r="E65" s="45">
        <v>42.844700000000003</v>
      </c>
      <c r="F65" s="45">
        <v>46.705100000000002</v>
      </c>
      <c r="G65" s="51">
        <v>49.456800000000001</v>
      </c>
    </row>
    <row r="66" spans="2:7" x14ac:dyDescent="0.3">
      <c r="B66" s="70">
        <v>27</v>
      </c>
      <c r="C66" s="44">
        <v>8608.8323</v>
      </c>
      <c r="D66" s="44">
        <f t="shared" si="0"/>
        <v>68870.6584</v>
      </c>
      <c r="E66" s="45">
        <v>39.215200000000003</v>
      </c>
      <c r="F66" s="45">
        <v>44.575699999999998</v>
      </c>
      <c r="G66" s="51">
        <v>47.735199999999999</v>
      </c>
    </row>
    <row r="67" spans="2:7" x14ac:dyDescent="0.3">
      <c r="B67" s="70">
        <v>32</v>
      </c>
      <c r="C67" s="48">
        <v>4435.1677</v>
      </c>
      <c r="D67" s="48">
        <f t="shared" ref="D67:D130" si="1">C67*8</f>
        <v>35481.3416</v>
      </c>
      <c r="E67" s="49">
        <v>35.777099999999997</v>
      </c>
      <c r="F67" s="49">
        <v>42.557699999999997</v>
      </c>
      <c r="G67" s="53">
        <v>45.887900000000002</v>
      </c>
    </row>
    <row r="68" spans="2:7" x14ac:dyDescent="0.3">
      <c r="B68" s="70"/>
      <c r="C68" s="54">
        <v>82001.326199999996</v>
      </c>
      <c r="D68" s="54">
        <f t="shared" si="1"/>
        <v>656010.60959999997</v>
      </c>
      <c r="E68" s="55">
        <v>56.033299999999997</v>
      </c>
      <c r="F68" s="55">
        <v>55.657200000000003</v>
      </c>
      <c r="G68" s="56">
        <v>56.163899999999998</v>
      </c>
    </row>
    <row r="69" spans="2:7" x14ac:dyDescent="0.3">
      <c r="B69" s="70"/>
      <c r="C69" s="44">
        <v>48462.438499999997</v>
      </c>
      <c r="D69" s="44">
        <f t="shared" si="1"/>
        <v>387699.50799999997</v>
      </c>
      <c r="E69" s="45">
        <v>50.881300000000003</v>
      </c>
      <c r="F69" s="45">
        <v>51.523000000000003</v>
      </c>
      <c r="G69" s="51">
        <v>52.811300000000003</v>
      </c>
    </row>
    <row r="70" spans="2:7" x14ac:dyDescent="0.3">
      <c r="B70" s="70"/>
      <c r="C70" s="44">
        <v>27733.86</v>
      </c>
      <c r="D70" s="44">
        <f t="shared" si="1"/>
        <v>221870.88</v>
      </c>
      <c r="E70" s="45">
        <v>46.618299999999998</v>
      </c>
      <c r="F70" s="45">
        <v>48.682499999999997</v>
      </c>
      <c r="G70" s="51">
        <v>50.260100000000001</v>
      </c>
    </row>
    <row r="71" spans="2:7" x14ac:dyDescent="0.3">
      <c r="B71" s="70"/>
      <c r="C71" s="44">
        <v>16472.270799999998</v>
      </c>
      <c r="D71" s="44">
        <f t="shared" si="1"/>
        <v>131778.16639999999</v>
      </c>
      <c r="E71" s="45">
        <v>43.095399999999998</v>
      </c>
      <c r="F71" s="45">
        <v>46.571300000000001</v>
      </c>
      <c r="G71" s="51">
        <v>47.911200000000001</v>
      </c>
    </row>
    <row r="72" spans="2:7" x14ac:dyDescent="0.3">
      <c r="B72" s="70"/>
      <c r="C72" s="44">
        <v>9433.2968999999994</v>
      </c>
      <c r="D72" s="44">
        <f t="shared" si="1"/>
        <v>75466.375199999995</v>
      </c>
      <c r="E72" s="45">
        <v>39.535699999999999</v>
      </c>
      <c r="F72" s="45">
        <v>44.3416</v>
      </c>
      <c r="G72" s="51">
        <v>45.411700000000003</v>
      </c>
    </row>
    <row r="73" spans="2:7" x14ac:dyDescent="0.3">
      <c r="B73" s="70"/>
      <c r="C73" s="48">
        <v>5078.9031000000004</v>
      </c>
      <c r="D73" s="48">
        <f t="shared" si="1"/>
        <v>40631.224800000004</v>
      </c>
      <c r="E73" s="49">
        <v>36.142200000000003</v>
      </c>
      <c r="F73" s="49">
        <v>42.070399999999999</v>
      </c>
      <c r="G73" s="53">
        <v>42.931800000000003</v>
      </c>
    </row>
    <row r="74" spans="2:7" x14ac:dyDescent="0.3">
      <c r="B74" s="70"/>
      <c r="C74" s="54">
        <v>115130.18309999999</v>
      </c>
      <c r="D74" s="54">
        <f t="shared" si="1"/>
        <v>921041.46479999996</v>
      </c>
      <c r="E74" s="55">
        <v>56.4358</v>
      </c>
      <c r="F74" s="55">
        <v>55.673499999999997</v>
      </c>
      <c r="G74" s="56">
        <v>55.708199999999998</v>
      </c>
    </row>
    <row r="75" spans="2:7" x14ac:dyDescent="0.3">
      <c r="B75" s="70"/>
      <c r="C75" s="44">
        <v>75056.150800000003</v>
      </c>
      <c r="D75" s="44">
        <f t="shared" si="1"/>
        <v>600449.20640000002</v>
      </c>
      <c r="E75" s="45">
        <v>51.192399999999999</v>
      </c>
      <c r="F75" s="45">
        <v>50.839300000000001</v>
      </c>
      <c r="G75" s="51">
        <v>51.477400000000003</v>
      </c>
    </row>
    <row r="76" spans="2:7" x14ac:dyDescent="0.3">
      <c r="B76" s="70"/>
      <c r="C76" s="44">
        <v>43254.673799999997</v>
      </c>
      <c r="D76" s="44">
        <f t="shared" si="1"/>
        <v>346037.39039999997</v>
      </c>
      <c r="E76" s="45">
        <v>45.866999999999997</v>
      </c>
      <c r="F76" s="45">
        <v>46.619599999999998</v>
      </c>
      <c r="G76" s="51">
        <v>47.829900000000002</v>
      </c>
    </row>
    <row r="77" spans="2:7" x14ac:dyDescent="0.3">
      <c r="B77" s="70"/>
      <c r="C77" s="44">
        <v>17117.178500000002</v>
      </c>
      <c r="D77" s="44">
        <f t="shared" si="1"/>
        <v>136937.42800000001</v>
      </c>
      <c r="E77" s="45">
        <v>40.680399999999999</v>
      </c>
      <c r="F77" s="45">
        <v>43.631799999999998</v>
      </c>
      <c r="G77" s="51">
        <v>45.235700000000001</v>
      </c>
    </row>
    <row r="78" spans="2:7" x14ac:dyDescent="0.3">
      <c r="B78" s="70"/>
      <c r="C78" s="44">
        <v>6306.0923000000003</v>
      </c>
      <c r="D78" s="44">
        <f t="shared" si="1"/>
        <v>50448.738400000002</v>
      </c>
      <c r="E78" s="45">
        <v>37.238900000000001</v>
      </c>
      <c r="F78" s="45">
        <v>42.247599999999998</v>
      </c>
      <c r="G78" s="51">
        <v>44.018599999999999</v>
      </c>
    </row>
    <row r="79" spans="2:7" x14ac:dyDescent="0.3">
      <c r="B79" s="70"/>
      <c r="C79" s="48">
        <v>1341.0645999999999</v>
      </c>
      <c r="D79" s="48">
        <f t="shared" si="1"/>
        <v>10728.516799999999</v>
      </c>
      <c r="E79" s="49">
        <v>34.871200000000002</v>
      </c>
      <c r="F79" s="49">
        <v>41.591799999999999</v>
      </c>
      <c r="G79" s="53">
        <v>43.453000000000003</v>
      </c>
    </row>
    <row r="80" spans="2:7" x14ac:dyDescent="0.3">
      <c r="B80" s="70"/>
      <c r="C80" s="54">
        <v>101200.7123</v>
      </c>
      <c r="D80" s="54">
        <f t="shared" si="1"/>
        <v>809605.69839999999</v>
      </c>
      <c r="E80" s="55">
        <v>56.422400000000003</v>
      </c>
      <c r="F80" s="55">
        <v>55.6693</v>
      </c>
      <c r="G80" s="56">
        <v>55.716900000000003</v>
      </c>
    </row>
    <row r="81" spans="1:7" x14ac:dyDescent="0.3">
      <c r="B81" s="70"/>
      <c r="C81" s="44">
        <v>63369.595399999998</v>
      </c>
      <c r="D81" s="44">
        <f t="shared" si="1"/>
        <v>506956.76319999999</v>
      </c>
      <c r="E81" s="45">
        <v>51.184699999999999</v>
      </c>
      <c r="F81" s="45">
        <v>51.020099999999999</v>
      </c>
      <c r="G81" s="51">
        <v>51.713299999999997</v>
      </c>
    </row>
    <row r="82" spans="1:7" x14ac:dyDescent="0.3">
      <c r="B82" s="70"/>
      <c r="C82" s="44">
        <v>36484.061500000003</v>
      </c>
      <c r="D82" s="44">
        <f t="shared" si="1"/>
        <v>291872.49200000003</v>
      </c>
      <c r="E82" s="45">
        <v>45.838900000000002</v>
      </c>
      <c r="F82" s="45">
        <v>47.513500000000001</v>
      </c>
      <c r="G82" s="51">
        <v>49.0321</v>
      </c>
    </row>
    <row r="83" spans="1:7" x14ac:dyDescent="0.3">
      <c r="B83" s="70"/>
      <c r="C83" s="44">
        <v>16295.3169</v>
      </c>
      <c r="D83" s="44">
        <f t="shared" si="1"/>
        <v>130362.5352</v>
      </c>
      <c r="E83" s="45">
        <v>40.785899999999998</v>
      </c>
      <c r="F83" s="45">
        <v>45.153199999999998</v>
      </c>
      <c r="G83" s="51">
        <v>47.074100000000001</v>
      </c>
    </row>
    <row r="84" spans="1:7" x14ac:dyDescent="0.3">
      <c r="B84" s="70"/>
      <c r="C84" s="44">
        <v>7640.4045999999998</v>
      </c>
      <c r="D84" s="44">
        <f t="shared" si="1"/>
        <v>61123.236799999999</v>
      </c>
      <c r="E84" s="45">
        <v>38.0105</v>
      </c>
      <c r="F84" s="45">
        <v>43.173400000000001</v>
      </c>
      <c r="G84" s="51">
        <v>44.981299999999997</v>
      </c>
    </row>
    <row r="85" spans="1:7" ht="15" thickBot="1" x14ac:dyDescent="0.35">
      <c r="B85" s="71"/>
      <c r="C85" s="46">
        <v>3881.1462000000001</v>
      </c>
      <c r="D85" s="46">
        <f t="shared" si="1"/>
        <v>31049.169600000001</v>
      </c>
      <c r="E85" s="47">
        <v>35.674199999999999</v>
      </c>
      <c r="F85" s="47">
        <v>41.045499999999997</v>
      </c>
      <c r="G85" s="52">
        <v>42.755699999999997</v>
      </c>
    </row>
    <row r="86" spans="1:7" x14ac:dyDescent="0.3">
      <c r="A86" t="s">
        <v>27</v>
      </c>
      <c r="B86" s="69">
        <v>7</v>
      </c>
      <c r="C86" s="44">
        <v>63417.816899999998</v>
      </c>
      <c r="D86" s="44">
        <f t="shared" si="1"/>
        <v>507342.53519999998</v>
      </c>
      <c r="E86" s="45">
        <v>56.263199999999998</v>
      </c>
      <c r="F86" s="45">
        <v>55.6233</v>
      </c>
      <c r="G86" s="51">
        <v>56.171999999999997</v>
      </c>
    </row>
    <row r="87" spans="1:7" x14ac:dyDescent="0.3">
      <c r="B87" s="70">
        <v>12</v>
      </c>
      <c r="C87" s="44">
        <v>40528.006200000003</v>
      </c>
      <c r="D87" s="44">
        <f t="shared" si="1"/>
        <v>324224.04960000003</v>
      </c>
      <c r="E87" s="45">
        <v>51.159799999999997</v>
      </c>
      <c r="F87" s="45">
        <v>51.53</v>
      </c>
      <c r="G87" s="51">
        <v>52.896000000000001</v>
      </c>
    </row>
    <row r="88" spans="1:7" x14ac:dyDescent="0.3">
      <c r="B88" s="70">
        <v>17</v>
      </c>
      <c r="C88" s="44">
        <v>23850.913799999998</v>
      </c>
      <c r="D88" s="44">
        <f t="shared" si="1"/>
        <v>190807.31039999999</v>
      </c>
      <c r="E88" s="45">
        <v>46.453299999999999</v>
      </c>
      <c r="F88" s="45">
        <v>48.535800000000002</v>
      </c>
      <c r="G88" s="51">
        <v>50.812100000000001</v>
      </c>
    </row>
    <row r="89" spans="1:7" x14ac:dyDescent="0.3">
      <c r="B89" s="70">
        <v>22</v>
      </c>
      <c r="C89" s="44">
        <v>14437.8092</v>
      </c>
      <c r="D89" s="44">
        <f t="shared" si="1"/>
        <v>115502.4736</v>
      </c>
      <c r="E89" s="45">
        <v>42.874699999999997</v>
      </c>
      <c r="F89" s="45">
        <v>46.114400000000003</v>
      </c>
      <c r="G89" s="51">
        <v>48.8399</v>
      </c>
    </row>
    <row r="90" spans="1:7" x14ac:dyDescent="0.3">
      <c r="B90" s="70">
        <v>27</v>
      </c>
      <c r="C90" s="44">
        <v>8203.5231000000003</v>
      </c>
      <c r="D90" s="44">
        <f t="shared" si="1"/>
        <v>65628.184800000003</v>
      </c>
      <c r="E90" s="45">
        <v>39.232199999999999</v>
      </c>
      <c r="F90" s="45">
        <v>43.669400000000003</v>
      </c>
      <c r="G90" s="51">
        <v>46.705599999999997</v>
      </c>
    </row>
    <row r="91" spans="1:7" x14ac:dyDescent="0.3">
      <c r="B91" s="70">
        <v>32</v>
      </c>
      <c r="C91" s="48">
        <v>4265.4092000000001</v>
      </c>
      <c r="D91" s="48">
        <f t="shared" si="1"/>
        <v>34123.2736</v>
      </c>
      <c r="E91" s="49">
        <v>35.7928</v>
      </c>
      <c r="F91" s="49">
        <v>41.446899999999999</v>
      </c>
      <c r="G91" s="53">
        <v>44.5351</v>
      </c>
    </row>
    <row r="92" spans="1:7" x14ac:dyDescent="0.3">
      <c r="B92" s="70"/>
      <c r="C92" s="44">
        <v>66170.676900000006</v>
      </c>
      <c r="D92" s="44">
        <f t="shared" si="1"/>
        <v>529365.41520000005</v>
      </c>
      <c r="E92" s="45">
        <v>56.117800000000003</v>
      </c>
      <c r="F92" s="45">
        <v>55.474600000000002</v>
      </c>
      <c r="G92" s="51">
        <v>56.120600000000003</v>
      </c>
    </row>
    <row r="93" spans="1:7" x14ac:dyDescent="0.3">
      <c r="B93" s="70"/>
      <c r="C93" s="44">
        <v>41884.813800000004</v>
      </c>
      <c r="D93" s="44">
        <f t="shared" si="1"/>
        <v>335078.51040000003</v>
      </c>
      <c r="E93" s="45">
        <v>50.948300000000003</v>
      </c>
      <c r="F93" s="45">
        <v>51.418799999999997</v>
      </c>
      <c r="G93" s="51">
        <v>52.603700000000003</v>
      </c>
    </row>
    <row r="94" spans="1:7" x14ac:dyDescent="0.3">
      <c r="B94" s="70"/>
      <c r="C94" s="44">
        <v>25233.3508</v>
      </c>
      <c r="D94" s="44">
        <f t="shared" si="1"/>
        <v>201866.8064</v>
      </c>
      <c r="E94" s="45">
        <v>46.664999999999999</v>
      </c>
      <c r="F94" s="45">
        <v>48.228299999999997</v>
      </c>
      <c r="G94" s="51">
        <v>49.396500000000003</v>
      </c>
    </row>
    <row r="95" spans="1:7" x14ac:dyDescent="0.3">
      <c r="B95" s="70"/>
      <c r="C95" s="44">
        <v>15274.5692</v>
      </c>
      <c r="D95" s="44">
        <f t="shared" si="1"/>
        <v>122196.5536</v>
      </c>
      <c r="E95" s="45">
        <v>43.139400000000002</v>
      </c>
      <c r="F95" s="45">
        <v>45.555399999999999</v>
      </c>
      <c r="G95" s="51">
        <v>46.497300000000003</v>
      </c>
    </row>
    <row r="96" spans="1:7" x14ac:dyDescent="0.3">
      <c r="B96" s="70"/>
      <c r="C96" s="44">
        <v>8810.5476999999992</v>
      </c>
      <c r="D96" s="44">
        <f t="shared" si="1"/>
        <v>70484.381599999993</v>
      </c>
      <c r="E96" s="45">
        <v>39.576999999999998</v>
      </c>
      <c r="F96" s="45">
        <v>42.826500000000003</v>
      </c>
      <c r="G96" s="51">
        <v>43.662700000000001</v>
      </c>
    </row>
    <row r="97" spans="1:7" x14ac:dyDescent="0.3">
      <c r="B97" s="70"/>
      <c r="C97" s="48">
        <v>4770.3645999999999</v>
      </c>
      <c r="D97" s="48">
        <f t="shared" si="1"/>
        <v>38162.916799999999</v>
      </c>
      <c r="E97" s="49">
        <v>36.186700000000002</v>
      </c>
      <c r="F97" s="49">
        <v>40.244</v>
      </c>
      <c r="G97" s="53">
        <v>41.013599999999997</v>
      </c>
    </row>
    <row r="98" spans="1:7" x14ac:dyDescent="0.3">
      <c r="B98" s="70"/>
      <c r="C98" s="44">
        <v>83896.453800000003</v>
      </c>
      <c r="D98" s="44">
        <f t="shared" si="1"/>
        <v>671171.63040000002</v>
      </c>
      <c r="E98" s="45">
        <v>56.590299999999999</v>
      </c>
      <c r="F98" s="45">
        <v>55.597200000000001</v>
      </c>
      <c r="G98" s="51">
        <v>55.8155</v>
      </c>
    </row>
    <row r="99" spans="1:7" x14ac:dyDescent="0.3">
      <c r="B99" s="70"/>
      <c r="C99" s="44">
        <v>57562.232300000003</v>
      </c>
      <c r="D99" s="44">
        <f t="shared" si="1"/>
        <v>460497.85840000003</v>
      </c>
      <c r="E99" s="45">
        <v>51.372599999999998</v>
      </c>
      <c r="F99" s="45">
        <v>50.871499999999997</v>
      </c>
      <c r="G99" s="51">
        <v>51.686500000000002</v>
      </c>
    </row>
    <row r="100" spans="1:7" x14ac:dyDescent="0.3">
      <c r="B100" s="70"/>
      <c r="C100" s="44">
        <v>34753.061500000003</v>
      </c>
      <c r="D100" s="44">
        <f t="shared" si="1"/>
        <v>278024.49200000003</v>
      </c>
      <c r="E100" s="45">
        <v>45.972200000000001</v>
      </c>
      <c r="F100" s="45">
        <v>46.780299999999997</v>
      </c>
      <c r="G100" s="51">
        <v>48.094000000000001</v>
      </c>
    </row>
    <row r="101" spans="1:7" x14ac:dyDescent="0.3">
      <c r="B101" s="70"/>
      <c r="C101" s="44">
        <v>15028.6523</v>
      </c>
      <c r="D101" s="44">
        <f t="shared" si="1"/>
        <v>120229.2184</v>
      </c>
      <c r="E101" s="45">
        <v>40.772399999999998</v>
      </c>
      <c r="F101" s="45">
        <v>44.2012</v>
      </c>
      <c r="G101" s="51">
        <v>45.977400000000003</v>
      </c>
    </row>
    <row r="102" spans="1:7" x14ac:dyDescent="0.3">
      <c r="B102" s="70"/>
      <c r="C102" s="44">
        <v>5674.8692000000001</v>
      </c>
      <c r="D102" s="44">
        <f t="shared" si="1"/>
        <v>45398.953600000001</v>
      </c>
      <c r="E102" s="45">
        <v>37.304400000000001</v>
      </c>
      <c r="F102" s="45">
        <v>42.995600000000003</v>
      </c>
      <c r="G102" s="51">
        <v>44.982399999999998</v>
      </c>
    </row>
    <row r="103" spans="1:7" x14ac:dyDescent="0.3">
      <c r="B103" s="70"/>
      <c r="C103" s="48">
        <v>1258.3800000000001</v>
      </c>
      <c r="D103" s="48">
        <f t="shared" si="1"/>
        <v>10067.040000000001</v>
      </c>
      <c r="E103" s="49">
        <v>35.108800000000002</v>
      </c>
      <c r="F103" s="49">
        <v>41.91</v>
      </c>
      <c r="G103" s="53">
        <v>44.057299999999998</v>
      </c>
    </row>
    <row r="104" spans="1:7" x14ac:dyDescent="0.3">
      <c r="B104" s="70"/>
      <c r="C104" s="44">
        <v>78574.223100000003</v>
      </c>
      <c r="D104" s="44">
        <f t="shared" si="1"/>
        <v>628593.78480000002</v>
      </c>
      <c r="E104" s="45">
        <v>56.521900000000002</v>
      </c>
      <c r="F104" s="45">
        <v>55.555199999999999</v>
      </c>
      <c r="G104" s="51">
        <v>55.785499999999999</v>
      </c>
    </row>
    <row r="105" spans="1:7" x14ac:dyDescent="0.3">
      <c r="B105" s="70"/>
      <c r="C105" s="44">
        <v>53558.792300000001</v>
      </c>
      <c r="D105" s="44">
        <f t="shared" si="1"/>
        <v>428470.33840000001</v>
      </c>
      <c r="E105" s="45">
        <v>51.296999999999997</v>
      </c>
      <c r="F105" s="45">
        <v>51.076500000000003</v>
      </c>
      <c r="G105" s="51">
        <v>51.915500000000002</v>
      </c>
    </row>
    <row r="106" spans="1:7" x14ac:dyDescent="0.3">
      <c r="B106" s="70"/>
      <c r="C106" s="44">
        <v>33042.0092</v>
      </c>
      <c r="D106" s="44">
        <f t="shared" si="1"/>
        <v>264336.0736</v>
      </c>
      <c r="E106" s="45">
        <v>45.931600000000003</v>
      </c>
      <c r="F106" s="45">
        <v>47.462499999999999</v>
      </c>
      <c r="G106" s="51">
        <v>48.993299999999998</v>
      </c>
    </row>
    <row r="107" spans="1:7" x14ac:dyDescent="0.3">
      <c r="B107" s="70"/>
      <c r="C107" s="44">
        <v>15226.0062</v>
      </c>
      <c r="D107" s="44">
        <f t="shared" si="1"/>
        <v>121808.0496</v>
      </c>
      <c r="E107" s="45">
        <v>40.8491</v>
      </c>
      <c r="F107" s="45">
        <v>44.951799999999999</v>
      </c>
      <c r="G107" s="51">
        <v>46.515900000000002</v>
      </c>
    </row>
    <row r="108" spans="1:7" x14ac:dyDescent="0.3">
      <c r="B108" s="70"/>
      <c r="C108" s="44">
        <v>7192.1169</v>
      </c>
      <c r="D108" s="44">
        <f t="shared" si="1"/>
        <v>57536.9352</v>
      </c>
      <c r="E108" s="45">
        <v>38.0578</v>
      </c>
      <c r="F108" s="45">
        <v>42.343600000000002</v>
      </c>
      <c r="G108" s="51">
        <v>43.811599999999999</v>
      </c>
    </row>
    <row r="109" spans="1:7" ht="15" thickBot="1" x14ac:dyDescent="0.35">
      <c r="B109" s="71"/>
      <c r="C109" s="46">
        <v>3636.5954000000002</v>
      </c>
      <c r="D109" s="46">
        <f t="shared" si="1"/>
        <v>29092.763200000001</v>
      </c>
      <c r="E109" s="47">
        <v>35.707500000000003</v>
      </c>
      <c r="F109" s="47">
        <v>39.754100000000001</v>
      </c>
      <c r="G109" s="52">
        <v>41.282899999999998</v>
      </c>
    </row>
    <row r="110" spans="1:7" x14ac:dyDescent="0.3">
      <c r="A110" t="s">
        <v>25</v>
      </c>
      <c r="B110" s="69">
        <v>-13</v>
      </c>
      <c r="C110" s="42"/>
      <c r="D110" s="42">
        <f t="shared" si="1"/>
        <v>0</v>
      </c>
      <c r="E110" s="43"/>
      <c r="F110" s="43"/>
      <c r="G110" s="50"/>
    </row>
    <row r="111" spans="1:7" x14ac:dyDescent="0.3">
      <c r="B111" s="70">
        <v>-8</v>
      </c>
      <c r="C111" s="44"/>
      <c r="D111" s="44">
        <f t="shared" si="1"/>
        <v>0</v>
      </c>
      <c r="E111" s="45"/>
      <c r="F111" s="45"/>
      <c r="G111" s="51"/>
    </row>
    <row r="112" spans="1:7" x14ac:dyDescent="0.3">
      <c r="B112" s="70">
        <v>-3</v>
      </c>
      <c r="C112" s="44"/>
      <c r="D112" s="44">
        <f t="shared" si="1"/>
        <v>0</v>
      </c>
      <c r="E112" s="45"/>
      <c r="F112" s="45"/>
      <c r="G112" s="51"/>
    </row>
    <row r="113" spans="2:7" x14ac:dyDescent="0.3">
      <c r="B113" s="70">
        <v>2</v>
      </c>
      <c r="C113" s="44"/>
      <c r="D113" s="44">
        <f t="shared" si="1"/>
        <v>0</v>
      </c>
      <c r="E113" s="45"/>
      <c r="F113" s="45"/>
      <c r="G113" s="51"/>
    </row>
    <row r="114" spans="2:7" x14ac:dyDescent="0.3">
      <c r="B114" s="70">
        <v>7</v>
      </c>
      <c r="C114" s="44"/>
      <c r="D114" s="44">
        <f t="shared" si="1"/>
        <v>0</v>
      </c>
      <c r="E114" s="45"/>
      <c r="F114" s="45"/>
      <c r="G114" s="51"/>
    </row>
    <row r="115" spans="2:7" x14ac:dyDescent="0.3">
      <c r="B115" s="70">
        <v>12</v>
      </c>
      <c r="C115" s="48"/>
      <c r="D115" s="48">
        <f t="shared" si="1"/>
        <v>0</v>
      </c>
      <c r="E115" s="49"/>
      <c r="F115" s="49"/>
      <c r="G115" s="53"/>
    </row>
    <row r="116" spans="2:7" x14ac:dyDescent="0.3">
      <c r="B116" s="70"/>
      <c r="C116" s="44"/>
      <c r="D116" s="44">
        <f t="shared" si="1"/>
        <v>0</v>
      </c>
      <c r="E116" s="45"/>
      <c r="F116" s="45"/>
      <c r="G116" s="51"/>
    </row>
    <row r="117" spans="2:7" x14ac:dyDescent="0.3">
      <c r="B117" s="70"/>
      <c r="C117" s="44"/>
      <c r="D117" s="44">
        <f t="shared" si="1"/>
        <v>0</v>
      </c>
      <c r="E117" s="45"/>
      <c r="F117" s="45"/>
      <c r="G117" s="51"/>
    </row>
    <row r="118" spans="2:7" x14ac:dyDescent="0.3">
      <c r="B118" s="70"/>
      <c r="C118" s="44"/>
      <c r="D118" s="44">
        <f t="shared" si="1"/>
        <v>0</v>
      </c>
      <c r="E118" s="45"/>
      <c r="F118" s="45"/>
      <c r="G118" s="51"/>
    </row>
    <row r="119" spans="2:7" x14ac:dyDescent="0.3">
      <c r="B119" s="70"/>
      <c r="C119" s="44"/>
      <c r="D119" s="44">
        <f t="shared" si="1"/>
        <v>0</v>
      </c>
      <c r="E119" s="45"/>
      <c r="F119" s="45"/>
      <c r="G119" s="51"/>
    </row>
    <row r="120" spans="2:7" x14ac:dyDescent="0.3">
      <c r="B120" s="70"/>
      <c r="C120" s="44"/>
      <c r="D120" s="44">
        <f t="shared" si="1"/>
        <v>0</v>
      </c>
      <c r="E120" s="45"/>
      <c r="F120" s="45"/>
      <c r="G120" s="51"/>
    </row>
    <row r="121" spans="2:7" x14ac:dyDescent="0.3">
      <c r="B121" s="70"/>
      <c r="C121" s="48"/>
      <c r="D121" s="48">
        <f t="shared" si="1"/>
        <v>0</v>
      </c>
      <c r="E121" s="49"/>
      <c r="F121" s="49"/>
      <c r="G121" s="53"/>
    </row>
    <row r="122" spans="2:7" x14ac:dyDescent="0.3">
      <c r="B122" s="70"/>
      <c r="C122" s="44"/>
      <c r="D122" s="44">
        <f t="shared" si="1"/>
        <v>0</v>
      </c>
      <c r="E122" s="45"/>
      <c r="F122" s="45"/>
      <c r="G122" s="51"/>
    </row>
    <row r="123" spans="2:7" x14ac:dyDescent="0.3">
      <c r="B123" s="70"/>
      <c r="C123" s="44"/>
      <c r="D123" s="44">
        <f t="shared" si="1"/>
        <v>0</v>
      </c>
      <c r="E123" s="45"/>
      <c r="F123" s="45"/>
      <c r="G123" s="51"/>
    </row>
    <row r="124" spans="2:7" x14ac:dyDescent="0.3">
      <c r="B124" s="70"/>
      <c r="C124" s="44"/>
      <c r="D124" s="44">
        <f t="shared" si="1"/>
        <v>0</v>
      </c>
      <c r="E124" s="45"/>
      <c r="F124" s="45"/>
      <c r="G124" s="51"/>
    </row>
    <row r="125" spans="2:7" x14ac:dyDescent="0.3">
      <c r="B125" s="70"/>
      <c r="C125" s="44"/>
      <c r="D125" s="44">
        <f t="shared" si="1"/>
        <v>0</v>
      </c>
      <c r="E125" s="45"/>
      <c r="F125" s="45"/>
      <c r="G125" s="51"/>
    </row>
    <row r="126" spans="2:7" x14ac:dyDescent="0.3">
      <c r="B126" s="70"/>
      <c r="C126" s="44"/>
      <c r="D126" s="44">
        <f t="shared" si="1"/>
        <v>0</v>
      </c>
      <c r="E126" s="45"/>
      <c r="F126" s="45"/>
      <c r="G126" s="51"/>
    </row>
    <row r="127" spans="2:7" x14ac:dyDescent="0.3">
      <c r="B127" s="70"/>
      <c r="C127" s="48"/>
      <c r="D127" s="48">
        <f t="shared" si="1"/>
        <v>0</v>
      </c>
      <c r="E127" s="49"/>
      <c r="F127" s="49"/>
      <c r="G127" s="53"/>
    </row>
    <row r="128" spans="2:7" x14ac:dyDescent="0.3">
      <c r="B128" s="70"/>
      <c r="C128" s="44"/>
      <c r="D128" s="44">
        <f t="shared" si="1"/>
        <v>0</v>
      </c>
      <c r="E128" s="45"/>
      <c r="F128" s="45"/>
      <c r="G128" s="51"/>
    </row>
    <row r="129" spans="1:10" x14ac:dyDescent="0.3">
      <c r="B129" s="70"/>
      <c r="C129" s="44"/>
      <c r="D129" s="44">
        <f t="shared" si="1"/>
        <v>0</v>
      </c>
      <c r="E129" s="45"/>
      <c r="F129" s="45"/>
      <c r="G129" s="51"/>
    </row>
    <row r="130" spans="1:10" x14ac:dyDescent="0.3">
      <c r="B130" s="70"/>
      <c r="C130" s="44"/>
      <c r="D130" s="44">
        <f t="shared" si="1"/>
        <v>0</v>
      </c>
      <c r="E130" s="45"/>
      <c r="F130" s="45"/>
      <c r="G130" s="51"/>
    </row>
    <row r="131" spans="1:10" x14ac:dyDescent="0.3">
      <c r="B131" s="70"/>
      <c r="C131" s="44"/>
      <c r="D131" s="44">
        <f t="shared" ref="D131:D169" si="2">C131*8</f>
        <v>0</v>
      </c>
      <c r="E131" s="45"/>
      <c r="F131" s="45"/>
      <c r="G131" s="51"/>
    </row>
    <row r="132" spans="1:10" x14ac:dyDescent="0.3">
      <c r="B132" s="70"/>
      <c r="C132" s="44"/>
      <c r="D132" s="44">
        <f t="shared" si="2"/>
        <v>0</v>
      </c>
      <c r="E132" s="45"/>
      <c r="F132" s="45"/>
      <c r="G132" s="51"/>
    </row>
    <row r="133" spans="1:10" x14ac:dyDescent="0.3">
      <c r="B133" s="70"/>
      <c r="C133" s="48"/>
      <c r="D133" s="48">
        <f t="shared" si="2"/>
        <v>0</v>
      </c>
      <c r="E133" s="49"/>
      <c r="F133" s="49"/>
      <c r="G133" s="53"/>
    </row>
    <row r="134" spans="1:10" x14ac:dyDescent="0.3">
      <c r="B134" s="70"/>
      <c r="C134" s="44"/>
      <c r="D134" s="44">
        <f t="shared" si="2"/>
        <v>0</v>
      </c>
      <c r="E134" s="45"/>
      <c r="F134" s="45"/>
      <c r="G134" s="51"/>
    </row>
    <row r="135" spans="1:10" x14ac:dyDescent="0.3">
      <c r="B135" s="70"/>
      <c r="C135" s="44"/>
      <c r="D135" s="44">
        <f t="shared" si="2"/>
        <v>0</v>
      </c>
      <c r="E135" s="45"/>
      <c r="F135" s="45"/>
      <c r="G135" s="51"/>
    </row>
    <row r="136" spans="1:10" x14ac:dyDescent="0.3">
      <c r="B136" s="70"/>
      <c r="C136" s="44"/>
      <c r="D136" s="44">
        <f t="shared" si="2"/>
        <v>0</v>
      </c>
      <c r="E136" s="45"/>
      <c r="F136" s="45"/>
      <c r="G136" s="51"/>
      <c r="I136" s="45">
        <f>16*200000</f>
        <v>3200000</v>
      </c>
      <c r="J136" s="45">
        <v>95</v>
      </c>
    </row>
    <row r="137" spans="1:10" x14ac:dyDescent="0.3">
      <c r="B137" s="70"/>
      <c r="C137" s="44"/>
      <c r="D137" s="44">
        <f t="shared" si="2"/>
        <v>0</v>
      </c>
      <c r="E137" s="45"/>
      <c r="F137" s="45"/>
      <c r="G137" s="51"/>
      <c r="I137" s="45">
        <f>16*200000</f>
        <v>3200000</v>
      </c>
      <c r="J137" s="45">
        <v>45</v>
      </c>
    </row>
    <row r="138" spans="1:10" x14ac:dyDescent="0.3">
      <c r="B138" s="70"/>
      <c r="C138" s="44"/>
      <c r="D138" s="44">
        <f t="shared" si="2"/>
        <v>0</v>
      </c>
      <c r="E138" s="45"/>
      <c r="F138" s="45"/>
      <c r="G138" s="51"/>
      <c r="I138" s="45">
        <f>16*80000</f>
        <v>1280000</v>
      </c>
      <c r="J138" s="45">
        <v>95</v>
      </c>
    </row>
    <row r="139" spans="1:10" ht="15" thickBot="1" x14ac:dyDescent="0.35">
      <c r="B139" s="71"/>
      <c r="C139" s="46"/>
      <c r="D139" s="46">
        <f t="shared" si="2"/>
        <v>0</v>
      </c>
      <c r="E139" s="47"/>
      <c r="F139" s="47"/>
      <c r="G139" s="52"/>
      <c r="I139" s="45">
        <f>16*80000</f>
        <v>1280000</v>
      </c>
      <c r="J139" s="45">
        <v>45</v>
      </c>
    </row>
    <row r="140" spans="1:10" x14ac:dyDescent="0.3">
      <c r="A140" t="s">
        <v>26</v>
      </c>
      <c r="B140" s="69">
        <v>7</v>
      </c>
      <c r="C140" s="42">
        <v>116129.0885</v>
      </c>
      <c r="D140" s="42">
        <f t="shared" si="2"/>
        <v>929032.70799999998</v>
      </c>
      <c r="E140" s="43">
        <v>59.169600000000003</v>
      </c>
      <c r="F140" s="43">
        <v>58.645400000000002</v>
      </c>
      <c r="G140" s="50">
        <v>58.856400000000001</v>
      </c>
    </row>
    <row r="141" spans="1:10" x14ac:dyDescent="0.3">
      <c r="B141" s="70">
        <v>12</v>
      </c>
      <c r="C141" s="44">
        <v>96761.5769</v>
      </c>
      <c r="D141" s="44">
        <f t="shared" si="2"/>
        <v>774092.6152</v>
      </c>
      <c r="E141" s="45">
        <v>54.013399999999997</v>
      </c>
      <c r="F141" s="45">
        <v>53.576500000000003</v>
      </c>
      <c r="G141" s="51">
        <v>53.783999999999999</v>
      </c>
    </row>
    <row r="142" spans="1:10" x14ac:dyDescent="0.3">
      <c r="B142" s="70">
        <v>17</v>
      </c>
      <c r="C142" s="44">
        <v>77211.053799999994</v>
      </c>
      <c r="D142" s="44">
        <f t="shared" si="2"/>
        <v>617688.43039999995</v>
      </c>
      <c r="E142" s="45">
        <v>48.7331</v>
      </c>
      <c r="F142" s="45">
        <v>47.468000000000004</v>
      </c>
      <c r="G142" s="51">
        <v>47.715800000000002</v>
      </c>
    </row>
    <row r="143" spans="1:10" x14ac:dyDescent="0.3">
      <c r="B143" s="70">
        <v>22</v>
      </c>
      <c r="C143" s="44">
        <v>57207.603799999997</v>
      </c>
      <c r="D143" s="44">
        <f t="shared" si="2"/>
        <v>457660.83039999998</v>
      </c>
      <c r="E143" s="45">
        <v>43.465699999999998</v>
      </c>
      <c r="F143" s="45">
        <v>43.006500000000003</v>
      </c>
      <c r="G143" s="51">
        <v>43.256700000000002</v>
      </c>
    </row>
    <row r="144" spans="1:10" x14ac:dyDescent="0.3">
      <c r="B144" s="70">
        <v>27</v>
      </c>
      <c r="C144" s="44">
        <v>36615.896200000003</v>
      </c>
      <c r="D144" s="44">
        <f t="shared" si="2"/>
        <v>292927.16960000002</v>
      </c>
      <c r="E144" s="45">
        <v>38.322299999999998</v>
      </c>
      <c r="F144" s="45">
        <v>37.808999999999997</v>
      </c>
      <c r="G144" s="51">
        <v>38.063000000000002</v>
      </c>
    </row>
    <row r="145" spans="2:7" x14ac:dyDescent="0.3">
      <c r="B145" s="70">
        <v>32</v>
      </c>
      <c r="C145" s="48">
        <v>19279.026900000001</v>
      </c>
      <c r="D145" s="48">
        <f t="shared" si="2"/>
        <v>154232.21520000001</v>
      </c>
      <c r="E145" s="49">
        <v>34.650599999999997</v>
      </c>
      <c r="F145" s="49">
        <v>33.0244</v>
      </c>
      <c r="G145" s="53">
        <v>33.6526</v>
      </c>
    </row>
    <row r="146" spans="2:7" x14ac:dyDescent="0.3">
      <c r="B146" s="70"/>
      <c r="C146" s="44">
        <v>151704.2077</v>
      </c>
      <c r="D146" s="44">
        <f t="shared" si="2"/>
        <v>1213633.6616</v>
      </c>
      <c r="E146" s="45">
        <v>57.639800000000001</v>
      </c>
      <c r="F146" s="45">
        <v>57.353099999999998</v>
      </c>
      <c r="G146" s="51">
        <v>57.631900000000002</v>
      </c>
    </row>
    <row r="147" spans="2:7" x14ac:dyDescent="0.3">
      <c r="B147" s="70"/>
      <c r="C147" s="44">
        <v>126662.64230000001</v>
      </c>
      <c r="D147" s="44">
        <f t="shared" si="2"/>
        <v>1013301.1384000001</v>
      </c>
      <c r="E147" s="45">
        <v>52.532899999999998</v>
      </c>
      <c r="F147" s="45">
        <v>52.294699999999999</v>
      </c>
      <c r="G147" s="51">
        <v>52.578699999999998</v>
      </c>
    </row>
    <row r="148" spans="2:7" x14ac:dyDescent="0.3">
      <c r="B148" s="70"/>
      <c r="C148" s="44">
        <v>100677.5346</v>
      </c>
      <c r="D148" s="44">
        <f t="shared" si="2"/>
        <v>805420.27679999999</v>
      </c>
      <c r="E148" s="45">
        <v>47.290599999999998</v>
      </c>
      <c r="F148" s="45">
        <v>46.339100000000002</v>
      </c>
      <c r="G148" s="51">
        <v>46.639000000000003</v>
      </c>
    </row>
    <row r="149" spans="2:7" x14ac:dyDescent="0.3">
      <c r="B149" s="70"/>
      <c r="C149" s="44">
        <v>74215.176900000006</v>
      </c>
      <c r="D149" s="44">
        <f t="shared" si="2"/>
        <v>593721.41520000005</v>
      </c>
      <c r="E149" s="45">
        <v>42.2819</v>
      </c>
      <c r="F149" s="45">
        <v>41.784500000000001</v>
      </c>
      <c r="G149" s="51">
        <v>42.066299999999998</v>
      </c>
    </row>
    <row r="150" spans="2:7" x14ac:dyDescent="0.3">
      <c r="B150" s="70"/>
      <c r="C150" s="44">
        <v>49829.515399999997</v>
      </c>
      <c r="D150" s="44">
        <f t="shared" si="2"/>
        <v>398636.12319999997</v>
      </c>
      <c r="E150" s="45">
        <v>37.798999999999999</v>
      </c>
      <c r="F150" s="45">
        <v>36.878100000000003</v>
      </c>
      <c r="G150" s="51">
        <v>37.2682</v>
      </c>
    </row>
    <row r="151" spans="2:7" x14ac:dyDescent="0.3">
      <c r="B151" s="70"/>
      <c r="C151" s="48">
        <v>32173.9385</v>
      </c>
      <c r="D151" s="48">
        <f t="shared" si="2"/>
        <v>257391.508</v>
      </c>
      <c r="E151" s="49">
        <v>33.776600000000002</v>
      </c>
      <c r="F151" s="49">
        <v>32.839500000000001</v>
      </c>
      <c r="G151" s="53">
        <v>33.357999999999997</v>
      </c>
    </row>
    <row r="152" spans="2:7" x14ac:dyDescent="0.3">
      <c r="B152" s="70"/>
      <c r="C152" s="44">
        <v>126662.3308</v>
      </c>
      <c r="D152" s="44">
        <f t="shared" si="2"/>
        <v>1013298.6464</v>
      </c>
      <c r="E152" s="45">
        <v>58.390999999999998</v>
      </c>
      <c r="F152" s="45">
        <v>63.621299999999998</v>
      </c>
      <c r="G152" s="51">
        <v>57.195599999999999</v>
      </c>
    </row>
    <row r="153" spans="2:7" x14ac:dyDescent="0.3">
      <c r="B153" s="70"/>
      <c r="C153" s="44">
        <v>106819.85</v>
      </c>
      <c r="D153" s="44">
        <f t="shared" si="2"/>
        <v>854558.8</v>
      </c>
      <c r="E153" s="45">
        <v>53.3125</v>
      </c>
      <c r="F153" s="45">
        <v>58.5869</v>
      </c>
      <c r="G153" s="51">
        <v>52.1143</v>
      </c>
    </row>
    <row r="154" spans="2:7" x14ac:dyDescent="0.3">
      <c r="B154" s="70"/>
      <c r="C154" s="44">
        <v>85693.45</v>
      </c>
      <c r="D154" s="44">
        <f t="shared" si="2"/>
        <v>685547.6</v>
      </c>
      <c r="E154" s="45">
        <v>48.012099999999997</v>
      </c>
      <c r="F154" s="45">
        <v>52.555</v>
      </c>
      <c r="G154" s="51">
        <v>46.101199999999999</v>
      </c>
    </row>
    <row r="155" spans="2:7" x14ac:dyDescent="0.3">
      <c r="B155" s="70"/>
      <c r="C155" s="44">
        <v>63121.492299999998</v>
      </c>
      <c r="D155" s="44">
        <f t="shared" si="2"/>
        <v>504971.93839999998</v>
      </c>
      <c r="E155" s="45">
        <v>42.762099999999997</v>
      </c>
      <c r="F155" s="45">
        <v>48.154499999999999</v>
      </c>
      <c r="G155" s="51">
        <v>41.346499999999999</v>
      </c>
    </row>
    <row r="156" spans="2:7" x14ac:dyDescent="0.3">
      <c r="B156" s="70"/>
      <c r="C156" s="44">
        <v>42748.646200000003</v>
      </c>
      <c r="D156" s="44">
        <f t="shared" si="2"/>
        <v>341989.16960000002</v>
      </c>
      <c r="E156" s="45">
        <v>37.809800000000003</v>
      </c>
      <c r="F156" s="45">
        <v>42.9039</v>
      </c>
      <c r="G156" s="51">
        <v>36.932499999999997</v>
      </c>
    </row>
    <row r="157" spans="2:7" x14ac:dyDescent="0.3">
      <c r="B157" s="70"/>
      <c r="C157" s="48">
        <v>29490.273099999999</v>
      </c>
      <c r="D157" s="48">
        <f t="shared" si="2"/>
        <v>235922.18479999999</v>
      </c>
      <c r="E157" s="49">
        <v>34.082299999999996</v>
      </c>
      <c r="F157" s="49">
        <v>38.064100000000003</v>
      </c>
      <c r="G157" s="53">
        <v>33.628500000000003</v>
      </c>
    </row>
    <row r="158" spans="2:7" x14ac:dyDescent="0.3">
      <c r="B158" s="70"/>
      <c r="C158" s="44">
        <v>114076.85769999999</v>
      </c>
      <c r="D158" s="44">
        <f t="shared" si="2"/>
        <v>912614.86159999995</v>
      </c>
      <c r="E158" s="45">
        <v>57.7667</v>
      </c>
      <c r="F158" s="45">
        <v>57.421399999999998</v>
      </c>
      <c r="G158" s="51">
        <v>57.674700000000001</v>
      </c>
    </row>
    <row r="159" spans="2:7" x14ac:dyDescent="0.3">
      <c r="B159" s="70"/>
      <c r="C159" s="44">
        <v>89766.769199999995</v>
      </c>
      <c r="D159" s="44">
        <f t="shared" si="2"/>
        <v>718134.15359999996</v>
      </c>
      <c r="E159" s="45">
        <v>52.594799999999999</v>
      </c>
      <c r="F159" s="45">
        <v>52.322800000000001</v>
      </c>
      <c r="G159" s="51">
        <v>52.588799999999999</v>
      </c>
    </row>
    <row r="160" spans="2:7" x14ac:dyDescent="0.3">
      <c r="B160" s="70"/>
      <c r="C160" s="44">
        <v>64827.061500000003</v>
      </c>
      <c r="D160" s="44">
        <f t="shared" si="2"/>
        <v>518616.49200000003</v>
      </c>
      <c r="E160" s="45">
        <v>47.336599999999997</v>
      </c>
      <c r="F160" s="45">
        <v>46.6248</v>
      </c>
      <c r="G160" s="51">
        <v>46.835500000000003</v>
      </c>
    </row>
    <row r="161" spans="1:8" x14ac:dyDescent="0.3">
      <c r="B161" s="70"/>
      <c r="C161" s="44">
        <v>40175.888500000001</v>
      </c>
      <c r="D161" s="44">
        <f t="shared" si="2"/>
        <v>321407.10800000001</v>
      </c>
      <c r="E161" s="45">
        <v>42.426099999999998</v>
      </c>
      <c r="F161" s="45">
        <v>42.044499999999999</v>
      </c>
      <c r="G161" s="51">
        <v>42.207799999999999</v>
      </c>
    </row>
    <row r="162" spans="1:8" x14ac:dyDescent="0.3">
      <c r="B162" s="70"/>
      <c r="C162" s="44">
        <v>20338.4038</v>
      </c>
      <c r="D162" s="44">
        <f t="shared" si="2"/>
        <v>162707.2304</v>
      </c>
      <c r="E162" s="45">
        <v>38.170099999999998</v>
      </c>
      <c r="F162" s="45">
        <v>37.886099999999999</v>
      </c>
      <c r="G162" s="51">
        <v>37.770600000000002</v>
      </c>
    </row>
    <row r="163" spans="1:8" x14ac:dyDescent="0.3">
      <c r="B163" s="70"/>
      <c r="C163" s="48">
        <v>10047.049999999999</v>
      </c>
      <c r="D163" s="48">
        <f t="shared" si="2"/>
        <v>80376.399999999994</v>
      </c>
      <c r="E163" s="49">
        <v>34.956699999999998</v>
      </c>
      <c r="F163" s="49">
        <v>35.427</v>
      </c>
      <c r="G163" s="53">
        <v>34.504199999999997</v>
      </c>
    </row>
    <row r="164" spans="1:8" x14ac:dyDescent="0.3">
      <c r="B164" s="70"/>
      <c r="C164" s="44">
        <v>175852.76149999999</v>
      </c>
      <c r="D164" s="44">
        <f t="shared" si="2"/>
        <v>1406822.0919999999</v>
      </c>
      <c r="E164" s="45">
        <v>56.814900000000002</v>
      </c>
      <c r="F164" s="45">
        <v>56.216999999999999</v>
      </c>
      <c r="G164" s="51">
        <v>56.458500000000001</v>
      </c>
    </row>
    <row r="165" spans="1:8" x14ac:dyDescent="0.3">
      <c r="B165" s="70"/>
      <c r="C165" s="44">
        <v>143747.54620000001</v>
      </c>
      <c r="D165" s="44">
        <f t="shared" si="2"/>
        <v>1149980.3696000001</v>
      </c>
      <c r="E165" s="45">
        <v>51.664400000000001</v>
      </c>
      <c r="F165" s="45">
        <v>51.135599999999997</v>
      </c>
      <c r="G165" s="51">
        <v>51.375</v>
      </c>
    </row>
    <row r="166" spans="1:8" x14ac:dyDescent="0.3">
      <c r="B166" s="70"/>
      <c r="C166" s="44">
        <v>110526.5962</v>
      </c>
      <c r="D166" s="44">
        <f t="shared" si="2"/>
        <v>884212.7696</v>
      </c>
      <c r="E166" s="45">
        <v>46.414999999999999</v>
      </c>
      <c r="F166" s="45">
        <v>45.238700000000001</v>
      </c>
      <c r="G166" s="51">
        <v>45.531700000000001</v>
      </c>
    </row>
    <row r="167" spans="1:8" x14ac:dyDescent="0.3">
      <c r="B167" s="70"/>
      <c r="C167" s="44">
        <v>77047.211500000005</v>
      </c>
      <c r="D167" s="44">
        <f t="shared" si="2"/>
        <v>616377.69200000004</v>
      </c>
      <c r="E167" s="45">
        <v>41.461599999999997</v>
      </c>
      <c r="F167" s="45">
        <v>40.6753</v>
      </c>
      <c r="G167" s="51">
        <v>40.899700000000003</v>
      </c>
    </row>
    <row r="168" spans="1:8" x14ac:dyDescent="0.3">
      <c r="B168" s="70"/>
      <c r="C168" s="44">
        <v>49061.873099999997</v>
      </c>
      <c r="D168" s="44">
        <f t="shared" si="2"/>
        <v>392494.98479999998</v>
      </c>
      <c r="E168" s="45">
        <v>37.425899999999999</v>
      </c>
      <c r="F168" s="45">
        <v>36.087800000000001</v>
      </c>
      <c r="G168" s="51">
        <v>36.600999999999999</v>
      </c>
    </row>
    <row r="169" spans="1:8" ht="15" thickBot="1" x14ac:dyDescent="0.35">
      <c r="B169" s="71"/>
      <c r="C169" s="46">
        <v>31326.799999999999</v>
      </c>
      <c r="D169" s="46">
        <f t="shared" si="2"/>
        <v>250614.39999999999</v>
      </c>
      <c r="E169" s="47">
        <v>33.6432</v>
      </c>
      <c r="F169" s="47">
        <v>32.451900000000002</v>
      </c>
      <c r="G169" s="52">
        <v>33.463299999999997</v>
      </c>
    </row>
    <row r="170" spans="1:8" x14ac:dyDescent="0.3">
      <c r="A170" s="27"/>
      <c r="B170" s="27"/>
      <c r="C170" s="27"/>
      <c r="D170" s="27"/>
      <c r="E170" s="27"/>
      <c r="F170" s="27"/>
      <c r="G170" s="27"/>
      <c r="H170" s="27"/>
    </row>
    <row r="171" spans="1:8" x14ac:dyDescent="0.3">
      <c r="A171" s="27"/>
      <c r="B171" s="27"/>
      <c r="C171" s="27"/>
      <c r="D171" s="27"/>
      <c r="E171" s="27"/>
      <c r="F171" s="27"/>
      <c r="G171" s="27"/>
      <c r="H171" s="27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2C8E60515AA84C98623DCB6CA7EDC5" ma:contentTypeVersion="14" ma:contentTypeDescription="Create a new document." ma:contentTypeScope="" ma:versionID="9fe164e5419644c9fe2be46c65e8c53d">
  <xsd:schema xmlns:xsd="http://www.w3.org/2001/XMLSchema" xmlns:xs="http://www.w3.org/2001/XMLSchema" xmlns:p="http://schemas.microsoft.com/office/2006/metadata/properties" xmlns:ns2="7b59c312-58c3-4ce3-9529-3c4467a6efef" xmlns:ns3="d0918fc3-219b-4555-953f-57c11515ad88" targetNamespace="http://schemas.microsoft.com/office/2006/metadata/properties" ma:root="true" ma:fieldsID="681c8cef97107af7a3923179c7cf7e2b" ns2:_="" ns3:_="">
    <xsd:import namespace="7b59c312-58c3-4ce3-9529-3c4467a6efef"/>
    <xsd:import namespace="d0918fc3-219b-4555-953f-57c11515ad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59c312-58c3-4ce3-9529-3c4467a6ef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Flow_SignoffStatus" ma:index="20" nillable="true" ma:displayName="Sign-off status" ma:internalName="Sign_x002d_off_x0020_status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18fc3-219b-4555-953f-57c11515ad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7b59c312-58c3-4ce3-9529-3c4467a6efef" xsi:nil="true"/>
  </documentManagement>
</p:properties>
</file>

<file path=customXml/itemProps1.xml><?xml version="1.0" encoding="utf-8"?>
<ds:datastoreItem xmlns:ds="http://schemas.openxmlformats.org/officeDocument/2006/customXml" ds:itemID="{FB0A941C-4434-41AC-98A9-56C045C35A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D53C88-3FE4-4482-BDA0-F4D65FFA3B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59c312-58c3-4ce3-9529-3c4467a6efef"/>
    <ds:schemaRef ds:uri="d0918fc3-219b-4555-953f-57c11515ad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1598B0-8D42-4481-9B44-E23543E81E18}">
  <ds:schemaRefs>
    <ds:schemaRef ds:uri="7b59c312-58c3-4ce3-9529-3c4467a6efef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d0918fc3-219b-4555-953f-57c11515ad88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bitrates</vt:lpstr>
      <vt:lpstr>M1010</vt:lpstr>
      <vt:lpstr>U2018-420LOWQP</vt:lpstr>
      <vt:lpstr>U2018-LOWQP</vt:lpstr>
      <vt:lpstr>U2018-MIDQP</vt:lpstr>
      <vt:lpstr>U2018-LOWQP (AI)</vt:lpstr>
      <vt:lpstr>U2018-MIDQP (AI)</vt:lpstr>
    </vt:vector>
  </TitlesOfParts>
  <Company>Sony EPE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Keating</dc:creator>
  <cp:lastModifiedBy>Steve</cp:lastModifiedBy>
  <dcterms:created xsi:type="dcterms:W3CDTF">2020-02-13T13:44:53Z</dcterms:created>
  <dcterms:modified xsi:type="dcterms:W3CDTF">2021-09-30T10:28:06Z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0x010100592C8E60515AA84C98623DCB6CA7EDC5</vt:lpwstr>
  </property>
</Properties>
</file>