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"/>
    </mc:Choice>
  </mc:AlternateContent>
  <xr:revisionPtr revIDLastSave="0" documentId="13_ncr:1_{1DA59278-70D8-414C-87E6-9DF68161ED40}" xr6:coauthVersionLast="46" xr6:coauthVersionMax="46" xr10:uidLastSave="{00000000-0000-0000-0000-000000000000}"/>
  <bookViews>
    <workbookView xWindow="-98" yWindow="-98" windowWidth="28996" windowHeight="15945" xr2:uid="{00000000-000D-0000-FFFF-FFFF00000000}"/>
  </bookViews>
  <sheets>
    <sheet name="results_all-ctc_dec" sheetId="1" r:id="rId1"/>
    <sheet name="results_loop-per-thread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" i="1" l="1"/>
  <c r="S14" i="1"/>
  <c r="R14" i="1"/>
  <c r="Q14" i="1"/>
  <c r="P14" i="1"/>
  <c r="S13" i="1"/>
  <c r="R13" i="1"/>
  <c r="Q13" i="1"/>
  <c r="P13" i="1"/>
  <c r="S12" i="1"/>
  <c r="R12" i="1"/>
  <c r="Q12" i="1"/>
  <c r="P12" i="1"/>
  <c r="S11" i="1"/>
  <c r="R11" i="1"/>
  <c r="Q11" i="1"/>
  <c r="P11" i="1"/>
  <c r="S10" i="1"/>
  <c r="R10" i="1"/>
  <c r="Q10" i="1"/>
  <c r="P10" i="1"/>
  <c r="S9" i="1"/>
  <c r="R9" i="1"/>
  <c r="Q9" i="1"/>
  <c r="P9" i="1"/>
  <c r="S8" i="1"/>
  <c r="R8" i="1"/>
  <c r="Q8" i="1"/>
  <c r="P8" i="1"/>
  <c r="S7" i="1"/>
  <c r="R7" i="1"/>
  <c r="Q7" i="1"/>
  <c r="P7" i="1"/>
  <c r="S6" i="1"/>
  <c r="R6" i="1"/>
  <c r="Q6" i="1"/>
  <c r="P6" i="1"/>
  <c r="S5" i="1"/>
  <c r="R5" i="1"/>
  <c r="Q5" i="1"/>
  <c r="P5" i="1"/>
  <c r="S4" i="1"/>
  <c r="R4" i="1"/>
  <c r="Q4" i="1"/>
  <c r="O14" i="1"/>
  <c r="O13" i="1"/>
  <c r="O12" i="1"/>
  <c r="O11" i="1"/>
  <c r="O10" i="1"/>
  <c r="O9" i="1"/>
  <c r="O8" i="1"/>
  <c r="O7" i="1"/>
  <c r="O6" i="1"/>
  <c r="O5" i="1"/>
  <c r="O4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H399" i="1" l="1"/>
  <c r="I353" i="1" s="1"/>
  <c r="H398" i="1"/>
  <c r="I352" i="1" s="1"/>
  <c r="H397" i="1"/>
  <c r="I351" i="1" s="1"/>
  <c r="H396" i="1"/>
  <c r="I350" i="1" s="1"/>
  <c r="H395" i="1"/>
  <c r="I349" i="1" s="1"/>
  <c r="H394" i="1"/>
  <c r="I348" i="1" s="1"/>
  <c r="H393" i="1"/>
  <c r="I347" i="1" s="1"/>
  <c r="H392" i="1"/>
  <c r="I346" i="1" s="1"/>
  <c r="H391" i="1"/>
  <c r="I345" i="1" s="1"/>
  <c r="H390" i="1"/>
  <c r="I344" i="1" s="1"/>
  <c r="H389" i="1"/>
  <c r="I343" i="1" s="1"/>
  <c r="H388" i="1"/>
  <c r="I342" i="1" s="1"/>
  <c r="H387" i="1"/>
  <c r="I341" i="1" s="1"/>
  <c r="H386" i="1"/>
  <c r="I340" i="1" s="1"/>
  <c r="H385" i="1"/>
  <c r="I339" i="1" s="1"/>
  <c r="H384" i="1"/>
  <c r="I338" i="1" s="1"/>
  <c r="H383" i="1"/>
  <c r="I337" i="1" s="1"/>
  <c r="H382" i="1"/>
  <c r="I336" i="1" s="1"/>
  <c r="H381" i="1"/>
  <c r="I335" i="1" s="1"/>
  <c r="H380" i="1"/>
  <c r="H379" i="1"/>
  <c r="H378" i="1"/>
  <c r="I332" i="1" s="1"/>
  <c r="H377" i="1"/>
  <c r="I331" i="1" s="1"/>
  <c r="H376" i="1"/>
  <c r="I330" i="1" s="1"/>
  <c r="H375" i="1"/>
  <c r="I329" i="1" s="1"/>
  <c r="H374" i="1"/>
  <c r="I328" i="1" s="1"/>
  <c r="H373" i="1"/>
  <c r="I327" i="1" s="1"/>
  <c r="H372" i="1"/>
  <c r="I326" i="1" s="1"/>
  <c r="H371" i="1"/>
  <c r="I325" i="1" s="1"/>
  <c r="H370" i="1"/>
  <c r="I324" i="1" s="1"/>
  <c r="H369" i="1"/>
  <c r="I323" i="1" s="1"/>
  <c r="H368" i="1"/>
  <c r="I322" i="1" s="1"/>
  <c r="H367" i="1"/>
  <c r="I321" i="1" s="1"/>
  <c r="H366" i="1"/>
  <c r="I320" i="1" s="1"/>
  <c r="H365" i="1"/>
  <c r="I319" i="1" s="1"/>
  <c r="H364" i="1"/>
  <c r="I318" i="1" s="1"/>
  <c r="H363" i="1"/>
  <c r="I317" i="1" s="1"/>
  <c r="H362" i="1"/>
  <c r="I316" i="1" s="1"/>
  <c r="H361" i="1"/>
  <c r="I315" i="1" s="1"/>
  <c r="H360" i="1"/>
  <c r="I314" i="1" s="1"/>
  <c r="H359" i="1"/>
  <c r="I313" i="1" s="1"/>
  <c r="H358" i="1"/>
  <c r="I312" i="1" s="1"/>
  <c r="H357" i="1"/>
  <c r="I311" i="1" s="1"/>
  <c r="I334" i="1"/>
  <c r="I333" i="1"/>
  <c r="H356" i="1"/>
  <c r="I310" i="1" s="1"/>
</calcChain>
</file>

<file path=xl/sharedStrings.xml><?xml version="1.0" encoding="utf-8"?>
<sst xmlns="http://schemas.openxmlformats.org/spreadsheetml/2006/main" count="490" uniqueCount="46">
  <si>
    <t xml:space="preserve">@ multithreaded processing - using 4 concurrent threads </t>
  </si>
  <si>
    <t xml:space="preserve">4 threads for decoding  1 for parsing </t>
  </si>
  <si>
    <t>Sequence</t>
  </si>
  <si>
    <t xml:space="preserve"> QP</t>
  </si>
  <si>
    <t xml:space="preserve"> Total Time [s]</t>
  </si>
  <si>
    <t xml:space="preserve"> Run Time [s]</t>
  </si>
  <si>
    <t xml:space="preserve"> Frame rate [fps]</t>
  </si>
  <si>
    <t xml:space="preserve"> Freq [Hz]</t>
  </si>
  <si>
    <t>A1_Tango2_3840x2160_60Hz_10bit_P420</t>
  </si>
  <si>
    <t>FoodMarket4_3840x2160_60Hz_10bit_P420</t>
  </si>
  <si>
    <t>CampfireParty2_3840x2160_30Hz_10bit_P420_709_videoRange</t>
  </si>
  <si>
    <t>CatRobot1_3840x2160_60Hz_10bit_P420_709</t>
  </si>
  <si>
    <t>DaylightRoad2_3840x2160_60Hz_10bit_P420_709</t>
  </si>
  <si>
    <t>ParkRunning3_3840x2160_50Hz_10bit_P420</t>
  </si>
  <si>
    <t>MarketPlace_1920x1080_60Hz_10bit_P420</t>
  </si>
  <si>
    <t>RitualDance_1920x1080_60Hz_10bit_P420</t>
  </si>
  <si>
    <t>Cactus_1920x1080_50Hz_8bit_P420</t>
  </si>
  <si>
    <t>BasketballDrive_1920x1080_50Hz_8bit_P420</t>
  </si>
  <si>
    <t>BQTerrace_1920x1080_60Hz_8bit_P420</t>
  </si>
  <si>
    <t xml:space="preserve">@ multithreaded processing - using 8 concurrent threads </t>
  </si>
  <si>
    <t xml:space="preserve">8 threads for decoding  2 for parsing </t>
  </si>
  <si>
    <t xml:space="preserve">@ multithreaded processing - using 12 concurrent threads </t>
  </si>
  <si>
    <t xml:space="preserve">12 threads for decoding  3 for parsing </t>
  </si>
  <si>
    <t xml:space="preserve">@ multithreaded processing - using 16 concurrent threads </t>
  </si>
  <si>
    <t xml:space="preserve">16 threads for decoding  4 for parsing </t>
  </si>
  <si>
    <t>QP</t>
  </si>
  <si>
    <t>rate [kbps]</t>
  </si>
  <si>
    <t>Y psnr [dB]</t>
  </si>
  <si>
    <t>U psnr [dB]</t>
  </si>
  <si>
    <t>V psnr [dB]</t>
  </si>
  <si>
    <t>enc T [s]</t>
  </si>
  <si>
    <t>dec T [s]</t>
  </si>
  <si>
    <t>Hostname: rennsrdcomp04, 1 thread</t>
  </si>
  <si>
    <t>nb of Frames</t>
  </si>
  <si>
    <t>Decoder binary: /home/wp16/jullianr/core-video-scripts/softwareDecoder/testing/out/bin/decoder_vtm12-b7962c6d</t>
  </si>
  <si>
    <t>A1_Tango2</t>
  </si>
  <si>
    <t>FoodMarket4</t>
  </si>
  <si>
    <t>CampfireParty2</t>
  </si>
  <si>
    <t>CatRobot1</t>
  </si>
  <si>
    <t>DaylightRoad2</t>
  </si>
  <si>
    <t>ParkRunning3</t>
  </si>
  <si>
    <t>MarketPlace</t>
  </si>
  <si>
    <t>RitualDance</t>
  </si>
  <si>
    <t>Cactus</t>
  </si>
  <si>
    <t>BasketballDrive</t>
  </si>
  <si>
    <t>BQTerrace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</si>
</sst>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090025209870715E-2"/>
          <c:y val="0.18961579824300742"/>
          <c:w val="0.87618432041075234"/>
          <c:h val="0.663715350142695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'results_all-ctc_dec'!$I$310</c:f>
              <c:strCache>
                <c:ptCount val="1"/>
                <c:pt idx="0">
                  <c:v>A1_Tango2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('results_all-ctc_dec'!$J$7,'results_all-ctc_dec'!$E$59,'results_all-ctc_dec'!$E$159,'results_all-ctc_dec'!$E$259,'results_all-ctc_dec'!$E$359)</c:f>
              <c:numCache>
                <c:formatCode>General</c:formatCode>
                <c:ptCount val="5"/>
                <c:pt idx="0" formatCode="0.0">
                  <c:v>2.9996939087848178</c:v>
                </c:pt>
                <c:pt idx="1">
                  <c:v>10.1</c:v>
                </c:pt>
                <c:pt idx="2">
                  <c:v>19.399999999999999</c:v>
                </c:pt>
                <c:pt idx="3">
                  <c:v>24.9</c:v>
                </c:pt>
                <c:pt idx="4">
                  <c:v>30.1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4-4762-9ECA-FD15FE5CFF44}"/>
            </c:ext>
          </c:extLst>
        </c:ser>
        <c:ser>
          <c:idx val="1"/>
          <c:order val="1"/>
          <c:tx>
            <c:strRef>
              <c:f>'results_all-ctc_dec'!$I$314</c:f>
              <c:strCache>
                <c:ptCount val="1"/>
                <c:pt idx="0">
                  <c:v>FoodMarket4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('results_all-ctc_dec'!$J$11,'results_all-ctc_dec'!$E$63,'results_all-ctc_dec'!$E$163,'results_all-ctc_dec'!$E$263,'results_all-ctc_dec'!$E$363)</c:f>
              <c:numCache>
                <c:formatCode>General</c:formatCode>
                <c:ptCount val="5"/>
                <c:pt idx="0" formatCode="0.0">
                  <c:v>2.9339853300733498</c:v>
                </c:pt>
                <c:pt idx="1">
                  <c:v>9.9</c:v>
                </c:pt>
                <c:pt idx="2">
                  <c:v>18.899999999999999</c:v>
                </c:pt>
                <c:pt idx="3">
                  <c:v>26.3</c:v>
                </c:pt>
                <c:pt idx="4">
                  <c:v>30.5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4-4762-9ECA-FD15FE5CFF44}"/>
            </c:ext>
          </c:extLst>
        </c:ser>
        <c:ser>
          <c:idx val="2"/>
          <c:order val="2"/>
          <c:tx>
            <c:strRef>
              <c:f>'results_all-ctc_dec'!$I$318</c:f>
              <c:strCache>
                <c:ptCount val="1"/>
                <c:pt idx="0">
                  <c:v>CampfireParty2</c:v>
                </c:pt>
              </c:strCache>
            </c:strRef>
          </c:tx>
          <c:spPr>
            <a:ln w="317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('results_all-ctc_dec'!$J$15,'results_all-ctc_dec'!$E$67,'results_all-ctc_dec'!$E$167,'results_all-ctc_dec'!$E$267,'results_all-ctc_dec'!$E$367)</c:f>
              <c:numCache>
                <c:formatCode>General</c:formatCode>
                <c:ptCount val="5"/>
                <c:pt idx="0" formatCode="0.0">
                  <c:v>2.5870989996550535</c:v>
                </c:pt>
                <c:pt idx="1">
                  <c:v>9.6</c:v>
                </c:pt>
                <c:pt idx="2">
                  <c:v>17.7</c:v>
                </c:pt>
                <c:pt idx="3">
                  <c:v>22.7</c:v>
                </c:pt>
                <c:pt idx="4">
                  <c:v>29.1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4-4762-9ECA-FD15FE5CFF44}"/>
            </c:ext>
          </c:extLst>
        </c:ser>
        <c:ser>
          <c:idx val="3"/>
          <c:order val="3"/>
          <c:tx>
            <c:strRef>
              <c:f>'results_all-ctc_dec'!$I$322</c:f>
              <c:strCache>
                <c:ptCount val="1"/>
                <c:pt idx="0">
                  <c:v>CatRobot1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('results_all-ctc_dec'!$J$19,'results_all-ctc_dec'!$E$71,'results_all-ctc_dec'!$E$171,'results_all-ctc_dec'!$E$271,'results_all-ctc_dec'!$E$371)</c:f>
              <c:numCache>
                <c:formatCode>General</c:formatCode>
                <c:ptCount val="5"/>
                <c:pt idx="0" formatCode="0.0">
                  <c:v>2.9486927462158445</c:v>
                </c:pt>
                <c:pt idx="1">
                  <c:v>10.1</c:v>
                </c:pt>
                <c:pt idx="2">
                  <c:v>19.2</c:v>
                </c:pt>
                <c:pt idx="3">
                  <c:v>24.5</c:v>
                </c:pt>
                <c:pt idx="4">
                  <c:v>32.1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4-4762-9ECA-FD15FE5CFF44}"/>
            </c:ext>
          </c:extLst>
        </c:ser>
        <c:ser>
          <c:idx val="4"/>
          <c:order val="4"/>
          <c:tx>
            <c:strRef>
              <c:f>'results_all-ctc_dec'!$I$326</c:f>
              <c:strCache>
                <c:ptCount val="1"/>
                <c:pt idx="0">
                  <c:v>DaylightRoad2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('results_all-ctc_dec'!$J$23,'results_all-ctc_dec'!$E$75,'results_all-ctc_dec'!$E$175,'results_all-ctc_dec'!$E$275,'results_all-ctc_dec'!$E$375)</c:f>
              <c:numCache>
                <c:formatCode>General</c:formatCode>
                <c:ptCount val="5"/>
                <c:pt idx="0" formatCode="0.0">
                  <c:v>2.9405998823760049</c:v>
                </c:pt>
                <c:pt idx="1">
                  <c:v>9.9</c:v>
                </c:pt>
                <c:pt idx="2">
                  <c:v>18.600000000000001</c:v>
                </c:pt>
                <c:pt idx="3">
                  <c:v>24.3</c:v>
                </c:pt>
                <c:pt idx="4">
                  <c:v>31.6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4-4762-9ECA-FD15FE5CFF44}"/>
            </c:ext>
          </c:extLst>
        </c:ser>
        <c:ser>
          <c:idx val="5"/>
          <c:order val="5"/>
          <c:tx>
            <c:strRef>
              <c:f>'results_all-ctc_dec'!$I$330</c:f>
              <c:strCache>
                <c:ptCount val="1"/>
                <c:pt idx="0">
                  <c:v>ParkRunning3</c:v>
                </c:pt>
              </c:strCache>
            </c:strRef>
          </c:tx>
          <c:spPr>
            <a:ln w="317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('results_all-ctc_dec'!$J$27,'results_all-ctc_dec'!$E$79,'results_all-ctc_dec'!$E$179,'results_all-ctc_dec'!$E$279,'results_all-ctc_dec'!$E$379)</c:f>
              <c:numCache>
                <c:formatCode>General</c:formatCode>
                <c:ptCount val="5"/>
                <c:pt idx="0" formatCode="0.0">
                  <c:v>2.1643460067816171</c:v>
                </c:pt>
                <c:pt idx="1">
                  <c:v>8</c:v>
                </c:pt>
                <c:pt idx="2">
                  <c:v>14.6</c:v>
                </c:pt>
                <c:pt idx="3">
                  <c:v>19.600000000000001</c:v>
                </c:pt>
                <c:pt idx="4">
                  <c:v>25.3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4-4762-9ECA-FD15FE5CF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370256"/>
        <c:axId val="536369928"/>
      </c:scatterChart>
      <c:valAx>
        <c:axId val="53637025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/>
                  <a:t>Threads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369928"/>
        <c:crosses val="autoZero"/>
        <c:crossBetween val="midCat"/>
      </c:valAx>
      <c:valAx>
        <c:axId val="53636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 baseline="0"/>
                  <a:t>FPS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37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5864578797281526"/>
          <c:y val="4.2530613781840067E-2"/>
          <c:w val="0.66238406230608793"/>
          <c:h val="0.13574374136411729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62916299714314"/>
          <c:y val="0.16114078816543068"/>
          <c:w val="0.86864518262347989"/>
          <c:h val="0.706286358203334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'results_all-ctc_dec'!$I$334</c:f>
              <c:strCache>
                <c:ptCount val="1"/>
                <c:pt idx="0">
                  <c:v>MarketPlace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('results_all-ctc_dec'!$J$31,'results_all-ctc_dec'!$E$83,'results_all-ctc_dec'!$E$183,'results_all-ctc_dec'!$E$283,'results_all-ctc_dec'!$E$383)</c:f>
              <c:numCache>
                <c:formatCode>General</c:formatCode>
                <c:ptCount val="5"/>
                <c:pt idx="0" formatCode="0.0">
                  <c:v>11.470082202255782</c:v>
                </c:pt>
                <c:pt idx="1">
                  <c:v>41.3</c:v>
                </c:pt>
                <c:pt idx="2">
                  <c:v>76.5</c:v>
                </c:pt>
                <c:pt idx="3">
                  <c:v>97.2</c:v>
                </c:pt>
                <c:pt idx="4">
                  <c:v>109.5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D6-4354-B9D9-18D2A0310BAC}"/>
            </c:ext>
          </c:extLst>
        </c:ser>
        <c:ser>
          <c:idx val="1"/>
          <c:order val="1"/>
          <c:tx>
            <c:strRef>
              <c:f>'results_all-ctc_dec'!$I$338</c:f>
              <c:strCache>
                <c:ptCount val="1"/>
                <c:pt idx="0">
                  <c:v>RitualDance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('results_all-ctc_dec'!$J$35,'results_all-ctc_dec'!$E$87,'results_all-ctc_dec'!$E$187,'results_all-ctc_dec'!$E$287,'results_all-ctc_dec'!$E$387)</c:f>
              <c:numCache>
                <c:formatCode>General</c:formatCode>
                <c:ptCount val="5"/>
                <c:pt idx="0" formatCode="0.0">
                  <c:v>11.666342601594399</c:v>
                </c:pt>
                <c:pt idx="1">
                  <c:v>39.4</c:v>
                </c:pt>
                <c:pt idx="2">
                  <c:v>80.900000000000006</c:v>
                </c:pt>
                <c:pt idx="3">
                  <c:v>97.1</c:v>
                </c:pt>
                <c:pt idx="4">
                  <c:v>118.2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D6-4354-B9D9-18D2A0310BAC}"/>
            </c:ext>
          </c:extLst>
        </c:ser>
        <c:ser>
          <c:idx val="2"/>
          <c:order val="2"/>
          <c:tx>
            <c:strRef>
              <c:f>'results_all-ctc_dec'!$I$342</c:f>
              <c:strCache>
                <c:ptCount val="1"/>
                <c:pt idx="0">
                  <c:v>Cactus</c:v>
                </c:pt>
              </c:strCache>
            </c:strRef>
          </c:tx>
          <c:spPr>
            <a:ln w="317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('results_all-ctc_dec'!$J$39,'results_all-ctc_dec'!$E$91,'results_all-ctc_dec'!$E$191,'results_all-ctc_dec'!$E$291,'results_all-ctc_dec'!$E$391)</c:f>
              <c:numCache>
                <c:formatCode>General</c:formatCode>
                <c:ptCount val="5"/>
                <c:pt idx="0" formatCode="0.0">
                  <c:v>12.980269989615783</c:v>
                </c:pt>
                <c:pt idx="1">
                  <c:v>43.2</c:v>
                </c:pt>
                <c:pt idx="2">
                  <c:v>85.4</c:v>
                </c:pt>
                <c:pt idx="3">
                  <c:v>110</c:v>
                </c:pt>
                <c:pt idx="4">
                  <c:v>123.7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D6-4354-B9D9-18D2A0310BAC}"/>
            </c:ext>
          </c:extLst>
        </c:ser>
        <c:ser>
          <c:idx val="3"/>
          <c:order val="3"/>
          <c:tx>
            <c:strRef>
              <c:f>'results_all-ctc_dec'!$I$346</c:f>
              <c:strCache>
                <c:ptCount val="1"/>
                <c:pt idx="0">
                  <c:v>BasketballDrive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('results_all-ctc_dec'!$J$43,'results_all-ctc_dec'!$E$95,'results_all-ctc_dec'!$E$195,'results_all-ctc_dec'!$E$295,'results_all-ctc_dec'!$E$395)</c:f>
              <c:numCache>
                <c:formatCode>General</c:formatCode>
                <c:ptCount val="5"/>
                <c:pt idx="0" formatCode="0.0">
                  <c:v>9.0448625180897242</c:v>
                </c:pt>
                <c:pt idx="1">
                  <c:v>35.799999999999997</c:v>
                </c:pt>
                <c:pt idx="2">
                  <c:v>71.099999999999994</c:v>
                </c:pt>
                <c:pt idx="3">
                  <c:v>91.4</c:v>
                </c:pt>
                <c:pt idx="4">
                  <c:v>108.2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D6-4354-B9D9-18D2A0310BAC}"/>
            </c:ext>
          </c:extLst>
        </c:ser>
        <c:ser>
          <c:idx val="4"/>
          <c:order val="4"/>
          <c:tx>
            <c:strRef>
              <c:f>'results_all-ctc_dec'!$I$350</c:f>
              <c:strCache>
                <c:ptCount val="1"/>
                <c:pt idx="0">
                  <c:v>BQTerrace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('results_all-ctc_dec'!$J$47,'results_all-ctc_dec'!$E$99,'results_all-ctc_dec'!$E$199,'results_all-ctc_dec'!$E$299,'results_all-ctc_dec'!$E$399)</c:f>
              <c:numCache>
                <c:formatCode>General</c:formatCode>
                <c:ptCount val="5"/>
                <c:pt idx="0" formatCode="0.0">
                  <c:v>13.468013468013469</c:v>
                </c:pt>
                <c:pt idx="1">
                  <c:v>43.5</c:v>
                </c:pt>
                <c:pt idx="2">
                  <c:v>78.400000000000006</c:v>
                </c:pt>
                <c:pt idx="3">
                  <c:v>108.1</c:v>
                </c:pt>
                <c:pt idx="4">
                  <c:v>116.7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D6-4354-B9D9-18D2A0310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370256"/>
        <c:axId val="536369928"/>
      </c:scatterChart>
      <c:valAx>
        <c:axId val="53637025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/>
                  <a:t>Threads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369928"/>
        <c:crosses val="autoZero"/>
        <c:crossBetween val="midCat"/>
      </c:valAx>
      <c:valAx>
        <c:axId val="53636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 baseline="0"/>
                  <a:t>FPS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37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9501882115702437"/>
          <c:y val="1.9847515256647269E-2"/>
          <c:w val="0.66238406230608793"/>
          <c:h val="0.13574374136411729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VTM12-MT</a:t>
            </a:r>
            <a:r>
              <a:rPr lang="fr-FR" baseline="0"/>
              <a:t> (4K</a:t>
            </a:r>
            <a:r>
              <a:rPr lang="fr-FR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'results_all-ctc_dec'!$M$4:$N$4</c:f>
              <c:strCache>
                <c:ptCount val="2"/>
                <c:pt idx="0">
                  <c:v>A1_Tango2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'results_all-ctc_dec'!$O$4:$S$4</c:f>
              <c:numCache>
                <c:formatCode>General</c:formatCode>
                <c:ptCount val="5"/>
                <c:pt idx="0">
                  <c:v>2.3305588585017833</c:v>
                </c:pt>
                <c:pt idx="1">
                  <c:v>9.1999999999999993</c:v>
                </c:pt>
                <c:pt idx="2">
                  <c:v>17.5</c:v>
                </c:pt>
                <c:pt idx="3">
                  <c:v>22.8</c:v>
                </c:pt>
                <c:pt idx="4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70-4401-83B0-0BEF7D1D4093}"/>
            </c:ext>
          </c:extLst>
        </c:ser>
        <c:ser>
          <c:idx val="1"/>
          <c:order val="1"/>
          <c:tx>
            <c:strRef>
              <c:f>'results_all-ctc_dec'!$M$5:$N$5</c:f>
              <c:strCache>
                <c:ptCount val="2"/>
                <c:pt idx="0">
                  <c:v>FoodMarket4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'results_all-ctc_dec'!$O$5:$S$5</c:f>
              <c:numCache>
                <c:formatCode>General</c:formatCode>
                <c:ptCount val="5"/>
                <c:pt idx="0">
                  <c:v>2.3428348301444748</c:v>
                </c:pt>
                <c:pt idx="1">
                  <c:v>9.4</c:v>
                </c:pt>
                <c:pt idx="2">
                  <c:v>17.600000000000001</c:v>
                </c:pt>
                <c:pt idx="3">
                  <c:v>23.8</c:v>
                </c:pt>
                <c:pt idx="4">
                  <c:v>29.3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70-4401-83B0-0BEF7D1D4093}"/>
            </c:ext>
          </c:extLst>
        </c:ser>
        <c:ser>
          <c:idx val="2"/>
          <c:order val="2"/>
          <c:tx>
            <c:strRef>
              <c:f>'results_all-ctc_dec'!$M$6:$N$6</c:f>
              <c:strCache>
                <c:ptCount val="2"/>
                <c:pt idx="0">
                  <c:v>CampfireParty2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'results_all-ctc_dec'!$O$6:$S$6</c:f>
              <c:numCache>
                <c:formatCode>General</c:formatCode>
                <c:ptCount val="5"/>
                <c:pt idx="0">
                  <c:v>2.287631538813482</c:v>
                </c:pt>
                <c:pt idx="1">
                  <c:v>8.6</c:v>
                </c:pt>
                <c:pt idx="2">
                  <c:v>15.7</c:v>
                </c:pt>
                <c:pt idx="3">
                  <c:v>20.7</c:v>
                </c:pt>
                <c:pt idx="4">
                  <c:v>26.6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70-4401-83B0-0BEF7D1D4093}"/>
            </c:ext>
          </c:extLst>
        </c:ser>
        <c:ser>
          <c:idx val="3"/>
          <c:order val="3"/>
          <c:tx>
            <c:strRef>
              <c:f>'results_all-ctc_dec'!$M$7:$N$7</c:f>
              <c:strCache>
                <c:ptCount val="2"/>
                <c:pt idx="0">
                  <c:v>CatRobot1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'results_all-ctc_dec'!$O$7:$S$7</c:f>
              <c:numCache>
                <c:formatCode>General</c:formatCode>
                <c:ptCount val="5"/>
                <c:pt idx="0">
                  <c:v>2.638058389025677</c:v>
                </c:pt>
                <c:pt idx="1">
                  <c:v>9.4</c:v>
                </c:pt>
                <c:pt idx="2">
                  <c:v>17.7</c:v>
                </c:pt>
                <c:pt idx="3">
                  <c:v>23</c:v>
                </c:pt>
                <c:pt idx="4">
                  <c:v>28.6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70-4401-83B0-0BEF7D1D4093}"/>
            </c:ext>
          </c:extLst>
        </c:ser>
        <c:ser>
          <c:idx val="4"/>
          <c:order val="4"/>
          <c:tx>
            <c:strRef>
              <c:f>'results_all-ctc_dec'!$M$8:$N$8</c:f>
              <c:strCache>
                <c:ptCount val="2"/>
                <c:pt idx="0">
                  <c:v>DaylightRoad2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'results_all-ctc_dec'!$O$8:$S$8</c:f>
              <c:numCache>
                <c:formatCode>General</c:formatCode>
                <c:ptCount val="5"/>
                <c:pt idx="0">
                  <c:v>2.3730422401518747</c:v>
                </c:pt>
                <c:pt idx="1">
                  <c:v>8.9</c:v>
                </c:pt>
                <c:pt idx="2">
                  <c:v>17</c:v>
                </c:pt>
                <c:pt idx="3">
                  <c:v>22.4</c:v>
                </c:pt>
                <c:pt idx="4">
                  <c:v>27.8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70-4401-83B0-0BEF7D1D4093}"/>
            </c:ext>
          </c:extLst>
        </c:ser>
        <c:ser>
          <c:idx val="5"/>
          <c:order val="5"/>
          <c:tx>
            <c:strRef>
              <c:f>'results_all-ctc_dec'!$M$9:$N$9</c:f>
              <c:strCache>
                <c:ptCount val="2"/>
                <c:pt idx="0">
                  <c:v>ParkRunning3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'results_all-ctc_dec'!$O$9:$S$9</c:f>
              <c:numCache>
                <c:formatCode>General</c:formatCode>
                <c:ptCount val="5"/>
                <c:pt idx="0">
                  <c:v>1.684257803727824</c:v>
                </c:pt>
                <c:pt idx="1">
                  <c:v>6.2</c:v>
                </c:pt>
                <c:pt idx="2">
                  <c:v>12.6</c:v>
                </c:pt>
                <c:pt idx="3">
                  <c:v>17.100000000000001</c:v>
                </c:pt>
                <c:pt idx="4">
                  <c:v>20.7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70-4401-83B0-0BEF7D1D4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536064"/>
        <c:axId val="273540328"/>
      </c:scatterChart>
      <c:valAx>
        <c:axId val="27353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3540328"/>
        <c:crosses val="autoZero"/>
        <c:crossBetween val="midCat"/>
      </c:valAx>
      <c:valAx>
        <c:axId val="27354032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353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VTM12-MT</a:t>
            </a:r>
            <a:r>
              <a:rPr lang="fr-FR" baseline="0"/>
              <a:t> (</a:t>
            </a:r>
            <a:r>
              <a:rPr lang="fr-FR"/>
              <a:t>HD)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'results_all-ctc_dec'!$M$10:$N$10</c:f>
              <c:strCache>
                <c:ptCount val="2"/>
                <c:pt idx="0">
                  <c:v>MarketPlace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'results_all-ctc_dec'!$O$10:$S$10</c:f>
              <c:numCache>
                <c:formatCode>General</c:formatCode>
                <c:ptCount val="5"/>
                <c:pt idx="0">
                  <c:v>10.036801605888257</c:v>
                </c:pt>
                <c:pt idx="1">
                  <c:v>36.4</c:v>
                </c:pt>
                <c:pt idx="2">
                  <c:v>68</c:v>
                </c:pt>
                <c:pt idx="3">
                  <c:v>93.4</c:v>
                </c:pt>
                <c:pt idx="4">
                  <c:v>105.6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9F-487C-9C0F-156969C8AEDE}"/>
            </c:ext>
          </c:extLst>
        </c:ser>
        <c:ser>
          <c:idx val="1"/>
          <c:order val="1"/>
          <c:tx>
            <c:strRef>
              <c:f>'results_all-ctc_dec'!$M$11:$N$11</c:f>
              <c:strCache>
                <c:ptCount val="2"/>
                <c:pt idx="0">
                  <c:v>RitualDance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'results_all-ctc_dec'!$O$11:$S$11</c:f>
              <c:numCache>
                <c:formatCode>General</c:formatCode>
                <c:ptCount val="5"/>
                <c:pt idx="0">
                  <c:v>10.202346539704132</c:v>
                </c:pt>
                <c:pt idx="1">
                  <c:v>35.700000000000003</c:v>
                </c:pt>
                <c:pt idx="2">
                  <c:v>65.900000000000006</c:v>
                </c:pt>
                <c:pt idx="3">
                  <c:v>95.4</c:v>
                </c:pt>
                <c:pt idx="4">
                  <c:v>105.4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9F-487C-9C0F-156969C8AEDE}"/>
            </c:ext>
          </c:extLst>
        </c:ser>
        <c:ser>
          <c:idx val="2"/>
          <c:order val="2"/>
          <c:tx>
            <c:strRef>
              <c:f>'results_all-ctc_dec'!$M$12:$N$12</c:f>
              <c:strCache>
                <c:ptCount val="2"/>
                <c:pt idx="0">
                  <c:v>Cactus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'results_all-ctc_dec'!$O$12:$S$12</c:f>
              <c:numCache>
                <c:formatCode>General</c:formatCode>
                <c:ptCount val="5"/>
                <c:pt idx="0">
                  <c:v>9.6394833236938506</c:v>
                </c:pt>
                <c:pt idx="1">
                  <c:v>37.299999999999997</c:v>
                </c:pt>
                <c:pt idx="2">
                  <c:v>72</c:v>
                </c:pt>
                <c:pt idx="3">
                  <c:v>95.8</c:v>
                </c:pt>
                <c:pt idx="4">
                  <c:v>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9F-487C-9C0F-156969C8AEDE}"/>
            </c:ext>
          </c:extLst>
        </c:ser>
        <c:ser>
          <c:idx val="3"/>
          <c:order val="3"/>
          <c:tx>
            <c:strRef>
              <c:f>'results_all-ctc_dec'!$M$13:$N$13</c:f>
              <c:strCache>
                <c:ptCount val="2"/>
                <c:pt idx="0">
                  <c:v>BasketballDrive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'results_all-ctc_dec'!$O$13:$S$13</c:f>
              <c:numCache>
                <c:formatCode>General</c:formatCode>
                <c:ptCount val="5"/>
                <c:pt idx="0">
                  <c:v>8.7950747581354438</c:v>
                </c:pt>
                <c:pt idx="1">
                  <c:v>33.799999999999997</c:v>
                </c:pt>
                <c:pt idx="2">
                  <c:v>63.1</c:v>
                </c:pt>
                <c:pt idx="3">
                  <c:v>87.8</c:v>
                </c:pt>
                <c:pt idx="4">
                  <c:v>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9F-487C-9C0F-156969C8AEDE}"/>
            </c:ext>
          </c:extLst>
        </c:ser>
        <c:ser>
          <c:idx val="4"/>
          <c:order val="4"/>
          <c:tx>
            <c:strRef>
              <c:f>'results_all-ctc_dec'!$M$14:$N$14</c:f>
              <c:strCache>
                <c:ptCount val="2"/>
                <c:pt idx="0">
                  <c:v>BQTerrace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'results_all-ctc_dec'!$O$14:$S$14</c:f>
              <c:numCache>
                <c:formatCode>General</c:formatCode>
                <c:ptCount val="5"/>
                <c:pt idx="0">
                  <c:v>11.670881151526942</c:v>
                </c:pt>
                <c:pt idx="1">
                  <c:v>41.7</c:v>
                </c:pt>
                <c:pt idx="2">
                  <c:v>73.900000000000006</c:v>
                </c:pt>
                <c:pt idx="3">
                  <c:v>103.6</c:v>
                </c:pt>
                <c:pt idx="4">
                  <c:v>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9F-487C-9C0F-156969C8A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536064"/>
        <c:axId val="273540328"/>
      </c:scatterChart>
      <c:valAx>
        <c:axId val="27353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3540328"/>
        <c:crosses val="autoZero"/>
        <c:crossBetween val="midCat"/>
      </c:valAx>
      <c:valAx>
        <c:axId val="273540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353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136922</xdr:colOff>
      <xdr:row>289</xdr:row>
      <xdr:rowOff>127001</xdr:rowOff>
    </xdr:from>
    <xdr:to>
      <xdr:col>23</xdr:col>
      <xdr:colOff>452437</xdr:colOff>
      <xdr:row>315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60A19A-DA18-4D52-9180-2C74D6E33B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318</xdr:row>
      <xdr:rowOff>95250</xdr:rowOff>
    </xdr:from>
    <xdr:to>
      <xdr:col>23</xdr:col>
      <xdr:colOff>315515</xdr:colOff>
      <xdr:row>344</xdr:row>
      <xdr:rowOff>97631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FBAA5B6-BD00-4EE9-972D-C9E33BAF4B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5291</xdr:colOff>
      <xdr:row>15</xdr:row>
      <xdr:rowOff>6879</xdr:rowOff>
    </xdr:from>
    <xdr:to>
      <xdr:col>19</xdr:col>
      <xdr:colOff>58207</xdr:colOff>
      <xdr:row>30</xdr:row>
      <xdr:rowOff>51329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34DBEC6-DF3E-4872-8CBF-471D9B7FB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166687</xdr:colOff>
      <xdr:row>15</xdr:row>
      <xdr:rowOff>1</xdr:rowOff>
    </xdr:from>
    <xdr:to>
      <xdr:col>26</xdr:col>
      <xdr:colOff>219604</xdr:colOff>
      <xdr:row>30</xdr:row>
      <xdr:rowOff>44451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20A9D8-0187-4174-9CCC-514A715E6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tm11.2-2dcb05fe_results_loop-pars-thre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_all-ctc_dec"/>
      <sheetName val="results_loop-per-thread"/>
    </sheetNames>
    <sheetDataSet>
      <sheetData sheetId="0">
        <row r="3">
          <cell r="O3">
            <v>1</v>
          </cell>
          <cell r="P3">
            <v>4</v>
          </cell>
          <cell r="Q3">
            <v>8</v>
          </cell>
          <cell r="R3">
            <v>12</v>
          </cell>
          <cell r="S3">
            <v>16</v>
          </cell>
        </row>
        <row r="4">
          <cell r="M4" t="str">
            <v>A1_Tango2</v>
          </cell>
          <cell r="O4">
            <v>2.6705422835861565</v>
          </cell>
          <cell r="P4">
            <v>9.4</v>
          </cell>
          <cell r="Q4">
            <v>17.100000000000001</v>
          </cell>
          <cell r="R4">
            <v>23</v>
          </cell>
          <cell r="S4">
            <v>27</v>
          </cell>
        </row>
        <row r="5">
          <cell r="M5" t="str">
            <v>FoodMarket4</v>
          </cell>
          <cell r="O5">
            <v>2.6869682042095833</v>
          </cell>
          <cell r="P5">
            <v>9.1999999999999993</v>
          </cell>
          <cell r="Q5">
            <v>17.100000000000001</v>
          </cell>
          <cell r="R5">
            <v>22.9</v>
          </cell>
          <cell r="S5">
            <v>26.6</v>
          </cell>
        </row>
        <row r="6">
          <cell r="M6" t="str">
            <v>CampfireParty2</v>
          </cell>
          <cell r="O6">
            <v>2.4993751562109474</v>
          </cell>
          <cell r="P6">
            <v>8.6</v>
          </cell>
          <cell r="Q6">
            <v>15.9</v>
          </cell>
          <cell r="R6">
            <v>20.8</v>
          </cell>
          <cell r="S6">
            <v>23.5</v>
          </cell>
        </row>
        <row r="7">
          <cell r="M7" t="str">
            <v>CatRobot1</v>
          </cell>
          <cell r="O7">
            <v>2.7568461679838268</v>
          </cell>
          <cell r="P7">
            <v>9.8000000000000007</v>
          </cell>
          <cell r="Q7">
            <v>18.100000000000001</v>
          </cell>
          <cell r="R7">
            <v>23.2</v>
          </cell>
          <cell r="S7">
            <v>26.7</v>
          </cell>
        </row>
        <row r="8">
          <cell r="M8" t="str">
            <v>DaylightRoad2</v>
          </cell>
          <cell r="O8">
            <v>2.6194010302977384</v>
          </cell>
          <cell r="P8">
            <v>9.3000000000000007</v>
          </cell>
          <cell r="Q8">
            <v>17.3</v>
          </cell>
          <cell r="R8">
            <v>23.3</v>
          </cell>
          <cell r="S8">
            <v>26.3</v>
          </cell>
        </row>
        <row r="9">
          <cell r="M9" t="str">
            <v>ParkRunning3</v>
          </cell>
          <cell r="O9">
            <v>1.7309023771059313</v>
          </cell>
          <cell r="P9">
            <v>6.2</v>
          </cell>
          <cell r="Q9">
            <v>11.6</v>
          </cell>
          <cell r="R9">
            <v>16</v>
          </cell>
          <cell r="S9">
            <v>18.7</v>
          </cell>
        </row>
        <row r="10">
          <cell r="M10" t="str">
            <v>MarketPlace</v>
          </cell>
          <cell r="O10">
            <v>9.9717467176333709</v>
          </cell>
          <cell r="P10">
            <v>36.799999999999997</v>
          </cell>
          <cell r="Q10">
            <v>66.7</v>
          </cell>
          <cell r="R10">
            <v>84.3</v>
          </cell>
          <cell r="S10">
            <v>91.3</v>
          </cell>
        </row>
        <row r="11">
          <cell r="M11" t="str">
            <v>RitualDance</v>
          </cell>
          <cell r="O11">
            <v>10.223206679161697</v>
          </cell>
          <cell r="P11">
            <v>36.200000000000003</v>
          </cell>
          <cell r="Q11">
            <v>66.3</v>
          </cell>
          <cell r="R11">
            <v>82</v>
          </cell>
          <cell r="S11">
            <v>87.1</v>
          </cell>
        </row>
        <row r="12">
          <cell r="M12" t="str">
            <v>Cactus</v>
          </cell>
          <cell r="O12">
            <v>11.376564277588168</v>
          </cell>
          <cell r="P12">
            <v>39.1</v>
          </cell>
          <cell r="Q12">
            <v>74.7</v>
          </cell>
          <cell r="R12">
            <v>81.5</v>
          </cell>
          <cell r="S12">
            <v>99.4</v>
          </cell>
        </row>
        <row r="13">
          <cell r="M13" t="str">
            <v>BasketballDrive</v>
          </cell>
          <cell r="O13">
            <v>9.7295193617435292</v>
          </cell>
          <cell r="P13">
            <v>33.6</v>
          </cell>
          <cell r="Q13">
            <v>61.8</v>
          </cell>
          <cell r="R13">
            <v>78.900000000000006</v>
          </cell>
          <cell r="S13">
            <v>84</v>
          </cell>
        </row>
        <row r="14">
          <cell r="M14" t="str">
            <v>BQTerrace</v>
          </cell>
          <cell r="O14">
            <v>12.381345439537762</v>
          </cell>
          <cell r="P14">
            <v>45.4</v>
          </cell>
          <cell r="Q14">
            <v>77.2</v>
          </cell>
          <cell r="R14">
            <v>101.2</v>
          </cell>
          <cell r="S14">
            <v>106.1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9"/>
  <sheetViews>
    <sheetView tabSelected="1" topLeftCell="D1" zoomScale="90" zoomScaleNormal="90" workbookViewId="0">
      <selection activeCell="V34" sqref="V34"/>
    </sheetView>
  </sheetViews>
  <sheetFormatPr defaultRowHeight="14.25" x14ac:dyDescent="0.45"/>
  <cols>
    <col min="1" max="1" width="60.86328125" customWidth="1"/>
    <col min="2" max="2" width="4.265625" bestFit="1" customWidth="1"/>
    <col min="3" max="3" width="15.265625" bestFit="1" customWidth="1"/>
    <col min="4" max="4" width="13.86328125" bestFit="1" customWidth="1"/>
    <col min="5" max="5" width="17.3984375" bestFit="1" customWidth="1"/>
    <col min="6" max="6" width="10.265625" bestFit="1" customWidth="1"/>
    <col min="9" max="9" width="22.3984375" customWidth="1"/>
    <col min="10" max="10" width="17.3984375" bestFit="1" customWidth="1"/>
  </cols>
  <sheetData>
    <row r="1" spans="1:19" x14ac:dyDescent="0.45">
      <c r="A1" t="s">
        <v>32</v>
      </c>
    </row>
    <row r="2" spans="1:19" x14ac:dyDescent="0.45">
      <c r="A2" t="s">
        <v>2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33</v>
      </c>
      <c r="J2" t="s">
        <v>6</v>
      </c>
    </row>
    <row r="3" spans="1:19" x14ac:dyDescent="0.45">
      <c r="O3">
        <v>1</v>
      </c>
      <c r="P3">
        <v>4</v>
      </c>
      <c r="Q3">
        <v>8</v>
      </c>
      <c r="R3">
        <v>12</v>
      </c>
      <c r="S3">
        <v>16</v>
      </c>
    </row>
    <row r="4" spans="1:19" x14ac:dyDescent="0.45">
      <c r="A4" t="s">
        <v>8</v>
      </c>
      <c r="B4">
        <v>22</v>
      </c>
      <c r="C4">
        <v>16978.050599999999</v>
      </c>
      <c r="D4">
        <v>40.233800000000002</v>
      </c>
      <c r="E4">
        <v>49.309899999999999</v>
      </c>
      <c r="F4">
        <v>47.573700000000002</v>
      </c>
      <c r="G4">
        <v>666063.9</v>
      </c>
      <c r="H4">
        <v>147.62</v>
      </c>
      <c r="I4">
        <v>294</v>
      </c>
      <c r="J4" s="1">
        <f>I4/H4</f>
        <v>1.9916000541931986</v>
      </c>
      <c r="M4" t="s">
        <v>35</v>
      </c>
      <c r="O4">
        <f>J6</f>
        <v>2.3305588585017833</v>
      </c>
      <c r="P4">
        <f>'results_loop-per-thread'!E8</f>
        <v>9.1999999999999993</v>
      </c>
      <c r="Q4">
        <f>'results_loop-per-thread'!E60</f>
        <v>17.5</v>
      </c>
      <c r="R4">
        <f>'results_loop-per-thread'!E112</f>
        <v>22.8</v>
      </c>
      <c r="S4">
        <f>'results_loop-per-thread'!E164</f>
        <v>28</v>
      </c>
    </row>
    <row r="5" spans="1:19" x14ac:dyDescent="0.45">
      <c r="A5" t="s">
        <v>8</v>
      </c>
      <c r="B5">
        <v>27</v>
      </c>
      <c r="C5">
        <v>6788.6971000000003</v>
      </c>
      <c r="D5">
        <v>39.693100000000001</v>
      </c>
      <c r="E5">
        <v>48.553800000000003</v>
      </c>
      <c r="F5">
        <v>46.376399999999997</v>
      </c>
      <c r="G5">
        <v>318523.78999999998</v>
      </c>
      <c r="H5">
        <v>121.15</v>
      </c>
      <c r="I5">
        <v>294</v>
      </c>
      <c r="J5" s="1">
        <f t="shared" ref="J5:J47" si="0">I5/H5</f>
        <v>2.4267437061494013</v>
      </c>
      <c r="M5" t="s">
        <v>36</v>
      </c>
      <c r="O5">
        <f>J10</f>
        <v>2.3428348301444748</v>
      </c>
      <c r="P5">
        <f>'results_loop-per-thread'!E12</f>
        <v>9.4</v>
      </c>
      <c r="Q5">
        <f>'results_loop-per-thread'!E64</f>
        <v>17.600000000000001</v>
      </c>
      <c r="R5">
        <f>'results_loop-per-thread'!E116</f>
        <v>23.8</v>
      </c>
      <c r="S5">
        <f>'results_loop-per-thread'!E168</f>
        <v>29.3</v>
      </c>
    </row>
    <row r="6" spans="1:19" x14ac:dyDescent="0.45">
      <c r="A6" t="s">
        <v>8</v>
      </c>
      <c r="B6">
        <v>32</v>
      </c>
      <c r="C6">
        <v>3510.0032999999999</v>
      </c>
      <c r="D6">
        <v>38.8491</v>
      </c>
      <c r="E6">
        <v>47.5124</v>
      </c>
      <c r="F6">
        <v>44.883800000000001</v>
      </c>
      <c r="G6">
        <v>195309.3</v>
      </c>
      <c r="H6">
        <v>126.15</v>
      </c>
      <c r="I6">
        <v>294</v>
      </c>
      <c r="J6" s="1">
        <f t="shared" si="0"/>
        <v>2.3305588585017833</v>
      </c>
      <c r="M6" t="s">
        <v>37</v>
      </c>
      <c r="O6">
        <f>J14</f>
        <v>2.287631538813482</v>
      </c>
      <c r="P6">
        <f>'results_loop-per-thread'!E16</f>
        <v>8.6</v>
      </c>
      <c r="Q6">
        <f>'results_loop-per-thread'!E68</f>
        <v>15.7</v>
      </c>
      <c r="R6">
        <f>'results_loop-per-thread'!E120</f>
        <v>20.7</v>
      </c>
      <c r="S6">
        <f>'results_loop-per-thread'!E172</f>
        <v>26.6</v>
      </c>
    </row>
    <row r="7" spans="1:19" x14ac:dyDescent="0.45">
      <c r="A7" t="s">
        <v>8</v>
      </c>
      <c r="B7">
        <v>37</v>
      </c>
      <c r="C7">
        <v>1984.9371000000001</v>
      </c>
      <c r="D7">
        <v>37.616799999999998</v>
      </c>
      <c r="E7">
        <v>46.411000000000001</v>
      </c>
      <c r="F7">
        <v>43.418999999999997</v>
      </c>
      <c r="G7">
        <v>113266.03</v>
      </c>
      <c r="H7">
        <v>98.01</v>
      </c>
      <c r="I7">
        <v>294</v>
      </c>
      <c r="J7" s="1">
        <f t="shared" si="0"/>
        <v>2.9996939087848178</v>
      </c>
      <c r="M7" t="s">
        <v>38</v>
      </c>
      <c r="O7">
        <f>J18</f>
        <v>2.638058389025677</v>
      </c>
      <c r="P7">
        <f>'results_loop-per-thread'!E20</f>
        <v>9.4</v>
      </c>
      <c r="Q7">
        <f>'results_loop-per-thread'!E72</f>
        <v>17.7</v>
      </c>
      <c r="R7">
        <f>'results_loop-per-thread'!E124</f>
        <v>23</v>
      </c>
      <c r="S7">
        <f>'results_loop-per-thread'!E176</f>
        <v>28.6</v>
      </c>
    </row>
    <row r="8" spans="1:19" x14ac:dyDescent="0.45">
      <c r="A8" t="s">
        <v>9</v>
      </c>
      <c r="B8">
        <v>22</v>
      </c>
      <c r="C8">
        <v>14520.1824</v>
      </c>
      <c r="D8">
        <v>44.207000000000001</v>
      </c>
      <c r="E8">
        <v>49.380099999999999</v>
      </c>
      <c r="F8">
        <v>50.0062</v>
      </c>
      <c r="G8">
        <v>524523.12</v>
      </c>
      <c r="H8">
        <v>144.25</v>
      </c>
      <c r="I8">
        <v>300</v>
      </c>
      <c r="J8" s="1">
        <f t="shared" si="0"/>
        <v>2.0797227036395149</v>
      </c>
      <c r="M8" t="s">
        <v>39</v>
      </c>
      <c r="O8">
        <f>J22</f>
        <v>2.3730422401518747</v>
      </c>
      <c r="P8">
        <f>'results_loop-per-thread'!E24</f>
        <v>8.9</v>
      </c>
      <c r="Q8">
        <f>'results_loop-per-thread'!E76</f>
        <v>17</v>
      </c>
      <c r="R8">
        <f>'results_loop-per-thread'!E128</f>
        <v>22.4</v>
      </c>
      <c r="S8">
        <f>'results_loop-per-thread'!E180</f>
        <v>27.8</v>
      </c>
    </row>
    <row r="9" spans="1:19" x14ac:dyDescent="0.45">
      <c r="A9" t="s">
        <v>9</v>
      </c>
      <c r="B9">
        <v>27</v>
      </c>
      <c r="C9">
        <v>7251.7007999999996</v>
      </c>
      <c r="D9">
        <v>42.969799999999999</v>
      </c>
      <c r="E9">
        <v>47.725499999999997</v>
      </c>
      <c r="F9">
        <v>48.097999999999999</v>
      </c>
      <c r="G9">
        <v>318192.24</v>
      </c>
      <c r="H9">
        <v>126.4</v>
      </c>
      <c r="I9">
        <v>300</v>
      </c>
      <c r="J9" s="1">
        <f t="shared" si="0"/>
        <v>2.3734177215189871</v>
      </c>
      <c r="M9" t="s">
        <v>40</v>
      </c>
      <c r="O9">
        <f>J26</f>
        <v>1.684257803727824</v>
      </c>
      <c r="P9">
        <f>'results_loop-per-thread'!E28</f>
        <v>6.2</v>
      </c>
      <c r="Q9">
        <f>'results_loop-per-thread'!E80</f>
        <v>12.6</v>
      </c>
      <c r="R9">
        <f>'results_loop-per-thread'!E132</f>
        <v>17.100000000000001</v>
      </c>
      <c r="S9">
        <f>'results_loop-per-thread'!E184</f>
        <v>20.7</v>
      </c>
    </row>
    <row r="10" spans="1:19" x14ac:dyDescent="0.45">
      <c r="A10" t="s">
        <v>9</v>
      </c>
      <c r="B10">
        <v>32</v>
      </c>
      <c r="C10">
        <v>3760.3712</v>
      </c>
      <c r="D10">
        <v>41.166800000000002</v>
      </c>
      <c r="E10">
        <v>45.958100000000002</v>
      </c>
      <c r="F10">
        <v>46.129100000000001</v>
      </c>
      <c r="G10">
        <v>188371.31</v>
      </c>
      <c r="H10">
        <v>128.05000000000001</v>
      </c>
      <c r="I10">
        <v>300</v>
      </c>
      <c r="J10" s="1">
        <f t="shared" si="0"/>
        <v>2.3428348301444748</v>
      </c>
      <c r="M10" t="s">
        <v>41</v>
      </c>
      <c r="O10">
        <f>J30</f>
        <v>10.036801605888257</v>
      </c>
      <c r="P10">
        <f>'results_loop-per-thread'!E32</f>
        <v>36.4</v>
      </c>
      <c r="Q10">
        <f>'results_loop-per-thread'!E84</f>
        <v>68</v>
      </c>
      <c r="R10">
        <f>'results_loop-per-thread'!E136</f>
        <v>93.4</v>
      </c>
      <c r="S10">
        <f>'results_loop-per-thread'!E188</f>
        <v>105.6</v>
      </c>
    </row>
    <row r="11" spans="1:19" x14ac:dyDescent="0.45">
      <c r="A11" t="s">
        <v>9</v>
      </c>
      <c r="B11">
        <v>37</v>
      </c>
      <c r="C11">
        <v>2035.2128</v>
      </c>
      <c r="D11">
        <v>39.001100000000001</v>
      </c>
      <c r="E11">
        <v>44.151499999999999</v>
      </c>
      <c r="F11">
        <v>44.183999999999997</v>
      </c>
      <c r="G11">
        <v>110972.03</v>
      </c>
      <c r="H11">
        <v>102.25</v>
      </c>
      <c r="I11">
        <v>300</v>
      </c>
      <c r="J11" s="1">
        <f t="shared" si="0"/>
        <v>2.9339853300733498</v>
      </c>
      <c r="M11" t="s">
        <v>42</v>
      </c>
      <c r="O11">
        <f>J34</f>
        <v>10.202346539704132</v>
      </c>
      <c r="P11">
        <f>'results_loop-per-thread'!E36</f>
        <v>35.700000000000003</v>
      </c>
      <c r="Q11">
        <f>'results_loop-per-thread'!E88</f>
        <v>65.900000000000006</v>
      </c>
      <c r="R11">
        <f>'results_loop-per-thread'!E140</f>
        <v>95.4</v>
      </c>
      <c r="S11">
        <f>'results_loop-per-thread'!E192</f>
        <v>105.4</v>
      </c>
    </row>
    <row r="12" spans="1:19" x14ac:dyDescent="0.45">
      <c r="A12" t="s">
        <v>10</v>
      </c>
      <c r="B12">
        <v>22</v>
      </c>
      <c r="C12">
        <v>47271.373599999999</v>
      </c>
      <c r="D12">
        <v>39.199800000000003</v>
      </c>
      <c r="E12">
        <v>41.260899999999999</v>
      </c>
      <c r="F12">
        <v>42.4681</v>
      </c>
      <c r="G12">
        <v>1308906.8799999999</v>
      </c>
      <c r="H12">
        <v>215.48</v>
      </c>
      <c r="I12">
        <v>300</v>
      </c>
      <c r="J12" s="1">
        <f t="shared" si="0"/>
        <v>1.3922405791720811</v>
      </c>
      <c r="M12" t="s">
        <v>43</v>
      </c>
      <c r="O12">
        <f>J38</f>
        <v>9.6394833236938506</v>
      </c>
      <c r="P12">
        <f>'results_loop-per-thread'!E40</f>
        <v>37.299999999999997</v>
      </c>
      <c r="Q12">
        <f>'results_loop-per-thread'!E92</f>
        <v>72</v>
      </c>
      <c r="R12">
        <f>'results_loop-per-thread'!E144</f>
        <v>95.8</v>
      </c>
      <c r="S12">
        <f>'results_loop-per-thread'!E196</f>
        <v>111</v>
      </c>
    </row>
    <row r="13" spans="1:19" x14ac:dyDescent="0.45">
      <c r="A13" t="s">
        <v>10</v>
      </c>
      <c r="B13">
        <v>27</v>
      </c>
      <c r="C13">
        <v>12329.8208</v>
      </c>
      <c r="D13">
        <v>37.493099999999998</v>
      </c>
      <c r="E13">
        <v>37.917700000000004</v>
      </c>
      <c r="F13">
        <v>41.0533</v>
      </c>
      <c r="G13">
        <v>645094.46</v>
      </c>
      <c r="H13">
        <v>141.53</v>
      </c>
      <c r="I13">
        <v>300</v>
      </c>
      <c r="J13" s="1">
        <f t="shared" si="0"/>
        <v>2.1196919381049955</v>
      </c>
      <c r="M13" t="s">
        <v>44</v>
      </c>
      <c r="O13">
        <f>J42</f>
        <v>8.7950747581354438</v>
      </c>
      <c r="P13">
        <f>'results_loop-per-thread'!E44</f>
        <v>33.799999999999997</v>
      </c>
      <c r="Q13">
        <f>'results_loop-per-thread'!E96</f>
        <v>63.1</v>
      </c>
      <c r="R13">
        <f>'results_loop-per-thread'!E148</f>
        <v>87.8</v>
      </c>
      <c r="S13">
        <f>'results_loop-per-thread'!E200</f>
        <v>95</v>
      </c>
    </row>
    <row r="14" spans="1:19" x14ac:dyDescent="0.45">
      <c r="A14" t="s">
        <v>10</v>
      </c>
      <c r="B14">
        <v>32</v>
      </c>
      <c r="C14">
        <v>6543.7831999999999</v>
      </c>
      <c r="D14">
        <v>36.492199999999997</v>
      </c>
      <c r="E14">
        <v>35.961199999999998</v>
      </c>
      <c r="F14">
        <v>39.781700000000001</v>
      </c>
      <c r="G14">
        <v>412204</v>
      </c>
      <c r="H14">
        <v>131.13999999999999</v>
      </c>
      <c r="I14">
        <v>300</v>
      </c>
      <c r="J14" s="1">
        <f t="shared" si="0"/>
        <v>2.287631538813482</v>
      </c>
      <c r="M14" t="s">
        <v>45</v>
      </c>
      <c r="O14">
        <f>J46</f>
        <v>11.670881151526942</v>
      </c>
      <c r="P14">
        <f>'results_loop-per-thread'!E48</f>
        <v>41.7</v>
      </c>
      <c r="Q14">
        <f>'results_loop-per-thread'!E100</f>
        <v>73.900000000000006</v>
      </c>
      <c r="R14">
        <f>'results_loop-per-thread'!E152</f>
        <v>103.6</v>
      </c>
      <c r="S14">
        <f>'results_loop-per-thread'!E204</f>
        <v>113</v>
      </c>
    </row>
    <row r="15" spans="1:19" x14ac:dyDescent="0.45">
      <c r="A15" t="s">
        <v>10</v>
      </c>
      <c r="B15">
        <v>37</v>
      </c>
      <c r="C15">
        <v>3492.3463999999999</v>
      </c>
      <c r="D15">
        <v>35.159199999999998</v>
      </c>
      <c r="E15">
        <v>33.894300000000001</v>
      </c>
      <c r="F15">
        <v>38.264899999999997</v>
      </c>
      <c r="G15">
        <v>258752.28</v>
      </c>
      <c r="H15">
        <v>115.96</v>
      </c>
      <c r="I15">
        <v>300</v>
      </c>
      <c r="J15" s="1">
        <f t="shared" si="0"/>
        <v>2.5870989996550535</v>
      </c>
    </row>
    <row r="16" spans="1:19" x14ac:dyDescent="0.45">
      <c r="A16" t="s">
        <v>11</v>
      </c>
      <c r="B16">
        <v>22</v>
      </c>
      <c r="C16">
        <v>17261.670399999999</v>
      </c>
      <c r="D16">
        <v>40.286299999999997</v>
      </c>
      <c r="E16">
        <v>41.978400000000001</v>
      </c>
      <c r="F16">
        <v>43.724299999999999</v>
      </c>
      <c r="G16">
        <v>571162.81999999995</v>
      </c>
      <c r="H16">
        <v>163.04</v>
      </c>
      <c r="I16">
        <v>300</v>
      </c>
      <c r="J16" s="1">
        <f t="shared" si="0"/>
        <v>1.8400392541707558</v>
      </c>
    </row>
    <row r="17" spans="1:10" x14ac:dyDescent="0.45">
      <c r="A17" t="s">
        <v>11</v>
      </c>
      <c r="B17">
        <v>27</v>
      </c>
      <c r="C17">
        <v>7897.8671999999997</v>
      </c>
      <c r="D17">
        <v>39.566699999999997</v>
      </c>
      <c r="E17">
        <v>41.488199999999999</v>
      </c>
      <c r="F17">
        <v>42.677100000000003</v>
      </c>
      <c r="G17">
        <v>315874.46000000002</v>
      </c>
      <c r="H17">
        <v>131.13999999999999</v>
      </c>
      <c r="I17">
        <v>300</v>
      </c>
      <c r="J17" s="1">
        <f t="shared" si="0"/>
        <v>2.287631538813482</v>
      </c>
    </row>
    <row r="18" spans="1:10" x14ac:dyDescent="0.45">
      <c r="A18" t="s">
        <v>11</v>
      </c>
      <c r="B18">
        <v>32</v>
      </c>
      <c r="C18">
        <v>3985.7503999999999</v>
      </c>
      <c r="D18">
        <v>38.407400000000003</v>
      </c>
      <c r="E18">
        <v>40.819000000000003</v>
      </c>
      <c r="F18">
        <v>41.349200000000003</v>
      </c>
      <c r="G18">
        <v>199693.25</v>
      </c>
      <c r="H18">
        <v>113.72</v>
      </c>
      <c r="I18">
        <v>300</v>
      </c>
      <c r="J18" s="1">
        <f t="shared" si="0"/>
        <v>2.638058389025677</v>
      </c>
    </row>
    <row r="19" spans="1:10" x14ac:dyDescent="0.45">
      <c r="A19" t="s">
        <v>11</v>
      </c>
      <c r="B19">
        <v>37</v>
      </c>
      <c r="C19">
        <v>2168.0128</v>
      </c>
      <c r="D19">
        <v>36.834499999999998</v>
      </c>
      <c r="E19">
        <v>39.943899999999999</v>
      </c>
      <c r="F19">
        <v>39.751399999999997</v>
      </c>
      <c r="G19">
        <v>127610.07</v>
      </c>
      <c r="H19">
        <v>101.74</v>
      </c>
      <c r="I19">
        <v>300</v>
      </c>
      <c r="J19" s="1">
        <f t="shared" si="0"/>
        <v>2.9486927462158445</v>
      </c>
    </row>
    <row r="20" spans="1:10" x14ac:dyDescent="0.45">
      <c r="A20" t="s">
        <v>12</v>
      </c>
      <c r="B20">
        <v>22</v>
      </c>
      <c r="C20">
        <v>23112.076799999999</v>
      </c>
      <c r="D20">
        <v>37.910800000000002</v>
      </c>
      <c r="E20">
        <v>45.910899999999998</v>
      </c>
      <c r="F20">
        <v>43.6387</v>
      </c>
      <c r="G20">
        <v>749389.81</v>
      </c>
      <c r="H20">
        <v>180.18</v>
      </c>
      <c r="I20">
        <v>300</v>
      </c>
      <c r="J20" s="1">
        <f t="shared" si="0"/>
        <v>1.665001665001665</v>
      </c>
    </row>
    <row r="21" spans="1:10" x14ac:dyDescent="0.45">
      <c r="A21" t="s">
        <v>12</v>
      </c>
      <c r="B21">
        <v>27</v>
      </c>
      <c r="C21">
        <v>8143.3343999999997</v>
      </c>
      <c r="D21">
        <v>37.327300000000001</v>
      </c>
      <c r="E21">
        <v>45.149900000000002</v>
      </c>
      <c r="F21">
        <v>42.838999999999999</v>
      </c>
      <c r="G21">
        <v>349641.33</v>
      </c>
      <c r="H21">
        <v>149.34</v>
      </c>
      <c r="I21">
        <v>300</v>
      </c>
      <c r="J21" s="1">
        <f t="shared" si="0"/>
        <v>2.0088388911209321</v>
      </c>
    </row>
    <row r="22" spans="1:10" x14ac:dyDescent="0.45">
      <c r="A22" t="s">
        <v>12</v>
      </c>
      <c r="B22">
        <v>32</v>
      </c>
      <c r="C22">
        <v>3937.7184000000002</v>
      </c>
      <c r="D22">
        <v>36.461599999999997</v>
      </c>
      <c r="E22">
        <v>44.143000000000001</v>
      </c>
      <c r="F22">
        <v>41.851599999999998</v>
      </c>
      <c r="G22">
        <v>211257.62</v>
      </c>
      <c r="H22">
        <v>126.42</v>
      </c>
      <c r="I22">
        <v>300</v>
      </c>
      <c r="J22" s="1">
        <f t="shared" si="0"/>
        <v>2.3730422401518747</v>
      </c>
    </row>
    <row r="23" spans="1:10" x14ac:dyDescent="0.45">
      <c r="A23" t="s">
        <v>12</v>
      </c>
      <c r="B23">
        <v>37</v>
      </c>
      <c r="C23">
        <v>2059.3663999999999</v>
      </c>
      <c r="D23">
        <v>35.223599999999998</v>
      </c>
      <c r="E23">
        <v>42.716500000000003</v>
      </c>
      <c r="F23">
        <v>40.014800000000001</v>
      </c>
      <c r="G23">
        <v>129161.47</v>
      </c>
      <c r="H23">
        <v>102.02</v>
      </c>
      <c r="I23">
        <v>300</v>
      </c>
      <c r="J23" s="1">
        <f t="shared" si="0"/>
        <v>2.9405998823760049</v>
      </c>
    </row>
    <row r="24" spans="1:10" x14ac:dyDescent="0.45">
      <c r="A24" t="s">
        <v>13</v>
      </c>
      <c r="B24">
        <v>22</v>
      </c>
      <c r="C24">
        <v>96976.626699999993</v>
      </c>
      <c r="D24">
        <v>43.4694</v>
      </c>
      <c r="E24">
        <v>37.405200000000001</v>
      </c>
      <c r="F24">
        <v>38.442799999999998</v>
      </c>
      <c r="G24">
        <v>1081643.24</v>
      </c>
      <c r="H24">
        <v>276.37</v>
      </c>
      <c r="I24">
        <v>300</v>
      </c>
      <c r="J24" s="1">
        <f t="shared" si="0"/>
        <v>1.0855013206932735</v>
      </c>
    </row>
    <row r="25" spans="1:10" x14ac:dyDescent="0.45">
      <c r="A25" t="s">
        <v>13</v>
      </c>
      <c r="B25">
        <v>27</v>
      </c>
      <c r="C25">
        <v>38731.977299999999</v>
      </c>
      <c r="D25">
        <v>39.7224</v>
      </c>
      <c r="E25">
        <v>34.741900000000001</v>
      </c>
      <c r="F25">
        <v>36.141100000000002</v>
      </c>
      <c r="G25">
        <v>661276.99</v>
      </c>
      <c r="H25">
        <v>216.4</v>
      </c>
      <c r="I25">
        <v>300</v>
      </c>
      <c r="J25" s="1">
        <f t="shared" si="0"/>
        <v>1.3863216266173752</v>
      </c>
    </row>
    <row r="26" spans="1:10" x14ac:dyDescent="0.45">
      <c r="A26" t="s">
        <v>13</v>
      </c>
      <c r="B26">
        <v>32</v>
      </c>
      <c r="C26">
        <v>17052.78</v>
      </c>
      <c r="D26">
        <v>36.449300000000001</v>
      </c>
      <c r="E26">
        <v>32.874400000000001</v>
      </c>
      <c r="F26">
        <v>34.582900000000002</v>
      </c>
      <c r="G26">
        <v>429094.62</v>
      </c>
      <c r="H26">
        <v>178.12</v>
      </c>
      <c r="I26">
        <v>300</v>
      </c>
      <c r="J26" s="1">
        <f t="shared" si="0"/>
        <v>1.684257803727824</v>
      </c>
    </row>
    <row r="27" spans="1:10" x14ac:dyDescent="0.45">
      <c r="A27" t="s">
        <v>13</v>
      </c>
      <c r="B27">
        <v>37</v>
      </c>
      <c r="C27">
        <v>7758.8067000000001</v>
      </c>
      <c r="D27">
        <v>33.573399999999999</v>
      </c>
      <c r="E27">
        <v>31.308599999999998</v>
      </c>
      <c r="F27">
        <v>32.911299999999997</v>
      </c>
      <c r="G27">
        <v>269030.87</v>
      </c>
      <c r="H27">
        <v>138.61000000000001</v>
      </c>
      <c r="I27">
        <v>300</v>
      </c>
      <c r="J27" s="1">
        <f t="shared" si="0"/>
        <v>2.1643460067816171</v>
      </c>
    </row>
    <row r="28" spans="1:10" x14ac:dyDescent="0.45">
      <c r="A28" t="s">
        <v>14</v>
      </c>
      <c r="B28">
        <v>22</v>
      </c>
      <c r="C28">
        <v>11882.974399999999</v>
      </c>
      <c r="D28">
        <v>40.881799999999998</v>
      </c>
      <c r="E28">
        <v>44.728200000000001</v>
      </c>
      <c r="F28">
        <v>45.610100000000003</v>
      </c>
      <c r="G28">
        <v>313241.21000000002</v>
      </c>
      <c r="H28">
        <v>89.78</v>
      </c>
      <c r="I28">
        <v>600</v>
      </c>
      <c r="J28" s="1">
        <f t="shared" si="0"/>
        <v>6.6830028959679213</v>
      </c>
    </row>
    <row r="29" spans="1:10" x14ac:dyDescent="0.45">
      <c r="A29" t="s">
        <v>14</v>
      </c>
      <c r="B29">
        <v>27</v>
      </c>
      <c r="C29">
        <v>4770.0424000000003</v>
      </c>
      <c r="D29">
        <v>38.934199999999997</v>
      </c>
      <c r="E29">
        <v>43.3414</v>
      </c>
      <c r="F29">
        <v>44.250500000000002</v>
      </c>
      <c r="G29">
        <v>189737.46</v>
      </c>
      <c r="H29">
        <v>71.45</v>
      </c>
      <c r="I29">
        <v>600</v>
      </c>
      <c r="J29" s="1">
        <f t="shared" si="0"/>
        <v>8.3974807557732678</v>
      </c>
    </row>
    <row r="30" spans="1:10" x14ac:dyDescent="0.45">
      <c r="A30" t="s">
        <v>14</v>
      </c>
      <c r="B30">
        <v>32</v>
      </c>
      <c r="C30">
        <v>2150.0351999999998</v>
      </c>
      <c r="D30">
        <v>36.835799999999999</v>
      </c>
      <c r="E30">
        <v>41.953800000000001</v>
      </c>
      <c r="F30">
        <v>42.7712</v>
      </c>
      <c r="G30">
        <v>124276.99</v>
      </c>
      <c r="H30">
        <v>59.78</v>
      </c>
      <c r="I30">
        <v>600</v>
      </c>
      <c r="J30" s="1">
        <f t="shared" si="0"/>
        <v>10.036801605888257</v>
      </c>
    </row>
    <row r="31" spans="1:10" x14ac:dyDescent="0.45">
      <c r="A31" t="s">
        <v>14</v>
      </c>
      <c r="B31">
        <v>37</v>
      </c>
      <c r="C31">
        <v>997.17200000000003</v>
      </c>
      <c r="D31">
        <v>34.671700000000001</v>
      </c>
      <c r="E31">
        <v>40.313000000000002</v>
      </c>
      <c r="F31">
        <v>41.278300000000002</v>
      </c>
      <c r="G31">
        <v>77920.19</v>
      </c>
      <c r="H31">
        <v>52.31</v>
      </c>
      <c r="I31">
        <v>600</v>
      </c>
      <c r="J31" s="1">
        <f t="shared" si="0"/>
        <v>11.470082202255782</v>
      </c>
    </row>
    <row r="32" spans="1:10" x14ac:dyDescent="0.45">
      <c r="A32" t="s">
        <v>15</v>
      </c>
      <c r="B32">
        <v>22</v>
      </c>
      <c r="C32">
        <v>8735.5040000000008</v>
      </c>
      <c r="D32">
        <v>44.6342</v>
      </c>
      <c r="E32">
        <v>48.033900000000003</v>
      </c>
      <c r="F32">
        <v>48.751899999999999</v>
      </c>
      <c r="G32">
        <v>288986.59999999998</v>
      </c>
      <c r="H32">
        <v>85.34</v>
      </c>
      <c r="I32">
        <v>600</v>
      </c>
      <c r="J32" s="1">
        <f t="shared" si="0"/>
        <v>7.0307007265057413</v>
      </c>
    </row>
    <row r="33" spans="1:10" x14ac:dyDescent="0.45">
      <c r="A33" t="s">
        <v>15</v>
      </c>
      <c r="B33">
        <v>27</v>
      </c>
      <c r="C33">
        <v>4408.2103999999999</v>
      </c>
      <c r="D33">
        <v>41.642499999999998</v>
      </c>
      <c r="E33">
        <v>45.969799999999999</v>
      </c>
      <c r="F33">
        <v>46.2532</v>
      </c>
      <c r="G33">
        <v>204496.47</v>
      </c>
      <c r="H33">
        <v>71</v>
      </c>
      <c r="I33">
        <v>600</v>
      </c>
      <c r="J33" s="1">
        <f t="shared" si="0"/>
        <v>8.4507042253521121</v>
      </c>
    </row>
    <row r="34" spans="1:10" x14ac:dyDescent="0.45">
      <c r="A34" t="s">
        <v>15</v>
      </c>
      <c r="B34">
        <v>32</v>
      </c>
      <c r="C34">
        <v>2323.8063999999999</v>
      </c>
      <c r="D34">
        <v>38.642800000000001</v>
      </c>
      <c r="E34">
        <v>44.247</v>
      </c>
      <c r="F34">
        <v>44.189799999999998</v>
      </c>
      <c r="G34">
        <v>141244.07</v>
      </c>
      <c r="H34">
        <v>58.81</v>
      </c>
      <c r="I34">
        <v>600</v>
      </c>
      <c r="J34" s="1">
        <f t="shared" si="0"/>
        <v>10.202346539704132</v>
      </c>
    </row>
    <row r="35" spans="1:10" x14ac:dyDescent="0.45">
      <c r="A35" t="s">
        <v>15</v>
      </c>
      <c r="B35">
        <v>37</v>
      </c>
      <c r="C35">
        <v>1248.58</v>
      </c>
      <c r="D35">
        <v>35.813699999999997</v>
      </c>
      <c r="E35">
        <v>42.2376</v>
      </c>
      <c r="F35">
        <v>42.397399999999998</v>
      </c>
      <c r="G35">
        <v>89961.33</v>
      </c>
      <c r="H35">
        <v>51.43</v>
      </c>
      <c r="I35">
        <v>600</v>
      </c>
      <c r="J35" s="1">
        <f t="shared" si="0"/>
        <v>11.666342601594399</v>
      </c>
    </row>
    <row r="36" spans="1:10" x14ac:dyDescent="0.45">
      <c r="A36" t="s">
        <v>16</v>
      </c>
      <c r="B36">
        <v>22</v>
      </c>
      <c r="C36">
        <v>8719.4</v>
      </c>
      <c r="D36">
        <v>38.548200000000001</v>
      </c>
      <c r="E36">
        <v>40.231400000000001</v>
      </c>
      <c r="F36">
        <v>44.304699999999997</v>
      </c>
      <c r="G36">
        <v>255932.08</v>
      </c>
      <c r="H36">
        <v>76.2</v>
      </c>
      <c r="I36">
        <v>500</v>
      </c>
      <c r="J36" s="1">
        <f t="shared" si="0"/>
        <v>6.5616797900262469</v>
      </c>
    </row>
    <row r="37" spans="1:10" x14ac:dyDescent="0.45">
      <c r="A37" t="s">
        <v>16</v>
      </c>
      <c r="B37">
        <v>27</v>
      </c>
      <c r="C37">
        <v>3460.3447999999999</v>
      </c>
      <c r="D37">
        <v>37.251100000000001</v>
      </c>
      <c r="E37">
        <v>39.612000000000002</v>
      </c>
      <c r="F37">
        <v>42.777999999999999</v>
      </c>
      <c r="G37">
        <v>152907.63</v>
      </c>
      <c r="H37">
        <v>58.81</v>
      </c>
      <c r="I37">
        <v>500</v>
      </c>
      <c r="J37" s="1">
        <f t="shared" si="0"/>
        <v>8.5019554497534422</v>
      </c>
    </row>
    <row r="38" spans="1:10" x14ac:dyDescent="0.45">
      <c r="A38" t="s">
        <v>16</v>
      </c>
      <c r="B38">
        <v>32</v>
      </c>
      <c r="C38">
        <v>1672.7080000000001</v>
      </c>
      <c r="D38">
        <v>35.571100000000001</v>
      </c>
      <c r="E38">
        <v>38.850999999999999</v>
      </c>
      <c r="F38">
        <v>41.196899999999999</v>
      </c>
      <c r="G38">
        <v>101140.68</v>
      </c>
      <c r="H38">
        <v>51.87</v>
      </c>
      <c r="I38">
        <v>500</v>
      </c>
      <c r="J38" s="1">
        <f t="shared" si="0"/>
        <v>9.6394833236938506</v>
      </c>
    </row>
    <row r="39" spans="1:10" x14ac:dyDescent="0.45">
      <c r="A39" t="s">
        <v>16</v>
      </c>
      <c r="B39">
        <v>37</v>
      </c>
      <c r="C39">
        <v>844.9008</v>
      </c>
      <c r="D39">
        <v>33.576000000000001</v>
      </c>
      <c r="E39">
        <v>37.637900000000002</v>
      </c>
      <c r="F39">
        <v>39.2241</v>
      </c>
      <c r="G39">
        <v>65804.31</v>
      </c>
      <c r="H39">
        <v>38.520000000000003</v>
      </c>
      <c r="I39">
        <v>500</v>
      </c>
      <c r="J39" s="1">
        <f t="shared" si="0"/>
        <v>12.980269989615783</v>
      </c>
    </row>
    <row r="40" spans="1:10" x14ac:dyDescent="0.45">
      <c r="A40" t="s">
        <v>17</v>
      </c>
      <c r="B40">
        <v>22</v>
      </c>
      <c r="C40">
        <v>10579.0144</v>
      </c>
      <c r="D40">
        <v>39.247399999999999</v>
      </c>
      <c r="E40">
        <v>44.318600000000004</v>
      </c>
      <c r="F40">
        <v>45.8399</v>
      </c>
      <c r="G40">
        <v>344052.42</v>
      </c>
      <c r="H40">
        <v>88.87</v>
      </c>
      <c r="I40">
        <v>500</v>
      </c>
      <c r="J40" s="1">
        <f t="shared" si="0"/>
        <v>5.6261955665578931</v>
      </c>
    </row>
    <row r="41" spans="1:10" x14ac:dyDescent="0.45">
      <c r="A41" t="s">
        <v>17</v>
      </c>
      <c r="B41">
        <v>27</v>
      </c>
      <c r="C41">
        <v>4260.2968000000001</v>
      </c>
      <c r="D41">
        <v>37.893799999999999</v>
      </c>
      <c r="E41">
        <v>43.226199999999999</v>
      </c>
      <c r="F41">
        <v>43.962400000000002</v>
      </c>
      <c r="G41">
        <v>209495.78</v>
      </c>
      <c r="H41">
        <v>61.59</v>
      </c>
      <c r="I41">
        <v>500</v>
      </c>
      <c r="J41" s="1">
        <f t="shared" si="0"/>
        <v>8.1182010066569248</v>
      </c>
    </row>
    <row r="42" spans="1:10" x14ac:dyDescent="0.45">
      <c r="A42" t="s">
        <v>17</v>
      </c>
      <c r="B42">
        <v>32</v>
      </c>
      <c r="C42">
        <v>2052.7784000000001</v>
      </c>
      <c r="D42">
        <v>36.275399999999998</v>
      </c>
      <c r="E42">
        <v>42.054699999999997</v>
      </c>
      <c r="F42">
        <v>42.219499999999996</v>
      </c>
      <c r="G42">
        <v>139760.34</v>
      </c>
      <c r="H42">
        <v>56.85</v>
      </c>
      <c r="I42">
        <v>500</v>
      </c>
      <c r="J42" s="1">
        <f t="shared" si="0"/>
        <v>8.7950747581354438</v>
      </c>
    </row>
    <row r="43" spans="1:10" x14ac:dyDescent="0.45">
      <c r="A43" t="s">
        <v>17</v>
      </c>
      <c r="B43">
        <v>37</v>
      </c>
      <c r="C43">
        <v>1055.1568</v>
      </c>
      <c r="D43">
        <v>34.439100000000003</v>
      </c>
      <c r="E43">
        <v>40.704500000000003</v>
      </c>
      <c r="F43">
        <v>40.373199999999997</v>
      </c>
      <c r="G43">
        <v>85216.62</v>
      </c>
      <c r="H43">
        <v>55.28</v>
      </c>
      <c r="I43">
        <v>500</v>
      </c>
      <c r="J43" s="1">
        <f t="shared" si="0"/>
        <v>9.0448625180897242</v>
      </c>
    </row>
    <row r="44" spans="1:10" x14ac:dyDescent="0.45">
      <c r="A44" t="s">
        <v>18</v>
      </c>
      <c r="B44">
        <v>22</v>
      </c>
      <c r="C44">
        <v>21523.540799999999</v>
      </c>
      <c r="D44">
        <v>37.0702</v>
      </c>
      <c r="E44">
        <v>42.8322</v>
      </c>
      <c r="F44">
        <v>45.164000000000001</v>
      </c>
      <c r="G44">
        <v>421106.38</v>
      </c>
      <c r="H44">
        <v>114.3</v>
      </c>
      <c r="I44">
        <v>600</v>
      </c>
      <c r="J44" s="1">
        <f t="shared" si="0"/>
        <v>5.2493438320209975</v>
      </c>
    </row>
    <row r="45" spans="1:10" x14ac:dyDescent="0.45">
      <c r="A45" t="s">
        <v>18</v>
      </c>
      <c r="B45">
        <v>27</v>
      </c>
      <c r="C45">
        <v>3651.2831999999999</v>
      </c>
      <c r="D45">
        <v>35.525199999999998</v>
      </c>
      <c r="E45">
        <v>41.919499999999999</v>
      </c>
      <c r="F45">
        <v>44.365099999999998</v>
      </c>
      <c r="G45">
        <v>143951.91</v>
      </c>
      <c r="H45">
        <v>60.7</v>
      </c>
      <c r="I45">
        <v>600</v>
      </c>
      <c r="J45" s="1">
        <f t="shared" si="0"/>
        <v>9.8846787479406917</v>
      </c>
    </row>
    <row r="46" spans="1:10" x14ac:dyDescent="0.45">
      <c r="A46" t="s">
        <v>18</v>
      </c>
      <c r="B46">
        <v>32</v>
      </c>
      <c r="C46">
        <v>1477.7855999999999</v>
      </c>
      <c r="D46">
        <v>34.357999999999997</v>
      </c>
      <c r="E46">
        <v>40.8324</v>
      </c>
      <c r="F46">
        <v>43.460099999999997</v>
      </c>
      <c r="G46">
        <v>79395.839999999997</v>
      </c>
      <c r="H46">
        <v>51.41</v>
      </c>
      <c r="I46">
        <v>600</v>
      </c>
      <c r="J46" s="1">
        <f t="shared" si="0"/>
        <v>11.670881151526942</v>
      </c>
    </row>
    <row r="47" spans="1:10" x14ac:dyDescent="0.45">
      <c r="A47" t="s">
        <v>18</v>
      </c>
      <c r="B47">
        <v>37</v>
      </c>
      <c r="C47">
        <v>711.81600000000003</v>
      </c>
      <c r="D47">
        <v>32.912700000000001</v>
      </c>
      <c r="E47">
        <v>38.923099999999998</v>
      </c>
      <c r="F47">
        <v>41.7761</v>
      </c>
      <c r="G47">
        <v>50401.48</v>
      </c>
      <c r="H47">
        <v>44.55</v>
      </c>
      <c r="I47">
        <v>600</v>
      </c>
      <c r="J47" s="1">
        <f t="shared" si="0"/>
        <v>13.468013468013469</v>
      </c>
    </row>
    <row r="51" spans="1:6" x14ac:dyDescent="0.45">
      <c r="A51" t="s">
        <v>34</v>
      </c>
    </row>
    <row r="52" spans="1:6" x14ac:dyDescent="0.45">
      <c r="A52" t="s">
        <v>0</v>
      </c>
    </row>
    <row r="53" spans="1:6" x14ac:dyDescent="0.45">
      <c r="A53" t="s">
        <v>1</v>
      </c>
    </row>
    <row r="54" spans="1:6" x14ac:dyDescent="0.45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7</v>
      </c>
    </row>
    <row r="56" spans="1:6" x14ac:dyDescent="0.45">
      <c r="A56" t="s">
        <v>8</v>
      </c>
      <c r="B56">
        <v>22</v>
      </c>
      <c r="C56">
        <v>40.292999999999999</v>
      </c>
      <c r="D56">
        <v>40.572000000000003</v>
      </c>
      <c r="E56">
        <v>7.2</v>
      </c>
      <c r="F56">
        <v>60</v>
      </c>
    </row>
    <row r="57" spans="1:6" x14ac:dyDescent="0.45">
      <c r="A57" t="s">
        <v>8</v>
      </c>
      <c r="B57">
        <v>27</v>
      </c>
      <c r="C57">
        <v>32.520000000000003</v>
      </c>
      <c r="D57">
        <v>32.686</v>
      </c>
      <c r="E57">
        <v>8.9</v>
      </c>
      <c r="F57">
        <v>60</v>
      </c>
    </row>
    <row r="58" spans="1:6" x14ac:dyDescent="0.45">
      <c r="A58" t="s">
        <v>8</v>
      </c>
      <c r="B58">
        <v>32</v>
      </c>
      <c r="C58">
        <v>31.768000000000001</v>
      </c>
      <c r="D58">
        <v>31.917000000000002</v>
      </c>
      <c r="E58">
        <v>9.1999999999999993</v>
      </c>
      <c r="F58">
        <v>60</v>
      </c>
    </row>
    <row r="59" spans="1:6" x14ac:dyDescent="0.45">
      <c r="A59" t="s">
        <v>8</v>
      </c>
      <c r="B59">
        <v>37</v>
      </c>
      <c r="C59">
        <v>28.83</v>
      </c>
      <c r="D59">
        <v>28.954000000000001</v>
      </c>
      <c r="E59">
        <v>10.1</v>
      </c>
      <c r="F59">
        <v>60</v>
      </c>
    </row>
    <row r="60" spans="1:6" x14ac:dyDescent="0.45">
      <c r="A60" t="s">
        <v>9</v>
      </c>
      <c r="B60">
        <v>22</v>
      </c>
      <c r="C60">
        <v>38.481000000000002</v>
      </c>
      <c r="D60">
        <v>38.744999999999997</v>
      </c>
      <c r="E60">
        <v>7.7</v>
      </c>
      <c r="F60">
        <v>60</v>
      </c>
    </row>
    <row r="61" spans="1:6" x14ac:dyDescent="0.45">
      <c r="A61" t="s">
        <v>9</v>
      </c>
      <c r="B61">
        <v>27</v>
      </c>
      <c r="C61">
        <v>35.064</v>
      </c>
      <c r="D61">
        <v>35.261000000000003</v>
      </c>
      <c r="E61">
        <v>8.5</v>
      </c>
      <c r="F61">
        <v>60</v>
      </c>
    </row>
    <row r="62" spans="1:6" x14ac:dyDescent="0.45">
      <c r="A62" t="s">
        <v>9</v>
      </c>
      <c r="B62">
        <v>32</v>
      </c>
      <c r="C62">
        <v>31.741</v>
      </c>
      <c r="D62">
        <v>31.905999999999999</v>
      </c>
      <c r="E62">
        <v>9.4</v>
      </c>
      <c r="F62">
        <v>60</v>
      </c>
    </row>
    <row r="63" spans="1:6" x14ac:dyDescent="0.45">
      <c r="A63" t="s">
        <v>9</v>
      </c>
      <c r="B63">
        <v>37</v>
      </c>
      <c r="C63">
        <v>30.044</v>
      </c>
      <c r="D63">
        <v>30.161000000000001</v>
      </c>
      <c r="E63">
        <v>9.9</v>
      </c>
      <c r="F63">
        <v>60</v>
      </c>
    </row>
    <row r="64" spans="1:6" x14ac:dyDescent="0.45">
      <c r="A64" t="s">
        <v>10</v>
      </c>
      <c r="B64">
        <v>22</v>
      </c>
      <c r="C64">
        <v>67.465000000000003</v>
      </c>
      <c r="D64">
        <v>68.227999999999994</v>
      </c>
      <c r="E64">
        <v>4.3</v>
      </c>
      <c r="F64">
        <v>30</v>
      </c>
    </row>
    <row r="65" spans="1:6" x14ac:dyDescent="0.45">
      <c r="A65" t="s">
        <v>10</v>
      </c>
      <c r="B65">
        <v>27</v>
      </c>
      <c r="C65">
        <v>41.262999999999998</v>
      </c>
      <c r="D65">
        <v>41.764000000000003</v>
      </c>
      <c r="E65">
        <v>7.1</v>
      </c>
      <c r="F65">
        <v>30</v>
      </c>
    </row>
    <row r="66" spans="1:6" x14ac:dyDescent="0.45">
      <c r="A66" t="s">
        <v>10</v>
      </c>
      <c r="B66">
        <v>32</v>
      </c>
      <c r="C66">
        <v>34.512999999999998</v>
      </c>
      <c r="D66">
        <v>34.784999999999997</v>
      </c>
      <c r="E66">
        <v>8.6</v>
      </c>
      <c r="F66">
        <v>30</v>
      </c>
    </row>
    <row r="67" spans="1:6" x14ac:dyDescent="0.45">
      <c r="A67" t="s">
        <v>10</v>
      </c>
      <c r="B67">
        <v>37</v>
      </c>
      <c r="C67">
        <v>30.994</v>
      </c>
      <c r="D67">
        <v>31.210999999999999</v>
      </c>
      <c r="E67">
        <v>9.6</v>
      </c>
      <c r="F67">
        <v>30</v>
      </c>
    </row>
    <row r="68" spans="1:6" x14ac:dyDescent="0.45">
      <c r="A68" t="s">
        <v>11</v>
      </c>
      <c r="B68">
        <v>22</v>
      </c>
      <c r="C68">
        <v>41.404000000000003</v>
      </c>
      <c r="D68">
        <v>41.898000000000003</v>
      </c>
      <c r="E68">
        <v>7.1</v>
      </c>
      <c r="F68">
        <v>60</v>
      </c>
    </row>
    <row r="69" spans="1:6" x14ac:dyDescent="0.45">
      <c r="A69" t="s">
        <v>11</v>
      </c>
      <c r="B69">
        <v>27</v>
      </c>
      <c r="C69">
        <v>35.380000000000003</v>
      </c>
      <c r="D69">
        <v>35.722999999999999</v>
      </c>
      <c r="E69">
        <v>8.3000000000000007</v>
      </c>
      <c r="F69">
        <v>60</v>
      </c>
    </row>
    <row r="70" spans="1:6" x14ac:dyDescent="0.45">
      <c r="A70" t="s">
        <v>11</v>
      </c>
      <c r="B70">
        <v>32</v>
      </c>
      <c r="C70">
        <v>31.565999999999999</v>
      </c>
      <c r="D70">
        <v>31.803000000000001</v>
      </c>
      <c r="E70">
        <v>9.4</v>
      </c>
      <c r="F70">
        <v>60</v>
      </c>
    </row>
    <row r="71" spans="1:6" x14ac:dyDescent="0.45">
      <c r="A71" t="s">
        <v>11</v>
      </c>
      <c r="B71">
        <v>37</v>
      </c>
      <c r="C71">
        <v>29.3</v>
      </c>
      <c r="D71">
        <v>29.454999999999998</v>
      </c>
      <c r="E71">
        <v>10.1</v>
      </c>
      <c r="F71">
        <v>60</v>
      </c>
    </row>
    <row r="72" spans="1:6" x14ac:dyDescent="0.45">
      <c r="A72" t="s">
        <v>12</v>
      </c>
      <c r="B72">
        <v>22</v>
      </c>
      <c r="C72">
        <v>46.500999999999998</v>
      </c>
      <c r="D72">
        <v>47.262</v>
      </c>
      <c r="E72">
        <v>6.3</v>
      </c>
      <c r="F72">
        <v>60</v>
      </c>
    </row>
    <row r="73" spans="1:6" x14ac:dyDescent="0.45">
      <c r="A73" t="s">
        <v>12</v>
      </c>
      <c r="B73">
        <v>27</v>
      </c>
      <c r="C73">
        <v>37.39</v>
      </c>
      <c r="D73">
        <v>37.811</v>
      </c>
      <c r="E73">
        <v>7.9</v>
      </c>
      <c r="F73">
        <v>60</v>
      </c>
    </row>
    <row r="74" spans="1:6" x14ac:dyDescent="0.45">
      <c r="A74" t="s">
        <v>12</v>
      </c>
      <c r="B74">
        <v>32</v>
      </c>
      <c r="C74">
        <v>33.198</v>
      </c>
      <c r="D74">
        <v>33.43</v>
      </c>
      <c r="E74">
        <v>8.9</v>
      </c>
      <c r="F74">
        <v>60</v>
      </c>
    </row>
    <row r="75" spans="1:6" x14ac:dyDescent="0.45">
      <c r="A75" t="s">
        <v>12</v>
      </c>
      <c r="B75">
        <v>37</v>
      </c>
      <c r="C75">
        <v>30.097000000000001</v>
      </c>
      <c r="D75">
        <v>30.282</v>
      </c>
      <c r="E75">
        <v>9.9</v>
      </c>
      <c r="F75">
        <v>60</v>
      </c>
    </row>
    <row r="76" spans="1:6" x14ac:dyDescent="0.45">
      <c r="A76" t="s">
        <v>13</v>
      </c>
      <c r="B76">
        <v>22</v>
      </c>
      <c r="C76">
        <v>85.864999999999995</v>
      </c>
      <c r="D76">
        <v>86.712999999999994</v>
      </c>
      <c r="E76">
        <v>3.4</v>
      </c>
      <c r="F76">
        <v>50</v>
      </c>
    </row>
    <row r="77" spans="1:6" x14ac:dyDescent="0.45">
      <c r="A77" t="s">
        <v>13</v>
      </c>
      <c r="B77">
        <v>27</v>
      </c>
      <c r="C77">
        <v>56.533999999999999</v>
      </c>
      <c r="D77">
        <v>57.067999999999998</v>
      </c>
      <c r="E77">
        <v>5.2</v>
      </c>
      <c r="F77">
        <v>50</v>
      </c>
    </row>
    <row r="78" spans="1:6" x14ac:dyDescent="0.45">
      <c r="A78" t="s">
        <v>13</v>
      </c>
      <c r="B78">
        <v>32</v>
      </c>
      <c r="C78">
        <v>47.478999999999999</v>
      </c>
      <c r="D78">
        <v>47.92</v>
      </c>
      <c r="E78">
        <v>6.2</v>
      </c>
      <c r="F78">
        <v>50</v>
      </c>
    </row>
    <row r="79" spans="1:6" x14ac:dyDescent="0.45">
      <c r="A79" t="s">
        <v>13</v>
      </c>
      <c r="B79">
        <v>37</v>
      </c>
      <c r="C79">
        <v>36.799999999999997</v>
      </c>
      <c r="D79">
        <v>37.094999999999999</v>
      </c>
      <c r="E79">
        <v>8</v>
      </c>
      <c r="F79">
        <v>50</v>
      </c>
    </row>
    <row r="80" spans="1:6" x14ac:dyDescent="0.45">
      <c r="A80" t="s">
        <v>14</v>
      </c>
      <c r="B80">
        <v>22</v>
      </c>
      <c r="C80">
        <v>24.411000000000001</v>
      </c>
      <c r="D80">
        <v>24.645</v>
      </c>
      <c r="E80">
        <v>24.3</v>
      </c>
      <c r="F80">
        <v>60</v>
      </c>
    </row>
    <row r="81" spans="1:6" x14ac:dyDescent="0.45">
      <c r="A81" t="s">
        <v>14</v>
      </c>
      <c r="B81">
        <v>27</v>
      </c>
      <c r="C81">
        <v>18.588999999999999</v>
      </c>
      <c r="D81">
        <v>18.765999999999998</v>
      </c>
      <c r="E81">
        <v>31.9</v>
      </c>
      <c r="F81">
        <v>60</v>
      </c>
    </row>
    <row r="82" spans="1:6" x14ac:dyDescent="0.45">
      <c r="A82" t="s">
        <v>14</v>
      </c>
      <c r="B82">
        <v>32</v>
      </c>
      <c r="C82">
        <v>16.347999999999999</v>
      </c>
      <c r="D82">
        <v>16.48</v>
      </c>
      <c r="E82">
        <v>36.4</v>
      </c>
      <c r="F82">
        <v>60</v>
      </c>
    </row>
    <row r="83" spans="1:6" x14ac:dyDescent="0.45">
      <c r="A83" t="s">
        <v>14</v>
      </c>
      <c r="B83">
        <v>37</v>
      </c>
      <c r="C83">
        <v>14.414</v>
      </c>
      <c r="D83">
        <v>14.500999999999999</v>
      </c>
      <c r="E83">
        <v>41.3</v>
      </c>
      <c r="F83">
        <v>60</v>
      </c>
    </row>
    <row r="84" spans="1:6" x14ac:dyDescent="0.45">
      <c r="A84" t="s">
        <v>15</v>
      </c>
      <c r="B84">
        <v>22</v>
      </c>
      <c r="C84">
        <v>22.367000000000001</v>
      </c>
      <c r="D84">
        <v>22.565000000000001</v>
      </c>
      <c r="E84">
        <v>26.5</v>
      </c>
      <c r="F84">
        <v>60</v>
      </c>
    </row>
    <row r="85" spans="1:6" x14ac:dyDescent="0.45">
      <c r="A85" t="s">
        <v>15</v>
      </c>
      <c r="B85">
        <v>27</v>
      </c>
      <c r="C85">
        <v>18.762</v>
      </c>
      <c r="D85">
        <v>18.945</v>
      </c>
      <c r="E85">
        <v>31.6</v>
      </c>
      <c r="F85">
        <v>60</v>
      </c>
    </row>
    <row r="86" spans="1:6" x14ac:dyDescent="0.45">
      <c r="A86" t="s">
        <v>15</v>
      </c>
      <c r="B86">
        <v>32</v>
      </c>
      <c r="C86">
        <v>16.626999999999999</v>
      </c>
      <c r="D86">
        <v>16.762</v>
      </c>
      <c r="E86">
        <v>35.700000000000003</v>
      </c>
      <c r="F86">
        <v>60</v>
      </c>
    </row>
    <row r="87" spans="1:6" x14ac:dyDescent="0.45">
      <c r="A87" t="s">
        <v>15</v>
      </c>
      <c r="B87">
        <v>37</v>
      </c>
      <c r="C87">
        <v>15.08</v>
      </c>
      <c r="D87">
        <v>15.212999999999999</v>
      </c>
      <c r="E87">
        <v>39.4</v>
      </c>
      <c r="F87">
        <v>60</v>
      </c>
    </row>
    <row r="88" spans="1:6" x14ac:dyDescent="0.45">
      <c r="A88" t="s">
        <v>16</v>
      </c>
      <c r="B88">
        <v>22</v>
      </c>
      <c r="C88">
        <v>18.975000000000001</v>
      </c>
      <c r="D88">
        <v>19.207000000000001</v>
      </c>
      <c r="E88">
        <v>26</v>
      </c>
      <c r="F88">
        <v>50</v>
      </c>
    </row>
    <row r="89" spans="1:6" x14ac:dyDescent="0.45">
      <c r="A89" t="s">
        <v>16</v>
      </c>
      <c r="B89">
        <v>27</v>
      </c>
      <c r="C89">
        <v>14.613</v>
      </c>
      <c r="D89">
        <v>14.8</v>
      </c>
      <c r="E89">
        <v>33.700000000000003</v>
      </c>
      <c r="F89">
        <v>50</v>
      </c>
    </row>
    <row r="90" spans="1:6" x14ac:dyDescent="0.45">
      <c r="A90" t="s">
        <v>16</v>
      </c>
      <c r="B90">
        <v>32</v>
      </c>
      <c r="C90">
        <v>13.225</v>
      </c>
      <c r="D90">
        <v>13.372</v>
      </c>
      <c r="E90">
        <v>37.299999999999997</v>
      </c>
      <c r="F90">
        <v>50</v>
      </c>
    </row>
    <row r="91" spans="1:6" x14ac:dyDescent="0.45">
      <c r="A91" t="s">
        <v>16</v>
      </c>
      <c r="B91">
        <v>37</v>
      </c>
      <c r="C91">
        <v>11.425000000000001</v>
      </c>
      <c r="D91">
        <v>11.569000000000001</v>
      </c>
      <c r="E91">
        <v>43.2</v>
      </c>
      <c r="F91">
        <v>50</v>
      </c>
    </row>
    <row r="92" spans="1:6" x14ac:dyDescent="0.45">
      <c r="A92" t="s">
        <v>17</v>
      </c>
      <c r="B92">
        <v>22</v>
      </c>
      <c r="C92">
        <v>21.251000000000001</v>
      </c>
      <c r="D92">
        <v>21.515999999999998</v>
      </c>
      <c r="E92">
        <v>23.2</v>
      </c>
      <c r="F92">
        <v>50</v>
      </c>
    </row>
    <row r="93" spans="1:6" x14ac:dyDescent="0.45">
      <c r="A93" t="s">
        <v>17</v>
      </c>
      <c r="B93">
        <v>27</v>
      </c>
      <c r="C93">
        <v>16.989999999999998</v>
      </c>
      <c r="D93">
        <v>17.201000000000001</v>
      </c>
      <c r="E93">
        <v>29</v>
      </c>
      <c r="F93">
        <v>50</v>
      </c>
    </row>
    <row r="94" spans="1:6" x14ac:dyDescent="0.45">
      <c r="A94" t="s">
        <v>17</v>
      </c>
      <c r="B94">
        <v>32</v>
      </c>
      <c r="C94">
        <v>14.625</v>
      </c>
      <c r="D94">
        <v>14.769</v>
      </c>
      <c r="E94">
        <v>33.799999999999997</v>
      </c>
      <c r="F94">
        <v>50</v>
      </c>
    </row>
    <row r="95" spans="1:6" x14ac:dyDescent="0.45">
      <c r="A95" t="s">
        <v>17</v>
      </c>
      <c r="B95">
        <v>37</v>
      </c>
      <c r="C95">
        <v>13.826000000000001</v>
      </c>
      <c r="D95">
        <v>13.928000000000001</v>
      </c>
      <c r="E95">
        <v>35.799999999999997</v>
      </c>
      <c r="F95">
        <v>50</v>
      </c>
    </row>
    <row r="96" spans="1:6" x14ac:dyDescent="0.45">
      <c r="A96" t="s">
        <v>18</v>
      </c>
      <c r="B96">
        <v>22</v>
      </c>
      <c r="C96">
        <v>35.615000000000002</v>
      </c>
      <c r="D96">
        <v>35.991999999999997</v>
      </c>
      <c r="E96">
        <v>16.600000000000001</v>
      </c>
      <c r="F96">
        <v>60</v>
      </c>
    </row>
    <row r="97" spans="1:6" x14ac:dyDescent="0.45">
      <c r="A97" t="s">
        <v>18</v>
      </c>
      <c r="B97">
        <v>27</v>
      </c>
      <c r="C97">
        <v>17.024999999999999</v>
      </c>
      <c r="D97">
        <v>17.288</v>
      </c>
      <c r="E97">
        <v>34.700000000000003</v>
      </c>
      <c r="F97">
        <v>60</v>
      </c>
    </row>
    <row r="98" spans="1:6" x14ac:dyDescent="0.45">
      <c r="A98" t="s">
        <v>18</v>
      </c>
      <c r="B98">
        <v>32</v>
      </c>
      <c r="C98">
        <v>14.189</v>
      </c>
      <c r="D98">
        <v>14.362</v>
      </c>
      <c r="E98">
        <v>41.7</v>
      </c>
      <c r="F98">
        <v>60</v>
      </c>
    </row>
    <row r="99" spans="1:6" x14ac:dyDescent="0.45">
      <c r="A99" t="s">
        <v>18</v>
      </c>
      <c r="B99">
        <v>37</v>
      </c>
      <c r="C99">
        <v>13.682</v>
      </c>
      <c r="D99">
        <v>13.788</v>
      </c>
      <c r="E99">
        <v>43.5</v>
      </c>
      <c r="F99">
        <v>60</v>
      </c>
    </row>
    <row r="151" spans="1:6" x14ac:dyDescent="0.45">
      <c r="A151" t="s">
        <v>34</v>
      </c>
    </row>
    <row r="152" spans="1:6" x14ac:dyDescent="0.45">
      <c r="A152" t="s">
        <v>19</v>
      </c>
    </row>
    <row r="153" spans="1:6" x14ac:dyDescent="0.45">
      <c r="A153" t="s">
        <v>20</v>
      </c>
    </row>
    <row r="154" spans="1:6" x14ac:dyDescent="0.45">
      <c r="A154" t="s">
        <v>2</v>
      </c>
      <c r="B154" t="s">
        <v>3</v>
      </c>
      <c r="C154" t="s">
        <v>4</v>
      </c>
      <c r="D154" t="s">
        <v>5</v>
      </c>
      <c r="E154" t="s">
        <v>6</v>
      </c>
      <c r="F154" t="s">
        <v>7</v>
      </c>
    </row>
    <row r="156" spans="1:6" x14ac:dyDescent="0.45">
      <c r="A156" t="s">
        <v>8</v>
      </c>
      <c r="B156">
        <v>22</v>
      </c>
      <c r="C156">
        <v>20.670999999999999</v>
      </c>
      <c r="D156">
        <v>20.890999999999998</v>
      </c>
      <c r="E156">
        <v>14</v>
      </c>
      <c r="F156">
        <v>60</v>
      </c>
    </row>
    <row r="157" spans="1:6" x14ac:dyDescent="0.45">
      <c r="A157" t="s">
        <v>8</v>
      </c>
      <c r="B157">
        <v>27</v>
      </c>
      <c r="C157">
        <v>17.722999999999999</v>
      </c>
      <c r="D157">
        <v>17.88</v>
      </c>
      <c r="E157">
        <v>16.399999999999999</v>
      </c>
      <c r="F157">
        <v>60</v>
      </c>
    </row>
    <row r="158" spans="1:6" x14ac:dyDescent="0.45">
      <c r="A158" t="s">
        <v>8</v>
      </c>
      <c r="B158">
        <v>32</v>
      </c>
      <c r="C158">
        <v>16.588000000000001</v>
      </c>
      <c r="D158">
        <v>16.704999999999998</v>
      </c>
      <c r="E158">
        <v>17.5</v>
      </c>
      <c r="F158">
        <v>60</v>
      </c>
    </row>
    <row r="159" spans="1:6" x14ac:dyDescent="0.45">
      <c r="A159" t="s">
        <v>8</v>
      </c>
      <c r="B159">
        <v>37</v>
      </c>
      <c r="C159">
        <v>15.002000000000001</v>
      </c>
      <c r="D159">
        <v>15.113</v>
      </c>
      <c r="E159">
        <v>19.399999999999999</v>
      </c>
      <c r="F159">
        <v>60</v>
      </c>
    </row>
    <row r="160" spans="1:6" x14ac:dyDescent="0.45">
      <c r="A160" t="s">
        <v>9</v>
      </c>
      <c r="B160">
        <v>22</v>
      </c>
      <c r="C160">
        <v>19.417999999999999</v>
      </c>
      <c r="D160">
        <v>19.628</v>
      </c>
      <c r="E160">
        <v>15.2</v>
      </c>
      <c r="F160">
        <v>60</v>
      </c>
    </row>
    <row r="161" spans="1:6" x14ac:dyDescent="0.45">
      <c r="A161" t="s">
        <v>9</v>
      </c>
      <c r="B161">
        <v>27</v>
      </c>
      <c r="C161">
        <v>18.263000000000002</v>
      </c>
      <c r="D161">
        <v>18.437000000000001</v>
      </c>
      <c r="E161">
        <v>16.2</v>
      </c>
      <c r="F161">
        <v>60</v>
      </c>
    </row>
    <row r="162" spans="1:6" x14ac:dyDescent="0.45">
      <c r="A162" t="s">
        <v>9</v>
      </c>
      <c r="B162">
        <v>32</v>
      </c>
      <c r="C162">
        <v>16.853999999999999</v>
      </c>
      <c r="D162">
        <v>17.001000000000001</v>
      </c>
      <c r="E162">
        <v>17.600000000000001</v>
      </c>
      <c r="F162">
        <v>60</v>
      </c>
    </row>
    <row r="163" spans="1:6" x14ac:dyDescent="0.45">
      <c r="A163" t="s">
        <v>9</v>
      </c>
      <c r="B163">
        <v>37</v>
      </c>
      <c r="C163">
        <v>15.706</v>
      </c>
      <c r="D163">
        <v>15.847</v>
      </c>
      <c r="E163">
        <v>18.899999999999999</v>
      </c>
      <c r="F163">
        <v>60</v>
      </c>
    </row>
    <row r="164" spans="1:6" x14ac:dyDescent="0.45">
      <c r="A164" t="s">
        <v>10</v>
      </c>
      <c r="B164">
        <v>22</v>
      </c>
      <c r="C164">
        <v>32.72</v>
      </c>
      <c r="D164">
        <v>33.624000000000002</v>
      </c>
      <c r="E164">
        <v>8.9</v>
      </c>
      <c r="F164">
        <v>30</v>
      </c>
    </row>
    <row r="165" spans="1:6" x14ac:dyDescent="0.45">
      <c r="A165" t="s">
        <v>10</v>
      </c>
      <c r="B165">
        <v>27</v>
      </c>
      <c r="C165">
        <v>21.280999999999999</v>
      </c>
      <c r="D165">
        <v>21.791</v>
      </c>
      <c r="E165">
        <v>13.7</v>
      </c>
      <c r="F165">
        <v>30</v>
      </c>
    </row>
    <row r="166" spans="1:6" x14ac:dyDescent="0.45">
      <c r="A166" t="s">
        <v>10</v>
      </c>
      <c r="B166">
        <v>32</v>
      </c>
      <c r="C166">
        <v>18.721</v>
      </c>
      <c r="D166">
        <v>19.064</v>
      </c>
      <c r="E166">
        <v>15.7</v>
      </c>
      <c r="F166">
        <v>30</v>
      </c>
    </row>
    <row r="167" spans="1:6" x14ac:dyDescent="0.45">
      <c r="A167" t="s">
        <v>10</v>
      </c>
      <c r="B167">
        <v>37</v>
      </c>
      <c r="C167">
        <v>16.651</v>
      </c>
      <c r="D167">
        <v>16.876999999999999</v>
      </c>
      <c r="E167">
        <v>17.7</v>
      </c>
      <c r="F167">
        <v>30</v>
      </c>
    </row>
    <row r="168" spans="1:6" x14ac:dyDescent="0.45">
      <c r="A168" t="s">
        <v>11</v>
      </c>
      <c r="B168">
        <v>22</v>
      </c>
      <c r="C168">
        <v>21.529</v>
      </c>
      <c r="D168">
        <v>21.946999999999999</v>
      </c>
      <c r="E168">
        <v>13.6</v>
      </c>
      <c r="F168">
        <v>60</v>
      </c>
    </row>
    <row r="169" spans="1:6" x14ac:dyDescent="0.45">
      <c r="A169" t="s">
        <v>11</v>
      </c>
      <c r="B169">
        <v>27</v>
      </c>
      <c r="C169">
        <v>18.324000000000002</v>
      </c>
      <c r="D169">
        <v>18.614000000000001</v>
      </c>
      <c r="E169">
        <v>16.100000000000001</v>
      </c>
      <c r="F169">
        <v>60</v>
      </c>
    </row>
    <row r="170" spans="1:6" x14ac:dyDescent="0.45">
      <c r="A170" t="s">
        <v>11</v>
      </c>
      <c r="B170">
        <v>32</v>
      </c>
      <c r="C170">
        <v>16.59</v>
      </c>
      <c r="D170">
        <v>16.856999999999999</v>
      </c>
      <c r="E170">
        <v>17.7</v>
      </c>
      <c r="F170">
        <v>60</v>
      </c>
    </row>
    <row r="171" spans="1:6" x14ac:dyDescent="0.45">
      <c r="A171" t="s">
        <v>11</v>
      </c>
      <c r="B171">
        <v>37</v>
      </c>
      <c r="C171">
        <v>15.409000000000001</v>
      </c>
      <c r="D171">
        <v>15.569000000000001</v>
      </c>
      <c r="E171">
        <v>19.2</v>
      </c>
      <c r="F171">
        <v>60</v>
      </c>
    </row>
    <row r="172" spans="1:6" x14ac:dyDescent="0.45">
      <c r="A172" t="s">
        <v>12</v>
      </c>
      <c r="B172">
        <v>22</v>
      </c>
      <c r="C172">
        <v>23.347999999999999</v>
      </c>
      <c r="D172">
        <v>23.838999999999999</v>
      </c>
      <c r="E172">
        <v>12.5</v>
      </c>
      <c r="F172">
        <v>60</v>
      </c>
    </row>
    <row r="173" spans="1:6" x14ac:dyDescent="0.45">
      <c r="A173" t="s">
        <v>12</v>
      </c>
      <c r="B173">
        <v>27</v>
      </c>
      <c r="C173">
        <v>19.363</v>
      </c>
      <c r="D173">
        <v>19.687999999999999</v>
      </c>
      <c r="E173">
        <v>15.2</v>
      </c>
      <c r="F173">
        <v>60</v>
      </c>
    </row>
    <row r="174" spans="1:6" x14ac:dyDescent="0.45">
      <c r="A174" t="s">
        <v>12</v>
      </c>
      <c r="B174">
        <v>32</v>
      </c>
      <c r="C174">
        <v>17.428000000000001</v>
      </c>
      <c r="D174">
        <v>17.638000000000002</v>
      </c>
      <c r="E174">
        <v>17</v>
      </c>
      <c r="F174">
        <v>60</v>
      </c>
    </row>
    <row r="175" spans="1:6" x14ac:dyDescent="0.45">
      <c r="A175" t="s">
        <v>12</v>
      </c>
      <c r="B175">
        <v>37</v>
      </c>
      <c r="C175">
        <v>15.972</v>
      </c>
      <c r="D175">
        <v>16.125</v>
      </c>
      <c r="E175">
        <v>18.600000000000001</v>
      </c>
      <c r="F175">
        <v>60</v>
      </c>
    </row>
    <row r="176" spans="1:6" x14ac:dyDescent="0.45">
      <c r="A176" t="s">
        <v>13</v>
      </c>
      <c r="B176">
        <v>22</v>
      </c>
      <c r="C176">
        <v>34.279000000000003</v>
      </c>
      <c r="D176">
        <v>34.828000000000003</v>
      </c>
      <c r="E176">
        <v>8.6</v>
      </c>
      <c r="F176">
        <v>50</v>
      </c>
    </row>
    <row r="177" spans="1:6" x14ac:dyDescent="0.45">
      <c r="A177" t="s">
        <v>13</v>
      </c>
      <c r="B177">
        <v>27</v>
      </c>
      <c r="C177">
        <v>27.010999999999999</v>
      </c>
      <c r="D177">
        <v>27.509</v>
      </c>
      <c r="E177">
        <v>10.9</v>
      </c>
      <c r="F177">
        <v>50</v>
      </c>
    </row>
    <row r="178" spans="1:6" x14ac:dyDescent="0.45">
      <c r="A178" t="s">
        <v>13</v>
      </c>
      <c r="B178">
        <v>32</v>
      </c>
      <c r="C178">
        <v>23.233000000000001</v>
      </c>
      <c r="D178">
        <v>23.632999999999999</v>
      </c>
      <c r="E178">
        <v>12.6</v>
      </c>
      <c r="F178">
        <v>50</v>
      </c>
    </row>
    <row r="179" spans="1:6" x14ac:dyDescent="0.45">
      <c r="A179" t="s">
        <v>13</v>
      </c>
      <c r="B179">
        <v>37</v>
      </c>
      <c r="C179">
        <v>20.163</v>
      </c>
      <c r="D179">
        <v>20.451000000000001</v>
      </c>
      <c r="E179">
        <v>14.6</v>
      </c>
      <c r="F179">
        <v>50</v>
      </c>
    </row>
    <row r="180" spans="1:6" x14ac:dyDescent="0.45">
      <c r="A180" t="s">
        <v>14</v>
      </c>
      <c r="B180">
        <v>22</v>
      </c>
      <c r="C180">
        <v>12.504</v>
      </c>
      <c r="D180">
        <v>12.772</v>
      </c>
      <c r="E180">
        <v>46.9</v>
      </c>
      <c r="F180">
        <v>60</v>
      </c>
    </row>
    <row r="181" spans="1:6" x14ac:dyDescent="0.45">
      <c r="A181" t="s">
        <v>14</v>
      </c>
      <c r="B181">
        <v>27</v>
      </c>
      <c r="C181">
        <v>9.9779999999999998</v>
      </c>
      <c r="D181">
        <v>10.154999999999999</v>
      </c>
      <c r="E181">
        <v>59</v>
      </c>
      <c r="F181">
        <v>60</v>
      </c>
    </row>
    <row r="182" spans="1:6" x14ac:dyDescent="0.45">
      <c r="A182" t="s">
        <v>14</v>
      </c>
      <c r="B182">
        <v>32</v>
      </c>
      <c r="C182">
        <v>8.6929999999999996</v>
      </c>
      <c r="D182">
        <v>8.8219999999999992</v>
      </c>
      <c r="E182">
        <v>68</v>
      </c>
      <c r="F182">
        <v>60</v>
      </c>
    </row>
    <row r="183" spans="1:6" x14ac:dyDescent="0.45">
      <c r="A183" t="s">
        <v>14</v>
      </c>
      <c r="B183">
        <v>37</v>
      </c>
      <c r="C183">
        <v>7.75</v>
      </c>
      <c r="D183">
        <v>7.843</v>
      </c>
      <c r="E183">
        <v>76.5</v>
      </c>
      <c r="F183">
        <v>60</v>
      </c>
    </row>
    <row r="184" spans="1:6" x14ac:dyDescent="0.45">
      <c r="A184" t="s">
        <v>15</v>
      </c>
      <c r="B184">
        <v>22</v>
      </c>
      <c r="C184">
        <v>11.836</v>
      </c>
      <c r="D184">
        <v>11.993</v>
      </c>
      <c r="E184">
        <v>50</v>
      </c>
      <c r="F184">
        <v>60</v>
      </c>
    </row>
    <row r="185" spans="1:6" x14ac:dyDescent="0.45">
      <c r="A185" t="s">
        <v>15</v>
      </c>
      <c r="B185">
        <v>27</v>
      </c>
      <c r="C185">
        <v>10.051</v>
      </c>
      <c r="D185">
        <v>10.183</v>
      </c>
      <c r="E185">
        <v>58.9</v>
      </c>
      <c r="F185">
        <v>60</v>
      </c>
    </row>
    <row r="186" spans="1:6" x14ac:dyDescent="0.45">
      <c r="A186" t="s">
        <v>15</v>
      </c>
      <c r="B186">
        <v>32</v>
      </c>
      <c r="C186">
        <v>8.984</v>
      </c>
      <c r="D186">
        <v>9.0990000000000002</v>
      </c>
      <c r="E186">
        <v>65.900000000000006</v>
      </c>
      <c r="F186">
        <v>60</v>
      </c>
    </row>
    <row r="187" spans="1:6" x14ac:dyDescent="0.45">
      <c r="A187" t="s">
        <v>15</v>
      </c>
      <c r="B187">
        <v>37</v>
      </c>
      <c r="C187">
        <v>7.327</v>
      </c>
      <c r="D187">
        <v>7.4130000000000003</v>
      </c>
      <c r="E187">
        <v>80.900000000000006</v>
      </c>
      <c r="F187">
        <v>60</v>
      </c>
    </row>
    <row r="188" spans="1:6" x14ac:dyDescent="0.45">
      <c r="A188" t="s">
        <v>16</v>
      </c>
      <c r="B188">
        <v>22</v>
      </c>
      <c r="C188">
        <v>9.39</v>
      </c>
      <c r="D188">
        <v>9.5749999999999993</v>
      </c>
      <c r="E188">
        <v>52.2</v>
      </c>
      <c r="F188">
        <v>50</v>
      </c>
    </row>
    <row r="189" spans="1:6" x14ac:dyDescent="0.45">
      <c r="A189" t="s">
        <v>16</v>
      </c>
      <c r="B189">
        <v>27</v>
      </c>
      <c r="C189">
        <v>7.891</v>
      </c>
      <c r="D189">
        <v>8.0510000000000002</v>
      </c>
      <c r="E189">
        <v>62.1</v>
      </c>
      <c r="F189">
        <v>50</v>
      </c>
    </row>
    <row r="190" spans="1:6" x14ac:dyDescent="0.45">
      <c r="A190" t="s">
        <v>16</v>
      </c>
      <c r="B190">
        <v>32</v>
      </c>
      <c r="C190">
        <v>6.827</v>
      </c>
      <c r="D190">
        <v>6.9409999999999998</v>
      </c>
      <c r="E190">
        <v>72</v>
      </c>
      <c r="F190">
        <v>50</v>
      </c>
    </row>
    <row r="191" spans="1:6" x14ac:dyDescent="0.45">
      <c r="A191" t="s">
        <v>16</v>
      </c>
      <c r="B191">
        <v>37</v>
      </c>
      <c r="C191">
        <v>5.7690000000000001</v>
      </c>
      <c r="D191">
        <v>5.8540000000000001</v>
      </c>
      <c r="E191">
        <v>85.4</v>
      </c>
      <c r="F191">
        <v>50</v>
      </c>
    </row>
    <row r="192" spans="1:6" x14ac:dyDescent="0.45">
      <c r="A192" t="s">
        <v>17</v>
      </c>
      <c r="B192">
        <v>22</v>
      </c>
      <c r="C192">
        <v>10.513</v>
      </c>
      <c r="D192">
        <v>10.715</v>
      </c>
      <c r="E192">
        <v>46.6</v>
      </c>
      <c r="F192">
        <v>50</v>
      </c>
    </row>
    <row r="193" spans="1:6" x14ac:dyDescent="0.45">
      <c r="A193" t="s">
        <v>17</v>
      </c>
      <c r="B193">
        <v>27</v>
      </c>
      <c r="C193">
        <v>8.8219999999999992</v>
      </c>
      <c r="D193">
        <v>9.0139999999999993</v>
      </c>
      <c r="E193">
        <v>55.4</v>
      </c>
      <c r="F193">
        <v>50</v>
      </c>
    </row>
    <row r="194" spans="1:6" x14ac:dyDescent="0.45">
      <c r="A194" t="s">
        <v>17</v>
      </c>
      <c r="B194">
        <v>32</v>
      </c>
      <c r="C194">
        <v>7.8</v>
      </c>
      <c r="D194">
        <v>7.9169999999999998</v>
      </c>
      <c r="E194">
        <v>63.1</v>
      </c>
      <c r="F194">
        <v>50</v>
      </c>
    </row>
    <row r="195" spans="1:6" x14ac:dyDescent="0.45">
      <c r="A195" t="s">
        <v>17</v>
      </c>
      <c r="B195">
        <v>37</v>
      </c>
      <c r="C195">
        <v>6.9409999999999998</v>
      </c>
      <c r="D195">
        <v>7.0279999999999996</v>
      </c>
      <c r="E195">
        <v>71.099999999999994</v>
      </c>
      <c r="F195">
        <v>50</v>
      </c>
    </row>
    <row r="196" spans="1:6" x14ac:dyDescent="0.45">
      <c r="A196" t="s">
        <v>18</v>
      </c>
      <c r="B196">
        <v>22</v>
      </c>
      <c r="C196">
        <v>16.709</v>
      </c>
      <c r="D196">
        <v>17.052</v>
      </c>
      <c r="E196">
        <v>35.1</v>
      </c>
      <c r="F196">
        <v>60</v>
      </c>
    </row>
    <row r="197" spans="1:6" x14ac:dyDescent="0.45">
      <c r="A197" t="s">
        <v>18</v>
      </c>
      <c r="B197">
        <v>27</v>
      </c>
      <c r="C197">
        <v>9.25</v>
      </c>
      <c r="D197">
        <v>9.44</v>
      </c>
      <c r="E197">
        <v>63.5</v>
      </c>
      <c r="F197">
        <v>60</v>
      </c>
    </row>
    <row r="198" spans="1:6" x14ac:dyDescent="0.45">
      <c r="A198" t="s">
        <v>18</v>
      </c>
      <c r="B198">
        <v>32</v>
      </c>
      <c r="C198">
        <v>7.9930000000000003</v>
      </c>
      <c r="D198">
        <v>8.1159999999999997</v>
      </c>
      <c r="E198">
        <v>73.900000000000006</v>
      </c>
      <c r="F198">
        <v>60</v>
      </c>
    </row>
    <row r="199" spans="1:6" x14ac:dyDescent="0.45">
      <c r="A199" t="s">
        <v>18</v>
      </c>
      <c r="B199">
        <v>37</v>
      </c>
      <c r="C199">
        <v>7.5380000000000003</v>
      </c>
      <c r="D199">
        <v>7.6520000000000001</v>
      </c>
      <c r="E199">
        <v>78.400000000000006</v>
      </c>
      <c r="F199">
        <v>60</v>
      </c>
    </row>
    <row r="251" spans="1:6" x14ac:dyDescent="0.45">
      <c r="A251" t="s">
        <v>34</v>
      </c>
    </row>
    <row r="252" spans="1:6" x14ac:dyDescent="0.45">
      <c r="A252" t="s">
        <v>21</v>
      </c>
    </row>
    <row r="253" spans="1:6" x14ac:dyDescent="0.45">
      <c r="A253" t="s">
        <v>22</v>
      </c>
    </row>
    <row r="254" spans="1:6" x14ac:dyDescent="0.45">
      <c r="A254" t="s">
        <v>2</v>
      </c>
      <c r="B254" t="s">
        <v>3</v>
      </c>
      <c r="C254" t="s">
        <v>4</v>
      </c>
      <c r="D254" t="s">
        <v>5</v>
      </c>
      <c r="E254" t="s">
        <v>6</v>
      </c>
      <c r="F254" t="s">
        <v>7</v>
      </c>
    </row>
    <row r="256" spans="1:6" x14ac:dyDescent="0.45">
      <c r="A256" t="s">
        <v>8</v>
      </c>
      <c r="B256">
        <v>22</v>
      </c>
      <c r="C256">
        <v>15.455</v>
      </c>
      <c r="D256">
        <v>15.718</v>
      </c>
      <c r="E256">
        <v>18.7</v>
      </c>
      <c r="F256">
        <v>60</v>
      </c>
    </row>
    <row r="257" spans="1:6" x14ac:dyDescent="0.45">
      <c r="A257" t="s">
        <v>8</v>
      </c>
      <c r="B257">
        <v>27</v>
      </c>
      <c r="C257">
        <v>13.728</v>
      </c>
      <c r="D257">
        <v>13.911</v>
      </c>
      <c r="E257">
        <v>21.1</v>
      </c>
      <c r="F257">
        <v>60</v>
      </c>
    </row>
    <row r="258" spans="1:6" x14ac:dyDescent="0.45">
      <c r="A258" t="s">
        <v>8</v>
      </c>
      <c r="B258">
        <v>32</v>
      </c>
      <c r="C258">
        <v>12.74</v>
      </c>
      <c r="D258">
        <v>12.881</v>
      </c>
      <c r="E258">
        <v>22.8</v>
      </c>
      <c r="F258">
        <v>60</v>
      </c>
    </row>
    <row r="259" spans="1:6" x14ac:dyDescent="0.45">
      <c r="A259" t="s">
        <v>8</v>
      </c>
      <c r="B259">
        <v>37</v>
      </c>
      <c r="C259">
        <v>11.691000000000001</v>
      </c>
      <c r="D259">
        <v>11.801</v>
      </c>
      <c r="E259">
        <v>24.9</v>
      </c>
      <c r="F259">
        <v>60</v>
      </c>
    </row>
    <row r="260" spans="1:6" x14ac:dyDescent="0.45">
      <c r="A260" t="s">
        <v>9</v>
      </c>
      <c r="B260">
        <v>22</v>
      </c>
      <c r="C260">
        <v>14.72</v>
      </c>
      <c r="D260">
        <v>14.983000000000001</v>
      </c>
      <c r="E260">
        <v>20</v>
      </c>
      <c r="F260">
        <v>60</v>
      </c>
    </row>
    <row r="261" spans="1:6" x14ac:dyDescent="0.45">
      <c r="A261" t="s">
        <v>9</v>
      </c>
      <c r="B261">
        <v>27</v>
      </c>
      <c r="C261">
        <v>13.667</v>
      </c>
      <c r="D261">
        <v>13.881</v>
      </c>
      <c r="E261">
        <v>21.6</v>
      </c>
      <c r="F261">
        <v>60</v>
      </c>
    </row>
    <row r="262" spans="1:6" x14ac:dyDescent="0.45">
      <c r="A262" t="s">
        <v>9</v>
      </c>
      <c r="B262">
        <v>32</v>
      </c>
      <c r="C262">
        <v>12.432</v>
      </c>
      <c r="D262">
        <v>12.597</v>
      </c>
      <c r="E262">
        <v>23.8</v>
      </c>
      <c r="F262">
        <v>60</v>
      </c>
    </row>
    <row r="263" spans="1:6" x14ac:dyDescent="0.45">
      <c r="A263" t="s">
        <v>9</v>
      </c>
      <c r="B263">
        <v>37</v>
      </c>
      <c r="C263">
        <v>11.271000000000001</v>
      </c>
      <c r="D263">
        <v>11.388</v>
      </c>
      <c r="E263">
        <v>26.3</v>
      </c>
      <c r="F263">
        <v>60</v>
      </c>
    </row>
    <row r="264" spans="1:6" x14ac:dyDescent="0.45">
      <c r="A264" t="s">
        <v>10</v>
      </c>
      <c r="B264">
        <v>22</v>
      </c>
      <c r="C264">
        <v>22.759</v>
      </c>
      <c r="D264">
        <v>23.495999999999999</v>
      </c>
      <c r="E264">
        <v>12.7</v>
      </c>
      <c r="F264">
        <v>30</v>
      </c>
    </row>
    <row r="265" spans="1:6" x14ac:dyDescent="0.45">
      <c r="A265" t="s">
        <v>10</v>
      </c>
      <c r="B265">
        <v>27</v>
      </c>
      <c r="C265">
        <v>15.852</v>
      </c>
      <c r="D265">
        <v>16.417000000000002</v>
      </c>
      <c r="E265">
        <v>18.2</v>
      </c>
      <c r="F265">
        <v>30</v>
      </c>
    </row>
    <row r="266" spans="1:6" x14ac:dyDescent="0.45">
      <c r="A266" t="s">
        <v>10</v>
      </c>
      <c r="B266">
        <v>32</v>
      </c>
      <c r="C266">
        <v>14.154999999999999</v>
      </c>
      <c r="D266">
        <v>14.47</v>
      </c>
      <c r="E266">
        <v>20.7</v>
      </c>
      <c r="F266">
        <v>30</v>
      </c>
    </row>
    <row r="267" spans="1:6" x14ac:dyDescent="0.45">
      <c r="A267" t="s">
        <v>10</v>
      </c>
      <c r="B267">
        <v>37</v>
      </c>
      <c r="C267">
        <v>12.974</v>
      </c>
      <c r="D267">
        <v>13.192</v>
      </c>
      <c r="E267">
        <v>22.7</v>
      </c>
      <c r="F267">
        <v>30</v>
      </c>
    </row>
    <row r="268" spans="1:6" x14ac:dyDescent="0.45">
      <c r="A268" t="s">
        <v>11</v>
      </c>
      <c r="B268">
        <v>22</v>
      </c>
      <c r="C268">
        <v>16.294</v>
      </c>
      <c r="D268">
        <v>16.696000000000002</v>
      </c>
      <c r="E268">
        <v>17.899999999999999</v>
      </c>
      <c r="F268">
        <v>60</v>
      </c>
    </row>
    <row r="269" spans="1:6" x14ac:dyDescent="0.45">
      <c r="A269" t="s">
        <v>11</v>
      </c>
      <c r="B269">
        <v>27</v>
      </c>
      <c r="C269">
        <v>14.266999999999999</v>
      </c>
      <c r="D269">
        <v>14.545</v>
      </c>
      <c r="E269">
        <v>20.6</v>
      </c>
      <c r="F269">
        <v>60</v>
      </c>
    </row>
    <row r="270" spans="1:6" x14ac:dyDescent="0.45">
      <c r="A270" t="s">
        <v>11</v>
      </c>
      <c r="B270">
        <v>32</v>
      </c>
      <c r="C270">
        <v>12.742000000000001</v>
      </c>
      <c r="D270">
        <v>12.994</v>
      </c>
      <c r="E270">
        <v>23</v>
      </c>
      <c r="F270">
        <v>60</v>
      </c>
    </row>
    <row r="271" spans="1:6" x14ac:dyDescent="0.45">
      <c r="A271" t="s">
        <v>11</v>
      </c>
      <c r="B271">
        <v>37</v>
      </c>
      <c r="C271">
        <v>12.06</v>
      </c>
      <c r="D271">
        <v>12.221</v>
      </c>
      <c r="E271">
        <v>24.5</v>
      </c>
      <c r="F271">
        <v>60</v>
      </c>
    </row>
    <row r="272" spans="1:6" x14ac:dyDescent="0.45">
      <c r="A272" t="s">
        <v>12</v>
      </c>
      <c r="B272">
        <v>22</v>
      </c>
      <c r="C272">
        <v>17.434999999999999</v>
      </c>
      <c r="D272">
        <v>17.975999999999999</v>
      </c>
      <c r="E272">
        <v>16.600000000000001</v>
      </c>
      <c r="F272">
        <v>60</v>
      </c>
    </row>
    <row r="273" spans="1:6" x14ac:dyDescent="0.45">
      <c r="A273" t="s">
        <v>12</v>
      </c>
      <c r="B273">
        <v>27</v>
      </c>
      <c r="C273">
        <v>14.481999999999999</v>
      </c>
      <c r="D273">
        <v>14.789</v>
      </c>
      <c r="E273">
        <v>20.2</v>
      </c>
      <c r="F273">
        <v>60</v>
      </c>
    </row>
    <row r="274" spans="1:6" x14ac:dyDescent="0.45">
      <c r="A274" t="s">
        <v>12</v>
      </c>
      <c r="B274">
        <v>32</v>
      </c>
      <c r="C274">
        <v>13.183</v>
      </c>
      <c r="D274">
        <v>13.391</v>
      </c>
      <c r="E274">
        <v>22.4</v>
      </c>
      <c r="F274">
        <v>60</v>
      </c>
    </row>
    <row r="275" spans="1:6" x14ac:dyDescent="0.45">
      <c r="A275" t="s">
        <v>12</v>
      </c>
      <c r="B275">
        <v>37</v>
      </c>
      <c r="C275">
        <v>12.176</v>
      </c>
      <c r="D275">
        <v>12.329000000000001</v>
      </c>
      <c r="E275">
        <v>24.3</v>
      </c>
      <c r="F275">
        <v>60</v>
      </c>
    </row>
    <row r="276" spans="1:6" x14ac:dyDescent="0.45">
      <c r="A276" t="s">
        <v>13</v>
      </c>
      <c r="B276">
        <v>22</v>
      </c>
      <c r="C276">
        <v>23.779</v>
      </c>
      <c r="D276">
        <v>24.395</v>
      </c>
      <c r="E276">
        <v>12.2</v>
      </c>
      <c r="F276">
        <v>50</v>
      </c>
    </row>
    <row r="277" spans="1:6" x14ac:dyDescent="0.45">
      <c r="A277" t="s">
        <v>13</v>
      </c>
      <c r="B277">
        <v>27</v>
      </c>
      <c r="C277">
        <v>19.905000000000001</v>
      </c>
      <c r="D277">
        <v>20.417000000000002</v>
      </c>
      <c r="E277">
        <v>14.6</v>
      </c>
      <c r="F277">
        <v>50</v>
      </c>
    </row>
    <row r="278" spans="1:6" x14ac:dyDescent="0.45">
      <c r="A278" t="s">
        <v>13</v>
      </c>
      <c r="B278">
        <v>32</v>
      </c>
      <c r="C278">
        <v>17.132999999999999</v>
      </c>
      <c r="D278">
        <v>17.484000000000002</v>
      </c>
      <c r="E278">
        <v>17.100000000000001</v>
      </c>
      <c r="F278">
        <v>50</v>
      </c>
    </row>
    <row r="279" spans="1:6" x14ac:dyDescent="0.45">
      <c r="A279" t="s">
        <v>13</v>
      </c>
      <c r="B279">
        <v>37</v>
      </c>
      <c r="C279">
        <v>14.955</v>
      </c>
      <c r="D279">
        <v>15.254</v>
      </c>
      <c r="E279">
        <v>19.600000000000001</v>
      </c>
      <c r="F279">
        <v>50</v>
      </c>
    </row>
    <row r="280" spans="1:6" x14ac:dyDescent="0.45">
      <c r="A280" t="s">
        <v>14</v>
      </c>
      <c r="B280">
        <v>22</v>
      </c>
      <c r="C280">
        <v>9.0039999999999996</v>
      </c>
      <c r="D280">
        <v>9.2569999999999997</v>
      </c>
      <c r="E280">
        <v>64.8</v>
      </c>
      <c r="F280">
        <v>60</v>
      </c>
    </row>
    <row r="281" spans="1:6" x14ac:dyDescent="0.45">
      <c r="A281" t="s">
        <v>14</v>
      </c>
      <c r="B281">
        <v>27</v>
      </c>
      <c r="C281">
        <v>7.3449999999999998</v>
      </c>
      <c r="D281">
        <v>7.5250000000000004</v>
      </c>
      <c r="E281">
        <v>79.7</v>
      </c>
      <c r="F281">
        <v>60</v>
      </c>
    </row>
    <row r="282" spans="1:6" x14ac:dyDescent="0.45">
      <c r="A282" t="s">
        <v>14</v>
      </c>
      <c r="B282">
        <v>32</v>
      </c>
      <c r="C282">
        <v>6.27</v>
      </c>
      <c r="D282">
        <v>6.4210000000000003</v>
      </c>
      <c r="E282">
        <v>93.4</v>
      </c>
      <c r="F282">
        <v>60</v>
      </c>
    </row>
    <row r="283" spans="1:6" x14ac:dyDescent="0.45">
      <c r="A283" t="s">
        <v>14</v>
      </c>
      <c r="B283">
        <v>37</v>
      </c>
      <c r="C283">
        <v>6.0759999999999996</v>
      </c>
      <c r="D283">
        <v>6.17</v>
      </c>
      <c r="E283">
        <v>97.2</v>
      </c>
      <c r="F283">
        <v>60</v>
      </c>
    </row>
    <row r="284" spans="1:6" x14ac:dyDescent="0.45">
      <c r="A284" t="s">
        <v>15</v>
      </c>
      <c r="B284">
        <v>22</v>
      </c>
      <c r="C284">
        <v>8.48</v>
      </c>
      <c r="D284">
        <v>8.6679999999999993</v>
      </c>
      <c r="E284">
        <v>69.2</v>
      </c>
      <c r="F284">
        <v>60</v>
      </c>
    </row>
    <row r="285" spans="1:6" x14ac:dyDescent="0.45">
      <c r="A285" t="s">
        <v>15</v>
      </c>
      <c r="B285">
        <v>27</v>
      </c>
      <c r="C285">
        <v>7.4160000000000004</v>
      </c>
      <c r="D285">
        <v>7.5529999999999999</v>
      </c>
      <c r="E285">
        <v>79.400000000000006</v>
      </c>
      <c r="F285">
        <v>60</v>
      </c>
    </row>
    <row r="286" spans="1:6" x14ac:dyDescent="0.45">
      <c r="A286" t="s">
        <v>15</v>
      </c>
      <c r="B286">
        <v>32</v>
      </c>
      <c r="C286">
        <v>6.1470000000000002</v>
      </c>
      <c r="D286">
        <v>6.2850000000000001</v>
      </c>
      <c r="E286">
        <v>95.4</v>
      </c>
      <c r="F286">
        <v>60</v>
      </c>
    </row>
    <row r="287" spans="1:6" x14ac:dyDescent="0.45">
      <c r="A287" t="s">
        <v>15</v>
      </c>
      <c r="B287">
        <v>37</v>
      </c>
      <c r="C287">
        <v>6.0789999999999997</v>
      </c>
      <c r="D287">
        <v>6.1760000000000002</v>
      </c>
      <c r="E287">
        <v>97.1</v>
      </c>
      <c r="F287">
        <v>60</v>
      </c>
    </row>
    <row r="288" spans="1:6" x14ac:dyDescent="0.45">
      <c r="A288" t="s">
        <v>16</v>
      </c>
      <c r="B288">
        <v>22</v>
      </c>
      <c r="C288">
        <v>6.84</v>
      </c>
      <c r="D288">
        <v>7.0209999999999999</v>
      </c>
      <c r="E288">
        <v>71.2</v>
      </c>
      <c r="F288">
        <v>50</v>
      </c>
    </row>
    <row r="289" spans="1:10" x14ac:dyDescent="0.45">
      <c r="A289" t="s">
        <v>16</v>
      </c>
      <c r="B289">
        <v>27</v>
      </c>
      <c r="C289">
        <v>5.4180000000000001</v>
      </c>
      <c r="D289">
        <v>5.5389999999999997</v>
      </c>
      <c r="E289">
        <v>90.2</v>
      </c>
      <c r="F289">
        <v>50</v>
      </c>
    </row>
    <row r="290" spans="1:10" x14ac:dyDescent="0.45">
      <c r="A290" t="s">
        <v>16</v>
      </c>
      <c r="B290">
        <v>32</v>
      </c>
      <c r="C290">
        <v>5.1109999999999998</v>
      </c>
      <c r="D290">
        <v>5.2140000000000004</v>
      </c>
      <c r="E290">
        <v>95.8</v>
      </c>
      <c r="F290">
        <v>50</v>
      </c>
    </row>
    <row r="291" spans="1:10" x14ac:dyDescent="0.45">
      <c r="A291" t="s">
        <v>16</v>
      </c>
      <c r="B291">
        <v>37</v>
      </c>
      <c r="C291">
        <v>4.4610000000000003</v>
      </c>
      <c r="D291">
        <v>4.5419999999999998</v>
      </c>
      <c r="E291">
        <v>110</v>
      </c>
      <c r="F291">
        <v>50</v>
      </c>
    </row>
    <row r="292" spans="1:10" x14ac:dyDescent="0.45">
      <c r="A292" t="s">
        <v>17</v>
      </c>
      <c r="B292">
        <v>22</v>
      </c>
      <c r="C292">
        <v>7.82</v>
      </c>
      <c r="D292">
        <v>8.0410000000000004</v>
      </c>
      <c r="E292">
        <v>62.1</v>
      </c>
      <c r="F292">
        <v>50</v>
      </c>
    </row>
    <row r="293" spans="1:10" x14ac:dyDescent="0.45">
      <c r="A293" t="s">
        <v>17</v>
      </c>
      <c r="B293">
        <v>27</v>
      </c>
      <c r="C293">
        <v>6.4240000000000004</v>
      </c>
      <c r="D293">
        <v>6.6189999999999998</v>
      </c>
      <c r="E293">
        <v>75.5</v>
      </c>
      <c r="F293">
        <v>50</v>
      </c>
    </row>
    <row r="294" spans="1:10" x14ac:dyDescent="0.45">
      <c r="A294" t="s">
        <v>17</v>
      </c>
      <c r="B294">
        <v>32</v>
      </c>
      <c r="C294">
        <v>5.5739999999999998</v>
      </c>
      <c r="D294">
        <v>5.69</v>
      </c>
      <c r="E294">
        <v>87.8</v>
      </c>
      <c r="F294">
        <v>50</v>
      </c>
    </row>
    <row r="295" spans="1:10" x14ac:dyDescent="0.45">
      <c r="A295" t="s">
        <v>17</v>
      </c>
      <c r="B295">
        <v>37</v>
      </c>
      <c r="C295">
        <v>5.3719999999999999</v>
      </c>
      <c r="D295">
        <v>5.4690000000000003</v>
      </c>
      <c r="E295">
        <v>91.4</v>
      </c>
      <c r="F295">
        <v>50</v>
      </c>
      <c r="J295">
        <v>1</v>
      </c>
    </row>
    <row r="296" spans="1:10" x14ac:dyDescent="0.45">
      <c r="A296" t="s">
        <v>18</v>
      </c>
      <c r="B296">
        <v>22</v>
      </c>
      <c r="C296">
        <v>11.243</v>
      </c>
      <c r="D296">
        <v>11.598000000000001</v>
      </c>
      <c r="E296">
        <v>51.7</v>
      </c>
      <c r="F296">
        <v>60</v>
      </c>
      <c r="J296">
        <v>4</v>
      </c>
    </row>
    <row r="297" spans="1:10" x14ac:dyDescent="0.45">
      <c r="A297" t="s">
        <v>18</v>
      </c>
      <c r="B297">
        <v>27</v>
      </c>
      <c r="C297">
        <v>6.9729999999999999</v>
      </c>
      <c r="D297">
        <v>7.1429999999999998</v>
      </c>
      <c r="E297">
        <v>83.9</v>
      </c>
      <c r="F297">
        <v>60</v>
      </c>
      <c r="J297">
        <v>8</v>
      </c>
    </row>
    <row r="298" spans="1:10" x14ac:dyDescent="0.45">
      <c r="A298" t="s">
        <v>18</v>
      </c>
      <c r="B298">
        <v>32</v>
      </c>
      <c r="C298">
        <v>5.6859999999999999</v>
      </c>
      <c r="D298">
        <v>5.7869999999999999</v>
      </c>
      <c r="E298">
        <v>103.6</v>
      </c>
      <c r="F298">
        <v>60</v>
      </c>
      <c r="J298">
        <v>12</v>
      </c>
    </row>
    <row r="299" spans="1:10" x14ac:dyDescent="0.45">
      <c r="A299" t="s">
        <v>18</v>
      </c>
      <c r="B299">
        <v>37</v>
      </c>
      <c r="C299">
        <v>5.4340000000000002</v>
      </c>
      <c r="D299">
        <v>5.548</v>
      </c>
      <c r="E299">
        <v>108.1</v>
      </c>
      <c r="F299">
        <v>60</v>
      </c>
      <c r="J299">
        <v>16</v>
      </c>
    </row>
    <row r="310" spans="9:9" x14ac:dyDescent="0.45">
      <c r="I310" t="str">
        <f t="shared" ref="I310:I341" si="1">LEFT(A356,H356-1)</f>
        <v>A1_Tango2</v>
      </c>
    </row>
    <row r="311" spans="9:9" x14ac:dyDescent="0.45">
      <c r="I311" t="str">
        <f t="shared" si="1"/>
        <v>A1_Tango2</v>
      </c>
    </row>
    <row r="312" spans="9:9" x14ac:dyDescent="0.45">
      <c r="I312" t="str">
        <f t="shared" si="1"/>
        <v>A1_Tango2</v>
      </c>
    </row>
    <row r="313" spans="9:9" x14ac:dyDescent="0.45">
      <c r="I313" t="str">
        <f t="shared" si="1"/>
        <v>A1_Tango2</v>
      </c>
    </row>
    <row r="314" spans="9:9" x14ac:dyDescent="0.45">
      <c r="I314" t="str">
        <f t="shared" si="1"/>
        <v>FoodMarket4</v>
      </c>
    </row>
    <row r="315" spans="9:9" x14ac:dyDescent="0.45">
      <c r="I315" t="str">
        <f t="shared" si="1"/>
        <v>FoodMarket4</v>
      </c>
    </row>
    <row r="316" spans="9:9" x14ac:dyDescent="0.45">
      <c r="I316" t="str">
        <f t="shared" si="1"/>
        <v>FoodMarket4</v>
      </c>
    </row>
    <row r="317" spans="9:9" x14ac:dyDescent="0.45">
      <c r="I317" t="str">
        <f t="shared" si="1"/>
        <v>FoodMarket4</v>
      </c>
    </row>
    <row r="318" spans="9:9" x14ac:dyDescent="0.45">
      <c r="I318" t="str">
        <f t="shared" si="1"/>
        <v>CampfireParty2</v>
      </c>
    </row>
    <row r="319" spans="9:9" x14ac:dyDescent="0.45">
      <c r="I319" t="str">
        <f t="shared" si="1"/>
        <v>CampfireParty2</v>
      </c>
    </row>
    <row r="320" spans="9:9" x14ac:dyDescent="0.45">
      <c r="I320" t="str">
        <f t="shared" si="1"/>
        <v>CampfireParty2</v>
      </c>
    </row>
    <row r="321" spans="9:9" x14ac:dyDescent="0.45">
      <c r="I321" t="str">
        <f t="shared" si="1"/>
        <v>CampfireParty2</v>
      </c>
    </row>
    <row r="322" spans="9:9" x14ac:dyDescent="0.45">
      <c r="I322" t="str">
        <f t="shared" si="1"/>
        <v>CatRobot1</v>
      </c>
    </row>
    <row r="323" spans="9:9" x14ac:dyDescent="0.45">
      <c r="I323" t="str">
        <f t="shared" si="1"/>
        <v>CatRobot1</v>
      </c>
    </row>
    <row r="324" spans="9:9" x14ac:dyDescent="0.45">
      <c r="I324" t="str">
        <f t="shared" si="1"/>
        <v>CatRobot1</v>
      </c>
    </row>
    <row r="325" spans="9:9" x14ac:dyDescent="0.45">
      <c r="I325" t="str">
        <f t="shared" si="1"/>
        <v>CatRobot1</v>
      </c>
    </row>
    <row r="326" spans="9:9" x14ac:dyDescent="0.45">
      <c r="I326" t="str">
        <f t="shared" si="1"/>
        <v>DaylightRoad2</v>
      </c>
    </row>
    <row r="327" spans="9:9" x14ac:dyDescent="0.45">
      <c r="I327" t="str">
        <f t="shared" si="1"/>
        <v>DaylightRoad2</v>
      </c>
    </row>
    <row r="328" spans="9:9" x14ac:dyDescent="0.45">
      <c r="I328" t="str">
        <f t="shared" si="1"/>
        <v>DaylightRoad2</v>
      </c>
    </row>
    <row r="329" spans="9:9" x14ac:dyDescent="0.45">
      <c r="I329" t="str">
        <f t="shared" si="1"/>
        <v>DaylightRoad2</v>
      </c>
    </row>
    <row r="330" spans="9:9" x14ac:dyDescent="0.45">
      <c r="I330" t="str">
        <f t="shared" si="1"/>
        <v>ParkRunning3</v>
      </c>
    </row>
    <row r="331" spans="9:9" x14ac:dyDescent="0.45">
      <c r="I331" t="str">
        <f t="shared" si="1"/>
        <v>ParkRunning3</v>
      </c>
    </row>
    <row r="332" spans="9:9" x14ac:dyDescent="0.45">
      <c r="I332" t="str">
        <f t="shared" si="1"/>
        <v>ParkRunning3</v>
      </c>
    </row>
    <row r="333" spans="9:9" x14ac:dyDescent="0.45">
      <c r="I333" t="str">
        <f t="shared" si="1"/>
        <v>ParkRunning3</v>
      </c>
    </row>
    <row r="334" spans="9:9" x14ac:dyDescent="0.45">
      <c r="I334" t="str">
        <f t="shared" si="1"/>
        <v>MarketPlace</v>
      </c>
    </row>
    <row r="335" spans="9:9" x14ac:dyDescent="0.45">
      <c r="I335" t="str">
        <f t="shared" si="1"/>
        <v>MarketPlace</v>
      </c>
    </row>
    <row r="336" spans="9:9" x14ac:dyDescent="0.45">
      <c r="I336" t="str">
        <f t="shared" si="1"/>
        <v>MarketPlace</v>
      </c>
    </row>
    <row r="337" spans="1:9" x14ac:dyDescent="0.45">
      <c r="I337" t="str">
        <f t="shared" si="1"/>
        <v>MarketPlace</v>
      </c>
    </row>
    <row r="338" spans="1:9" x14ac:dyDescent="0.45">
      <c r="I338" t="str">
        <f t="shared" si="1"/>
        <v>RitualDance</v>
      </c>
    </row>
    <row r="339" spans="1:9" x14ac:dyDescent="0.45">
      <c r="I339" t="str">
        <f t="shared" si="1"/>
        <v>RitualDance</v>
      </c>
    </row>
    <row r="340" spans="1:9" x14ac:dyDescent="0.45">
      <c r="I340" t="str">
        <f t="shared" si="1"/>
        <v>RitualDance</v>
      </c>
    </row>
    <row r="341" spans="1:9" x14ac:dyDescent="0.45">
      <c r="I341" t="str">
        <f t="shared" si="1"/>
        <v>RitualDance</v>
      </c>
    </row>
    <row r="342" spans="1:9" x14ac:dyDescent="0.45">
      <c r="I342" t="str">
        <f t="shared" ref="I342:I353" si="2">LEFT(A388,H388-1)</f>
        <v>Cactus</v>
      </c>
    </row>
    <row r="343" spans="1:9" x14ac:dyDescent="0.45">
      <c r="I343" t="str">
        <f t="shared" si="2"/>
        <v>Cactus</v>
      </c>
    </row>
    <row r="344" spans="1:9" x14ac:dyDescent="0.45">
      <c r="I344" t="str">
        <f t="shared" si="2"/>
        <v>Cactus</v>
      </c>
    </row>
    <row r="345" spans="1:9" x14ac:dyDescent="0.45">
      <c r="I345" t="str">
        <f t="shared" si="2"/>
        <v>Cactus</v>
      </c>
    </row>
    <row r="346" spans="1:9" x14ac:dyDescent="0.45">
      <c r="I346" t="str">
        <f t="shared" si="2"/>
        <v>BasketballDrive</v>
      </c>
    </row>
    <row r="347" spans="1:9" x14ac:dyDescent="0.45">
      <c r="I347" t="str">
        <f t="shared" si="2"/>
        <v>BasketballDrive</v>
      </c>
    </row>
    <row r="348" spans="1:9" x14ac:dyDescent="0.45">
      <c r="I348" t="str">
        <f t="shared" si="2"/>
        <v>BasketballDrive</v>
      </c>
    </row>
    <row r="349" spans="1:9" x14ac:dyDescent="0.45">
      <c r="I349" t="str">
        <f t="shared" si="2"/>
        <v>BasketballDrive</v>
      </c>
    </row>
    <row r="350" spans="1:9" x14ac:dyDescent="0.45">
      <c r="I350" t="str">
        <f t="shared" si="2"/>
        <v>BQTerrace</v>
      </c>
    </row>
    <row r="351" spans="1:9" x14ac:dyDescent="0.45">
      <c r="A351" t="s">
        <v>34</v>
      </c>
      <c r="I351" t="str">
        <f t="shared" si="2"/>
        <v>BQTerrace</v>
      </c>
    </row>
    <row r="352" spans="1:9" x14ac:dyDescent="0.45">
      <c r="A352" t="s">
        <v>23</v>
      </c>
      <c r="I352" t="str">
        <f t="shared" si="2"/>
        <v>BQTerrace</v>
      </c>
    </row>
    <row r="353" spans="1:9" x14ac:dyDescent="0.45">
      <c r="A353" t="s">
        <v>24</v>
      </c>
      <c r="I353" t="str">
        <f t="shared" si="2"/>
        <v>BQTerrace</v>
      </c>
    </row>
    <row r="354" spans="1:9" x14ac:dyDescent="0.45">
      <c r="A354" t="s">
        <v>2</v>
      </c>
      <c r="B354" t="s">
        <v>3</v>
      </c>
      <c r="C354" t="s">
        <v>4</v>
      </c>
      <c r="D354" t="s">
        <v>5</v>
      </c>
      <c r="E354" t="s">
        <v>6</v>
      </c>
      <c r="F354" t="s">
        <v>7</v>
      </c>
    </row>
    <row r="356" spans="1:9" x14ac:dyDescent="0.45">
      <c r="A356" t="s">
        <v>8</v>
      </c>
      <c r="B356">
        <v>22</v>
      </c>
      <c r="C356">
        <v>12.23</v>
      </c>
      <c r="D356">
        <v>12.474</v>
      </c>
      <c r="E356">
        <v>23.5</v>
      </c>
      <c r="F356">
        <v>60</v>
      </c>
      <c r="H356">
        <f t="shared" ref="H356:H387" si="3">FIND("_",A356,4)</f>
        <v>10</v>
      </c>
    </row>
    <row r="357" spans="1:9" x14ac:dyDescent="0.45">
      <c r="A357" t="s">
        <v>8</v>
      </c>
      <c r="B357">
        <v>27</v>
      </c>
      <c r="C357">
        <v>11.031000000000001</v>
      </c>
      <c r="D357">
        <v>11.207000000000001</v>
      </c>
      <c r="E357">
        <v>26.2</v>
      </c>
      <c r="F357">
        <v>60</v>
      </c>
      <c r="H357">
        <f t="shared" si="3"/>
        <v>10</v>
      </c>
    </row>
    <row r="358" spans="1:9" x14ac:dyDescent="0.45">
      <c r="A358" t="s">
        <v>8</v>
      </c>
      <c r="B358">
        <v>32</v>
      </c>
      <c r="C358">
        <v>10.369</v>
      </c>
      <c r="D358">
        <v>10.494</v>
      </c>
      <c r="E358">
        <v>28</v>
      </c>
      <c r="F358">
        <v>60</v>
      </c>
      <c r="H358">
        <f t="shared" si="3"/>
        <v>10</v>
      </c>
    </row>
    <row r="359" spans="1:9" x14ac:dyDescent="0.45">
      <c r="A359" t="s">
        <v>8</v>
      </c>
      <c r="B359">
        <v>37</v>
      </c>
      <c r="C359">
        <v>9.6289999999999996</v>
      </c>
      <c r="D359">
        <v>9.7390000000000008</v>
      </c>
      <c r="E359">
        <v>30.1</v>
      </c>
      <c r="F359">
        <v>60</v>
      </c>
      <c r="H359">
        <f t="shared" si="3"/>
        <v>10</v>
      </c>
    </row>
    <row r="360" spans="1:9" x14ac:dyDescent="0.45">
      <c r="A360" t="s">
        <v>9</v>
      </c>
      <c r="B360">
        <v>22</v>
      </c>
      <c r="C360">
        <v>12.125999999999999</v>
      </c>
      <c r="D360">
        <v>12.372</v>
      </c>
      <c r="E360">
        <v>24.2</v>
      </c>
      <c r="F360">
        <v>60</v>
      </c>
      <c r="H360">
        <f t="shared" si="3"/>
        <v>12</v>
      </c>
    </row>
    <row r="361" spans="1:9" x14ac:dyDescent="0.45">
      <c r="A361" t="s">
        <v>9</v>
      </c>
      <c r="B361">
        <v>27</v>
      </c>
      <c r="C361">
        <v>11.268000000000001</v>
      </c>
      <c r="D361">
        <v>11.46</v>
      </c>
      <c r="E361">
        <v>26.1</v>
      </c>
      <c r="F361">
        <v>60</v>
      </c>
      <c r="H361">
        <f t="shared" si="3"/>
        <v>12</v>
      </c>
    </row>
    <row r="362" spans="1:9" x14ac:dyDescent="0.45">
      <c r="A362" t="s">
        <v>9</v>
      </c>
      <c r="B362">
        <v>32</v>
      </c>
      <c r="C362">
        <v>10.071</v>
      </c>
      <c r="D362">
        <v>10.210000000000001</v>
      </c>
      <c r="E362">
        <v>29.3</v>
      </c>
      <c r="F362">
        <v>60</v>
      </c>
      <c r="H362">
        <f t="shared" si="3"/>
        <v>12</v>
      </c>
    </row>
    <row r="363" spans="1:9" x14ac:dyDescent="0.45">
      <c r="A363" t="s">
        <v>9</v>
      </c>
      <c r="B363">
        <v>37</v>
      </c>
      <c r="C363">
        <v>9.7129999999999992</v>
      </c>
      <c r="D363">
        <v>9.8320000000000007</v>
      </c>
      <c r="E363">
        <v>30.5</v>
      </c>
      <c r="F363">
        <v>60</v>
      </c>
      <c r="H363">
        <f t="shared" si="3"/>
        <v>12</v>
      </c>
    </row>
    <row r="364" spans="1:9" x14ac:dyDescent="0.45">
      <c r="A364" t="s">
        <v>10</v>
      </c>
      <c r="B364">
        <v>22</v>
      </c>
      <c r="C364">
        <v>18.475999999999999</v>
      </c>
      <c r="D364">
        <v>19.169</v>
      </c>
      <c r="E364">
        <v>15.6</v>
      </c>
      <c r="F364">
        <v>30</v>
      </c>
      <c r="H364">
        <f t="shared" si="3"/>
        <v>15</v>
      </c>
    </row>
    <row r="365" spans="1:9" x14ac:dyDescent="0.45">
      <c r="A365" t="s">
        <v>10</v>
      </c>
      <c r="B365">
        <v>27</v>
      </c>
      <c r="C365">
        <v>12.879</v>
      </c>
      <c r="D365">
        <v>13.337999999999999</v>
      </c>
      <c r="E365">
        <v>22.4</v>
      </c>
      <c r="F365">
        <v>30</v>
      </c>
      <c r="H365">
        <f t="shared" si="3"/>
        <v>15</v>
      </c>
    </row>
    <row r="366" spans="1:9" x14ac:dyDescent="0.45">
      <c r="A366" t="s">
        <v>10</v>
      </c>
      <c r="B366">
        <v>32</v>
      </c>
      <c r="C366">
        <v>11.010999999999999</v>
      </c>
      <c r="D366">
        <v>11.273</v>
      </c>
      <c r="E366">
        <v>26.6</v>
      </c>
      <c r="F366">
        <v>30</v>
      </c>
      <c r="H366">
        <f t="shared" si="3"/>
        <v>15</v>
      </c>
    </row>
    <row r="367" spans="1:9" x14ac:dyDescent="0.45">
      <c r="A367" t="s">
        <v>10</v>
      </c>
      <c r="B367">
        <v>37</v>
      </c>
      <c r="C367">
        <v>10.127000000000001</v>
      </c>
      <c r="D367">
        <v>10.303000000000001</v>
      </c>
      <c r="E367">
        <v>29.1</v>
      </c>
      <c r="F367">
        <v>30</v>
      </c>
      <c r="H367">
        <f t="shared" si="3"/>
        <v>15</v>
      </c>
    </row>
    <row r="368" spans="1:9" x14ac:dyDescent="0.45">
      <c r="A368" t="s">
        <v>11</v>
      </c>
      <c r="B368">
        <v>22</v>
      </c>
      <c r="C368">
        <v>12.615</v>
      </c>
      <c r="D368">
        <v>12.935</v>
      </c>
      <c r="E368">
        <v>23.1</v>
      </c>
      <c r="F368">
        <v>60</v>
      </c>
      <c r="H368">
        <f t="shared" si="3"/>
        <v>10</v>
      </c>
    </row>
    <row r="369" spans="1:8" x14ac:dyDescent="0.45">
      <c r="A369" t="s">
        <v>11</v>
      </c>
      <c r="B369">
        <v>27</v>
      </c>
      <c r="C369">
        <v>10.837</v>
      </c>
      <c r="D369">
        <v>11.069000000000001</v>
      </c>
      <c r="E369">
        <v>27.1</v>
      </c>
      <c r="F369">
        <v>60</v>
      </c>
      <c r="H369">
        <f t="shared" si="3"/>
        <v>10</v>
      </c>
    </row>
    <row r="370" spans="1:8" x14ac:dyDescent="0.45">
      <c r="A370" t="s">
        <v>11</v>
      </c>
      <c r="B370">
        <v>32</v>
      </c>
      <c r="C370">
        <v>10.282</v>
      </c>
      <c r="D370">
        <v>10.464</v>
      </c>
      <c r="E370">
        <v>28.6</v>
      </c>
      <c r="F370">
        <v>60</v>
      </c>
      <c r="H370">
        <f t="shared" si="3"/>
        <v>10</v>
      </c>
    </row>
    <row r="371" spans="1:8" x14ac:dyDescent="0.45">
      <c r="A371" t="s">
        <v>11</v>
      </c>
      <c r="B371">
        <v>37</v>
      </c>
      <c r="C371">
        <v>9.2029999999999994</v>
      </c>
      <c r="D371">
        <v>9.3369999999999997</v>
      </c>
      <c r="E371">
        <v>32.1</v>
      </c>
      <c r="F371">
        <v>60</v>
      </c>
      <c r="H371">
        <f t="shared" si="3"/>
        <v>10</v>
      </c>
    </row>
    <row r="372" spans="1:8" x14ac:dyDescent="0.45">
      <c r="A372" t="s">
        <v>12</v>
      </c>
      <c r="B372">
        <v>22</v>
      </c>
      <c r="C372">
        <v>13.615</v>
      </c>
      <c r="D372">
        <v>14.04</v>
      </c>
      <c r="E372">
        <v>21.3</v>
      </c>
      <c r="F372">
        <v>60</v>
      </c>
      <c r="H372">
        <f t="shared" si="3"/>
        <v>14</v>
      </c>
    </row>
    <row r="373" spans="1:8" x14ac:dyDescent="0.45">
      <c r="A373" t="s">
        <v>12</v>
      </c>
      <c r="B373">
        <v>27</v>
      </c>
      <c r="C373">
        <v>11.324999999999999</v>
      </c>
      <c r="D373">
        <v>11.622</v>
      </c>
      <c r="E373">
        <v>25.8</v>
      </c>
      <c r="F373">
        <v>60</v>
      </c>
      <c r="H373">
        <f t="shared" si="3"/>
        <v>14</v>
      </c>
    </row>
    <row r="374" spans="1:8" x14ac:dyDescent="0.45">
      <c r="A374" t="s">
        <v>12</v>
      </c>
      <c r="B374">
        <v>32</v>
      </c>
      <c r="C374">
        <v>10.593999999999999</v>
      </c>
      <c r="D374">
        <v>10.772</v>
      </c>
      <c r="E374">
        <v>27.8</v>
      </c>
      <c r="F374">
        <v>60</v>
      </c>
      <c r="H374">
        <f t="shared" si="3"/>
        <v>14</v>
      </c>
    </row>
    <row r="375" spans="1:8" x14ac:dyDescent="0.45">
      <c r="A375" t="s">
        <v>12</v>
      </c>
      <c r="B375">
        <v>37</v>
      </c>
      <c r="C375">
        <v>9.3490000000000002</v>
      </c>
      <c r="D375">
        <v>9.4700000000000006</v>
      </c>
      <c r="E375">
        <v>31.6</v>
      </c>
      <c r="F375">
        <v>60</v>
      </c>
      <c r="H375">
        <f t="shared" si="3"/>
        <v>14</v>
      </c>
    </row>
    <row r="376" spans="1:8" x14ac:dyDescent="0.45">
      <c r="A376" t="s">
        <v>13</v>
      </c>
      <c r="B376">
        <v>22</v>
      </c>
      <c r="C376">
        <v>18.559000000000001</v>
      </c>
      <c r="D376">
        <v>19.039000000000001</v>
      </c>
      <c r="E376">
        <v>15.7</v>
      </c>
      <c r="F376">
        <v>50</v>
      </c>
      <c r="H376">
        <f t="shared" si="3"/>
        <v>13</v>
      </c>
    </row>
    <row r="377" spans="1:8" x14ac:dyDescent="0.45">
      <c r="A377" t="s">
        <v>13</v>
      </c>
      <c r="B377">
        <v>27</v>
      </c>
      <c r="C377">
        <v>15.503</v>
      </c>
      <c r="D377">
        <v>15.912000000000001</v>
      </c>
      <c r="E377">
        <v>18.8</v>
      </c>
      <c r="F377">
        <v>50</v>
      </c>
      <c r="H377">
        <f t="shared" si="3"/>
        <v>13</v>
      </c>
    </row>
    <row r="378" spans="1:8" x14ac:dyDescent="0.45">
      <c r="A378" t="s">
        <v>13</v>
      </c>
      <c r="B378">
        <v>32</v>
      </c>
      <c r="C378">
        <v>14.125</v>
      </c>
      <c r="D378">
        <v>14.452</v>
      </c>
      <c r="E378">
        <v>20.7</v>
      </c>
      <c r="F378">
        <v>50</v>
      </c>
      <c r="H378">
        <f t="shared" si="3"/>
        <v>13</v>
      </c>
    </row>
    <row r="379" spans="1:8" x14ac:dyDescent="0.45">
      <c r="A379" t="s">
        <v>13</v>
      </c>
      <c r="B379">
        <v>37</v>
      </c>
      <c r="C379">
        <v>11.603999999999999</v>
      </c>
      <c r="D379">
        <v>11.856999999999999</v>
      </c>
      <c r="E379">
        <v>25.3</v>
      </c>
      <c r="F379">
        <v>50</v>
      </c>
      <c r="H379">
        <f t="shared" si="3"/>
        <v>13</v>
      </c>
    </row>
    <row r="380" spans="1:8" x14ac:dyDescent="0.45">
      <c r="A380" t="s">
        <v>14</v>
      </c>
      <c r="B380">
        <v>22</v>
      </c>
      <c r="C380">
        <v>7.32</v>
      </c>
      <c r="D380">
        <v>7.5659999999999998</v>
      </c>
      <c r="E380">
        <v>79.3</v>
      </c>
      <c r="F380">
        <v>60</v>
      </c>
      <c r="H380">
        <f t="shared" si="3"/>
        <v>12</v>
      </c>
    </row>
    <row r="381" spans="1:8" x14ac:dyDescent="0.45">
      <c r="A381" t="s">
        <v>14</v>
      </c>
      <c r="B381">
        <v>27</v>
      </c>
      <c r="C381">
        <v>6.4569999999999999</v>
      </c>
      <c r="D381">
        <v>6.6689999999999996</v>
      </c>
      <c r="E381">
        <v>89.9</v>
      </c>
      <c r="F381">
        <v>60</v>
      </c>
      <c r="H381">
        <f t="shared" si="3"/>
        <v>12</v>
      </c>
    </row>
    <row r="382" spans="1:8" x14ac:dyDescent="0.45">
      <c r="A382" t="s">
        <v>14</v>
      </c>
      <c r="B382">
        <v>32</v>
      </c>
      <c r="C382">
        <v>5.52</v>
      </c>
      <c r="D382">
        <v>5.6769999999999996</v>
      </c>
      <c r="E382">
        <v>105.6</v>
      </c>
      <c r="F382">
        <v>60</v>
      </c>
      <c r="H382">
        <f t="shared" si="3"/>
        <v>12</v>
      </c>
    </row>
    <row r="383" spans="1:8" x14ac:dyDescent="0.45">
      <c r="A383" t="s">
        <v>14</v>
      </c>
      <c r="B383">
        <v>37</v>
      </c>
      <c r="C383">
        <v>5.36</v>
      </c>
      <c r="D383">
        <v>5.4790000000000001</v>
      </c>
      <c r="E383">
        <v>109.5</v>
      </c>
      <c r="F383">
        <v>60</v>
      </c>
      <c r="H383">
        <f t="shared" si="3"/>
        <v>12</v>
      </c>
    </row>
    <row r="384" spans="1:8" x14ac:dyDescent="0.45">
      <c r="A384" t="s">
        <v>15</v>
      </c>
      <c r="B384">
        <v>22</v>
      </c>
      <c r="C384">
        <v>6.9729999999999999</v>
      </c>
      <c r="D384">
        <v>7.1470000000000002</v>
      </c>
      <c r="E384">
        <v>83.9</v>
      </c>
      <c r="F384">
        <v>60</v>
      </c>
      <c r="H384">
        <f t="shared" si="3"/>
        <v>12</v>
      </c>
    </row>
    <row r="385" spans="1:8" x14ac:dyDescent="0.45">
      <c r="A385" t="s">
        <v>15</v>
      </c>
      <c r="B385">
        <v>27</v>
      </c>
      <c r="C385">
        <v>6.14</v>
      </c>
      <c r="D385">
        <v>6.28</v>
      </c>
      <c r="E385">
        <v>95.5</v>
      </c>
      <c r="F385">
        <v>60</v>
      </c>
      <c r="H385">
        <f t="shared" si="3"/>
        <v>12</v>
      </c>
    </row>
    <row r="386" spans="1:8" x14ac:dyDescent="0.45">
      <c r="A386" t="s">
        <v>15</v>
      </c>
      <c r="B386">
        <v>32</v>
      </c>
      <c r="C386">
        <v>5.5919999999999996</v>
      </c>
      <c r="D386">
        <v>5.6909999999999998</v>
      </c>
      <c r="E386">
        <v>105.4</v>
      </c>
      <c r="F386">
        <v>60</v>
      </c>
      <c r="H386">
        <f t="shared" si="3"/>
        <v>12</v>
      </c>
    </row>
    <row r="387" spans="1:8" x14ac:dyDescent="0.45">
      <c r="A387" t="s">
        <v>15</v>
      </c>
      <c r="B387">
        <v>37</v>
      </c>
      <c r="C387">
        <v>4.9930000000000003</v>
      </c>
      <c r="D387">
        <v>5.0730000000000004</v>
      </c>
      <c r="E387">
        <v>118.2</v>
      </c>
      <c r="F387">
        <v>60</v>
      </c>
      <c r="H387">
        <f t="shared" si="3"/>
        <v>12</v>
      </c>
    </row>
    <row r="388" spans="1:8" x14ac:dyDescent="0.45">
      <c r="A388" t="s">
        <v>16</v>
      </c>
      <c r="B388">
        <v>22</v>
      </c>
      <c r="C388">
        <v>5.8540000000000001</v>
      </c>
      <c r="D388">
        <v>6.0410000000000004</v>
      </c>
      <c r="E388">
        <v>82.7</v>
      </c>
      <c r="F388">
        <v>50</v>
      </c>
      <c r="H388">
        <f t="shared" ref="H388:H399" si="4">FIND("_",A388,4)</f>
        <v>7</v>
      </c>
    </row>
    <row r="389" spans="1:8" x14ac:dyDescent="0.45">
      <c r="A389" t="s">
        <v>16</v>
      </c>
      <c r="B389">
        <v>27</v>
      </c>
      <c r="C389">
        <v>4.88</v>
      </c>
      <c r="D389">
        <v>5.0030000000000001</v>
      </c>
      <c r="E389">
        <v>99.9</v>
      </c>
      <c r="F389">
        <v>50</v>
      </c>
      <c r="H389">
        <f t="shared" si="4"/>
        <v>7</v>
      </c>
    </row>
    <row r="390" spans="1:8" x14ac:dyDescent="0.45">
      <c r="A390" t="s">
        <v>16</v>
      </c>
      <c r="B390">
        <v>32</v>
      </c>
      <c r="C390">
        <v>4.3940000000000001</v>
      </c>
      <c r="D390">
        <v>4.5019999999999998</v>
      </c>
      <c r="E390">
        <v>111</v>
      </c>
      <c r="F390">
        <v>50</v>
      </c>
      <c r="H390">
        <f t="shared" si="4"/>
        <v>7</v>
      </c>
    </row>
    <row r="391" spans="1:8" x14ac:dyDescent="0.45">
      <c r="A391" t="s">
        <v>16</v>
      </c>
      <c r="B391">
        <v>37</v>
      </c>
      <c r="C391">
        <v>3.9470000000000001</v>
      </c>
      <c r="D391">
        <v>4.0389999999999997</v>
      </c>
      <c r="E391">
        <v>123.7</v>
      </c>
      <c r="F391">
        <v>50</v>
      </c>
      <c r="H391">
        <f t="shared" si="4"/>
        <v>7</v>
      </c>
    </row>
    <row r="392" spans="1:8" x14ac:dyDescent="0.45">
      <c r="A392" t="s">
        <v>17</v>
      </c>
      <c r="B392">
        <v>22</v>
      </c>
      <c r="C392">
        <v>6.4450000000000003</v>
      </c>
      <c r="D392">
        <v>6.6449999999999996</v>
      </c>
      <c r="E392">
        <v>75.2</v>
      </c>
      <c r="F392">
        <v>50</v>
      </c>
      <c r="H392">
        <f t="shared" si="4"/>
        <v>16</v>
      </c>
    </row>
    <row r="393" spans="1:8" x14ac:dyDescent="0.45">
      <c r="A393" t="s">
        <v>17</v>
      </c>
      <c r="B393">
        <v>27</v>
      </c>
      <c r="C393">
        <v>5.3689999999999998</v>
      </c>
      <c r="D393">
        <v>5.5369999999999999</v>
      </c>
      <c r="E393">
        <v>90.3</v>
      </c>
      <c r="F393">
        <v>50</v>
      </c>
      <c r="H393">
        <f t="shared" si="4"/>
        <v>16</v>
      </c>
    </row>
    <row r="394" spans="1:8" x14ac:dyDescent="0.45">
      <c r="A394" t="s">
        <v>17</v>
      </c>
      <c r="B394">
        <v>32</v>
      </c>
      <c r="C394">
        <v>5.1159999999999997</v>
      </c>
      <c r="D394">
        <v>5.258</v>
      </c>
      <c r="E394">
        <v>95</v>
      </c>
      <c r="F394">
        <v>50</v>
      </c>
      <c r="H394">
        <f t="shared" si="4"/>
        <v>16</v>
      </c>
    </row>
    <row r="395" spans="1:8" x14ac:dyDescent="0.45">
      <c r="A395" t="s">
        <v>17</v>
      </c>
      <c r="B395">
        <v>37</v>
      </c>
      <c r="C395">
        <v>4.5190000000000001</v>
      </c>
      <c r="D395">
        <v>4.6189999999999998</v>
      </c>
      <c r="E395">
        <v>108.2</v>
      </c>
      <c r="F395">
        <v>50</v>
      </c>
      <c r="H395">
        <f t="shared" si="4"/>
        <v>16</v>
      </c>
    </row>
    <row r="396" spans="1:8" x14ac:dyDescent="0.45">
      <c r="A396" t="s">
        <v>18</v>
      </c>
      <c r="B396">
        <v>22</v>
      </c>
      <c r="C396">
        <v>9.43</v>
      </c>
      <c r="D396">
        <v>9.7279999999999998</v>
      </c>
      <c r="E396">
        <v>61.6</v>
      </c>
      <c r="F396">
        <v>60</v>
      </c>
      <c r="H396">
        <f t="shared" si="4"/>
        <v>10</v>
      </c>
    </row>
    <row r="397" spans="1:8" x14ac:dyDescent="0.45">
      <c r="A397" t="s">
        <v>18</v>
      </c>
      <c r="B397">
        <v>27</v>
      </c>
      <c r="C397">
        <v>5.7949999999999999</v>
      </c>
      <c r="D397">
        <v>5.9870000000000001</v>
      </c>
      <c r="E397">
        <v>100.2</v>
      </c>
      <c r="F397">
        <v>60</v>
      </c>
      <c r="H397">
        <f t="shared" si="4"/>
        <v>10</v>
      </c>
    </row>
    <row r="398" spans="1:8" x14ac:dyDescent="0.45">
      <c r="A398" t="s">
        <v>18</v>
      </c>
      <c r="B398">
        <v>32</v>
      </c>
      <c r="C398">
        <v>5.2039999999999997</v>
      </c>
      <c r="D398">
        <v>5.3079999999999998</v>
      </c>
      <c r="E398">
        <v>113</v>
      </c>
      <c r="F398">
        <v>60</v>
      </c>
      <c r="H398">
        <f t="shared" si="4"/>
        <v>10</v>
      </c>
    </row>
    <row r="399" spans="1:8" x14ac:dyDescent="0.45">
      <c r="A399" t="s">
        <v>18</v>
      </c>
      <c r="B399">
        <v>37</v>
      </c>
      <c r="C399">
        <v>5.0339999999999998</v>
      </c>
      <c r="D399">
        <v>5.141</v>
      </c>
      <c r="E399">
        <v>116.7</v>
      </c>
      <c r="F399">
        <v>60</v>
      </c>
      <c r="H399">
        <f t="shared" si="4"/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4DB13-DA3A-475D-9E5A-BEE72021BD87}">
  <dimension ref="A1:F205"/>
  <sheetViews>
    <sheetView zoomScale="90" zoomScaleNormal="90" workbookViewId="0">
      <selection activeCell="A168" sqref="A168"/>
    </sheetView>
  </sheetViews>
  <sheetFormatPr defaultRowHeight="14.25" x14ac:dyDescent="0.45"/>
  <cols>
    <col min="1" max="1" width="70.86328125" customWidth="1"/>
    <col min="2" max="2" width="4.1328125" bestFit="1" customWidth="1"/>
    <col min="3" max="3" width="13.59765625" bestFit="1" customWidth="1"/>
    <col min="4" max="4" width="12.3984375" bestFit="1" customWidth="1"/>
    <col min="5" max="5" width="15.73046875" bestFit="1" customWidth="1"/>
    <col min="6" max="6" width="9.3984375" bestFit="1" customWidth="1"/>
  </cols>
  <sheetData>
    <row r="1" spans="1:6" x14ac:dyDescent="0.45">
      <c r="A1" t="s">
        <v>34</v>
      </c>
    </row>
    <row r="2" spans="1:6" x14ac:dyDescent="0.45">
      <c r="A2" t="s">
        <v>0</v>
      </c>
    </row>
    <row r="3" spans="1:6" x14ac:dyDescent="0.45">
      <c r="A3" t="s">
        <v>1</v>
      </c>
    </row>
    <row r="4" spans="1:6" x14ac:dyDescent="0.4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6" spans="1:6" x14ac:dyDescent="0.45">
      <c r="A6" t="s">
        <v>8</v>
      </c>
      <c r="B6">
        <v>22</v>
      </c>
      <c r="C6">
        <v>40.292999999999999</v>
      </c>
      <c r="D6">
        <v>40.572000000000003</v>
      </c>
      <c r="E6">
        <v>7.2</v>
      </c>
      <c r="F6">
        <v>60</v>
      </c>
    </row>
    <row r="7" spans="1:6" x14ac:dyDescent="0.45">
      <c r="A7" t="s">
        <v>8</v>
      </c>
      <c r="B7">
        <v>27</v>
      </c>
      <c r="C7">
        <v>32.520000000000003</v>
      </c>
      <c r="D7">
        <v>32.686</v>
      </c>
      <c r="E7">
        <v>8.9</v>
      </c>
      <c r="F7">
        <v>60</v>
      </c>
    </row>
    <row r="8" spans="1:6" x14ac:dyDescent="0.45">
      <c r="A8" t="s">
        <v>8</v>
      </c>
      <c r="B8">
        <v>32</v>
      </c>
      <c r="C8">
        <v>31.768000000000001</v>
      </c>
      <c r="D8">
        <v>31.917000000000002</v>
      </c>
      <c r="E8">
        <v>9.1999999999999993</v>
      </c>
      <c r="F8">
        <v>60</v>
      </c>
    </row>
    <row r="9" spans="1:6" x14ac:dyDescent="0.45">
      <c r="A9" t="s">
        <v>8</v>
      </c>
      <c r="B9">
        <v>37</v>
      </c>
      <c r="C9">
        <v>28.83</v>
      </c>
      <c r="D9">
        <v>28.954000000000001</v>
      </c>
      <c r="E9">
        <v>10.1</v>
      </c>
      <c r="F9">
        <v>60</v>
      </c>
    </row>
    <row r="10" spans="1:6" x14ac:dyDescent="0.45">
      <c r="A10" t="s">
        <v>9</v>
      </c>
      <c r="B10">
        <v>22</v>
      </c>
      <c r="C10">
        <v>38.481000000000002</v>
      </c>
      <c r="D10">
        <v>38.744999999999997</v>
      </c>
      <c r="E10">
        <v>7.7</v>
      </c>
      <c r="F10">
        <v>60</v>
      </c>
    </row>
    <row r="11" spans="1:6" x14ac:dyDescent="0.45">
      <c r="A11" t="s">
        <v>9</v>
      </c>
      <c r="B11">
        <v>27</v>
      </c>
      <c r="C11">
        <v>35.064</v>
      </c>
      <c r="D11">
        <v>35.261000000000003</v>
      </c>
      <c r="E11">
        <v>8.5</v>
      </c>
      <c r="F11">
        <v>60</v>
      </c>
    </row>
    <row r="12" spans="1:6" x14ac:dyDescent="0.45">
      <c r="A12" t="s">
        <v>9</v>
      </c>
      <c r="B12">
        <v>32</v>
      </c>
      <c r="C12">
        <v>31.741</v>
      </c>
      <c r="D12">
        <v>31.905999999999999</v>
      </c>
      <c r="E12">
        <v>9.4</v>
      </c>
      <c r="F12">
        <v>60</v>
      </c>
    </row>
    <row r="13" spans="1:6" x14ac:dyDescent="0.45">
      <c r="A13" t="s">
        <v>9</v>
      </c>
      <c r="B13">
        <v>37</v>
      </c>
      <c r="C13">
        <v>30.044</v>
      </c>
      <c r="D13">
        <v>30.161000000000001</v>
      </c>
      <c r="E13">
        <v>9.9</v>
      </c>
      <c r="F13">
        <v>60</v>
      </c>
    </row>
    <row r="14" spans="1:6" x14ac:dyDescent="0.45">
      <c r="A14" t="s">
        <v>10</v>
      </c>
      <c r="B14">
        <v>22</v>
      </c>
      <c r="C14">
        <v>67.465000000000003</v>
      </c>
      <c r="D14">
        <v>68.227999999999994</v>
      </c>
      <c r="E14">
        <v>4.3</v>
      </c>
      <c r="F14">
        <v>30</v>
      </c>
    </row>
    <row r="15" spans="1:6" x14ac:dyDescent="0.45">
      <c r="A15" t="s">
        <v>10</v>
      </c>
      <c r="B15">
        <v>27</v>
      </c>
      <c r="C15">
        <v>41.262999999999998</v>
      </c>
      <c r="D15">
        <v>41.764000000000003</v>
      </c>
      <c r="E15">
        <v>7.1</v>
      </c>
      <c r="F15">
        <v>30</v>
      </c>
    </row>
    <row r="16" spans="1:6" x14ac:dyDescent="0.45">
      <c r="A16" t="s">
        <v>10</v>
      </c>
      <c r="B16">
        <v>32</v>
      </c>
      <c r="C16">
        <v>34.512999999999998</v>
      </c>
      <c r="D16">
        <v>34.784999999999997</v>
      </c>
      <c r="E16">
        <v>8.6</v>
      </c>
      <c r="F16">
        <v>30</v>
      </c>
    </row>
    <row r="17" spans="1:6" x14ac:dyDescent="0.45">
      <c r="A17" t="s">
        <v>10</v>
      </c>
      <c r="B17">
        <v>37</v>
      </c>
      <c r="C17">
        <v>30.994</v>
      </c>
      <c r="D17">
        <v>31.210999999999999</v>
      </c>
      <c r="E17">
        <v>9.6</v>
      </c>
      <c r="F17">
        <v>30</v>
      </c>
    </row>
    <row r="18" spans="1:6" x14ac:dyDescent="0.45">
      <c r="A18" t="s">
        <v>11</v>
      </c>
      <c r="B18">
        <v>22</v>
      </c>
      <c r="C18">
        <v>41.404000000000003</v>
      </c>
      <c r="D18">
        <v>41.898000000000003</v>
      </c>
      <c r="E18">
        <v>7.1</v>
      </c>
      <c r="F18">
        <v>60</v>
      </c>
    </row>
    <row r="19" spans="1:6" x14ac:dyDescent="0.45">
      <c r="A19" t="s">
        <v>11</v>
      </c>
      <c r="B19">
        <v>27</v>
      </c>
      <c r="C19">
        <v>35.380000000000003</v>
      </c>
      <c r="D19">
        <v>35.722999999999999</v>
      </c>
      <c r="E19">
        <v>8.3000000000000007</v>
      </c>
      <c r="F19">
        <v>60</v>
      </c>
    </row>
    <row r="20" spans="1:6" x14ac:dyDescent="0.45">
      <c r="A20" t="s">
        <v>11</v>
      </c>
      <c r="B20">
        <v>32</v>
      </c>
      <c r="C20">
        <v>31.565999999999999</v>
      </c>
      <c r="D20">
        <v>31.803000000000001</v>
      </c>
      <c r="E20">
        <v>9.4</v>
      </c>
      <c r="F20">
        <v>60</v>
      </c>
    </row>
    <row r="21" spans="1:6" x14ac:dyDescent="0.45">
      <c r="A21" t="s">
        <v>11</v>
      </c>
      <c r="B21">
        <v>37</v>
      </c>
      <c r="C21">
        <v>29.3</v>
      </c>
      <c r="D21">
        <v>29.454999999999998</v>
      </c>
      <c r="E21">
        <v>10.1</v>
      </c>
      <c r="F21">
        <v>60</v>
      </c>
    </row>
    <row r="22" spans="1:6" x14ac:dyDescent="0.45">
      <c r="A22" t="s">
        <v>12</v>
      </c>
      <c r="B22">
        <v>22</v>
      </c>
      <c r="C22">
        <v>46.500999999999998</v>
      </c>
      <c r="D22">
        <v>47.262</v>
      </c>
      <c r="E22">
        <v>6.3</v>
      </c>
      <c r="F22">
        <v>60</v>
      </c>
    </row>
    <row r="23" spans="1:6" x14ac:dyDescent="0.45">
      <c r="A23" t="s">
        <v>12</v>
      </c>
      <c r="B23">
        <v>27</v>
      </c>
      <c r="C23">
        <v>37.39</v>
      </c>
      <c r="D23">
        <v>37.811</v>
      </c>
      <c r="E23">
        <v>7.9</v>
      </c>
      <c r="F23">
        <v>60</v>
      </c>
    </row>
    <row r="24" spans="1:6" x14ac:dyDescent="0.45">
      <c r="A24" t="s">
        <v>12</v>
      </c>
      <c r="B24">
        <v>32</v>
      </c>
      <c r="C24">
        <v>33.198</v>
      </c>
      <c r="D24">
        <v>33.43</v>
      </c>
      <c r="E24">
        <v>8.9</v>
      </c>
      <c r="F24">
        <v>60</v>
      </c>
    </row>
    <row r="25" spans="1:6" x14ac:dyDescent="0.45">
      <c r="A25" t="s">
        <v>12</v>
      </c>
      <c r="B25">
        <v>37</v>
      </c>
      <c r="C25">
        <v>30.097000000000001</v>
      </c>
      <c r="D25">
        <v>30.282</v>
      </c>
      <c r="E25">
        <v>9.9</v>
      </c>
      <c r="F25">
        <v>60</v>
      </c>
    </row>
    <row r="26" spans="1:6" x14ac:dyDescent="0.45">
      <c r="A26" t="s">
        <v>13</v>
      </c>
      <c r="B26">
        <v>22</v>
      </c>
      <c r="C26">
        <v>85.864999999999995</v>
      </c>
      <c r="D26">
        <v>86.712999999999994</v>
      </c>
      <c r="E26">
        <v>3.4</v>
      </c>
      <c r="F26">
        <v>50</v>
      </c>
    </row>
    <row r="27" spans="1:6" x14ac:dyDescent="0.45">
      <c r="A27" t="s">
        <v>13</v>
      </c>
      <c r="B27">
        <v>27</v>
      </c>
      <c r="C27">
        <v>56.533999999999999</v>
      </c>
      <c r="D27">
        <v>57.067999999999998</v>
      </c>
      <c r="E27">
        <v>5.2</v>
      </c>
      <c r="F27">
        <v>50</v>
      </c>
    </row>
    <row r="28" spans="1:6" x14ac:dyDescent="0.45">
      <c r="A28" t="s">
        <v>13</v>
      </c>
      <c r="B28">
        <v>32</v>
      </c>
      <c r="C28">
        <v>47.478999999999999</v>
      </c>
      <c r="D28">
        <v>47.92</v>
      </c>
      <c r="E28">
        <v>6.2</v>
      </c>
      <c r="F28">
        <v>50</v>
      </c>
    </row>
    <row r="29" spans="1:6" x14ac:dyDescent="0.45">
      <c r="A29" t="s">
        <v>13</v>
      </c>
      <c r="B29">
        <v>37</v>
      </c>
      <c r="C29">
        <v>36.799999999999997</v>
      </c>
      <c r="D29">
        <v>37.094999999999999</v>
      </c>
      <c r="E29">
        <v>8</v>
      </c>
      <c r="F29">
        <v>50</v>
      </c>
    </row>
    <row r="30" spans="1:6" x14ac:dyDescent="0.45">
      <c r="A30" t="s">
        <v>14</v>
      </c>
      <c r="B30">
        <v>22</v>
      </c>
      <c r="C30">
        <v>24.411000000000001</v>
      </c>
      <c r="D30">
        <v>24.645</v>
      </c>
      <c r="E30">
        <v>24.3</v>
      </c>
      <c r="F30">
        <v>60</v>
      </c>
    </row>
    <row r="31" spans="1:6" x14ac:dyDescent="0.45">
      <c r="A31" t="s">
        <v>14</v>
      </c>
      <c r="B31">
        <v>27</v>
      </c>
      <c r="C31">
        <v>18.588999999999999</v>
      </c>
      <c r="D31">
        <v>18.765999999999998</v>
      </c>
      <c r="E31">
        <v>31.9</v>
      </c>
      <c r="F31">
        <v>60</v>
      </c>
    </row>
    <row r="32" spans="1:6" x14ac:dyDescent="0.45">
      <c r="A32" t="s">
        <v>14</v>
      </c>
      <c r="B32">
        <v>32</v>
      </c>
      <c r="C32">
        <v>16.347999999999999</v>
      </c>
      <c r="D32">
        <v>16.48</v>
      </c>
      <c r="E32">
        <v>36.4</v>
      </c>
      <c r="F32">
        <v>60</v>
      </c>
    </row>
    <row r="33" spans="1:6" x14ac:dyDescent="0.45">
      <c r="A33" t="s">
        <v>14</v>
      </c>
      <c r="B33">
        <v>37</v>
      </c>
      <c r="C33">
        <v>14.414</v>
      </c>
      <c r="D33">
        <v>14.500999999999999</v>
      </c>
      <c r="E33">
        <v>41.3</v>
      </c>
      <c r="F33">
        <v>60</v>
      </c>
    </row>
    <row r="34" spans="1:6" x14ac:dyDescent="0.45">
      <c r="A34" t="s">
        <v>15</v>
      </c>
      <c r="B34">
        <v>22</v>
      </c>
      <c r="C34">
        <v>22.367000000000001</v>
      </c>
      <c r="D34">
        <v>22.565000000000001</v>
      </c>
      <c r="E34">
        <v>26.5</v>
      </c>
      <c r="F34">
        <v>60</v>
      </c>
    </row>
    <row r="35" spans="1:6" x14ac:dyDescent="0.45">
      <c r="A35" t="s">
        <v>15</v>
      </c>
      <c r="B35">
        <v>27</v>
      </c>
      <c r="C35">
        <v>18.762</v>
      </c>
      <c r="D35">
        <v>18.945</v>
      </c>
      <c r="E35">
        <v>31.6</v>
      </c>
      <c r="F35">
        <v>60</v>
      </c>
    </row>
    <row r="36" spans="1:6" x14ac:dyDescent="0.45">
      <c r="A36" t="s">
        <v>15</v>
      </c>
      <c r="B36">
        <v>32</v>
      </c>
      <c r="C36">
        <v>16.626999999999999</v>
      </c>
      <c r="D36">
        <v>16.762</v>
      </c>
      <c r="E36">
        <v>35.700000000000003</v>
      </c>
      <c r="F36">
        <v>60</v>
      </c>
    </row>
    <row r="37" spans="1:6" x14ac:dyDescent="0.45">
      <c r="A37" t="s">
        <v>15</v>
      </c>
      <c r="B37">
        <v>37</v>
      </c>
      <c r="C37">
        <v>15.08</v>
      </c>
      <c r="D37">
        <v>15.212999999999999</v>
      </c>
      <c r="E37">
        <v>39.4</v>
      </c>
      <c r="F37">
        <v>60</v>
      </c>
    </row>
    <row r="38" spans="1:6" x14ac:dyDescent="0.45">
      <c r="A38" t="s">
        <v>16</v>
      </c>
      <c r="B38">
        <v>22</v>
      </c>
      <c r="C38">
        <v>18.975000000000001</v>
      </c>
      <c r="D38">
        <v>19.207000000000001</v>
      </c>
      <c r="E38">
        <v>26</v>
      </c>
      <c r="F38">
        <v>50</v>
      </c>
    </row>
    <row r="39" spans="1:6" x14ac:dyDescent="0.45">
      <c r="A39" t="s">
        <v>16</v>
      </c>
      <c r="B39">
        <v>27</v>
      </c>
      <c r="C39">
        <v>14.613</v>
      </c>
      <c r="D39">
        <v>14.8</v>
      </c>
      <c r="E39">
        <v>33.700000000000003</v>
      </c>
      <c r="F39">
        <v>50</v>
      </c>
    </row>
    <row r="40" spans="1:6" x14ac:dyDescent="0.45">
      <c r="A40" t="s">
        <v>16</v>
      </c>
      <c r="B40">
        <v>32</v>
      </c>
      <c r="C40">
        <v>13.225</v>
      </c>
      <c r="D40">
        <v>13.372</v>
      </c>
      <c r="E40">
        <v>37.299999999999997</v>
      </c>
      <c r="F40">
        <v>50</v>
      </c>
    </row>
    <row r="41" spans="1:6" x14ac:dyDescent="0.45">
      <c r="A41" t="s">
        <v>16</v>
      </c>
      <c r="B41">
        <v>37</v>
      </c>
      <c r="C41">
        <v>11.425000000000001</v>
      </c>
      <c r="D41">
        <v>11.569000000000001</v>
      </c>
      <c r="E41">
        <v>43.2</v>
      </c>
      <c r="F41">
        <v>50</v>
      </c>
    </row>
    <row r="42" spans="1:6" x14ac:dyDescent="0.45">
      <c r="A42" t="s">
        <v>17</v>
      </c>
      <c r="B42">
        <v>22</v>
      </c>
      <c r="C42">
        <v>21.251000000000001</v>
      </c>
      <c r="D42">
        <v>21.515999999999998</v>
      </c>
      <c r="E42">
        <v>23.2</v>
      </c>
      <c r="F42">
        <v>50</v>
      </c>
    </row>
    <row r="43" spans="1:6" x14ac:dyDescent="0.45">
      <c r="A43" t="s">
        <v>17</v>
      </c>
      <c r="B43">
        <v>27</v>
      </c>
      <c r="C43">
        <v>16.989999999999998</v>
      </c>
      <c r="D43">
        <v>17.201000000000001</v>
      </c>
      <c r="E43">
        <v>29</v>
      </c>
      <c r="F43">
        <v>50</v>
      </c>
    </row>
    <row r="44" spans="1:6" x14ac:dyDescent="0.45">
      <c r="A44" t="s">
        <v>17</v>
      </c>
      <c r="B44">
        <v>32</v>
      </c>
      <c r="C44">
        <v>14.625</v>
      </c>
      <c r="D44">
        <v>14.769</v>
      </c>
      <c r="E44">
        <v>33.799999999999997</v>
      </c>
      <c r="F44">
        <v>50</v>
      </c>
    </row>
    <row r="45" spans="1:6" x14ac:dyDescent="0.45">
      <c r="A45" t="s">
        <v>17</v>
      </c>
      <c r="B45">
        <v>37</v>
      </c>
      <c r="C45">
        <v>13.826000000000001</v>
      </c>
      <c r="D45">
        <v>13.928000000000001</v>
      </c>
      <c r="E45">
        <v>35.799999999999997</v>
      </c>
      <c r="F45">
        <v>50</v>
      </c>
    </row>
    <row r="46" spans="1:6" x14ac:dyDescent="0.45">
      <c r="A46" t="s">
        <v>18</v>
      </c>
      <c r="B46">
        <v>22</v>
      </c>
      <c r="C46">
        <v>35.615000000000002</v>
      </c>
      <c r="D46">
        <v>35.991999999999997</v>
      </c>
      <c r="E46">
        <v>16.600000000000001</v>
      </c>
      <c r="F46">
        <v>60</v>
      </c>
    </row>
    <row r="47" spans="1:6" x14ac:dyDescent="0.45">
      <c r="A47" t="s">
        <v>18</v>
      </c>
      <c r="B47">
        <v>27</v>
      </c>
      <c r="C47">
        <v>17.024999999999999</v>
      </c>
      <c r="D47">
        <v>17.288</v>
      </c>
      <c r="E47">
        <v>34.700000000000003</v>
      </c>
      <c r="F47">
        <v>60</v>
      </c>
    </row>
    <row r="48" spans="1:6" x14ac:dyDescent="0.45">
      <c r="A48" t="s">
        <v>18</v>
      </c>
      <c r="B48">
        <v>32</v>
      </c>
      <c r="C48">
        <v>14.189</v>
      </c>
      <c r="D48">
        <v>14.362</v>
      </c>
      <c r="E48">
        <v>41.7</v>
      </c>
      <c r="F48">
        <v>60</v>
      </c>
    </row>
    <row r="49" spans="1:6" x14ac:dyDescent="0.45">
      <c r="A49" t="s">
        <v>18</v>
      </c>
      <c r="B49">
        <v>37</v>
      </c>
      <c r="C49">
        <v>13.682</v>
      </c>
      <c r="D49">
        <v>13.788</v>
      </c>
      <c r="E49">
        <v>43.5</v>
      </c>
      <c r="F49">
        <v>60</v>
      </c>
    </row>
    <row r="53" spans="1:6" x14ac:dyDescent="0.45">
      <c r="A53" t="s">
        <v>34</v>
      </c>
    </row>
    <row r="54" spans="1:6" x14ac:dyDescent="0.45">
      <c r="A54" t="s">
        <v>19</v>
      </c>
    </row>
    <row r="55" spans="1:6" x14ac:dyDescent="0.45">
      <c r="A55" t="s">
        <v>20</v>
      </c>
    </row>
    <row r="56" spans="1:6" x14ac:dyDescent="0.45">
      <c r="A56" t="s">
        <v>2</v>
      </c>
      <c r="B56" t="s">
        <v>3</v>
      </c>
      <c r="C56" t="s">
        <v>4</v>
      </c>
      <c r="D56" t="s">
        <v>5</v>
      </c>
      <c r="E56" t="s">
        <v>6</v>
      </c>
      <c r="F56" t="s">
        <v>7</v>
      </c>
    </row>
    <row r="58" spans="1:6" x14ac:dyDescent="0.45">
      <c r="A58" t="s">
        <v>8</v>
      </c>
      <c r="B58">
        <v>22</v>
      </c>
      <c r="C58">
        <v>20.670999999999999</v>
      </c>
      <c r="D58">
        <v>20.890999999999998</v>
      </c>
      <c r="E58">
        <v>14</v>
      </c>
      <c r="F58">
        <v>60</v>
      </c>
    </row>
    <row r="59" spans="1:6" x14ac:dyDescent="0.45">
      <c r="A59" t="s">
        <v>8</v>
      </c>
      <c r="B59">
        <v>27</v>
      </c>
      <c r="C59">
        <v>17.722999999999999</v>
      </c>
      <c r="D59">
        <v>17.88</v>
      </c>
      <c r="E59">
        <v>16.399999999999999</v>
      </c>
      <c r="F59">
        <v>60</v>
      </c>
    </row>
    <row r="60" spans="1:6" x14ac:dyDescent="0.45">
      <c r="A60" t="s">
        <v>8</v>
      </c>
      <c r="B60">
        <v>32</v>
      </c>
      <c r="C60">
        <v>16.588000000000001</v>
      </c>
      <c r="D60">
        <v>16.704999999999998</v>
      </c>
      <c r="E60">
        <v>17.5</v>
      </c>
      <c r="F60">
        <v>60</v>
      </c>
    </row>
    <row r="61" spans="1:6" x14ac:dyDescent="0.45">
      <c r="A61" t="s">
        <v>8</v>
      </c>
      <c r="B61">
        <v>37</v>
      </c>
      <c r="C61">
        <v>15.002000000000001</v>
      </c>
      <c r="D61">
        <v>15.113</v>
      </c>
      <c r="E61">
        <v>19.399999999999999</v>
      </c>
      <c r="F61">
        <v>60</v>
      </c>
    </row>
    <row r="62" spans="1:6" x14ac:dyDescent="0.45">
      <c r="A62" t="s">
        <v>9</v>
      </c>
      <c r="B62">
        <v>22</v>
      </c>
      <c r="C62">
        <v>19.417999999999999</v>
      </c>
      <c r="D62">
        <v>19.628</v>
      </c>
      <c r="E62">
        <v>15.2</v>
      </c>
      <c r="F62">
        <v>60</v>
      </c>
    </row>
    <row r="63" spans="1:6" x14ac:dyDescent="0.45">
      <c r="A63" t="s">
        <v>9</v>
      </c>
      <c r="B63">
        <v>27</v>
      </c>
      <c r="C63">
        <v>18.263000000000002</v>
      </c>
      <c r="D63">
        <v>18.437000000000001</v>
      </c>
      <c r="E63">
        <v>16.2</v>
      </c>
      <c r="F63">
        <v>60</v>
      </c>
    </row>
    <row r="64" spans="1:6" x14ac:dyDescent="0.45">
      <c r="A64" t="s">
        <v>9</v>
      </c>
      <c r="B64">
        <v>32</v>
      </c>
      <c r="C64">
        <v>16.853999999999999</v>
      </c>
      <c r="D64">
        <v>17.001000000000001</v>
      </c>
      <c r="E64">
        <v>17.600000000000001</v>
      </c>
      <c r="F64">
        <v>60</v>
      </c>
    </row>
    <row r="65" spans="1:6" x14ac:dyDescent="0.45">
      <c r="A65" t="s">
        <v>9</v>
      </c>
      <c r="B65">
        <v>37</v>
      </c>
      <c r="C65">
        <v>15.706</v>
      </c>
      <c r="D65">
        <v>15.847</v>
      </c>
      <c r="E65">
        <v>18.899999999999999</v>
      </c>
      <c r="F65">
        <v>60</v>
      </c>
    </row>
    <row r="66" spans="1:6" x14ac:dyDescent="0.45">
      <c r="A66" t="s">
        <v>10</v>
      </c>
      <c r="B66">
        <v>22</v>
      </c>
      <c r="C66">
        <v>32.72</v>
      </c>
      <c r="D66">
        <v>33.624000000000002</v>
      </c>
      <c r="E66">
        <v>8.9</v>
      </c>
      <c r="F66">
        <v>30</v>
      </c>
    </row>
    <row r="67" spans="1:6" x14ac:dyDescent="0.45">
      <c r="A67" t="s">
        <v>10</v>
      </c>
      <c r="B67">
        <v>27</v>
      </c>
      <c r="C67">
        <v>21.280999999999999</v>
      </c>
      <c r="D67">
        <v>21.791</v>
      </c>
      <c r="E67">
        <v>13.7</v>
      </c>
      <c r="F67">
        <v>30</v>
      </c>
    </row>
    <row r="68" spans="1:6" x14ac:dyDescent="0.45">
      <c r="A68" t="s">
        <v>10</v>
      </c>
      <c r="B68">
        <v>32</v>
      </c>
      <c r="C68">
        <v>18.721</v>
      </c>
      <c r="D68">
        <v>19.064</v>
      </c>
      <c r="E68">
        <v>15.7</v>
      </c>
      <c r="F68">
        <v>30</v>
      </c>
    </row>
    <row r="69" spans="1:6" x14ac:dyDescent="0.45">
      <c r="A69" t="s">
        <v>10</v>
      </c>
      <c r="B69">
        <v>37</v>
      </c>
      <c r="C69">
        <v>16.651</v>
      </c>
      <c r="D69">
        <v>16.876999999999999</v>
      </c>
      <c r="E69">
        <v>17.7</v>
      </c>
      <c r="F69">
        <v>30</v>
      </c>
    </row>
    <row r="70" spans="1:6" x14ac:dyDescent="0.45">
      <c r="A70" t="s">
        <v>11</v>
      </c>
      <c r="B70">
        <v>22</v>
      </c>
      <c r="C70">
        <v>21.529</v>
      </c>
      <c r="D70">
        <v>21.946999999999999</v>
      </c>
      <c r="E70">
        <v>13.6</v>
      </c>
      <c r="F70">
        <v>60</v>
      </c>
    </row>
    <row r="71" spans="1:6" x14ac:dyDescent="0.45">
      <c r="A71" t="s">
        <v>11</v>
      </c>
      <c r="B71">
        <v>27</v>
      </c>
      <c r="C71">
        <v>18.324000000000002</v>
      </c>
      <c r="D71">
        <v>18.614000000000001</v>
      </c>
      <c r="E71">
        <v>16.100000000000001</v>
      </c>
      <c r="F71">
        <v>60</v>
      </c>
    </row>
    <row r="72" spans="1:6" x14ac:dyDescent="0.45">
      <c r="A72" t="s">
        <v>11</v>
      </c>
      <c r="B72">
        <v>32</v>
      </c>
      <c r="C72">
        <v>16.59</v>
      </c>
      <c r="D72">
        <v>16.856999999999999</v>
      </c>
      <c r="E72">
        <v>17.7</v>
      </c>
      <c r="F72">
        <v>60</v>
      </c>
    </row>
    <row r="73" spans="1:6" x14ac:dyDescent="0.45">
      <c r="A73" t="s">
        <v>11</v>
      </c>
      <c r="B73">
        <v>37</v>
      </c>
      <c r="C73">
        <v>15.409000000000001</v>
      </c>
      <c r="D73">
        <v>15.569000000000001</v>
      </c>
      <c r="E73">
        <v>19.2</v>
      </c>
      <c r="F73">
        <v>60</v>
      </c>
    </row>
    <row r="74" spans="1:6" x14ac:dyDescent="0.45">
      <c r="A74" t="s">
        <v>12</v>
      </c>
      <c r="B74">
        <v>22</v>
      </c>
      <c r="C74">
        <v>23.347999999999999</v>
      </c>
      <c r="D74">
        <v>23.838999999999999</v>
      </c>
      <c r="E74">
        <v>12.5</v>
      </c>
      <c r="F74">
        <v>60</v>
      </c>
    </row>
    <row r="75" spans="1:6" x14ac:dyDescent="0.45">
      <c r="A75" t="s">
        <v>12</v>
      </c>
      <c r="B75">
        <v>27</v>
      </c>
      <c r="C75">
        <v>19.363</v>
      </c>
      <c r="D75">
        <v>19.687999999999999</v>
      </c>
      <c r="E75">
        <v>15.2</v>
      </c>
      <c r="F75">
        <v>60</v>
      </c>
    </row>
    <row r="76" spans="1:6" x14ac:dyDescent="0.45">
      <c r="A76" t="s">
        <v>12</v>
      </c>
      <c r="B76">
        <v>32</v>
      </c>
      <c r="C76">
        <v>17.428000000000001</v>
      </c>
      <c r="D76">
        <v>17.638000000000002</v>
      </c>
      <c r="E76">
        <v>17</v>
      </c>
      <c r="F76">
        <v>60</v>
      </c>
    </row>
    <row r="77" spans="1:6" x14ac:dyDescent="0.45">
      <c r="A77" t="s">
        <v>12</v>
      </c>
      <c r="B77">
        <v>37</v>
      </c>
      <c r="C77">
        <v>15.972</v>
      </c>
      <c r="D77">
        <v>16.125</v>
      </c>
      <c r="E77">
        <v>18.600000000000001</v>
      </c>
      <c r="F77">
        <v>60</v>
      </c>
    </row>
    <row r="78" spans="1:6" x14ac:dyDescent="0.45">
      <c r="A78" t="s">
        <v>13</v>
      </c>
      <c r="B78">
        <v>22</v>
      </c>
      <c r="C78">
        <v>34.279000000000003</v>
      </c>
      <c r="D78">
        <v>34.828000000000003</v>
      </c>
      <c r="E78">
        <v>8.6</v>
      </c>
      <c r="F78">
        <v>50</v>
      </c>
    </row>
    <row r="79" spans="1:6" x14ac:dyDescent="0.45">
      <c r="A79" t="s">
        <v>13</v>
      </c>
      <c r="B79">
        <v>27</v>
      </c>
      <c r="C79">
        <v>27.010999999999999</v>
      </c>
      <c r="D79">
        <v>27.509</v>
      </c>
      <c r="E79">
        <v>10.9</v>
      </c>
      <c r="F79">
        <v>50</v>
      </c>
    </row>
    <row r="80" spans="1:6" x14ac:dyDescent="0.45">
      <c r="A80" t="s">
        <v>13</v>
      </c>
      <c r="B80">
        <v>32</v>
      </c>
      <c r="C80">
        <v>23.233000000000001</v>
      </c>
      <c r="D80">
        <v>23.632999999999999</v>
      </c>
      <c r="E80">
        <v>12.6</v>
      </c>
      <c r="F80">
        <v>50</v>
      </c>
    </row>
    <row r="81" spans="1:6" x14ac:dyDescent="0.45">
      <c r="A81" t="s">
        <v>13</v>
      </c>
      <c r="B81">
        <v>37</v>
      </c>
      <c r="C81">
        <v>20.163</v>
      </c>
      <c r="D81">
        <v>20.451000000000001</v>
      </c>
      <c r="E81">
        <v>14.6</v>
      </c>
      <c r="F81">
        <v>50</v>
      </c>
    </row>
    <row r="82" spans="1:6" x14ac:dyDescent="0.45">
      <c r="A82" t="s">
        <v>14</v>
      </c>
      <c r="B82">
        <v>22</v>
      </c>
      <c r="C82">
        <v>12.504</v>
      </c>
      <c r="D82">
        <v>12.772</v>
      </c>
      <c r="E82">
        <v>46.9</v>
      </c>
      <c r="F82">
        <v>60</v>
      </c>
    </row>
    <row r="83" spans="1:6" x14ac:dyDescent="0.45">
      <c r="A83" t="s">
        <v>14</v>
      </c>
      <c r="B83">
        <v>27</v>
      </c>
      <c r="C83">
        <v>9.9779999999999998</v>
      </c>
      <c r="D83">
        <v>10.154999999999999</v>
      </c>
      <c r="E83">
        <v>59</v>
      </c>
      <c r="F83">
        <v>60</v>
      </c>
    </row>
    <row r="84" spans="1:6" x14ac:dyDescent="0.45">
      <c r="A84" t="s">
        <v>14</v>
      </c>
      <c r="B84">
        <v>32</v>
      </c>
      <c r="C84">
        <v>8.6929999999999996</v>
      </c>
      <c r="D84">
        <v>8.8219999999999992</v>
      </c>
      <c r="E84">
        <v>68</v>
      </c>
      <c r="F84">
        <v>60</v>
      </c>
    </row>
    <row r="85" spans="1:6" x14ac:dyDescent="0.45">
      <c r="A85" t="s">
        <v>14</v>
      </c>
      <c r="B85">
        <v>37</v>
      </c>
      <c r="C85">
        <v>7.75</v>
      </c>
      <c r="D85">
        <v>7.843</v>
      </c>
      <c r="E85">
        <v>76.5</v>
      </c>
      <c r="F85">
        <v>60</v>
      </c>
    </row>
    <row r="86" spans="1:6" x14ac:dyDescent="0.45">
      <c r="A86" t="s">
        <v>15</v>
      </c>
      <c r="B86">
        <v>22</v>
      </c>
      <c r="C86">
        <v>11.836</v>
      </c>
      <c r="D86">
        <v>11.993</v>
      </c>
      <c r="E86">
        <v>50</v>
      </c>
      <c r="F86">
        <v>60</v>
      </c>
    </row>
    <row r="87" spans="1:6" x14ac:dyDescent="0.45">
      <c r="A87" t="s">
        <v>15</v>
      </c>
      <c r="B87">
        <v>27</v>
      </c>
      <c r="C87">
        <v>10.051</v>
      </c>
      <c r="D87">
        <v>10.183</v>
      </c>
      <c r="E87">
        <v>58.9</v>
      </c>
      <c r="F87">
        <v>60</v>
      </c>
    </row>
    <row r="88" spans="1:6" x14ac:dyDescent="0.45">
      <c r="A88" t="s">
        <v>15</v>
      </c>
      <c r="B88">
        <v>32</v>
      </c>
      <c r="C88">
        <v>8.984</v>
      </c>
      <c r="D88">
        <v>9.0990000000000002</v>
      </c>
      <c r="E88">
        <v>65.900000000000006</v>
      </c>
      <c r="F88">
        <v>60</v>
      </c>
    </row>
    <row r="89" spans="1:6" x14ac:dyDescent="0.45">
      <c r="A89" t="s">
        <v>15</v>
      </c>
      <c r="B89">
        <v>37</v>
      </c>
      <c r="C89">
        <v>7.327</v>
      </c>
      <c r="D89">
        <v>7.4130000000000003</v>
      </c>
      <c r="E89">
        <v>80.900000000000006</v>
      </c>
      <c r="F89">
        <v>60</v>
      </c>
    </row>
    <row r="90" spans="1:6" x14ac:dyDescent="0.45">
      <c r="A90" t="s">
        <v>16</v>
      </c>
      <c r="B90">
        <v>22</v>
      </c>
      <c r="C90">
        <v>9.39</v>
      </c>
      <c r="D90">
        <v>9.5749999999999993</v>
      </c>
      <c r="E90">
        <v>52.2</v>
      </c>
      <c r="F90">
        <v>50</v>
      </c>
    </row>
    <row r="91" spans="1:6" x14ac:dyDescent="0.45">
      <c r="A91" t="s">
        <v>16</v>
      </c>
      <c r="B91">
        <v>27</v>
      </c>
      <c r="C91">
        <v>7.891</v>
      </c>
      <c r="D91">
        <v>8.0510000000000002</v>
      </c>
      <c r="E91">
        <v>62.1</v>
      </c>
      <c r="F91">
        <v>50</v>
      </c>
    </row>
    <row r="92" spans="1:6" x14ac:dyDescent="0.45">
      <c r="A92" t="s">
        <v>16</v>
      </c>
      <c r="B92">
        <v>32</v>
      </c>
      <c r="C92">
        <v>6.827</v>
      </c>
      <c r="D92">
        <v>6.9409999999999998</v>
      </c>
      <c r="E92">
        <v>72</v>
      </c>
      <c r="F92">
        <v>50</v>
      </c>
    </row>
    <row r="93" spans="1:6" x14ac:dyDescent="0.45">
      <c r="A93" t="s">
        <v>16</v>
      </c>
      <c r="B93">
        <v>37</v>
      </c>
      <c r="C93">
        <v>5.7690000000000001</v>
      </c>
      <c r="D93">
        <v>5.8540000000000001</v>
      </c>
      <c r="E93">
        <v>85.4</v>
      </c>
      <c r="F93">
        <v>50</v>
      </c>
    </row>
    <row r="94" spans="1:6" x14ac:dyDescent="0.45">
      <c r="A94" t="s">
        <v>17</v>
      </c>
      <c r="B94">
        <v>22</v>
      </c>
      <c r="C94">
        <v>10.513</v>
      </c>
      <c r="D94">
        <v>10.715</v>
      </c>
      <c r="E94">
        <v>46.6</v>
      </c>
      <c r="F94">
        <v>50</v>
      </c>
    </row>
    <row r="95" spans="1:6" x14ac:dyDescent="0.45">
      <c r="A95" t="s">
        <v>17</v>
      </c>
      <c r="B95">
        <v>27</v>
      </c>
      <c r="C95">
        <v>8.8219999999999992</v>
      </c>
      <c r="D95">
        <v>9.0139999999999993</v>
      </c>
      <c r="E95">
        <v>55.4</v>
      </c>
      <c r="F95">
        <v>50</v>
      </c>
    </row>
    <row r="96" spans="1:6" x14ac:dyDescent="0.45">
      <c r="A96" t="s">
        <v>17</v>
      </c>
      <c r="B96">
        <v>32</v>
      </c>
      <c r="C96">
        <v>7.8</v>
      </c>
      <c r="D96">
        <v>7.9169999999999998</v>
      </c>
      <c r="E96">
        <v>63.1</v>
      </c>
      <c r="F96">
        <v>50</v>
      </c>
    </row>
    <row r="97" spans="1:6" x14ac:dyDescent="0.45">
      <c r="A97" t="s">
        <v>17</v>
      </c>
      <c r="B97">
        <v>37</v>
      </c>
      <c r="C97">
        <v>6.9409999999999998</v>
      </c>
      <c r="D97">
        <v>7.0279999999999996</v>
      </c>
      <c r="E97">
        <v>71.099999999999994</v>
      </c>
      <c r="F97">
        <v>50</v>
      </c>
    </row>
    <row r="98" spans="1:6" x14ac:dyDescent="0.45">
      <c r="A98" t="s">
        <v>18</v>
      </c>
      <c r="B98">
        <v>22</v>
      </c>
      <c r="C98">
        <v>16.709</v>
      </c>
      <c r="D98">
        <v>17.052</v>
      </c>
      <c r="E98">
        <v>35.1</v>
      </c>
      <c r="F98">
        <v>60</v>
      </c>
    </row>
    <row r="99" spans="1:6" x14ac:dyDescent="0.45">
      <c r="A99" t="s">
        <v>18</v>
      </c>
      <c r="B99">
        <v>27</v>
      </c>
      <c r="C99">
        <v>9.25</v>
      </c>
      <c r="D99">
        <v>9.44</v>
      </c>
      <c r="E99">
        <v>63.5</v>
      </c>
      <c r="F99">
        <v>60</v>
      </c>
    </row>
    <row r="100" spans="1:6" x14ac:dyDescent="0.45">
      <c r="A100" t="s">
        <v>18</v>
      </c>
      <c r="B100">
        <v>32</v>
      </c>
      <c r="C100">
        <v>7.9930000000000003</v>
      </c>
      <c r="D100">
        <v>8.1159999999999997</v>
      </c>
      <c r="E100">
        <v>73.900000000000006</v>
      </c>
      <c r="F100">
        <v>60</v>
      </c>
    </row>
    <row r="101" spans="1:6" x14ac:dyDescent="0.45">
      <c r="A101" t="s">
        <v>18</v>
      </c>
      <c r="B101">
        <v>37</v>
      </c>
      <c r="C101">
        <v>7.5380000000000003</v>
      </c>
      <c r="D101">
        <v>7.6520000000000001</v>
      </c>
      <c r="E101">
        <v>78.400000000000006</v>
      </c>
      <c r="F101">
        <v>60</v>
      </c>
    </row>
    <row r="105" spans="1:6" x14ac:dyDescent="0.45">
      <c r="A105" t="s">
        <v>34</v>
      </c>
    </row>
    <row r="106" spans="1:6" x14ac:dyDescent="0.45">
      <c r="A106" t="s">
        <v>21</v>
      </c>
    </row>
    <row r="107" spans="1:6" x14ac:dyDescent="0.45">
      <c r="A107" t="s">
        <v>22</v>
      </c>
    </row>
    <row r="108" spans="1:6" x14ac:dyDescent="0.45">
      <c r="A108" t="s">
        <v>2</v>
      </c>
      <c r="B108" t="s">
        <v>3</v>
      </c>
      <c r="C108" t="s">
        <v>4</v>
      </c>
      <c r="D108" t="s">
        <v>5</v>
      </c>
      <c r="E108" t="s">
        <v>6</v>
      </c>
      <c r="F108" t="s">
        <v>7</v>
      </c>
    </row>
    <row r="110" spans="1:6" x14ac:dyDescent="0.45">
      <c r="A110" t="s">
        <v>8</v>
      </c>
      <c r="B110">
        <v>22</v>
      </c>
      <c r="C110">
        <v>15.455</v>
      </c>
      <c r="D110">
        <v>15.718</v>
      </c>
      <c r="E110">
        <v>18.7</v>
      </c>
      <c r="F110">
        <v>60</v>
      </c>
    </row>
    <row r="111" spans="1:6" x14ac:dyDescent="0.45">
      <c r="A111" t="s">
        <v>8</v>
      </c>
      <c r="B111">
        <v>27</v>
      </c>
      <c r="C111">
        <v>13.728</v>
      </c>
      <c r="D111">
        <v>13.911</v>
      </c>
      <c r="E111">
        <v>21.1</v>
      </c>
      <c r="F111">
        <v>60</v>
      </c>
    </row>
    <row r="112" spans="1:6" x14ac:dyDescent="0.45">
      <c r="A112" t="s">
        <v>8</v>
      </c>
      <c r="B112">
        <v>32</v>
      </c>
      <c r="C112">
        <v>12.74</v>
      </c>
      <c r="D112">
        <v>12.881</v>
      </c>
      <c r="E112">
        <v>22.8</v>
      </c>
      <c r="F112">
        <v>60</v>
      </c>
    </row>
    <row r="113" spans="1:6" x14ac:dyDescent="0.45">
      <c r="A113" t="s">
        <v>8</v>
      </c>
      <c r="B113">
        <v>37</v>
      </c>
      <c r="C113">
        <v>11.691000000000001</v>
      </c>
      <c r="D113">
        <v>11.801</v>
      </c>
      <c r="E113">
        <v>24.9</v>
      </c>
      <c r="F113">
        <v>60</v>
      </c>
    </row>
    <row r="114" spans="1:6" x14ac:dyDescent="0.45">
      <c r="A114" t="s">
        <v>9</v>
      </c>
      <c r="B114">
        <v>22</v>
      </c>
      <c r="C114">
        <v>14.72</v>
      </c>
      <c r="D114">
        <v>14.983000000000001</v>
      </c>
      <c r="E114">
        <v>20</v>
      </c>
      <c r="F114">
        <v>60</v>
      </c>
    </row>
    <row r="115" spans="1:6" x14ac:dyDescent="0.45">
      <c r="A115" t="s">
        <v>9</v>
      </c>
      <c r="B115">
        <v>27</v>
      </c>
      <c r="C115">
        <v>13.667</v>
      </c>
      <c r="D115">
        <v>13.881</v>
      </c>
      <c r="E115">
        <v>21.6</v>
      </c>
      <c r="F115">
        <v>60</v>
      </c>
    </row>
    <row r="116" spans="1:6" x14ac:dyDescent="0.45">
      <c r="A116" t="s">
        <v>9</v>
      </c>
      <c r="B116">
        <v>32</v>
      </c>
      <c r="C116">
        <v>12.432</v>
      </c>
      <c r="D116">
        <v>12.597</v>
      </c>
      <c r="E116">
        <v>23.8</v>
      </c>
      <c r="F116">
        <v>60</v>
      </c>
    </row>
    <row r="117" spans="1:6" x14ac:dyDescent="0.45">
      <c r="A117" t="s">
        <v>9</v>
      </c>
      <c r="B117">
        <v>37</v>
      </c>
      <c r="C117">
        <v>11.271000000000001</v>
      </c>
      <c r="D117">
        <v>11.388</v>
      </c>
      <c r="E117">
        <v>26.3</v>
      </c>
      <c r="F117">
        <v>60</v>
      </c>
    </row>
    <row r="118" spans="1:6" x14ac:dyDescent="0.45">
      <c r="A118" t="s">
        <v>10</v>
      </c>
      <c r="B118">
        <v>22</v>
      </c>
      <c r="C118">
        <v>22.759</v>
      </c>
      <c r="D118">
        <v>23.495999999999999</v>
      </c>
      <c r="E118">
        <v>12.7</v>
      </c>
      <c r="F118">
        <v>30</v>
      </c>
    </row>
    <row r="119" spans="1:6" x14ac:dyDescent="0.45">
      <c r="A119" t="s">
        <v>10</v>
      </c>
      <c r="B119">
        <v>27</v>
      </c>
      <c r="C119">
        <v>15.852</v>
      </c>
      <c r="D119">
        <v>16.417000000000002</v>
      </c>
      <c r="E119">
        <v>18.2</v>
      </c>
      <c r="F119">
        <v>30</v>
      </c>
    </row>
    <row r="120" spans="1:6" x14ac:dyDescent="0.45">
      <c r="A120" t="s">
        <v>10</v>
      </c>
      <c r="B120">
        <v>32</v>
      </c>
      <c r="C120">
        <v>14.154999999999999</v>
      </c>
      <c r="D120">
        <v>14.47</v>
      </c>
      <c r="E120">
        <v>20.7</v>
      </c>
      <c r="F120">
        <v>30</v>
      </c>
    </row>
    <row r="121" spans="1:6" x14ac:dyDescent="0.45">
      <c r="A121" t="s">
        <v>10</v>
      </c>
      <c r="B121">
        <v>37</v>
      </c>
      <c r="C121">
        <v>12.974</v>
      </c>
      <c r="D121">
        <v>13.192</v>
      </c>
      <c r="E121">
        <v>22.7</v>
      </c>
      <c r="F121">
        <v>30</v>
      </c>
    </row>
    <row r="122" spans="1:6" x14ac:dyDescent="0.45">
      <c r="A122" t="s">
        <v>11</v>
      </c>
      <c r="B122">
        <v>22</v>
      </c>
      <c r="C122">
        <v>16.294</v>
      </c>
      <c r="D122">
        <v>16.696000000000002</v>
      </c>
      <c r="E122">
        <v>17.899999999999999</v>
      </c>
      <c r="F122">
        <v>60</v>
      </c>
    </row>
    <row r="123" spans="1:6" x14ac:dyDescent="0.45">
      <c r="A123" t="s">
        <v>11</v>
      </c>
      <c r="B123">
        <v>27</v>
      </c>
      <c r="C123">
        <v>14.266999999999999</v>
      </c>
      <c r="D123">
        <v>14.545</v>
      </c>
      <c r="E123">
        <v>20.6</v>
      </c>
      <c r="F123">
        <v>60</v>
      </c>
    </row>
    <row r="124" spans="1:6" x14ac:dyDescent="0.45">
      <c r="A124" t="s">
        <v>11</v>
      </c>
      <c r="B124">
        <v>32</v>
      </c>
      <c r="C124">
        <v>12.742000000000001</v>
      </c>
      <c r="D124">
        <v>12.994</v>
      </c>
      <c r="E124">
        <v>23</v>
      </c>
      <c r="F124">
        <v>60</v>
      </c>
    </row>
    <row r="125" spans="1:6" x14ac:dyDescent="0.45">
      <c r="A125" t="s">
        <v>11</v>
      </c>
      <c r="B125">
        <v>37</v>
      </c>
      <c r="C125">
        <v>12.06</v>
      </c>
      <c r="D125">
        <v>12.221</v>
      </c>
      <c r="E125">
        <v>24.5</v>
      </c>
      <c r="F125">
        <v>60</v>
      </c>
    </row>
    <row r="126" spans="1:6" x14ac:dyDescent="0.45">
      <c r="A126" t="s">
        <v>12</v>
      </c>
      <c r="B126">
        <v>22</v>
      </c>
      <c r="C126">
        <v>17.434999999999999</v>
      </c>
      <c r="D126">
        <v>17.975999999999999</v>
      </c>
      <c r="E126">
        <v>16.600000000000001</v>
      </c>
      <c r="F126">
        <v>60</v>
      </c>
    </row>
    <row r="127" spans="1:6" x14ac:dyDescent="0.45">
      <c r="A127" t="s">
        <v>12</v>
      </c>
      <c r="B127">
        <v>27</v>
      </c>
      <c r="C127">
        <v>14.481999999999999</v>
      </c>
      <c r="D127">
        <v>14.789</v>
      </c>
      <c r="E127">
        <v>20.2</v>
      </c>
      <c r="F127">
        <v>60</v>
      </c>
    </row>
    <row r="128" spans="1:6" x14ac:dyDescent="0.45">
      <c r="A128" t="s">
        <v>12</v>
      </c>
      <c r="B128">
        <v>32</v>
      </c>
      <c r="C128">
        <v>13.183</v>
      </c>
      <c r="D128">
        <v>13.391</v>
      </c>
      <c r="E128">
        <v>22.4</v>
      </c>
      <c r="F128">
        <v>60</v>
      </c>
    </row>
    <row r="129" spans="1:6" x14ac:dyDescent="0.45">
      <c r="A129" t="s">
        <v>12</v>
      </c>
      <c r="B129">
        <v>37</v>
      </c>
      <c r="C129">
        <v>12.176</v>
      </c>
      <c r="D129">
        <v>12.329000000000001</v>
      </c>
      <c r="E129">
        <v>24.3</v>
      </c>
      <c r="F129">
        <v>60</v>
      </c>
    </row>
    <row r="130" spans="1:6" x14ac:dyDescent="0.45">
      <c r="A130" t="s">
        <v>13</v>
      </c>
      <c r="B130">
        <v>22</v>
      </c>
      <c r="C130">
        <v>23.779</v>
      </c>
      <c r="D130">
        <v>24.395</v>
      </c>
      <c r="E130">
        <v>12.2</v>
      </c>
      <c r="F130">
        <v>50</v>
      </c>
    </row>
    <row r="131" spans="1:6" x14ac:dyDescent="0.45">
      <c r="A131" t="s">
        <v>13</v>
      </c>
      <c r="B131">
        <v>27</v>
      </c>
      <c r="C131">
        <v>19.905000000000001</v>
      </c>
      <c r="D131">
        <v>20.417000000000002</v>
      </c>
      <c r="E131">
        <v>14.6</v>
      </c>
      <c r="F131">
        <v>50</v>
      </c>
    </row>
    <row r="132" spans="1:6" x14ac:dyDescent="0.45">
      <c r="A132" t="s">
        <v>13</v>
      </c>
      <c r="B132">
        <v>32</v>
      </c>
      <c r="C132">
        <v>17.132999999999999</v>
      </c>
      <c r="D132">
        <v>17.484000000000002</v>
      </c>
      <c r="E132">
        <v>17.100000000000001</v>
      </c>
      <c r="F132">
        <v>50</v>
      </c>
    </row>
    <row r="133" spans="1:6" x14ac:dyDescent="0.45">
      <c r="A133" t="s">
        <v>13</v>
      </c>
      <c r="B133">
        <v>37</v>
      </c>
      <c r="C133">
        <v>14.955</v>
      </c>
      <c r="D133">
        <v>15.254</v>
      </c>
      <c r="E133">
        <v>19.600000000000001</v>
      </c>
      <c r="F133">
        <v>50</v>
      </c>
    </row>
    <row r="134" spans="1:6" x14ac:dyDescent="0.45">
      <c r="A134" t="s">
        <v>14</v>
      </c>
      <c r="B134">
        <v>22</v>
      </c>
      <c r="C134">
        <v>9.0039999999999996</v>
      </c>
      <c r="D134">
        <v>9.2569999999999997</v>
      </c>
      <c r="E134">
        <v>64.8</v>
      </c>
      <c r="F134">
        <v>60</v>
      </c>
    </row>
    <row r="135" spans="1:6" x14ac:dyDescent="0.45">
      <c r="A135" t="s">
        <v>14</v>
      </c>
      <c r="B135">
        <v>27</v>
      </c>
      <c r="C135">
        <v>7.3449999999999998</v>
      </c>
      <c r="D135">
        <v>7.5250000000000004</v>
      </c>
      <c r="E135">
        <v>79.7</v>
      </c>
      <c r="F135">
        <v>60</v>
      </c>
    </row>
    <row r="136" spans="1:6" x14ac:dyDescent="0.45">
      <c r="A136" t="s">
        <v>14</v>
      </c>
      <c r="B136">
        <v>32</v>
      </c>
      <c r="C136">
        <v>6.27</v>
      </c>
      <c r="D136">
        <v>6.4210000000000003</v>
      </c>
      <c r="E136">
        <v>93.4</v>
      </c>
      <c r="F136">
        <v>60</v>
      </c>
    </row>
    <row r="137" spans="1:6" x14ac:dyDescent="0.45">
      <c r="A137" t="s">
        <v>14</v>
      </c>
      <c r="B137">
        <v>37</v>
      </c>
      <c r="C137">
        <v>6.0759999999999996</v>
      </c>
      <c r="D137">
        <v>6.17</v>
      </c>
      <c r="E137">
        <v>97.2</v>
      </c>
      <c r="F137">
        <v>60</v>
      </c>
    </row>
    <row r="138" spans="1:6" x14ac:dyDescent="0.45">
      <c r="A138" t="s">
        <v>15</v>
      </c>
      <c r="B138">
        <v>22</v>
      </c>
      <c r="C138">
        <v>8.48</v>
      </c>
      <c r="D138">
        <v>8.6679999999999993</v>
      </c>
      <c r="E138">
        <v>69.2</v>
      </c>
      <c r="F138">
        <v>60</v>
      </c>
    </row>
    <row r="139" spans="1:6" x14ac:dyDescent="0.45">
      <c r="A139" t="s">
        <v>15</v>
      </c>
      <c r="B139">
        <v>27</v>
      </c>
      <c r="C139">
        <v>7.4160000000000004</v>
      </c>
      <c r="D139">
        <v>7.5529999999999999</v>
      </c>
      <c r="E139">
        <v>79.400000000000006</v>
      </c>
      <c r="F139">
        <v>60</v>
      </c>
    </row>
    <row r="140" spans="1:6" x14ac:dyDescent="0.45">
      <c r="A140" t="s">
        <v>15</v>
      </c>
      <c r="B140">
        <v>32</v>
      </c>
      <c r="C140">
        <v>6.1470000000000002</v>
      </c>
      <c r="D140">
        <v>6.2850000000000001</v>
      </c>
      <c r="E140">
        <v>95.4</v>
      </c>
      <c r="F140">
        <v>60</v>
      </c>
    </row>
    <row r="141" spans="1:6" x14ac:dyDescent="0.45">
      <c r="A141" t="s">
        <v>15</v>
      </c>
      <c r="B141">
        <v>37</v>
      </c>
      <c r="C141">
        <v>6.0789999999999997</v>
      </c>
      <c r="D141">
        <v>6.1760000000000002</v>
      </c>
      <c r="E141">
        <v>97.1</v>
      </c>
      <c r="F141">
        <v>60</v>
      </c>
    </row>
    <row r="142" spans="1:6" x14ac:dyDescent="0.45">
      <c r="A142" t="s">
        <v>16</v>
      </c>
      <c r="B142">
        <v>22</v>
      </c>
      <c r="C142">
        <v>6.84</v>
      </c>
      <c r="D142">
        <v>7.0209999999999999</v>
      </c>
      <c r="E142">
        <v>71.2</v>
      </c>
      <c r="F142">
        <v>50</v>
      </c>
    </row>
    <row r="143" spans="1:6" x14ac:dyDescent="0.45">
      <c r="A143" t="s">
        <v>16</v>
      </c>
      <c r="B143">
        <v>27</v>
      </c>
      <c r="C143">
        <v>5.4180000000000001</v>
      </c>
      <c r="D143">
        <v>5.5389999999999997</v>
      </c>
      <c r="E143">
        <v>90.2</v>
      </c>
      <c r="F143">
        <v>50</v>
      </c>
    </row>
    <row r="144" spans="1:6" x14ac:dyDescent="0.45">
      <c r="A144" t="s">
        <v>16</v>
      </c>
      <c r="B144">
        <v>32</v>
      </c>
      <c r="C144">
        <v>5.1109999999999998</v>
      </c>
      <c r="D144">
        <v>5.2140000000000004</v>
      </c>
      <c r="E144">
        <v>95.8</v>
      </c>
      <c r="F144">
        <v>50</v>
      </c>
    </row>
    <row r="145" spans="1:6" x14ac:dyDescent="0.45">
      <c r="A145" t="s">
        <v>16</v>
      </c>
      <c r="B145">
        <v>37</v>
      </c>
      <c r="C145">
        <v>4.4610000000000003</v>
      </c>
      <c r="D145">
        <v>4.5419999999999998</v>
      </c>
      <c r="E145">
        <v>110</v>
      </c>
      <c r="F145">
        <v>50</v>
      </c>
    </row>
    <row r="146" spans="1:6" x14ac:dyDescent="0.45">
      <c r="A146" t="s">
        <v>17</v>
      </c>
      <c r="B146">
        <v>22</v>
      </c>
      <c r="C146">
        <v>7.82</v>
      </c>
      <c r="D146">
        <v>8.0410000000000004</v>
      </c>
      <c r="E146">
        <v>62.1</v>
      </c>
      <c r="F146">
        <v>50</v>
      </c>
    </row>
    <row r="147" spans="1:6" x14ac:dyDescent="0.45">
      <c r="A147" t="s">
        <v>17</v>
      </c>
      <c r="B147">
        <v>27</v>
      </c>
      <c r="C147">
        <v>6.4240000000000004</v>
      </c>
      <c r="D147">
        <v>6.6189999999999998</v>
      </c>
      <c r="E147">
        <v>75.5</v>
      </c>
      <c r="F147">
        <v>50</v>
      </c>
    </row>
    <row r="148" spans="1:6" x14ac:dyDescent="0.45">
      <c r="A148" t="s">
        <v>17</v>
      </c>
      <c r="B148">
        <v>32</v>
      </c>
      <c r="C148">
        <v>5.5739999999999998</v>
      </c>
      <c r="D148">
        <v>5.69</v>
      </c>
      <c r="E148">
        <v>87.8</v>
      </c>
      <c r="F148">
        <v>50</v>
      </c>
    </row>
    <row r="149" spans="1:6" x14ac:dyDescent="0.45">
      <c r="A149" t="s">
        <v>17</v>
      </c>
      <c r="B149">
        <v>37</v>
      </c>
      <c r="C149">
        <v>5.3719999999999999</v>
      </c>
      <c r="D149">
        <v>5.4690000000000003</v>
      </c>
      <c r="E149">
        <v>91.4</v>
      </c>
      <c r="F149">
        <v>50</v>
      </c>
    </row>
    <row r="150" spans="1:6" x14ac:dyDescent="0.45">
      <c r="A150" t="s">
        <v>18</v>
      </c>
      <c r="B150">
        <v>22</v>
      </c>
      <c r="C150">
        <v>11.243</v>
      </c>
      <c r="D150">
        <v>11.598000000000001</v>
      </c>
      <c r="E150">
        <v>51.7</v>
      </c>
      <c r="F150">
        <v>60</v>
      </c>
    </row>
    <row r="151" spans="1:6" x14ac:dyDescent="0.45">
      <c r="A151" t="s">
        <v>18</v>
      </c>
      <c r="B151">
        <v>27</v>
      </c>
      <c r="C151">
        <v>6.9729999999999999</v>
      </c>
      <c r="D151">
        <v>7.1429999999999998</v>
      </c>
      <c r="E151">
        <v>83.9</v>
      </c>
      <c r="F151">
        <v>60</v>
      </c>
    </row>
    <row r="152" spans="1:6" x14ac:dyDescent="0.45">
      <c r="A152" t="s">
        <v>18</v>
      </c>
      <c r="B152">
        <v>32</v>
      </c>
      <c r="C152">
        <v>5.6859999999999999</v>
      </c>
      <c r="D152">
        <v>5.7869999999999999</v>
      </c>
      <c r="E152">
        <v>103.6</v>
      </c>
      <c r="F152">
        <v>60</v>
      </c>
    </row>
    <row r="153" spans="1:6" x14ac:dyDescent="0.45">
      <c r="A153" t="s">
        <v>18</v>
      </c>
      <c r="B153">
        <v>37</v>
      </c>
      <c r="C153">
        <v>5.4340000000000002</v>
      </c>
      <c r="D153">
        <v>5.548</v>
      </c>
      <c r="E153">
        <v>108.1</v>
      </c>
      <c r="F153">
        <v>60</v>
      </c>
    </row>
    <row r="157" spans="1:6" x14ac:dyDescent="0.45">
      <c r="A157" t="s">
        <v>34</v>
      </c>
    </row>
    <row r="158" spans="1:6" x14ac:dyDescent="0.45">
      <c r="A158" t="s">
        <v>23</v>
      </c>
    </row>
    <row r="159" spans="1:6" x14ac:dyDescent="0.45">
      <c r="A159" t="s">
        <v>24</v>
      </c>
    </row>
    <row r="160" spans="1:6" x14ac:dyDescent="0.45">
      <c r="A160" t="s">
        <v>2</v>
      </c>
      <c r="B160" t="s">
        <v>3</v>
      </c>
      <c r="C160" t="s">
        <v>4</v>
      </c>
      <c r="D160" t="s">
        <v>5</v>
      </c>
      <c r="E160" t="s">
        <v>6</v>
      </c>
      <c r="F160" t="s">
        <v>7</v>
      </c>
    </row>
    <row r="162" spans="1:6" x14ac:dyDescent="0.45">
      <c r="A162" t="s">
        <v>8</v>
      </c>
      <c r="B162">
        <v>22</v>
      </c>
      <c r="C162">
        <v>12.23</v>
      </c>
      <c r="D162">
        <v>12.474</v>
      </c>
      <c r="E162">
        <v>23.5</v>
      </c>
      <c r="F162">
        <v>60</v>
      </c>
    </row>
    <row r="163" spans="1:6" x14ac:dyDescent="0.45">
      <c r="A163" t="s">
        <v>8</v>
      </c>
      <c r="B163">
        <v>27</v>
      </c>
      <c r="C163">
        <v>11.031000000000001</v>
      </c>
      <c r="D163">
        <v>11.207000000000001</v>
      </c>
      <c r="E163">
        <v>26.2</v>
      </c>
      <c r="F163">
        <v>60</v>
      </c>
    </row>
    <row r="164" spans="1:6" x14ac:dyDescent="0.45">
      <c r="A164" t="s">
        <v>8</v>
      </c>
      <c r="B164">
        <v>32</v>
      </c>
      <c r="C164">
        <v>10.369</v>
      </c>
      <c r="D164">
        <v>10.494</v>
      </c>
      <c r="E164">
        <v>28</v>
      </c>
      <c r="F164">
        <v>60</v>
      </c>
    </row>
    <row r="165" spans="1:6" x14ac:dyDescent="0.45">
      <c r="A165" t="s">
        <v>8</v>
      </c>
      <c r="B165">
        <v>37</v>
      </c>
      <c r="C165">
        <v>9.6289999999999996</v>
      </c>
      <c r="D165">
        <v>9.7390000000000008</v>
      </c>
      <c r="E165">
        <v>30.1</v>
      </c>
      <c r="F165">
        <v>60</v>
      </c>
    </row>
    <row r="166" spans="1:6" x14ac:dyDescent="0.45">
      <c r="A166" t="s">
        <v>9</v>
      </c>
      <c r="B166">
        <v>22</v>
      </c>
      <c r="C166">
        <v>12.125999999999999</v>
      </c>
      <c r="D166">
        <v>12.372</v>
      </c>
      <c r="E166">
        <v>24.2</v>
      </c>
      <c r="F166">
        <v>60</v>
      </c>
    </row>
    <row r="167" spans="1:6" x14ac:dyDescent="0.45">
      <c r="A167" t="s">
        <v>9</v>
      </c>
      <c r="B167">
        <v>27</v>
      </c>
      <c r="C167">
        <v>11.268000000000001</v>
      </c>
      <c r="D167">
        <v>11.46</v>
      </c>
      <c r="E167">
        <v>26.1</v>
      </c>
      <c r="F167">
        <v>60</v>
      </c>
    </row>
    <row r="168" spans="1:6" x14ac:dyDescent="0.45">
      <c r="A168" t="s">
        <v>9</v>
      </c>
      <c r="B168">
        <v>32</v>
      </c>
      <c r="C168">
        <v>10.071</v>
      </c>
      <c r="D168">
        <v>10.210000000000001</v>
      </c>
      <c r="E168">
        <v>29.3</v>
      </c>
      <c r="F168">
        <v>60</v>
      </c>
    </row>
    <row r="169" spans="1:6" x14ac:dyDescent="0.45">
      <c r="A169" t="s">
        <v>9</v>
      </c>
      <c r="B169">
        <v>37</v>
      </c>
      <c r="C169">
        <v>9.7129999999999992</v>
      </c>
      <c r="D169">
        <v>9.8320000000000007</v>
      </c>
      <c r="E169">
        <v>30.5</v>
      </c>
      <c r="F169">
        <v>60</v>
      </c>
    </row>
    <row r="170" spans="1:6" x14ac:dyDescent="0.45">
      <c r="A170" t="s">
        <v>10</v>
      </c>
      <c r="B170">
        <v>22</v>
      </c>
      <c r="C170">
        <v>18.475999999999999</v>
      </c>
      <c r="D170">
        <v>19.169</v>
      </c>
      <c r="E170">
        <v>15.6</v>
      </c>
      <c r="F170">
        <v>30</v>
      </c>
    </row>
    <row r="171" spans="1:6" x14ac:dyDescent="0.45">
      <c r="A171" t="s">
        <v>10</v>
      </c>
      <c r="B171">
        <v>27</v>
      </c>
      <c r="C171">
        <v>12.879</v>
      </c>
      <c r="D171">
        <v>13.337999999999999</v>
      </c>
      <c r="E171">
        <v>22.4</v>
      </c>
      <c r="F171">
        <v>30</v>
      </c>
    </row>
    <row r="172" spans="1:6" x14ac:dyDescent="0.45">
      <c r="A172" t="s">
        <v>10</v>
      </c>
      <c r="B172">
        <v>32</v>
      </c>
      <c r="C172">
        <v>11.010999999999999</v>
      </c>
      <c r="D172">
        <v>11.273</v>
      </c>
      <c r="E172">
        <v>26.6</v>
      </c>
      <c r="F172">
        <v>30</v>
      </c>
    </row>
    <row r="173" spans="1:6" x14ac:dyDescent="0.45">
      <c r="A173" t="s">
        <v>10</v>
      </c>
      <c r="B173">
        <v>37</v>
      </c>
      <c r="C173">
        <v>10.127000000000001</v>
      </c>
      <c r="D173">
        <v>10.303000000000001</v>
      </c>
      <c r="E173">
        <v>29.1</v>
      </c>
      <c r="F173">
        <v>30</v>
      </c>
    </row>
    <row r="174" spans="1:6" x14ac:dyDescent="0.45">
      <c r="A174" t="s">
        <v>11</v>
      </c>
      <c r="B174">
        <v>22</v>
      </c>
      <c r="C174">
        <v>12.615</v>
      </c>
      <c r="D174">
        <v>12.935</v>
      </c>
      <c r="E174">
        <v>23.1</v>
      </c>
      <c r="F174">
        <v>60</v>
      </c>
    </row>
    <row r="175" spans="1:6" x14ac:dyDescent="0.45">
      <c r="A175" t="s">
        <v>11</v>
      </c>
      <c r="B175">
        <v>27</v>
      </c>
      <c r="C175">
        <v>10.837</v>
      </c>
      <c r="D175">
        <v>11.069000000000001</v>
      </c>
      <c r="E175">
        <v>27.1</v>
      </c>
      <c r="F175">
        <v>60</v>
      </c>
    </row>
    <row r="176" spans="1:6" x14ac:dyDescent="0.45">
      <c r="A176" t="s">
        <v>11</v>
      </c>
      <c r="B176">
        <v>32</v>
      </c>
      <c r="C176">
        <v>10.282</v>
      </c>
      <c r="D176">
        <v>10.464</v>
      </c>
      <c r="E176">
        <v>28.6</v>
      </c>
      <c r="F176">
        <v>60</v>
      </c>
    </row>
    <row r="177" spans="1:6" x14ac:dyDescent="0.45">
      <c r="A177" t="s">
        <v>11</v>
      </c>
      <c r="B177">
        <v>37</v>
      </c>
      <c r="C177">
        <v>9.2029999999999994</v>
      </c>
      <c r="D177">
        <v>9.3369999999999997</v>
      </c>
      <c r="E177">
        <v>32.1</v>
      </c>
      <c r="F177">
        <v>60</v>
      </c>
    </row>
    <row r="178" spans="1:6" x14ac:dyDescent="0.45">
      <c r="A178" t="s">
        <v>12</v>
      </c>
      <c r="B178">
        <v>22</v>
      </c>
      <c r="C178">
        <v>13.615</v>
      </c>
      <c r="D178">
        <v>14.04</v>
      </c>
      <c r="E178">
        <v>21.3</v>
      </c>
      <c r="F178">
        <v>60</v>
      </c>
    </row>
    <row r="179" spans="1:6" x14ac:dyDescent="0.45">
      <c r="A179" t="s">
        <v>12</v>
      </c>
      <c r="B179">
        <v>27</v>
      </c>
      <c r="C179">
        <v>11.324999999999999</v>
      </c>
      <c r="D179">
        <v>11.622</v>
      </c>
      <c r="E179">
        <v>25.8</v>
      </c>
      <c r="F179">
        <v>60</v>
      </c>
    </row>
    <row r="180" spans="1:6" x14ac:dyDescent="0.45">
      <c r="A180" t="s">
        <v>12</v>
      </c>
      <c r="B180">
        <v>32</v>
      </c>
      <c r="C180">
        <v>10.593999999999999</v>
      </c>
      <c r="D180">
        <v>10.772</v>
      </c>
      <c r="E180">
        <v>27.8</v>
      </c>
      <c r="F180">
        <v>60</v>
      </c>
    </row>
    <row r="181" spans="1:6" x14ac:dyDescent="0.45">
      <c r="A181" t="s">
        <v>12</v>
      </c>
      <c r="B181">
        <v>37</v>
      </c>
      <c r="C181">
        <v>9.3490000000000002</v>
      </c>
      <c r="D181">
        <v>9.4700000000000006</v>
      </c>
      <c r="E181">
        <v>31.6</v>
      </c>
      <c r="F181">
        <v>60</v>
      </c>
    </row>
    <row r="182" spans="1:6" x14ac:dyDescent="0.45">
      <c r="A182" t="s">
        <v>13</v>
      </c>
      <c r="B182">
        <v>22</v>
      </c>
      <c r="C182">
        <v>18.559000000000001</v>
      </c>
      <c r="D182">
        <v>19.039000000000001</v>
      </c>
      <c r="E182">
        <v>15.7</v>
      </c>
      <c r="F182">
        <v>50</v>
      </c>
    </row>
    <row r="183" spans="1:6" x14ac:dyDescent="0.45">
      <c r="A183" t="s">
        <v>13</v>
      </c>
      <c r="B183">
        <v>27</v>
      </c>
      <c r="C183">
        <v>15.503</v>
      </c>
      <c r="D183">
        <v>15.912000000000001</v>
      </c>
      <c r="E183">
        <v>18.8</v>
      </c>
      <c r="F183">
        <v>50</v>
      </c>
    </row>
    <row r="184" spans="1:6" x14ac:dyDescent="0.45">
      <c r="A184" t="s">
        <v>13</v>
      </c>
      <c r="B184">
        <v>32</v>
      </c>
      <c r="C184">
        <v>14.125</v>
      </c>
      <c r="D184">
        <v>14.452</v>
      </c>
      <c r="E184">
        <v>20.7</v>
      </c>
      <c r="F184">
        <v>50</v>
      </c>
    </row>
    <row r="185" spans="1:6" x14ac:dyDescent="0.45">
      <c r="A185" t="s">
        <v>13</v>
      </c>
      <c r="B185">
        <v>37</v>
      </c>
      <c r="C185">
        <v>11.603999999999999</v>
      </c>
      <c r="D185">
        <v>11.856999999999999</v>
      </c>
      <c r="E185">
        <v>25.3</v>
      </c>
      <c r="F185">
        <v>50</v>
      </c>
    </row>
    <row r="186" spans="1:6" x14ac:dyDescent="0.45">
      <c r="A186" t="s">
        <v>14</v>
      </c>
      <c r="B186">
        <v>22</v>
      </c>
      <c r="C186">
        <v>7.32</v>
      </c>
      <c r="D186">
        <v>7.5659999999999998</v>
      </c>
      <c r="E186">
        <v>79.3</v>
      </c>
      <c r="F186">
        <v>60</v>
      </c>
    </row>
    <row r="187" spans="1:6" x14ac:dyDescent="0.45">
      <c r="A187" t="s">
        <v>14</v>
      </c>
      <c r="B187">
        <v>27</v>
      </c>
      <c r="C187">
        <v>6.4569999999999999</v>
      </c>
      <c r="D187">
        <v>6.6689999999999996</v>
      </c>
      <c r="E187">
        <v>89.9</v>
      </c>
      <c r="F187">
        <v>60</v>
      </c>
    </row>
    <row r="188" spans="1:6" x14ac:dyDescent="0.45">
      <c r="A188" t="s">
        <v>14</v>
      </c>
      <c r="B188">
        <v>32</v>
      </c>
      <c r="C188">
        <v>5.52</v>
      </c>
      <c r="D188">
        <v>5.6769999999999996</v>
      </c>
      <c r="E188">
        <v>105.6</v>
      </c>
      <c r="F188">
        <v>60</v>
      </c>
    </row>
    <row r="189" spans="1:6" x14ac:dyDescent="0.45">
      <c r="A189" t="s">
        <v>14</v>
      </c>
      <c r="B189">
        <v>37</v>
      </c>
      <c r="C189">
        <v>5.36</v>
      </c>
      <c r="D189">
        <v>5.4790000000000001</v>
      </c>
      <c r="E189">
        <v>109.5</v>
      </c>
      <c r="F189">
        <v>60</v>
      </c>
    </row>
    <row r="190" spans="1:6" x14ac:dyDescent="0.45">
      <c r="A190" t="s">
        <v>15</v>
      </c>
      <c r="B190">
        <v>22</v>
      </c>
      <c r="C190">
        <v>6.9729999999999999</v>
      </c>
      <c r="D190">
        <v>7.1470000000000002</v>
      </c>
      <c r="E190">
        <v>83.9</v>
      </c>
      <c r="F190">
        <v>60</v>
      </c>
    </row>
    <row r="191" spans="1:6" x14ac:dyDescent="0.45">
      <c r="A191" t="s">
        <v>15</v>
      </c>
      <c r="B191">
        <v>27</v>
      </c>
      <c r="C191">
        <v>6.14</v>
      </c>
      <c r="D191">
        <v>6.28</v>
      </c>
      <c r="E191">
        <v>95.5</v>
      </c>
      <c r="F191">
        <v>60</v>
      </c>
    </row>
    <row r="192" spans="1:6" x14ac:dyDescent="0.45">
      <c r="A192" t="s">
        <v>15</v>
      </c>
      <c r="B192">
        <v>32</v>
      </c>
      <c r="C192">
        <v>5.5919999999999996</v>
      </c>
      <c r="D192">
        <v>5.6909999999999998</v>
      </c>
      <c r="E192">
        <v>105.4</v>
      </c>
      <c r="F192">
        <v>60</v>
      </c>
    </row>
    <row r="193" spans="1:6" x14ac:dyDescent="0.45">
      <c r="A193" t="s">
        <v>15</v>
      </c>
      <c r="B193">
        <v>37</v>
      </c>
      <c r="C193">
        <v>4.9930000000000003</v>
      </c>
      <c r="D193">
        <v>5.0730000000000004</v>
      </c>
      <c r="E193">
        <v>118.2</v>
      </c>
      <c r="F193">
        <v>60</v>
      </c>
    </row>
    <row r="194" spans="1:6" x14ac:dyDescent="0.45">
      <c r="A194" t="s">
        <v>16</v>
      </c>
      <c r="B194">
        <v>22</v>
      </c>
      <c r="C194">
        <v>5.8540000000000001</v>
      </c>
      <c r="D194">
        <v>6.0410000000000004</v>
      </c>
      <c r="E194">
        <v>82.7</v>
      </c>
      <c r="F194">
        <v>50</v>
      </c>
    </row>
    <row r="195" spans="1:6" x14ac:dyDescent="0.45">
      <c r="A195" t="s">
        <v>16</v>
      </c>
      <c r="B195">
        <v>27</v>
      </c>
      <c r="C195">
        <v>4.88</v>
      </c>
      <c r="D195">
        <v>5.0030000000000001</v>
      </c>
      <c r="E195">
        <v>99.9</v>
      </c>
      <c r="F195">
        <v>50</v>
      </c>
    </row>
    <row r="196" spans="1:6" x14ac:dyDescent="0.45">
      <c r="A196" t="s">
        <v>16</v>
      </c>
      <c r="B196">
        <v>32</v>
      </c>
      <c r="C196">
        <v>4.3940000000000001</v>
      </c>
      <c r="D196">
        <v>4.5019999999999998</v>
      </c>
      <c r="E196">
        <v>111</v>
      </c>
      <c r="F196">
        <v>50</v>
      </c>
    </row>
    <row r="197" spans="1:6" x14ac:dyDescent="0.45">
      <c r="A197" t="s">
        <v>16</v>
      </c>
      <c r="B197">
        <v>37</v>
      </c>
      <c r="C197">
        <v>3.9470000000000001</v>
      </c>
      <c r="D197">
        <v>4.0389999999999997</v>
      </c>
      <c r="E197">
        <v>123.7</v>
      </c>
      <c r="F197">
        <v>50</v>
      </c>
    </row>
    <row r="198" spans="1:6" x14ac:dyDescent="0.45">
      <c r="A198" t="s">
        <v>17</v>
      </c>
      <c r="B198">
        <v>22</v>
      </c>
      <c r="C198">
        <v>6.4450000000000003</v>
      </c>
      <c r="D198">
        <v>6.6449999999999996</v>
      </c>
      <c r="E198">
        <v>75.2</v>
      </c>
      <c r="F198">
        <v>50</v>
      </c>
    </row>
    <row r="199" spans="1:6" x14ac:dyDescent="0.45">
      <c r="A199" t="s">
        <v>17</v>
      </c>
      <c r="B199">
        <v>27</v>
      </c>
      <c r="C199">
        <v>5.3689999999999998</v>
      </c>
      <c r="D199">
        <v>5.5369999999999999</v>
      </c>
      <c r="E199">
        <v>90.3</v>
      </c>
      <c r="F199">
        <v>50</v>
      </c>
    </row>
    <row r="200" spans="1:6" x14ac:dyDescent="0.45">
      <c r="A200" t="s">
        <v>17</v>
      </c>
      <c r="B200">
        <v>32</v>
      </c>
      <c r="C200">
        <v>5.1159999999999997</v>
      </c>
      <c r="D200">
        <v>5.258</v>
      </c>
      <c r="E200">
        <v>95</v>
      </c>
      <c r="F200">
        <v>50</v>
      </c>
    </row>
    <row r="201" spans="1:6" x14ac:dyDescent="0.45">
      <c r="A201" t="s">
        <v>17</v>
      </c>
      <c r="B201">
        <v>37</v>
      </c>
      <c r="C201">
        <v>4.5190000000000001</v>
      </c>
      <c r="D201">
        <v>4.6189999999999998</v>
      </c>
      <c r="E201">
        <v>108.2</v>
      </c>
      <c r="F201">
        <v>50</v>
      </c>
    </row>
    <row r="202" spans="1:6" x14ac:dyDescent="0.45">
      <c r="A202" t="s">
        <v>18</v>
      </c>
      <c r="B202">
        <v>22</v>
      </c>
      <c r="C202">
        <v>9.43</v>
      </c>
      <c r="D202">
        <v>9.7279999999999998</v>
      </c>
      <c r="E202">
        <v>61.6</v>
      </c>
      <c r="F202">
        <v>60</v>
      </c>
    </row>
    <row r="203" spans="1:6" x14ac:dyDescent="0.45">
      <c r="A203" t="s">
        <v>18</v>
      </c>
      <c r="B203">
        <v>27</v>
      </c>
      <c r="C203">
        <v>5.7949999999999999</v>
      </c>
      <c r="D203">
        <v>5.9870000000000001</v>
      </c>
      <c r="E203">
        <v>100.2</v>
      </c>
      <c r="F203">
        <v>60</v>
      </c>
    </row>
    <row r="204" spans="1:6" x14ac:dyDescent="0.45">
      <c r="A204" t="s">
        <v>18</v>
      </c>
      <c r="B204">
        <v>32</v>
      </c>
      <c r="C204">
        <v>5.2039999999999997</v>
      </c>
      <c r="D204">
        <v>5.3079999999999998</v>
      </c>
      <c r="E204">
        <v>113</v>
      </c>
      <c r="F204">
        <v>60</v>
      </c>
    </row>
    <row r="205" spans="1:6" x14ac:dyDescent="0.45">
      <c r="A205" t="s">
        <v>18</v>
      </c>
      <c r="B205">
        <v>37</v>
      </c>
      <c r="C205">
        <v>5.0339999999999998</v>
      </c>
      <c r="D205">
        <v>5.141</v>
      </c>
      <c r="E205">
        <v>116.7</v>
      </c>
      <c r="F205">
        <v>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f2e96c19-9718-4731-8499-f4759ae116ac" xsi:nil="true"/>
    <MigrationWizId xmlns="f2e96c19-9718-4731-8499-f4759ae116ac" xsi:nil="true"/>
    <MigrationWizIdPermissions xmlns="f2e96c19-9718-4731-8499-f4759ae116ac" xsi:nil="true"/>
    <MigrationWizIdPermissionLevels xmlns="f2e96c19-9718-4731-8499-f4759ae116ac" xsi:nil="true"/>
    <MigrationWizIdDocumentLibraryPermissions xmlns="f2e96c19-9718-4731-8499-f4759ae116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7F27916ED46C4C81879D97887FFCF9" ma:contentTypeVersion="18" ma:contentTypeDescription="Create a new document." ma:contentTypeScope="" ma:versionID="54d5b1d446c2f027be2ab9d186c0feb9">
  <xsd:schema xmlns:xsd="http://www.w3.org/2001/XMLSchema" xmlns:xs="http://www.w3.org/2001/XMLSchema" xmlns:p="http://schemas.microsoft.com/office/2006/metadata/properties" xmlns:ns3="f2e96c19-9718-4731-8499-f4759ae116ac" xmlns:ns4="c128de76-f759-4d3e-b96d-35e38bee282a" targetNamespace="http://schemas.microsoft.com/office/2006/metadata/properties" ma:root="true" ma:fieldsID="5fd6bda85a9acecd6a9b4dad2babfa5f" ns3:_="" ns4:_="">
    <xsd:import namespace="f2e96c19-9718-4731-8499-f4759ae116ac"/>
    <xsd:import namespace="c128de76-f759-4d3e-b96d-35e38bee282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96c19-9718-4731-8499-f4759ae116ac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28de76-f759-4d3e-b96d-35e38bee282a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A23E9A-5938-4F8F-BA00-E18636646C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2e96c19-9718-4731-8499-f4759ae116ac"/>
    <ds:schemaRef ds:uri="http://purl.org/dc/elements/1.1/"/>
    <ds:schemaRef ds:uri="http://schemas.microsoft.com/office/2006/metadata/properties"/>
    <ds:schemaRef ds:uri="c128de76-f759-4d3e-b96d-35e38bee282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13F2C37-C23F-4835-89F0-719E664AE5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B4D441-AB25-4967-85B6-30DB99DBA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96c19-9718-4731-8499-f4759ae116ac"/>
    <ds:schemaRef ds:uri="c128de76-f759-4d3e-b96d-35e38bee28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results_all-ctc_dec</vt:lpstr>
      <vt:lpstr>results_loop-per-thread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de Lagrange</cp:lastModifiedBy>
  <dcterms:created xsi:type="dcterms:W3CDTF">2020-09-25T15:23:44Z</dcterms:created>
  <dcterms:modified xsi:type="dcterms:W3CDTF">2021-04-26T15:03:17Z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0x010100B07F27916ED46C4C81879D97887FFCF9</vt:lpwstr>
  </property>
</Properties>
</file>