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V\EE\NNproposalsSummaru\"/>
    </mc:Choice>
  </mc:AlternateContent>
  <bookViews>
    <workbookView xWindow="0" yWindow="0" windowWidth="10872" windowHeight="9372" activeTab="1"/>
  </bookViews>
  <sheets>
    <sheet name="AhG11" sheetId="2" r:id="rId1"/>
    <sheet name="EE1" sheetId="3" r:id="rId2"/>
    <sheet name="kMAC_per_pxl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L15" i="4" l="1"/>
  <c r="G15" i="4" l="1"/>
  <c r="D15" i="4"/>
  <c r="B15" i="4"/>
</calcChain>
</file>

<file path=xl/sharedStrings.xml><?xml version="1.0" encoding="utf-8"?>
<sst xmlns="http://schemas.openxmlformats.org/spreadsheetml/2006/main" count="236" uniqueCount="198">
  <si>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</si>
  <si>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</si>
  <si>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</si>
  <si>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</si>
  <si>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</si>
  <si>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</si>
  <si>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</si>
  <si>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</si>
  <si>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</si>
  <si>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</si>
  <si>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</si>
  <si>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</si>
  <si>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</si>
  <si>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</si>
  <si>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</si>
  <si>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</si>
  <si>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</si>
  <si>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</si>
  <si>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</si>
  <si>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</si>
  <si>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</si>
  <si>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</si>
  <si>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</si>
  <si>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</si>
  <si>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</si>
  <si>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</si>
  <si>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</si>
  <si>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</si>
  <si>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</si>
  <si>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</si>
  <si>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</si>
  <si>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</si>
  <si>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</si>
  <si>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</si>
  <si>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</si>
  <si>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</si>
  <si>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</si>
  <si>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</si>
  <si>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</si>
  <si>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</si>
  <si>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</si>
  <si>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</si>
  <si>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</si>
  <si>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</si>
  <si>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</si>
  <si>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</si>
  <si>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</si>
  <si>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</si>
  <si>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</si>
  <si>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</si>
  <si>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</si>
  <si>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</si>
  <si>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</si>
  <si>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</si>
  <si>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</si>
  <si>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</si>
  <si>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</si>
  <si>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</si>
  <si>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</si>
  <si>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</si>
  <si>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</si>
  <si>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</si>
  <si>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</si>
  <si>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</si>
  <si>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</si>
  <si>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</si>
  <si>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</si>
  <si>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</si>
  <si>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</si>
  <si>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</si>
  <si>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</si>
  <si>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</si>
  <si>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</si>
  <si>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</si>
  <si>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</si>
  <si>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</si>
  <si>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</si>
  <si>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</si>
  <si>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</si>
  <si>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</si>
  <si>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</si>
  <si>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</si>
  <si>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</si>
  <si>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</si>
  <si>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</si>
  <si>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</si>
  <si>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</si>
  <si>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</si>
  <si>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</si>
  <si>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</si>
  <si>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</si>
  <si>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JVET-V0073</t>
  </si>
  <si>
    <t>JVET-V0096</t>
  </si>
  <si>
    <t>JVET-V0114</t>
  </si>
  <si>
    <t>JVET-V0115</t>
  </si>
  <si>
    <t>JVET-V0137</t>
  </si>
  <si>
    <t>EE1.2: Additional experimental results of NN-based super resolution (JVET-U0053)</t>
  </si>
  <si>
    <t>EE1-2.3: Neural Network-based Super Resolution</t>
  </si>
  <si>
    <t>EE1-1.3: Test on Neural Network-based In-Loop Filter with No Deblocking Filtering stage</t>
  </si>
  <si>
    <t>EE1-1.4: Test on Neural Network-based In-Loop Filter with Large Activation Layer</t>
  </si>
  <si>
    <t>EE1-1.1: neural network based in-loop filter using depthwise separable convolution and regular convolution (JVET-U0061)</t>
  </si>
  <si>
    <t>T. Chujoh, T. Ikai (Sharp)</t>
  </si>
  <si>
    <t>A. M. Kotra, K. ReuzÃ©, J. Chen, H. Wang, M. Karczewicz, J. Li (Qualcomm)</t>
  </si>
  <si>
    <t>H. Wang, J. Chen, A. M. Kotra, K. ReuzÃ©, M. Karczewicz (Qualcomm)</t>
  </si>
  <si>
    <t>Z. Li, C. Auyeung, X. Xu, W. Wang, X. Li, S. Liu (Tencent)</t>
  </si>
  <si>
    <t>JVET-U</t>
  </si>
  <si>
    <t>JVET-U0053</t>
  </si>
  <si>
    <t>JVET-U0061</t>
  </si>
  <si>
    <t>SupeRes</t>
  </si>
  <si>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 xml:space="preserve">0.3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1.5
×1.5</t>
    </r>
  </si>
  <si>
    <t>no info</t>
  </si>
  <si>
    <t>×0.3
×0.4</t>
  </si>
  <si>
    <t>JVET-U0099</t>
  </si>
  <si>
    <t>NN deblock</t>
  </si>
  <si>
    <r>
      <t>RA:</t>
    </r>
    <r>
      <rPr>
        <b/>
        <sz val="10"/>
        <color theme="1"/>
        <rFont val="Arial"/>
        <family val="2"/>
      </rPr>
      <t>7.2</t>
    </r>
    <r>
      <rPr>
        <sz val="10"/>
        <color theme="1"/>
        <rFont val="Arial"/>
        <family val="2"/>
      </rPr>
      <t>%(Y); 13% (Ch)
RA:</t>
    </r>
    <r>
      <rPr>
        <b/>
        <sz val="10"/>
        <color theme="1"/>
        <rFont val="Arial"/>
        <family val="2"/>
      </rPr>
      <t>7.5</t>
    </r>
    <r>
      <rPr>
        <sz val="10"/>
        <color theme="1"/>
        <rFont val="Arial"/>
        <family val="2"/>
      </rPr>
      <t>%(Y); 14% (Ch)</t>
    </r>
  </si>
  <si>
    <t>×137
×146</t>
  </si>
  <si>
    <r>
      <t>(CONV3×3,K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+ LeakyReLu)+12*(</t>
    </r>
    <r>
      <rPr>
        <sz val="11"/>
        <color rgb="FFFF0000"/>
        <rFont val="Calibri"/>
        <family val="2"/>
        <scheme val="minor"/>
      </rPr>
      <t>LongActivation</t>
    </r>
    <r>
      <rPr>
        <sz val="11"/>
        <color theme="1"/>
        <rFont val="Calibri"/>
        <family val="2"/>
        <scheme val="minor"/>
      </rPr>
      <t>+CONV3×3,K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)+ 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with LongSkipConnection</t>
    </r>
  </si>
  <si>
    <r>
      <t>(CONV3×3,K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+ LeakyReLu)+12*(CONV3×3,K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LeakyReLu)+ 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with LongSkipConnection</t>
    </r>
  </si>
  <si>
    <r>
      <t>RA:</t>
    </r>
    <r>
      <rPr>
        <b/>
        <sz val="10"/>
        <color theme="1"/>
        <rFont val="Arial"/>
        <family val="2"/>
      </rPr>
      <t>8.3</t>
    </r>
    <r>
      <rPr>
        <sz val="10"/>
        <color theme="1"/>
        <rFont val="Arial"/>
        <family val="2"/>
      </rPr>
      <t>%(Y); 20% (Ch)
RA:</t>
    </r>
    <r>
      <rPr>
        <b/>
        <sz val="10"/>
        <color theme="1"/>
        <rFont val="Arial"/>
        <family val="2"/>
      </rPr>
      <t>8.5</t>
    </r>
    <r>
      <rPr>
        <sz val="10"/>
        <color theme="1"/>
        <rFont val="Arial"/>
        <family val="2"/>
      </rPr>
      <t>%(Y); 22% (Ch)</t>
    </r>
  </si>
  <si>
    <t>×337
×344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</si>
  <si>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10 planes: 4*Y+U+V+QP+3*Bsinfo, 72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72, K=96 Residual scalling (per color, per picture); Supplement: Refining training improves performance</t>
    </r>
  </si>
  <si>
    <t>JVET-U0115</t>
  </si>
  <si>
    <t>CNN in-loop</t>
  </si>
  <si>
    <t>23K</t>
  </si>
  <si>
    <t>×50</t>
  </si>
  <si>
    <t>JVET-U0096</t>
  </si>
  <si>
    <t xml:space="preserve"> M. Lu, Z. Ma (Nanjing Univ.), L. Xu, D. Wang (OPPO)</t>
  </si>
  <si>
    <t>JVET-V0149</t>
  </si>
  <si>
    <t>EE1: Tests on Decomposition, Compression and Synthesis (DCS)-based Technology (JVET-U0096)</t>
  </si>
  <si>
    <t>2.7M
(2 x 1.3M)</t>
  </si>
  <si>
    <t>JVET-</t>
  </si>
  <si>
    <t>V0114</t>
  </si>
  <si>
    <t>conv_h</t>
  </si>
  <si>
    <t>conv_w</t>
  </si>
  <si>
    <t>w_input</t>
  </si>
  <si>
    <t>h_input</t>
  </si>
  <si>
    <t>input_channel</t>
  </si>
  <si>
    <t>conv_channel</t>
  </si>
  <si>
    <t>nb_hidden</t>
  </si>
  <si>
    <t>output_channel</t>
  </si>
  <si>
    <t>kMAC/pxl=</t>
  </si>
  <si>
    <t>4*Y+U+V+3*BS+QP</t>
  </si>
  <si>
    <t>64+8</t>
  </si>
  <si>
    <t>Comments</t>
  </si>
  <si>
    <t>4*Y+U+V</t>
  </si>
  <si>
    <r>
      <t>CONV(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96)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</si>
  <si>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96)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</si>
  <si>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96</t>
    </r>
    <r>
      <rPr>
        <sz val="11"/>
        <color theme="0" tint="-0.499984740745262"/>
        <rFont val="Calibri"/>
        <family val="2"/>
      </rPr>
      <t>)</t>
    </r>
  </si>
  <si>
    <t>V0115</t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</si>
  <si>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K</t>
    </r>
    <r>
      <rPr>
        <sz val="11"/>
        <color theme="0" tint="-0.499984740745262"/>
        <rFont val="Calibri"/>
        <family val="2"/>
      </rPr>
      <t>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</si>
  <si>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K)</t>
    </r>
  </si>
  <si>
    <r>
      <t>CONV(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K)</t>
    </r>
  </si>
  <si>
    <t>conv_channel_1x1</t>
  </si>
  <si>
    <r>
      <t>CONV(1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1,K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>); M&gt;K</t>
    </r>
  </si>
  <si>
    <t>V0137</t>
  </si>
  <si>
    <t>Y+U+V+QP</t>
  </si>
  <si>
    <t>CTU4:4:4</t>
  </si>
  <si>
    <r>
      <t>DSC(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3,M)</t>
    </r>
  </si>
  <si>
    <r>
      <t>DSC(3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,M)</t>
    </r>
  </si>
  <si>
    <r>
      <t>DSC(3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>)</t>
    </r>
  </si>
  <si>
    <r>
      <t>CONV(1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1,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 xml:space="preserve">); </t>
    </r>
  </si>
  <si>
    <t>V0100</t>
  </si>
  <si>
    <t>Y+U+V</t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</si>
  <si>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,In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K,2</t>
    </r>
    <r>
      <rPr>
        <sz val="11"/>
        <color theme="0" tint="-0.499984740745262"/>
        <rFont val="Symbol"/>
        <family val="1"/>
        <charset val="2"/>
      </rPr>
      <t>¯</t>
    </r>
    <r>
      <rPr>
        <sz val="11"/>
        <color theme="0" tint="-0.499984740745262"/>
        <rFont val="Calibri"/>
        <family val="2"/>
      </rPr>
      <t>)</t>
    </r>
  </si>
  <si>
    <t>M=96</t>
  </si>
  <si>
    <r>
      <rPr>
        <b/>
        <sz val="11"/>
        <color theme="0" tint="-0.499984740745262"/>
        <rFont val="Calibri"/>
        <family val="2"/>
        <scheme val="minor"/>
      </rPr>
      <t>32</t>
    </r>
    <r>
      <rPr>
        <sz val="11"/>
        <color theme="0" tint="-0.499984740745262"/>
        <rFont val="Calibri"/>
        <family val="2"/>
        <scheme val="minor"/>
      </rPr>
      <t>*RB; RB =2*CONV(3</t>
    </r>
    <r>
      <rPr>
        <sz val="11"/>
        <color theme="0" tint="-0.499984740745262"/>
        <rFont val="Calibri"/>
        <family val="2"/>
      </rPr>
      <t>×</t>
    </r>
    <r>
      <rPr>
        <sz val="11"/>
        <color theme="0" tint="-0.499984740745262"/>
        <rFont val="Calibri"/>
        <family val="2"/>
        <scheme val="minor"/>
      </rPr>
      <t>3,M×M)</t>
    </r>
  </si>
  <si>
    <t>JVET-U0104</t>
  </si>
  <si>
    <t>out_pxl_w</t>
  </si>
  <si>
    <r>
      <t>kMAC/pxl=conv_h*conv_w*(h_input*w_input*</t>
    </r>
    <r>
      <rPr>
        <sz val="12"/>
        <color rgb="FF00B050"/>
        <rFont val="Calibri"/>
        <family val="2"/>
        <scheme val="minor"/>
      </rPr>
      <t>input_channel*conv_channel</t>
    </r>
    <r>
      <rPr>
        <sz val="12"/>
        <color rgb="FF0070C0"/>
        <rFont val="Calibri"/>
        <family val="2"/>
        <scheme val="minor"/>
      </rPr>
      <t>+h_input*w_input*</t>
    </r>
    <r>
      <rPr>
        <sz val="12"/>
        <color rgb="FFFF0000"/>
        <rFont val="Calibri"/>
        <family val="2"/>
        <scheme val="minor"/>
      </rPr>
      <t>conv_channel*conv_channel*nb_hidden</t>
    </r>
    <r>
      <rPr>
        <sz val="12"/>
        <color rgb="FF0070C0"/>
        <rFont val="Calibri"/>
        <family val="2"/>
        <scheme val="minor"/>
      </rPr>
      <t>+h_output*w_output*</t>
    </r>
    <r>
      <rPr>
        <sz val="12"/>
        <color rgb="FF00B0F0"/>
        <rFont val="Calibri"/>
        <family val="2"/>
        <scheme val="minor"/>
      </rPr>
      <t>conv_channel*output_chanel</t>
    </r>
    <r>
      <rPr>
        <sz val="12"/>
        <color rgb="FF0070C0"/>
        <rFont val="Calibri"/>
        <family val="2"/>
        <scheme val="minor"/>
      </rPr>
      <t>)/out_pxl_h/out_pxl_w/1000</t>
    </r>
  </si>
  <si>
    <t>w_output</t>
  </si>
  <si>
    <t>h_output</t>
  </si>
  <si>
    <t>out_pxl_h</t>
  </si>
  <si>
    <t>kMAC/pxl=(h_input*w_input*conv_h*conv_w*input_channel*conv_channel+h_input*w_input*(1*1*conv_channel*conv_channel_1x1+1*1*conv_channel_1x1*conv_channel+conv_h*conv_w*conv_channel*conv_channel)*nb_hidden+h_output*w_output*conv_h*conv_w*conv_channel*output_chanel)/out_pxl_h/cout_pxl_w/1000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</si>
  <si>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</si>
  <si>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r>
      <t xml:space="preserve">no info
</t>
    </r>
    <r>
      <rPr>
        <sz val="10"/>
        <color rgb="FF7030A0"/>
        <rFont val="Arial"/>
        <family val="2"/>
      </rPr>
      <t>(122)</t>
    </r>
  </si>
  <si>
    <r>
      <t xml:space="preserve">Document / </t>
    </r>
    <r>
      <rPr>
        <sz val="11"/>
        <color rgb="FF7030A0"/>
        <rFont val="Calibri"/>
        <family val="2"/>
        <scheme val="minor"/>
      </rPr>
      <t>cross-check</t>
    </r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</si>
  <si>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</si>
  <si>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kMAC/pxl=h_input*w_input*(conv_h*conv_w*input_channel*conv_channel+2*nb_hidden*(conv_h*conv_w*conv_channel+conv_channel+conv_channel*conv_channel+conv_channel)+nb_hidden*(1*1*conv_channel_1x1*conv_channel_1x1)+conv_h*conv_w*output_channel*conv_channel)/out_pxl_h/out_pxl_w/1000</t>
  </si>
  <si>
    <t>(CONV3×3,4×M)
4* (CONV1×1,M×M)
8* (DSC3×3,M×M)
(CONV3×3,M×3); M=32</t>
  </si>
  <si>
    <r>
      <t xml:space="preserve">up to 115 CONV(3×3), num of channels up to 216, multiple </t>
    </r>
    <r>
      <rPr>
        <sz val="11"/>
        <color theme="1"/>
        <rFont val="Symbol"/>
        <family val="1"/>
        <charset val="2"/>
      </rPr>
      <t>¯­</t>
    </r>
  </si>
  <si>
    <t>kMAC/pxl=h_input*w_input/4*(conv_h*conv_w*input_channel*conv_channel+2*nb_hidden*(conv_h*conv_w*conv_channel*conv_channel)+conv_h*conv_w*output_channel*conv_channel)/ctu_h/ctu_w/1000</t>
  </si>
  <si>
    <t>Complexity Bottlerneck"</t>
  </si>
  <si>
    <t>kMAC /pxl</t>
  </si>
  <si>
    <r>
      <t>RA:</t>
    </r>
    <r>
      <rPr>
        <b/>
        <sz val="10"/>
        <color theme="1"/>
        <rFont val="Arial"/>
        <family val="2"/>
      </rPr>
      <t>1.2</t>
    </r>
    <r>
      <rPr>
        <sz val="10"/>
        <color theme="1"/>
        <rFont val="Arial"/>
        <family val="2"/>
      </rPr>
      <t>%(Y); 4% (Ch)</t>
    </r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</si>
  <si>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6*64*64*32+10*72*72*96*96*32bits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10*72*72*96*96*3*3</t>
    </r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</si>
  <si>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</si>
  <si>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</si>
  <si>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RA(4K):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%(Y), ~ 30% drop (Ch)
RA(4K):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%(Y), ~ 20% drop (Ch)
RA(4K):</t>
    </r>
    <r>
      <rPr>
        <b/>
        <sz val="10"/>
        <color theme="1"/>
        <rFont val="Arial"/>
        <family val="2"/>
      </rPr>
      <t>6.5</t>
    </r>
    <r>
      <rPr>
        <sz val="10"/>
        <color theme="1"/>
        <rFont val="Arial"/>
        <family val="2"/>
      </rPr>
      <t>%(Y), ~ 10% drop (Ch)</t>
    </r>
  </si>
  <si>
    <r>
      <t>RA(4K):</t>
    </r>
    <r>
      <rPr>
        <b/>
        <sz val="11"/>
        <color theme="1"/>
        <rFont val="Calibri"/>
        <family val="2"/>
        <scheme val="minor"/>
      </rPr>
      <t>8.1</t>
    </r>
    <r>
      <rPr>
        <sz val="11"/>
        <color theme="1"/>
        <rFont val="Calibri"/>
        <family val="2"/>
        <scheme val="minor"/>
      </rPr>
      <t xml:space="preserve">%(Y), ~ 20% drop (Ch)
AI(4K): </t>
    </r>
    <r>
      <rPr>
        <b/>
        <sz val="11"/>
        <color theme="1"/>
        <rFont val="Calibri"/>
        <family val="2"/>
        <scheme val="minor"/>
      </rPr>
      <t>10.8</t>
    </r>
    <r>
      <rPr>
        <sz val="11"/>
        <color theme="1"/>
        <rFont val="Calibri"/>
        <family val="2"/>
        <scheme val="minor"/>
      </rPr>
      <t>% (Y), ~ 24% drop (Ch)</t>
    </r>
  </si>
  <si>
    <r>
      <t>RA(4K):</t>
    </r>
    <r>
      <rPr>
        <b/>
        <sz val="11"/>
        <color theme="1"/>
        <rFont val="Calibri"/>
        <family val="2"/>
        <scheme val="minor"/>
      </rPr>
      <t>9.6</t>
    </r>
    <r>
      <rPr>
        <sz val="11"/>
        <color theme="1"/>
        <rFont val="Calibri"/>
        <family val="2"/>
        <scheme val="minor"/>
      </rPr>
      <t>%(Y), ~3% drop (Ch)
LD(4K):</t>
    </r>
    <r>
      <rPr>
        <b/>
        <sz val="11"/>
        <color theme="1"/>
        <rFont val="Calibri"/>
        <family val="2"/>
        <scheme val="minor"/>
      </rPr>
      <t>17.5</t>
    </r>
    <r>
      <rPr>
        <sz val="11"/>
        <color theme="1"/>
        <rFont val="Calibri"/>
        <family val="2"/>
        <scheme val="minor"/>
      </rPr>
      <t xml:space="preserve">%(Y), ~ 25% drop (Ch)
</t>
    </r>
  </si>
  <si>
    <r>
      <t>4</t>
    </r>
    <r>
      <rPr>
        <sz val="10"/>
        <color theme="1"/>
        <rFont val="Symbol"/>
        <family val="1"/>
        <charset val="2"/>
      </rPr>
      <t>´1</t>
    </r>
    <r>
      <rPr>
        <sz val="10"/>
        <color theme="1"/>
        <rFont val="Arial"/>
        <family val="2"/>
      </rPr>
      <t>M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</si>
  <si>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</si>
  <si>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r>
      <t xml:space="preserve">no info
</t>
    </r>
    <r>
      <rPr>
        <sz val="10"/>
        <color rgb="FF7030A0"/>
        <rFont val="Arial"/>
        <family val="2"/>
      </rPr>
      <t>(483.6K)</t>
    </r>
  </si>
  <si>
    <t>Simplified ESRGAN trained on BVI-DVC with L1 loss</t>
  </si>
  <si>
    <t>Simplified EDSR trained on BVI-DVC, 16 residual blocks (RB)
RB = conv (3x3) + relu + conv
Last layer does upsampling by conv + shuffle</t>
  </si>
  <si>
    <r>
      <t>RPR2 (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  <scheme val="minor"/>
      </rPr>
      <t>VVC</t>
    </r>
    <r>
      <rPr>
        <sz val="11"/>
        <color theme="1"/>
        <rFont val="Symbol"/>
        <family val="1"/>
        <charset val="2"/>
      </rPr>
      <t>­</t>
    </r>
    <r>
      <rPr>
        <sz val="11"/>
        <color theme="1"/>
        <rFont val="Calibri"/>
        <family val="2"/>
        <scheme val="minor"/>
      </rPr>
      <t>) CNN const.param
Simplified</t>
    </r>
    <r>
      <rPr>
        <u/>
        <sz val="11"/>
        <color theme="1"/>
        <rFont val="Calibri"/>
        <family val="2"/>
        <scheme val="minor"/>
      </rPr>
      <t xml:space="preserve"> EDSR</t>
    </r>
  </si>
  <si>
    <r>
      <t>Test0: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Times New Roman"/>
        <family val="1"/>
      </rPr>
      <t>VVC</t>
    </r>
    <r>
      <rPr>
        <sz val="10"/>
        <color theme="1"/>
        <rFont val="Symbol"/>
        <family val="1"/>
        <charset val="2"/>
      </rPr>
      <t>­)</t>
    </r>
    <r>
      <rPr>
        <sz val="10"/>
        <color theme="1"/>
        <rFont val="Arial"/>
        <family val="2"/>
      </rPr>
      <t xml:space="preserve"> 
Test1: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VVC</t>
    </r>
    <r>
      <rPr>
        <sz val="10"/>
        <color theme="1"/>
        <rFont val="Symbol"/>
        <family val="1"/>
        <charset val="2"/>
      </rPr>
      <t>­</t>
    </r>
    <r>
      <rPr>
        <sz val="10"/>
        <color theme="1"/>
        <rFont val="Arial"/>
        <family val="2"/>
      </rPr>
      <t>) CNN const.param
Test2: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VVC</t>
    </r>
    <r>
      <rPr>
        <sz val="10"/>
        <color theme="1"/>
        <rFont val="Symbol"/>
        <family val="1"/>
        <charset val="2"/>
      </rPr>
      <t>­</t>
    </r>
    <r>
      <rPr>
        <sz val="10"/>
        <color theme="1"/>
        <rFont val="Arial"/>
        <family val="2"/>
      </rPr>
      <t xml:space="preserve">) CNN </t>
    </r>
    <r>
      <rPr>
        <sz val="10"/>
        <color rgb="FFFF0000"/>
        <rFont val="Arial"/>
        <family val="2"/>
      </rPr>
      <t>signalled</t>
    </r>
    <r>
      <rPr>
        <sz val="10"/>
        <color theme="1"/>
        <rFont val="Arial"/>
        <family val="2"/>
      </rPr>
      <t xml:space="preserve"> param NCTM5.0 used fo CNN param compression;
Simplified </t>
    </r>
    <r>
      <rPr>
        <u/>
        <sz val="10"/>
        <color theme="1"/>
        <rFont val="Arial"/>
        <family val="2"/>
      </rPr>
      <t>ESRGAN</t>
    </r>
    <r>
      <rPr>
        <sz val="10"/>
        <color theme="1"/>
        <rFont val="Arial"/>
        <family val="2"/>
      </rPr>
      <t xml:space="preserve"> </t>
    </r>
  </si>
  <si>
    <r>
      <t xml:space="preserve">Intra = spatial texture frames  are coded in orignal resolution, Inter = temporal motion frames frames  are coded  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2 downsampled --&gt; motion compensaiton network &amp; Texture Transfer Network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</si>
</sst>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"/>
      <name val="Arial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Symbol"/>
      <family val="1"/>
      <charset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F0"/>
      <name val="Calibri"/>
      <family val="2"/>
      <scheme val="minor"/>
    </font>
    <font>
      <sz val="10"/>
      <color rgb="FF7030A0"/>
      <name val="Arial"/>
      <family val="2"/>
    </font>
    <font>
      <sz val="11"/>
      <color rgb="FF7030A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4" fillId="2" borderId="3" xfId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3" borderId="1" xfId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" fontId="2" fillId="0" borderId="0" xfId="0" applyNumberFormat="1" applyFont="1"/>
    <xf numFmtId="1" fontId="0" fillId="0" borderId="0" xfId="0" applyNumberFormat="1" applyAlignment="1">
      <alignment horizontal="right"/>
    </xf>
    <xf numFmtId="1" fontId="0" fillId="0" borderId="0" xfId="0" applyNumberFormat="1"/>
    <xf numFmtId="0" fontId="0" fillId="0" borderId="0" xfId="0" applyFont="1" applyAlignment="1"/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8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845821</xdr:colOff>
      <xdr:row>16</xdr:row>
      <xdr:rowOff>76200</xdr:rowOff>
    </xdr:from>
    <xdr:to>
      <xdr:col>9</xdr:col>
      <xdr:colOff>731521</xdr:colOff>
      <xdr:row>33</xdr:row>
      <xdr:rowOff>179070</xdr:rowOff>
    </xdr:to>
    <xdr:grpSp>
      <xdr:nvGrpSpPr>
        <xdr:cNvPr id="4" name="Group 3">
          <a:extLst>
            <a:ext uri="{FF2B5EF4-FFF2-40B4-BE49-F238E27FC236}">
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646CFE8-6580-438F-901E-3E47F05C0E0C}"/>
            </a:ext>
          </a:extLst>
        </xdr:cNvPr>
        <xdr:cNvGrpSpPr/>
      </xdr:nvGrpSpPr>
      <xdr:grpSpPr>
        <a:xfrm>
          <a:off x="4458517" y="5614307"/>
          <a:ext cx="6525986" cy="3266531"/>
          <a:chOff x="-57150" y="114300"/>
          <a:chExt cx="10884477" cy="3257550"/>
        </a:xfrm>
      </xdr:grpSpPr>
      <xdr:sp macro="" textlink="">
        <xdr:nvSpPr>
          <xdr:cNvPr id="5" name="Rectangle 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E6F5022-2274-4DD3-98DA-CFB09F220091}"/>
              </a:ext>
            </a:extLst>
          </xdr:cNvPr>
          <xdr:cNvSpPr/>
        </xdr:nvSpPr>
        <xdr:spPr>
          <a:xfrm>
            <a:off x="9227127" y="1028700"/>
            <a:ext cx="4572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>
                <a:solidFill>
                  <a:schemeClr val="tx1"/>
                </a:solidFill>
              </a:rPr>
              <a:t>CONV 3x3xM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880C4B2-5078-45D4-9986-30D20E6797A9}"/>
              </a:ext>
            </a:extLst>
          </xdr:cNvPr>
          <xdr:cNvSpPr/>
        </xdr:nvSpPr>
        <xdr:spPr>
          <a:xfrm>
            <a:off x="1797627" y="1028700"/>
            <a:ext cx="457200" cy="1600200"/>
          </a:xfrm>
          <a:prstGeom prst="rect">
            <a:avLst/>
          </a:prstGeom>
          <a:solidFill>
            <a:schemeClr val="bg1">
              <a:lumMod val="50000"/>
            </a:schemeClr>
          </a:solidFill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>
                <a:solidFill>
                  <a:schemeClr val="bg1"/>
                </a:solidFill>
              </a:rPr>
              <a:t>CONV 3x3xM</a:t>
            </a:r>
          </a:p>
        </xdr:txBody>
      </xdr:sp>
      <xdr:sp macro="" textlink="">
        <xdr:nvSpPr>
          <xdr:cNvPr id="7" name="Flowchart: Summing Junction 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9B6DE8C-AC23-4711-A0F4-6CF438885A28}"/>
              </a:ext>
            </a:extLst>
          </xdr:cNvPr>
          <xdr:cNvSpPr/>
        </xdr:nvSpPr>
        <xdr:spPr>
          <a:xfrm>
            <a:off x="1397577" y="1714500"/>
            <a:ext cx="228600" cy="228600"/>
          </a:xfrm>
          <a:prstGeom prst="flowChartSummingJunction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BA20407-C35F-4B01-9DD7-B29EC47BA36F}"/>
              </a:ext>
            </a:extLst>
          </xdr:cNvPr>
          <xdr:cNvSpPr/>
        </xdr:nvSpPr>
        <xdr:spPr>
          <a:xfrm>
            <a:off x="2483427" y="1028700"/>
            <a:ext cx="13716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1AAC8129-B904-43B5-821A-0370770C713E}"/>
              </a:ext>
            </a:extLst>
          </xdr:cNvPr>
          <xdr:cNvSpPr/>
        </xdr:nvSpPr>
        <xdr:spPr>
          <a:xfrm>
            <a:off x="29406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36008FE-09CB-4832-A70F-B2A3D7828914}"/>
              </a:ext>
            </a:extLst>
          </xdr:cNvPr>
          <xdr:cNvSpPr/>
        </xdr:nvSpPr>
        <xdr:spPr>
          <a:xfrm>
            <a:off x="3226377" y="1200150"/>
            <a:ext cx="228600" cy="12573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ReLU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D176B6B-DE0D-46E7-B794-73456EC55930}"/>
              </a:ext>
            </a:extLst>
          </xdr:cNvPr>
          <xdr:cNvSpPr/>
        </xdr:nvSpPr>
        <xdr:spPr>
          <a:xfrm>
            <a:off x="35121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2" name="Flowchart: Summing Junction 1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E96F3E8-7D52-4610-8F9B-9316F78AD6B9}"/>
              </a:ext>
            </a:extLst>
          </xdr:cNvPr>
          <xdr:cNvSpPr/>
        </xdr:nvSpPr>
        <xdr:spPr>
          <a:xfrm>
            <a:off x="3054927" y="457200"/>
            <a:ext cx="228600" cy="228600"/>
          </a:xfrm>
          <a:prstGeom prst="flowChartSummingJunction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cxnSp macro="">
        <xdr:nvCxnSpPr>
          <xdr:cNvPr id="13" name="Straight Arrow Connector 1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1CD265E-B00B-41A4-AEF3-5C51496E4A34}"/>
              </a:ext>
            </a:extLst>
          </xdr:cNvPr>
          <xdr:cNvCxnSpPr>
            <a:cxnSpLocks/>
            <a:stCxn id="8" idx="0"/>
            <a:endCxn id="12" idx="4"/>
          </xdr:cNvCxnSpPr>
        </xdr:nvCxnSpPr>
        <xdr:spPr>
          <a:xfrm flipV="1">
            <a:off x="3169227" y="685800"/>
            <a:ext cx="0" cy="3429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4" name="Group 1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8ABBC0C-EBB5-4985-AC6D-6090A642CBFE}"/>
              </a:ext>
            </a:extLst>
          </xdr:cNvPr>
          <xdr:cNvGrpSpPr/>
        </xdr:nvGrpSpPr>
        <xdr:grpSpPr>
          <a:xfrm>
            <a:off x="4083627" y="457200"/>
            <a:ext cx="1371600" cy="2171700"/>
            <a:chOff x="2343150" y="685800"/>
            <a:chExt cx="1371600" cy="2171700"/>
          </a:xfrm>
        </xdr:grpSpPr>
        <xdr:sp macro="" textlink="">
          <xdr:nvSpPr>
            <xdr:cNvPr id="76" name="Rectangle 75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78DDB18-C99C-4E6D-8A35-C8F922865E4C}"/>
                </a:ext>
              </a:extLst>
            </xdr:cNvPr>
            <xdr:cNvSpPr/>
          </xdr:nvSpPr>
          <xdr:spPr>
            <a:xfrm>
              <a:off x="2343150" y="1257300"/>
              <a:ext cx="1371600" cy="1600200"/>
            </a:xfrm>
            <a:prstGeom prst="rect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77" name="Rectangle 76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4F28EC-091B-4394-A6F6-A1A3D0DBEFB5}"/>
                </a:ext>
              </a:extLst>
            </xdr:cNvPr>
            <xdr:cNvSpPr/>
          </xdr:nvSpPr>
          <xdr:spPr>
            <a:xfrm>
              <a:off x="2457450" y="1428750"/>
              <a:ext cx="228600" cy="125730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Conv 1x1xM</a:t>
              </a:r>
            </a:p>
          </xdr:txBody>
        </xdr:sp>
        <xdr:sp macro="" textlink="">
          <xdr:nvSpPr>
            <xdr:cNvPr id="78" name="Rectangle 77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44523F0-C1D6-4D2B-9171-4D3023054238}"/>
                </a:ext>
              </a:extLst>
            </xdr:cNvPr>
            <xdr:cNvSpPr/>
          </xdr:nvSpPr>
          <xdr:spPr>
            <a:xfrm>
              <a:off x="28003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9" name="Rectangle 78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4B33869-918E-405B-BE6A-C7A9680ACC6C}"/>
                </a:ext>
              </a:extLst>
            </xdr:cNvPr>
            <xdr:cNvSpPr/>
          </xdr:nvSpPr>
          <xdr:spPr>
            <a:xfrm>
              <a:off x="3086100" y="1428750"/>
              <a:ext cx="228600" cy="12573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ReLU</a:t>
              </a:r>
            </a:p>
          </xdr:txBody>
        </xdr:sp>
        <xdr:sp macro="" textlink="">
          <xdr:nvSpPr>
            <xdr:cNvPr id="80" name="Rectangle 79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C7182A5-FC8F-4998-9CB8-1810F47BAF70}"/>
                </a:ext>
              </a:extLst>
            </xdr:cNvPr>
            <xdr:cNvSpPr/>
          </xdr:nvSpPr>
          <xdr:spPr>
            <a:xfrm>
              <a:off x="33718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81" name="Flowchart: Summing Junction 80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ACB5A4A-4C85-45E5-91F3-E44883F78FE5}"/>
                </a:ext>
              </a:extLst>
            </xdr:cNvPr>
            <xdr:cNvSpPr/>
          </xdr:nvSpPr>
          <xdr:spPr>
            <a:xfrm>
              <a:off x="2914650" y="685800"/>
              <a:ext cx="228600" cy="228600"/>
            </a:xfrm>
            <a:prstGeom prst="flowChartSummingJunction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vert270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cxnSp macro="">
          <xdr:nvCxnSpPr>
            <xdr:cNvPr id="82" name="Straight Arrow Connector 81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2395648-3AD4-4F45-BB67-C32CEB7398DE}"/>
                </a:ext>
              </a:extLst>
            </xdr:cNvPr>
            <xdr:cNvCxnSpPr>
              <a:cxnSpLocks/>
              <a:stCxn id="76" idx="0"/>
              <a:endCxn id="81" idx="4"/>
            </xdr:cNvCxnSpPr>
          </xdr:nvCxnSpPr>
          <xdr:spPr>
            <a:xfrm flipV="1">
              <a:off x="3028950" y="914400"/>
              <a:ext cx="0" cy="34290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3" name="Straight Arrow Connector 82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31CE02A-9BE0-43B0-9E42-FD83D90D1DFD}"/>
                </a:ext>
              </a:extLst>
            </xdr:cNvPr>
            <xdr:cNvCxnSpPr>
              <a:cxnSpLocks/>
              <a:endCxn id="77" idx="0"/>
            </xdr:cNvCxnSpPr>
          </xdr:nvCxnSpPr>
          <xdr:spPr>
            <a:xfrm>
              <a:off x="2571750" y="800100"/>
              <a:ext cx="0" cy="62865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5" name="Group 1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E290054-1230-453D-B59B-C4397550F7DF}"/>
              </a:ext>
            </a:extLst>
          </xdr:cNvPr>
          <xdr:cNvGrpSpPr/>
        </xdr:nvGrpSpPr>
        <xdr:grpSpPr>
          <a:xfrm>
            <a:off x="5683827" y="457200"/>
            <a:ext cx="1371600" cy="2171700"/>
            <a:chOff x="2343150" y="685800"/>
            <a:chExt cx="1371600" cy="2171700"/>
          </a:xfrm>
        </xdr:grpSpPr>
        <xdr:sp macro="" textlink="">
          <xdr:nvSpPr>
            <xdr:cNvPr id="68" name="Rectangle 67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D8BCC61-8D95-44C5-B10E-4F581D97FEC1}"/>
                </a:ext>
              </a:extLst>
            </xdr:cNvPr>
            <xdr:cNvSpPr/>
          </xdr:nvSpPr>
          <xdr:spPr>
            <a:xfrm>
              <a:off x="2343150" y="1257300"/>
              <a:ext cx="1371600" cy="1600200"/>
            </a:xfrm>
            <a:prstGeom prst="rect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69" name="Rectangle 68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488C7A8-49A0-4283-9DF4-B7272E77CE34}"/>
                </a:ext>
              </a:extLst>
            </xdr:cNvPr>
            <xdr:cNvSpPr/>
          </xdr:nvSpPr>
          <xdr:spPr>
            <a:xfrm>
              <a:off x="2457450" y="1428750"/>
              <a:ext cx="228600" cy="125730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Conv 1x1xM</a:t>
              </a:r>
            </a:p>
          </xdr:txBody>
        </xdr:sp>
        <xdr:sp macro="" textlink="">
          <xdr:nvSpPr>
            <xdr:cNvPr id="70" name="Rectangle 69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021B5D4-F8F5-46B7-8EF3-8AA8310E5CF9}"/>
                </a:ext>
              </a:extLst>
            </xdr:cNvPr>
            <xdr:cNvSpPr/>
          </xdr:nvSpPr>
          <xdr:spPr>
            <a:xfrm>
              <a:off x="28003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1" name="Rectangle 70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7EEAE3F-635B-42D8-AF1B-FBFE6959FE85}"/>
                </a:ext>
              </a:extLst>
            </xdr:cNvPr>
            <xdr:cNvSpPr/>
          </xdr:nvSpPr>
          <xdr:spPr>
            <a:xfrm>
              <a:off x="3086100" y="1428750"/>
              <a:ext cx="228600" cy="12573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ReLU</a:t>
              </a:r>
            </a:p>
          </xdr:txBody>
        </xdr:sp>
        <xdr:sp macro="" textlink="">
          <xdr:nvSpPr>
            <xdr:cNvPr id="72" name="Rectangle 71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17E24334-0C79-4126-A675-01406726D991}"/>
                </a:ext>
              </a:extLst>
            </xdr:cNvPr>
            <xdr:cNvSpPr/>
          </xdr:nvSpPr>
          <xdr:spPr>
            <a:xfrm>
              <a:off x="33718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3" name="Flowchart: Summing Junction 72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256CF32-F9B1-4E40-8566-551752F21467}"/>
                </a:ext>
              </a:extLst>
            </xdr:cNvPr>
            <xdr:cNvSpPr/>
          </xdr:nvSpPr>
          <xdr:spPr>
            <a:xfrm>
              <a:off x="2914650" y="685800"/>
              <a:ext cx="228600" cy="228600"/>
            </a:xfrm>
            <a:prstGeom prst="flowChartSummingJunction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vert270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cxnSp macro="">
          <xdr:nvCxnSpPr>
            <xdr:cNvPr id="74" name="Straight Arrow Connector 73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6C90EEE-6C00-4217-8606-31681F0FAF1D}"/>
                </a:ext>
              </a:extLst>
            </xdr:cNvPr>
            <xdr:cNvCxnSpPr>
              <a:cxnSpLocks/>
              <a:stCxn id="68" idx="0"/>
              <a:endCxn id="73" idx="4"/>
            </xdr:cNvCxnSpPr>
          </xdr:nvCxnSpPr>
          <xdr:spPr>
            <a:xfrm flipV="1">
              <a:off x="3028950" y="914400"/>
              <a:ext cx="0" cy="34290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5" name="Straight Arrow Connector 74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7E646BD-D9E1-4415-829A-28BAF7673F24}"/>
                </a:ext>
              </a:extLst>
            </xdr:cNvPr>
            <xdr:cNvCxnSpPr>
              <a:cxnSpLocks/>
              <a:endCxn id="69" idx="0"/>
            </xdr:cNvCxnSpPr>
          </xdr:nvCxnSpPr>
          <xdr:spPr>
            <a:xfrm>
              <a:off x="2571750" y="800100"/>
              <a:ext cx="0" cy="62865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6" name="Rectangle 1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B04E669-0196-4D52-85BA-BB88646E4A09}"/>
              </a:ext>
            </a:extLst>
          </xdr:cNvPr>
          <xdr:cNvSpPr/>
        </xdr:nvSpPr>
        <xdr:spPr>
          <a:xfrm>
            <a:off x="7626927" y="1028700"/>
            <a:ext cx="13716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E3CB437B-18A4-4A95-ACB7-9EB78CCB0EAE}"/>
              </a:ext>
            </a:extLst>
          </xdr:cNvPr>
          <xdr:cNvSpPr/>
        </xdr:nvSpPr>
        <xdr:spPr>
          <a:xfrm>
            <a:off x="7741227" y="1200150"/>
            <a:ext cx="228600" cy="125730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Conv 1x1xM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56AA9CE-1ABB-4A46-ADB7-A81379471E99}"/>
              </a:ext>
            </a:extLst>
          </xdr:cNvPr>
          <xdr:cNvSpPr/>
        </xdr:nvSpPr>
        <xdr:spPr>
          <a:xfrm>
            <a:off x="80841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074124A-165D-428C-BB48-EDB918988B9B}"/>
              </a:ext>
            </a:extLst>
          </xdr:cNvPr>
          <xdr:cNvSpPr/>
        </xdr:nvSpPr>
        <xdr:spPr>
          <a:xfrm>
            <a:off x="8369877" y="1200150"/>
            <a:ext cx="228600" cy="12573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ReLU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DC7096D-8D36-4461-B0C2-97474D77A182}"/>
              </a:ext>
            </a:extLst>
          </xdr:cNvPr>
          <xdr:cNvSpPr/>
        </xdr:nvSpPr>
        <xdr:spPr>
          <a:xfrm>
            <a:off x="86556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cxnSp macro="">
        <xdr:nvCxnSpPr>
          <xdr:cNvPr id="21" name="Straight Arrow Connector 2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36BD9FF-ADB0-4943-812D-F0B7102301C1}"/>
              </a:ext>
            </a:extLst>
          </xdr:cNvPr>
          <xdr:cNvCxnSpPr>
            <a:cxnSpLocks/>
            <a:endCxn id="17" idx="0"/>
          </xdr:cNvCxnSpPr>
        </xdr:nvCxnSpPr>
        <xdr:spPr>
          <a:xfrm>
            <a:off x="7855527" y="571500"/>
            <a:ext cx="0" cy="6286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BE5635E-92BE-4900-BBF1-7D69FE0CC32C}"/>
              </a:ext>
            </a:extLst>
          </xdr:cNvPr>
          <xdr:cNvCxnSpPr>
            <a:stCxn id="6" idx="3"/>
            <a:endCxn id="8" idx="1"/>
          </xdr:cNvCxnSpPr>
        </xdr:nvCxnSpPr>
        <xdr:spPr>
          <a:xfrm>
            <a:off x="22548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Arrow Connector 2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030FE4F-B18D-4B34-BC01-17A4B143ED3B}"/>
              </a:ext>
            </a:extLst>
          </xdr:cNvPr>
          <xdr:cNvCxnSpPr/>
        </xdr:nvCxnSpPr>
        <xdr:spPr>
          <a:xfrm>
            <a:off x="89985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Straight Arrow Connector 2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6537E9C-C97F-486D-94F0-65773AC5E07C}"/>
              </a:ext>
            </a:extLst>
          </xdr:cNvPr>
          <xdr:cNvCxnSpPr/>
        </xdr:nvCxnSpPr>
        <xdr:spPr>
          <a:xfrm>
            <a:off x="96843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Arrow Connector 2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B266D33-0B33-4016-B8DB-83553714A993}"/>
              </a:ext>
            </a:extLst>
          </xdr:cNvPr>
          <xdr:cNvCxnSpPr>
            <a:cxnSpLocks/>
          </xdr:cNvCxnSpPr>
        </xdr:nvCxnSpPr>
        <xdr:spPr>
          <a:xfrm>
            <a:off x="101415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Arrow Connector 2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F69C9F0-B032-49C1-8DAF-0010D9F8EA2C}"/>
              </a:ext>
            </a:extLst>
          </xdr:cNvPr>
          <xdr:cNvCxnSpPr>
            <a:cxnSpLocks/>
          </xdr:cNvCxnSpPr>
        </xdr:nvCxnSpPr>
        <xdr:spPr>
          <a:xfrm>
            <a:off x="1626177" y="1828800"/>
            <a:ext cx="17145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Straight Arrow Connector 2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2D11434-4ECA-4FE5-9EEB-26760837EF2E}"/>
              </a:ext>
            </a:extLst>
          </xdr:cNvPr>
          <xdr:cNvCxnSpPr>
            <a:cxnSpLocks/>
          </xdr:cNvCxnSpPr>
        </xdr:nvCxnSpPr>
        <xdr:spPr>
          <a:xfrm>
            <a:off x="1130091" y="1828800"/>
            <a:ext cx="267486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Arrow Connector 2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F30387B-F7F5-475B-BF44-9A5FB2E4C3B5}"/>
              </a:ext>
            </a:extLst>
          </xdr:cNvPr>
          <xdr:cNvCxnSpPr>
            <a:cxnSpLocks/>
            <a:endCxn id="12" idx="2"/>
          </xdr:cNvCxnSpPr>
        </xdr:nvCxnSpPr>
        <xdr:spPr>
          <a:xfrm>
            <a:off x="2026227" y="571500"/>
            <a:ext cx="10287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4AE3C5D-D858-42A8-9ABA-A80CEF025062}"/>
              </a:ext>
            </a:extLst>
          </xdr:cNvPr>
          <xdr:cNvCxnSpPr>
            <a:cxnSpLocks/>
          </xdr:cNvCxnSpPr>
        </xdr:nvCxnSpPr>
        <xdr:spPr>
          <a:xfrm>
            <a:off x="32835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traight Arrow Connector 2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ED87B86-FE82-44CC-B844-A49C2D099B8D}"/>
              </a:ext>
            </a:extLst>
          </xdr:cNvPr>
          <xdr:cNvCxnSpPr>
            <a:cxnSpLocks/>
          </xdr:cNvCxnSpPr>
        </xdr:nvCxnSpPr>
        <xdr:spPr>
          <a:xfrm>
            <a:off x="48837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Straight Arrow Connector 3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7B117FD-3DA2-4A36-A13B-8BAE4BB1F947}"/>
              </a:ext>
            </a:extLst>
          </xdr:cNvPr>
          <xdr:cNvCxnSpPr>
            <a:cxnSpLocks/>
          </xdr:cNvCxnSpPr>
        </xdr:nvCxnSpPr>
        <xdr:spPr>
          <a:xfrm>
            <a:off x="64839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TextBox 3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061A214-1EBB-4621-ABA8-590BF56EF4A6}"/>
              </a:ext>
            </a:extLst>
          </xdr:cNvPr>
          <xdr:cNvSpPr txBox="1"/>
        </xdr:nvSpPr>
        <xdr:spPr>
          <a:xfrm>
            <a:off x="7055427" y="1485900"/>
            <a:ext cx="571500" cy="523220"/>
          </a:xfrm>
          <a:prstGeom prst="rect">
            <a:avLst/>
          </a:prstGeom>
          <a:noFill/>
        </xdr:spPr>
        <xdr:txBody>
          <a:bodyPr wrap="square" rtlCol="0" anchor="t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2800"/>
              <a:t>…</a:t>
            </a:r>
          </a:p>
        </xdr:txBody>
      </xdr:sp>
      <xdr:cxnSp macro="">
        <xdr:nvCxnSpPr>
          <xdr:cNvPr id="33" name="Straight Connector 3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66597C5-621E-4402-AC3C-C395B733B20A}"/>
              </a:ext>
            </a:extLst>
          </xdr:cNvPr>
          <xdr:cNvCxnSpPr>
            <a:stCxn id="6" idx="0"/>
          </xdr:cNvCxnSpPr>
        </xdr:nvCxnSpPr>
        <xdr:spPr>
          <a:xfrm flipV="1">
            <a:off x="2026227" y="571500"/>
            <a:ext cx="0" cy="45720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traight Connector 3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EB5398F-660E-472B-B172-D94B9AFE1FB6}"/>
              </a:ext>
            </a:extLst>
          </xdr:cNvPr>
          <xdr:cNvCxnSpPr>
            <a:cxnSpLocks/>
          </xdr:cNvCxnSpPr>
        </xdr:nvCxnSpPr>
        <xdr:spPr>
          <a:xfrm>
            <a:off x="1226127" y="3371850"/>
            <a:ext cx="8801100" cy="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Straight Arrow Connector 3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6A09A3-52F3-46D5-BEA7-2E94E1E7A8D8}"/>
              </a:ext>
            </a:extLst>
          </xdr:cNvPr>
          <xdr:cNvCxnSpPr>
            <a:cxnSpLocks/>
          </xdr:cNvCxnSpPr>
        </xdr:nvCxnSpPr>
        <xdr:spPr>
          <a:xfrm flipV="1">
            <a:off x="10027227" y="1943100"/>
            <a:ext cx="0" cy="14287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Straight Connector 3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60DA642-87AC-4610-8DCA-61F5CE7006CB}"/>
              </a:ext>
            </a:extLst>
          </xdr:cNvPr>
          <xdr:cNvCxnSpPr>
            <a:cxnSpLocks/>
          </xdr:cNvCxnSpPr>
        </xdr:nvCxnSpPr>
        <xdr:spPr>
          <a:xfrm>
            <a:off x="1226127" y="1828800"/>
            <a:ext cx="0" cy="154305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Straight Arrow Connector 3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309402-3BE8-4AFF-B266-59993A7BCC0F}"/>
              </a:ext>
            </a:extLst>
          </xdr:cNvPr>
          <xdr:cNvCxnSpPr>
            <a:cxnSpLocks/>
            <a:stCxn id="44" idx="4"/>
          </xdr:cNvCxnSpPr>
        </xdr:nvCxnSpPr>
        <xdr:spPr>
          <a:xfrm>
            <a:off x="1511877" y="914400"/>
            <a:ext cx="0" cy="8001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" name="Right Brace 3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D74AE42-496F-41D9-BF12-BEA61F5C2570}"/>
              </a:ext>
            </a:extLst>
          </xdr:cNvPr>
          <xdr:cNvSpPr/>
        </xdr:nvSpPr>
        <xdr:spPr>
          <a:xfrm rot="5400000">
            <a:off x="5655252" y="257175"/>
            <a:ext cx="171450" cy="5143500"/>
          </a:xfrm>
          <a:prstGeom prst="rightBrace">
            <a:avLst>
              <a:gd name="adj1" fmla="val 8333"/>
              <a:gd name="adj2" fmla="val 48621"/>
            </a:avLst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3CFF0B5-AE6F-451A-9A03-AA108BAC5480}"/>
              </a:ext>
            </a:extLst>
          </xdr:cNvPr>
          <xdr:cNvSpPr txBox="1"/>
        </xdr:nvSpPr>
        <xdr:spPr>
          <a:xfrm>
            <a:off x="5415520" y="2888218"/>
            <a:ext cx="8483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NxDRU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A83C434-167C-44C1-9C19-807E36E0975F}"/>
              </a:ext>
            </a:extLst>
          </xdr:cNvPr>
          <xdr:cNvSpPr txBox="1"/>
        </xdr:nvSpPr>
        <xdr:spPr>
          <a:xfrm>
            <a:off x="845902" y="114300"/>
            <a:ext cx="135883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/>
              <a:t>QP Map Patch</a:t>
            </a:r>
          </a:p>
        </xdr:txBody>
      </xdr:sp>
      <xdr:cxnSp macro="">
        <xdr:nvCxnSpPr>
          <xdr:cNvPr id="41" name="Straight Arrow Connector 4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A49A7B9-3258-4A01-9DF4-761C6780BFEB}"/>
              </a:ext>
            </a:extLst>
          </xdr:cNvPr>
          <xdr:cNvCxnSpPr>
            <a:cxnSpLocks/>
          </xdr:cNvCxnSpPr>
        </xdr:nvCxnSpPr>
        <xdr:spPr>
          <a:xfrm>
            <a:off x="244186" y="1828800"/>
            <a:ext cx="181841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2" name="Group 4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91403F8-F182-4F83-9ED0-D02D629DFCE4}"/>
              </a:ext>
            </a:extLst>
          </xdr:cNvPr>
          <xdr:cNvGrpSpPr/>
        </xdr:nvGrpSpPr>
        <xdr:grpSpPr>
          <a:xfrm>
            <a:off x="10333757" y="1688068"/>
            <a:ext cx="300082" cy="369332"/>
            <a:chOff x="764946" y="767383"/>
            <a:chExt cx="300082" cy="369332"/>
          </a:xfrm>
        </xdr:grpSpPr>
        <xdr:sp macro="" textlink="">
          <xdr:nvSpPr>
            <xdr:cNvPr id="66" name="Flowchart: Connector 65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56A8CC6-8CC3-44A6-A0F0-4A2C098B28E4}"/>
                </a:ext>
              </a:extLst>
            </xdr:cNvPr>
            <xdr:cNvSpPr/>
          </xdr:nvSpPr>
          <xdr:spPr>
            <a:xfrm>
              <a:off x="800100" y="800100"/>
              <a:ext cx="228600" cy="228600"/>
            </a:xfrm>
            <a:prstGeom prst="flowChartConnector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7" name="TextBox 66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47F8774-CD7D-445D-A5C1-5DAFF38E0573}"/>
                </a:ext>
              </a:extLst>
            </xdr:cNvPr>
            <xdr:cNvSpPr txBox="1"/>
          </xdr:nvSpPr>
          <xdr:spPr>
            <a:xfrm>
              <a:off x="764946" y="767383"/>
              <a:ext cx="300082" cy="3693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/>
                <a:t>*</a:t>
              </a:r>
            </a:p>
          </xdr:txBody>
        </xdr:sp>
      </xdr:grpSp>
      <xdr:grpSp>
        <xdr:nvGrpSpPr>
          <xdr:cNvPr id="43" name="Group 4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98DD21D-95FD-4ECE-AA63-856EBE200FED}"/>
              </a:ext>
            </a:extLst>
          </xdr:cNvPr>
          <xdr:cNvGrpSpPr/>
        </xdr:nvGrpSpPr>
        <xdr:grpSpPr>
          <a:xfrm>
            <a:off x="9870688" y="1637436"/>
            <a:ext cx="300082" cy="369332"/>
            <a:chOff x="301460" y="401310"/>
            <a:chExt cx="300082" cy="369332"/>
          </a:xfrm>
        </xdr:grpSpPr>
        <xdr:sp macro="" textlink="">
          <xdr:nvSpPr>
            <xdr:cNvPr id="64" name="Flowchart: Connector 63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AF47568-DB83-4BF9-90B3-AC70AB16F2F1}"/>
                </a:ext>
              </a:extLst>
            </xdr:cNvPr>
            <xdr:cNvSpPr/>
          </xdr:nvSpPr>
          <xdr:spPr>
            <a:xfrm>
              <a:off x="336614" y="481161"/>
              <a:ext cx="228600" cy="228600"/>
            </a:xfrm>
            <a:prstGeom prst="flowChartConnector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5" name="TextBox 64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AAA9DE7-B81F-4B59-B635-8F83603DCC20}"/>
                </a:ext>
              </a:extLst>
            </xdr:cNvPr>
            <xdr:cNvSpPr txBox="1"/>
          </xdr:nvSpPr>
          <xdr:spPr>
            <a:xfrm>
              <a:off x="301460" y="401310"/>
              <a:ext cx="300082" cy="3693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/>
                <a:t>+</a:t>
              </a:r>
            </a:p>
          </xdr:txBody>
        </xdr:sp>
      </xdr:grpSp>
      <xdr:sp macro="" textlink="">
        <xdr:nvSpPr>
          <xdr:cNvPr id="44" name="Flowchart: Connector 4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663957C-4910-4B5D-9A7F-90D239F23A3F}"/>
              </a:ext>
            </a:extLst>
          </xdr:cNvPr>
          <xdr:cNvSpPr/>
        </xdr:nvSpPr>
        <xdr:spPr>
          <a:xfrm>
            <a:off x="1397577" y="68580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E9262BA-BFDB-436A-94D4-7DD0C8D6C6E7}"/>
              </a:ext>
            </a:extLst>
          </xdr:cNvPr>
          <xdr:cNvSpPr txBox="1"/>
        </xdr:nvSpPr>
        <xdr:spPr>
          <a:xfrm>
            <a:off x="1361209" y="654627"/>
            <a:ext cx="30008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*</a:t>
            </a:r>
          </a:p>
        </xdr:txBody>
      </xdr:sp>
      <xdr:sp macro="" textlink="">
        <xdr:nvSpPr>
          <xdr:cNvPr id="46" name="Flowchart: Connector 4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D00A7C5-8FC7-4DB9-ACC4-661729282E58}"/>
              </a:ext>
            </a:extLst>
          </xdr:cNvPr>
          <xdr:cNvSpPr/>
        </xdr:nvSpPr>
        <xdr:spPr>
          <a:xfrm>
            <a:off x="883227" y="171450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AA4D662-3881-41F8-9834-D352EC6EB80D}"/>
              </a:ext>
            </a:extLst>
          </xdr:cNvPr>
          <xdr:cNvSpPr txBox="1"/>
        </xdr:nvSpPr>
        <xdr:spPr>
          <a:xfrm>
            <a:off x="852117" y="1630918"/>
            <a:ext cx="255198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-</a:t>
            </a:r>
          </a:p>
        </xdr:txBody>
      </xdr:sp>
      <xdr:sp macro="" textlink="">
        <xdr:nvSpPr>
          <xdr:cNvPr id="48" name="Flowchart: Connector 4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C0E1D69-398A-47A0-A521-3B3CF56A92AA}"/>
              </a:ext>
            </a:extLst>
          </xdr:cNvPr>
          <xdr:cNvSpPr/>
        </xdr:nvSpPr>
        <xdr:spPr>
          <a:xfrm>
            <a:off x="426027" y="172216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F45F116-14C3-4E6C-8755-32A2B9F436C3}"/>
              </a:ext>
            </a:extLst>
          </xdr:cNvPr>
          <xdr:cNvSpPr txBox="1"/>
        </xdr:nvSpPr>
        <xdr:spPr>
          <a:xfrm>
            <a:off x="387731" y="1688068"/>
            <a:ext cx="30008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*</a:t>
            </a:r>
          </a:p>
        </xdr:txBody>
      </xdr:sp>
      <xdr:cxnSp macro="">
        <xdr:nvCxnSpPr>
          <xdr:cNvPr id="50" name="Straight Arrow Connector 4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D12B9AA-4E9E-42DC-83B3-299DD9AD8E7C}"/>
              </a:ext>
            </a:extLst>
          </xdr:cNvPr>
          <xdr:cNvCxnSpPr/>
        </xdr:nvCxnSpPr>
        <xdr:spPr>
          <a:xfrm>
            <a:off x="6546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Straight Arrow Connector 5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E85BCDD-4049-4BF2-B617-DEBA60B93192}"/>
              </a:ext>
            </a:extLst>
          </xdr:cNvPr>
          <xdr:cNvCxnSpPr>
            <a:cxnSpLocks/>
          </xdr:cNvCxnSpPr>
        </xdr:nvCxnSpPr>
        <xdr:spPr>
          <a:xfrm>
            <a:off x="514350" y="1257300"/>
            <a:ext cx="0" cy="465891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" name="TextBox 5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A062E99-C16C-4790-B0C9-D95F98E14E8B}"/>
              </a:ext>
            </a:extLst>
          </xdr:cNvPr>
          <xdr:cNvSpPr txBox="1"/>
        </xdr:nvSpPr>
        <xdr:spPr>
          <a:xfrm>
            <a:off x="228600" y="971550"/>
            <a:ext cx="710451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1/1023</a:t>
            </a: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18CA5F3-A7AF-4ABD-94FF-A677D1F69DF5}"/>
              </a:ext>
            </a:extLst>
          </xdr:cNvPr>
          <xdr:cNvSpPr txBox="1"/>
        </xdr:nvSpPr>
        <xdr:spPr>
          <a:xfrm>
            <a:off x="-57150" y="1134258"/>
            <a:ext cx="430887" cy="1256884"/>
          </a:xfrm>
          <a:prstGeom prst="rect">
            <a:avLst/>
          </a:prstGeom>
          <a:noFill/>
        </xdr:spPr>
        <xdr:txBody>
          <a:bodyPr vert="vert270"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/>
              <a:t>YUV444 Patch</a:t>
            </a:r>
          </a:p>
        </xdr:txBody>
      </xdr:sp>
      <xdr:cxnSp macro="">
        <xdr:nvCxnSpPr>
          <xdr:cNvPr id="54" name="Straight Arrow Connector 5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C1A0CBC-D71E-4702-A08C-77204DFB01FB}"/>
              </a:ext>
            </a:extLst>
          </xdr:cNvPr>
          <xdr:cNvCxnSpPr>
            <a:cxnSpLocks/>
          </xdr:cNvCxnSpPr>
        </xdr:nvCxnSpPr>
        <xdr:spPr>
          <a:xfrm>
            <a:off x="997527" y="1485900"/>
            <a:ext cx="0" cy="259318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TextBox 5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6257097-2E46-4CC3-BE43-A8AA560C4672}"/>
              </a:ext>
            </a:extLst>
          </xdr:cNvPr>
          <xdr:cNvSpPr txBox="1"/>
        </xdr:nvSpPr>
        <xdr:spPr>
          <a:xfrm>
            <a:off x="800100" y="1028700"/>
            <a:ext cx="627095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DIV2K</a:t>
            </a:r>
            <a:endParaRPr lang="en-US" sz="1050"/>
          </a:p>
          <a:p>
            <a:r>
              <a:rPr lang="en-US" sz="1400"/>
              <a:t>Mean</a:t>
            </a:r>
          </a:p>
        </xdr:txBody>
      </xdr:sp>
      <xdr:cxnSp macro="">
        <xdr:nvCxnSpPr>
          <xdr:cNvPr id="56" name="Straight Arrow Connector 5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145D5DF-634F-468A-8EC5-9D9457D84EB9}"/>
              </a:ext>
            </a:extLst>
          </xdr:cNvPr>
          <xdr:cNvCxnSpPr>
            <a:cxnSpLocks/>
          </xdr:cNvCxnSpPr>
        </xdr:nvCxnSpPr>
        <xdr:spPr>
          <a:xfrm>
            <a:off x="1511877" y="426482"/>
            <a:ext cx="0" cy="259318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Straight Arrow Connector 5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271C28E-F7F3-4FD0-887C-597B440D162D}"/>
              </a:ext>
            </a:extLst>
          </xdr:cNvPr>
          <xdr:cNvCxnSpPr>
            <a:cxnSpLocks/>
          </xdr:cNvCxnSpPr>
        </xdr:nvCxnSpPr>
        <xdr:spPr>
          <a:xfrm>
            <a:off x="1111827" y="800100"/>
            <a:ext cx="267486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" name="TextBox 5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5A48B5A9-AF0D-41FB-82D9-73B772F5B1E1}"/>
              </a:ext>
            </a:extLst>
          </xdr:cNvPr>
          <xdr:cNvSpPr txBox="1"/>
        </xdr:nvSpPr>
        <xdr:spPr>
          <a:xfrm>
            <a:off x="685800" y="685800"/>
            <a:ext cx="52770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1/51</a:t>
            </a:r>
            <a:endParaRPr lang="en-US" sz="1050"/>
          </a:p>
        </xdr:txBody>
      </xdr:sp>
      <xdr:cxnSp macro="">
        <xdr:nvCxnSpPr>
          <xdr:cNvPr id="59" name="Straight Arrow Connector 5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5547341-179F-4397-8F92-D2D4461E33AC}"/>
              </a:ext>
            </a:extLst>
          </xdr:cNvPr>
          <xdr:cNvCxnSpPr>
            <a:cxnSpLocks/>
          </xdr:cNvCxnSpPr>
        </xdr:nvCxnSpPr>
        <xdr:spPr>
          <a:xfrm>
            <a:off x="105987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Arrow Connector 5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A96D059-1947-45C5-8F48-8617EEB3DD97}"/>
              </a:ext>
            </a:extLst>
          </xdr:cNvPr>
          <xdr:cNvCxnSpPr>
            <a:cxnSpLocks/>
          </xdr:cNvCxnSpPr>
        </xdr:nvCxnSpPr>
        <xdr:spPr>
          <a:xfrm>
            <a:off x="10027227" y="628650"/>
            <a:ext cx="0" cy="10858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EE08CF8A-5BB6-4D36-A672-AC6CC213225E}"/>
              </a:ext>
            </a:extLst>
          </xdr:cNvPr>
          <xdr:cNvCxnSpPr>
            <a:cxnSpLocks/>
          </xdr:cNvCxnSpPr>
        </xdr:nvCxnSpPr>
        <xdr:spPr>
          <a:xfrm>
            <a:off x="10484427" y="1101436"/>
            <a:ext cx="0" cy="613064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9808F95-BA45-4193-99DD-DD57ECDC92FF}"/>
              </a:ext>
            </a:extLst>
          </xdr:cNvPr>
          <xdr:cNvSpPr txBox="1"/>
        </xdr:nvSpPr>
        <xdr:spPr>
          <a:xfrm>
            <a:off x="10183090" y="836468"/>
            <a:ext cx="550151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1023</a:t>
            </a: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DAA76E2-33F2-4790-B959-F1902D1C09A9}"/>
              </a:ext>
            </a:extLst>
          </xdr:cNvPr>
          <xdr:cNvSpPr txBox="1"/>
        </xdr:nvSpPr>
        <xdr:spPr>
          <a:xfrm>
            <a:off x="9715500" y="114300"/>
            <a:ext cx="627095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DIV2K</a:t>
            </a:r>
          </a:p>
          <a:p>
            <a:r>
              <a:rPr lang="en-US" sz="1400"/>
              <a:t>Mean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</xdr:colOff>
          <xdr:row>16</xdr:row>
          <xdr:rowOff>15240</xdr:rowOff>
        </xdr:from>
        <xdr:to>
          <xdr:col>4</xdr:col>
          <xdr:colOff>167640</xdr:colOff>
          <xdr:row>28</xdr:row>
          <xdr:rowOff>106680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16</xdr:row>
      <xdr:rowOff>0</xdr:rowOff>
    </xdr:from>
    <xdr:to>
      <xdr:col>15</xdr:col>
      <xdr:colOff>160020</xdr:colOff>
      <xdr:row>25</xdr:row>
      <xdr:rowOff>30481</xdr:rowOff>
    </xdr:to>
    <xdr:pic>
      <xdr:nvPicPr>
        <xdr:cNvPr id="85" name="图片 6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1460" y="4480560"/>
          <a:ext cx="4038600" cy="1722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748" TargetMode="External"/><Relationship Id="rId3" Type="http://schemas.openxmlformats.org/officeDocument/2006/relationships/hyperlink" Target="https://jvet-experts.org/doc_end_user/current_document.php?id=10723" TargetMode="External"/><Relationship Id="rId7" Type="http://schemas.openxmlformats.org/officeDocument/2006/relationships/hyperlink" Target="https://jvet-experts.org/doc_end_user/current_document.php?id=10740" TargetMode="External"/><Relationship Id="rId2" Type="http://schemas.openxmlformats.org/officeDocument/2006/relationships/hyperlink" Target="mailto:baixiu.wz@alibaba-inc.com" TargetMode="External"/><Relationship Id="rId1" Type="http://schemas.openxmlformats.org/officeDocument/2006/relationships/hyperlink" Target="https://jvet-experts.org/doc_end_user/current_document.php?id=10722" TargetMode="External"/><Relationship Id="rId6" Type="http://schemas.openxmlformats.org/officeDocument/2006/relationships/hyperlink" Target="https://jvet-experts.org/doc_end_user/current_document.php?id=10739" TargetMode="External"/><Relationship Id="rId11" Type="http://schemas.openxmlformats.org/officeDocument/2006/relationships/hyperlink" Target="https://jvet-experts.org/doc_end_user/current_document.php?id=10753" TargetMode="External"/><Relationship Id="rId5" Type="http://schemas.openxmlformats.org/officeDocument/2006/relationships/hyperlink" Target="https://jvet-experts.org/doc_end_user/current_document.php?id=10738" TargetMode="External"/><Relationship Id="rId10" Type="http://schemas.openxmlformats.org/officeDocument/2006/relationships/hyperlink" Target="https://jvet-experts.org/doc_end_user/current_document.php?id=10750" TargetMode="External"/><Relationship Id="rId4" Type="http://schemas.openxmlformats.org/officeDocument/2006/relationships/hyperlink" Target="https://jvet-experts.org/doc_end_user/current_document.php?id=10724" TargetMode="External"/><Relationship Id="rId9" Type="http://schemas.openxmlformats.org/officeDocument/2006/relationships/hyperlink" Target="https://jvet-experts.org/doc_end_user/current_document.php?id=1074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641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file:///C:\Users\e00443164\Downloads\current_document.php%3fid=10763" TargetMode="External"/><Relationship Id="rId7" Type="http://schemas.openxmlformats.org/officeDocument/2006/relationships/hyperlink" Target="https://jvet-experts.org/doc_end_user/current_document.php?id=10565" TargetMode="External"/><Relationship Id="rId12" Type="http://schemas.openxmlformats.org/officeDocument/2006/relationships/hyperlink" Target="https://jvet-experts.org/doc_end_user/current_document.php?id=10810" TargetMode="External"/><Relationship Id="rId2" Type="http://schemas.openxmlformats.org/officeDocument/2006/relationships/hyperlink" Target="file:///C:\Users\e00443164\Downloads\current_document.php%3fid=10744" TargetMode="External"/><Relationship Id="rId1" Type="http://schemas.openxmlformats.org/officeDocument/2006/relationships/hyperlink" Target="file:///C:\Users\e00443164\Downloads\current_document.php%3fid=10721" TargetMode="External"/><Relationship Id="rId6" Type="http://schemas.openxmlformats.org/officeDocument/2006/relationships/hyperlink" Target="mailto:chujoh.takeshi@sharp.co.jp" TargetMode="External"/><Relationship Id="rId11" Type="http://schemas.openxmlformats.org/officeDocument/2006/relationships/hyperlink" Target="https://jvet-experts.org/doc_end_user/current_document.php?id=10611" TargetMode="External"/><Relationship Id="rId5" Type="http://schemas.openxmlformats.org/officeDocument/2006/relationships/hyperlink" Target="file:///C:\Users\e00443164\Downloads\current_document.php%3fid=10798" TargetMode="External"/><Relationship Id="rId10" Type="http://schemas.openxmlformats.org/officeDocument/2006/relationships/hyperlink" Target="https://jvet-experts.org/doc_end_user/current_document.php?id=10575" TargetMode="External"/><Relationship Id="rId4" Type="http://schemas.openxmlformats.org/officeDocument/2006/relationships/hyperlink" Target="file:///C:\Users\e00443164\Downloads\current_document.php%3fid=10764" TargetMode="External"/><Relationship Id="rId9" Type="http://schemas.openxmlformats.org/officeDocument/2006/relationships/hyperlink" Target="https://jvet-experts.org/doc_end_user/current_document.php?id=1064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1111111111111111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D1" sqref="D1:D1048576"/>
    </sheetView>
  </sheetViews>
  <sheetFormatPr defaultRowHeight="14.4" x14ac:dyDescent="0.3"/>
  <cols>
    <col min="1" max="1" width="19.33203125" customWidth="1"/>
    <col min="2" max="2" width="37.109375" customWidth="1"/>
    <col min="3" max="3" width="37.33203125" hidden="1" customWidth="1"/>
    <col min="4" max="4" width="25.44140625" customWidth="1"/>
    <col min="5" max="5" width="26.77734375" customWidth="1"/>
    <col min="6" max="6" width="20.33203125" customWidth="1"/>
    <col min="7" max="7" width="45.88671875" customWidth="1"/>
    <col min="8" max="9" width="9.44140625" customWidth="1"/>
    <col min="10" max="10" width="28.77734375" customWidth="1"/>
  </cols>
  <sheetData>
    <row r="1" spans="1:10" ht="28.8" x14ac:dyDescent="0.3">
      <c r="A1" s="16" t="s">
        <v>80</v>
      </c>
      <c r="B1" s="16" t="s">
        <v>79</v>
      </c>
      <c r="C1" s="16" t="s">
        <v>81</v>
      </c>
      <c r="D1" s="16" t="s">
        <v>28</v>
      </c>
      <c r="E1" s="16" t="s">
        <v>30</v>
      </c>
      <c r="F1" s="16" t="s">
        <v>33</v>
      </c>
      <c r="G1" s="16" t="s">
        <v>31</v>
      </c>
      <c r="H1" s="16" t="s">
        <v>29</v>
      </c>
      <c r="I1" s="17" t="s">
        <v>78</v>
      </c>
      <c r="J1" s="16" t="s">
        <v>76</v>
      </c>
    </row>
    <row r="2" spans="1:10" ht="28.8" x14ac:dyDescent="0.3">
      <c r="A2" s="13" t="s">
        <v>0</v>
      </c>
      <c r="B2" s="14" t="s">
        <v>1</v>
      </c>
      <c r="C2" s="15" t="s">
        <v>2</v>
      </c>
      <c r="D2" s="6" t="s">
        <v>68</v>
      </c>
      <c r="E2" s="6" t="s">
        <v>38</v>
      </c>
      <c r="F2" s="7" t="s">
        <v>32</v>
      </c>
      <c r="G2" s="8" t="s">
        <v>34</v>
      </c>
      <c r="H2" s="9" t="s">
        <v>47</v>
      </c>
      <c r="I2" s="8" t="s">
        <v>37</v>
      </c>
      <c r="J2" s="6" t="s">
        <v>57</v>
      </c>
    </row>
    <row r="3" spans="1:10" ht="55.2" x14ac:dyDescent="0.3">
      <c r="A3" s="3" t="s">
        <v>3</v>
      </c>
      <c r="B3" s="4" t="s">
        <v>4</v>
      </c>
      <c r="C3" s="4" t="s">
        <v>5</v>
      </c>
      <c r="D3" s="4" t="s">
        <v>69</v>
      </c>
      <c r="E3" s="4" t="s">
        <v>39</v>
      </c>
      <c r="F3" s="4" t="s">
        <v>36</v>
      </c>
      <c r="G3" s="4" t="s">
        <v>90</v>
      </c>
      <c r="H3" s="4" t="s">
        <v>48</v>
      </c>
      <c r="I3" s="23" t="s">
        <v>37</v>
      </c>
      <c r="J3" s="4" t="s">
        <v>35</v>
      </c>
    </row>
    <row r="4" spans="1:10" ht="39.6" x14ac:dyDescent="0.3">
      <c r="A4" s="1" t="s">
        <v>6</v>
      </c>
      <c r="B4" s="2" t="s">
        <v>7</v>
      </c>
      <c r="C4" s="2" t="s">
        <v>8</v>
      </c>
      <c r="D4" s="6" t="s">
        <v>83</v>
      </c>
      <c r="E4" s="6" t="s">
        <v>42</v>
      </c>
      <c r="F4" s="7" t="s">
        <v>43</v>
      </c>
      <c r="G4" s="9" t="s">
        <v>51</v>
      </c>
      <c r="H4" s="9" t="s">
        <v>50</v>
      </c>
      <c r="I4" s="10" t="s">
        <v>41</v>
      </c>
      <c r="J4" s="9" t="s">
        <v>40</v>
      </c>
    </row>
    <row r="5" spans="1:10" ht="39.6" x14ac:dyDescent="0.3">
      <c r="A5" s="3" t="s">
        <v>9</v>
      </c>
      <c r="B5" s="4" t="s">
        <v>10</v>
      </c>
      <c r="C5" s="4" t="s">
        <v>11</v>
      </c>
      <c r="D5" s="4" t="s">
        <v>68</v>
      </c>
      <c r="E5" s="4" t="s">
        <v>44</v>
      </c>
      <c r="F5" s="4" t="s">
        <v>45</v>
      </c>
      <c r="G5" s="4" t="s">
        <v>70</v>
      </c>
      <c r="H5" s="4" t="s">
        <v>49</v>
      </c>
      <c r="I5" s="23">
        <v>2000</v>
      </c>
      <c r="J5" s="4" t="s">
        <v>46</v>
      </c>
    </row>
    <row r="6" spans="1:10" ht="39.6" x14ac:dyDescent="0.3">
      <c r="A6" s="1" t="s">
        <v>12</v>
      </c>
      <c r="B6" s="2" t="s">
        <v>13</v>
      </c>
      <c r="C6" s="2" t="s">
        <v>14</v>
      </c>
      <c r="D6" s="6" t="s">
        <v>82</v>
      </c>
      <c r="E6" s="6"/>
      <c r="F6" s="10"/>
      <c r="G6" s="8" t="s">
        <v>89</v>
      </c>
      <c r="H6" s="6"/>
      <c r="I6" s="10"/>
      <c r="J6" s="6"/>
    </row>
    <row r="7" spans="1:10" ht="43.2" x14ac:dyDescent="0.3">
      <c r="A7" s="3" t="s">
        <v>15</v>
      </c>
      <c r="B7" s="4" t="s">
        <v>16</v>
      </c>
      <c r="C7" s="4" t="s">
        <v>17</v>
      </c>
      <c r="D7" s="4" t="s">
        <v>75</v>
      </c>
      <c r="E7" s="4" t="s">
        <v>56</v>
      </c>
      <c r="F7" s="4" t="s">
        <v>55</v>
      </c>
      <c r="G7" s="4" t="s">
        <v>87</v>
      </c>
      <c r="H7" s="4" t="s">
        <v>54</v>
      </c>
      <c r="I7" s="23" t="s">
        <v>53</v>
      </c>
      <c r="J7" s="4" t="s">
        <v>52</v>
      </c>
    </row>
    <row r="8" spans="1:10" ht="57.6" x14ac:dyDescent="0.3">
      <c r="A8" s="1" t="s">
        <v>18</v>
      </c>
      <c r="B8" s="2" t="s">
        <v>19</v>
      </c>
      <c r="C8" s="2" t="s">
        <v>20</v>
      </c>
      <c r="D8" s="9" t="s">
        <v>68</v>
      </c>
      <c r="E8" s="9" t="s">
        <v>85</v>
      </c>
      <c r="F8" s="11" t="s">
        <v>60</v>
      </c>
      <c r="G8" s="8" t="s">
        <v>88</v>
      </c>
      <c r="H8" s="9" t="s">
        <v>59</v>
      </c>
      <c r="I8" s="10">
        <v>1400</v>
      </c>
      <c r="J8" s="12" t="s">
        <v>58</v>
      </c>
    </row>
    <row r="9" spans="1:10" ht="28.8" x14ac:dyDescent="0.3">
      <c r="A9" s="3" t="s">
        <v>21</v>
      </c>
      <c r="B9" s="4" t="s">
        <v>22</v>
      </c>
      <c r="C9" s="4" t="s">
        <v>20</v>
      </c>
      <c r="D9" s="4" t="s">
        <v>68</v>
      </c>
      <c r="E9" s="4" t="s">
        <v>64</v>
      </c>
      <c r="F9" s="4" t="s">
        <v>63</v>
      </c>
      <c r="G9" s="4" t="s">
        <v>61</v>
      </c>
      <c r="H9" s="4" t="s">
        <v>62</v>
      </c>
      <c r="I9" s="23">
        <v>1400</v>
      </c>
      <c r="J9" s="4" t="s">
        <v>77</v>
      </c>
    </row>
    <row r="10" spans="1:10" ht="39.6" x14ac:dyDescent="0.3">
      <c r="A10" s="1" t="s">
        <v>23</v>
      </c>
      <c r="B10" s="2" t="s">
        <v>24</v>
      </c>
      <c r="C10" s="2" t="s">
        <v>20</v>
      </c>
      <c r="D10" s="9" t="s">
        <v>68</v>
      </c>
      <c r="E10" s="9" t="s">
        <v>86</v>
      </c>
      <c r="F10" s="11" t="s">
        <v>66</v>
      </c>
      <c r="G10" s="8" t="s">
        <v>65</v>
      </c>
      <c r="H10" s="9" t="s">
        <v>59</v>
      </c>
      <c r="I10" s="10">
        <v>1400</v>
      </c>
      <c r="J10" s="12" t="s">
        <v>58</v>
      </c>
    </row>
    <row r="11" spans="1:10" ht="39.6" x14ac:dyDescent="0.3">
      <c r="A11" s="3" t="s">
        <v>25</v>
      </c>
      <c r="B11" s="4" t="s">
        <v>26</v>
      </c>
      <c r="C11" s="4" t="s">
        <v>27</v>
      </c>
      <c r="D11" s="4" t="s">
        <v>67</v>
      </c>
      <c r="E11" s="4" t="s">
        <v>71</v>
      </c>
      <c r="F11" s="4" t="s">
        <v>72</v>
      </c>
      <c r="G11" s="4" t="s">
        <v>84</v>
      </c>
      <c r="H11" s="4" t="s">
        <v>73</v>
      </c>
      <c r="I11" s="23">
        <v>100</v>
      </c>
      <c r="J11" s="4" t="s">
        <v>74</v>
      </c>
    </row>
    <row r="12" spans="1:10" x14ac:dyDescent="0.3">
      <c r="F12" s="5"/>
    </row>
  </sheetData>
  <hyperlinks>
    <hyperlink ref="A2" r:id="rId1" display="https://jvet-experts.org/doc_end_user/current_document.php?id=10722"/>
    <hyperlink ref="C2" r:id="rId2" display="mailto:baixiu.wz@alibaba-inc.com"/>
    <hyperlink ref="A3" r:id="rId3" display="https://jvet-experts.org/doc_end_user/current_document.php?id=10723"/>
    <hyperlink ref="A4" r:id="rId4" display="https://jvet-experts.org/doc_end_user/current_document.php?id=10724"/>
    <hyperlink ref="A5" r:id="rId5" display="https://jvet-experts.org/doc_end_user/current_document.php?id=10738"/>
    <hyperlink ref="A6" r:id="rId6" display="https://jvet-experts.org/doc_end_user/current_document.php?id=10739"/>
    <hyperlink ref="A7" r:id="rId7" display="https://jvet-experts.org/doc_end_user/current_document.php?id=10740"/>
    <hyperlink ref="A8" r:id="rId8" display="https://jvet-experts.org/doc_end_user/current_document.php?id=10748"/>
    <hyperlink ref="A9" r:id="rId9" display="https://jvet-experts.org/doc_end_user/current_document.php?id=10749"/>
    <hyperlink ref="A10" r:id="rId10" display="https://jvet-experts.org/doc_end_user/current_document.php?id=10750"/>
    <hyperlink ref="A11" r:id="rId11" display="https://jvet-experts.org/doc_end_user/current_document.php?id=107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O5" sqref="O5"/>
    </sheetView>
  </sheetViews>
  <sheetFormatPr defaultRowHeight="14.4" x14ac:dyDescent="0.3"/>
  <cols>
    <col min="1" max="1" width="11" customWidth="1"/>
    <col min="2" max="2" width="26.88671875" hidden="1" customWidth="1"/>
    <col min="3" max="3" width="28.6640625" hidden="1" customWidth="1"/>
    <col min="4" max="4" width="12.77734375" hidden="1" customWidth="1"/>
    <col min="5" max="5" width="12.6640625" hidden="1" customWidth="1"/>
    <col min="6" max="6" width="31.109375" customWidth="1"/>
    <col min="7" max="7" width="7.21875" style="5" customWidth="1"/>
    <col min="8" max="8" width="37" customWidth="1"/>
    <col min="9" max="9" width="15" customWidth="1"/>
    <col min="10" max="10" width="8.21875" customWidth="1"/>
    <col min="11" max="11" width="27.33203125" hidden="1" customWidth="1"/>
    <col min="12" max="12" width="28.77734375" customWidth="1"/>
  </cols>
  <sheetData>
    <row r="1" spans="1:12" ht="10.199999999999999" customHeight="1" x14ac:dyDescent="0.3">
      <c r="I1" s="44" t="s">
        <v>175</v>
      </c>
      <c r="J1" s="44"/>
      <c r="K1" s="42"/>
    </row>
    <row r="2" spans="1:12" ht="40.200000000000003" customHeight="1" x14ac:dyDescent="0.3">
      <c r="A2" s="16" t="s">
        <v>80</v>
      </c>
      <c r="B2" s="16" t="s">
        <v>79</v>
      </c>
      <c r="C2" s="16" t="s">
        <v>81</v>
      </c>
      <c r="D2" s="16" t="s">
        <v>105</v>
      </c>
      <c r="E2" s="16" t="s">
        <v>28</v>
      </c>
      <c r="F2" s="16" t="s">
        <v>30</v>
      </c>
      <c r="G2" s="16" t="s">
        <v>33</v>
      </c>
      <c r="H2" s="16" t="s">
        <v>31</v>
      </c>
      <c r="I2" s="16" t="s">
        <v>29</v>
      </c>
      <c r="J2" s="17" t="s">
        <v>182</v>
      </c>
      <c r="K2" s="17" t="s">
        <v>181</v>
      </c>
      <c r="L2" s="16" t="s">
        <v>76</v>
      </c>
    </row>
    <row r="3" spans="1:12" ht="67.2" customHeight="1" x14ac:dyDescent="0.3">
      <c r="A3" s="3" t="s">
        <v>91</v>
      </c>
      <c r="B3" s="18" t="s">
        <v>96</v>
      </c>
      <c r="C3" s="20" t="s">
        <v>101</v>
      </c>
      <c r="D3" s="4" t="s">
        <v>106</v>
      </c>
      <c r="E3" s="23" t="s">
        <v>108</v>
      </c>
      <c r="F3" s="4" t="s">
        <v>187</v>
      </c>
      <c r="G3" s="23" t="s">
        <v>109</v>
      </c>
      <c r="H3" s="4" t="s">
        <v>196</v>
      </c>
      <c r="I3" s="23" t="s">
        <v>192</v>
      </c>
      <c r="J3" s="23" t="s">
        <v>174</v>
      </c>
      <c r="K3" s="23"/>
      <c r="L3" s="23" t="s">
        <v>193</v>
      </c>
    </row>
    <row r="4" spans="1:12" ht="56.4" customHeight="1" x14ac:dyDescent="0.3">
      <c r="A4" s="1" t="s">
        <v>92</v>
      </c>
      <c r="B4" s="19" t="s">
        <v>97</v>
      </c>
      <c r="C4" s="19" t="s">
        <v>102</v>
      </c>
      <c r="D4" s="21" t="s">
        <v>112</v>
      </c>
      <c r="E4" s="22" t="s">
        <v>108</v>
      </c>
      <c r="F4" s="26" t="s">
        <v>188</v>
      </c>
      <c r="G4" s="27" t="s">
        <v>111</v>
      </c>
      <c r="H4" s="24" t="s">
        <v>195</v>
      </c>
      <c r="I4" s="43" t="s">
        <v>129</v>
      </c>
      <c r="J4" s="22">
        <v>344</v>
      </c>
      <c r="K4" s="22"/>
      <c r="L4" s="24" t="s">
        <v>194</v>
      </c>
    </row>
    <row r="5" spans="1:12" ht="66" x14ac:dyDescent="0.3">
      <c r="A5" s="3" t="s">
        <v>93</v>
      </c>
      <c r="B5" s="18" t="s">
        <v>98</v>
      </c>
      <c r="C5" s="25" t="s">
        <v>103</v>
      </c>
      <c r="D5" s="4" t="s">
        <v>121</v>
      </c>
      <c r="E5" s="28" t="s">
        <v>113</v>
      </c>
      <c r="F5" s="4" t="s">
        <v>114</v>
      </c>
      <c r="G5" s="23" t="s">
        <v>115</v>
      </c>
      <c r="H5" s="4" t="s">
        <v>120</v>
      </c>
      <c r="I5" s="23" t="s">
        <v>190</v>
      </c>
      <c r="J5" s="23">
        <v>319</v>
      </c>
      <c r="K5" s="23" t="s">
        <v>184</v>
      </c>
      <c r="L5" s="4" t="s">
        <v>117</v>
      </c>
    </row>
    <row r="6" spans="1:12" ht="72" x14ac:dyDescent="0.3">
      <c r="A6" s="1" t="s">
        <v>94</v>
      </c>
      <c r="B6" s="19" t="s">
        <v>99</v>
      </c>
      <c r="C6" s="19" t="s">
        <v>103</v>
      </c>
      <c r="D6" s="21" t="s">
        <v>166</v>
      </c>
      <c r="E6" s="22" t="s">
        <v>113</v>
      </c>
      <c r="F6" s="26" t="s">
        <v>118</v>
      </c>
      <c r="G6" s="27" t="s">
        <v>119</v>
      </c>
      <c r="H6" s="8" t="s">
        <v>173</v>
      </c>
      <c r="I6" s="43" t="s">
        <v>191</v>
      </c>
      <c r="J6" s="24">
        <v>624</v>
      </c>
      <c r="K6" s="24" t="s">
        <v>185</v>
      </c>
      <c r="L6" s="24" t="s">
        <v>116</v>
      </c>
    </row>
    <row r="7" spans="1:12" ht="78" x14ac:dyDescent="0.3">
      <c r="A7" s="3" t="s">
        <v>95</v>
      </c>
      <c r="B7" s="18" t="s">
        <v>100</v>
      </c>
      <c r="C7" s="18" t="s">
        <v>104</v>
      </c>
      <c r="D7" s="29" t="s">
        <v>107</v>
      </c>
      <c r="E7" s="30" t="s">
        <v>122</v>
      </c>
      <c r="F7" s="31" t="s">
        <v>183</v>
      </c>
      <c r="G7" s="30" t="s">
        <v>124</v>
      </c>
      <c r="H7" s="31" t="s">
        <v>176</v>
      </c>
      <c r="I7" s="30" t="s">
        <v>123</v>
      </c>
      <c r="J7" s="30">
        <v>23</v>
      </c>
      <c r="K7" s="30" t="s">
        <v>186</v>
      </c>
      <c r="L7" s="31" t="s">
        <v>178</v>
      </c>
    </row>
    <row r="8" spans="1:12" ht="6" customHeight="1" x14ac:dyDescent="0.3"/>
    <row r="9" spans="1:12" ht="78" x14ac:dyDescent="0.3">
      <c r="A9" s="3" t="s">
        <v>127</v>
      </c>
      <c r="B9" s="18" t="s">
        <v>128</v>
      </c>
      <c r="C9" s="18" t="s">
        <v>126</v>
      </c>
      <c r="D9" s="29" t="s">
        <v>125</v>
      </c>
      <c r="E9" s="30" t="s">
        <v>108</v>
      </c>
      <c r="F9" s="31" t="s">
        <v>189</v>
      </c>
      <c r="G9" s="30" t="s">
        <v>110</v>
      </c>
      <c r="H9" s="31" t="s">
        <v>197</v>
      </c>
      <c r="I9" s="30" t="s">
        <v>110</v>
      </c>
      <c r="J9" s="30" t="s">
        <v>110</v>
      </c>
      <c r="K9" s="30"/>
      <c r="L9" s="31" t="s">
        <v>179</v>
      </c>
    </row>
    <row r="10" spans="1:12" ht="40.200000000000003" customHeight="1" x14ac:dyDescent="0.3"/>
    <row r="11" spans="1:12" ht="40.200000000000003" customHeight="1" x14ac:dyDescent="0.3">
      <c r="H11">
        <f>195*1.5</f>
        <v>292.5</v>
      </c>
    </row>
    <row r="12" spans="1:12" ht="40.200000000000003" customHeight="1" x14ac:dyDescent="0.3"/>
    <row r="13" spans="1:12" ht="40.200000000000003" customHeight="1" x14ac:dyDescent="0.3"/>
    <row r="14" spans="1:12" ht="40.200000000000003" customHeight="1" x14ac:dyDescent="0.3">
      <c r="G14"/>
    </row>
    <row r="15" spans="1:12" ht="40.200000000000003" customHeight="1" x14ac:dyDescent="0.3">
      <c r="G15"/>
    </row>
    <row r="16" spans="1:12" x14ac:dyDescent="0.3">
      <c r="G16"/>
    </row>
    <row r="17" spans="7:7" x14ac:dyDescent="0.3">
      <c r="G17"/>
    </row>
    <row r="18" spans="7:7" x14ac:dyDescent="0.3">
      <c r="G18"/>
    </row>
    <row r="19" spans="7:7" x14ac:dyDescent="0.3">
      <c r="G19"/>
    </row>
    <row r="20" spans="7:7" x14ac:dyDescent="0.3">
      <c r="G20"/>
    </row>
    <row r="21" spans="7:7" x14ac:dyDescent="0.3">
      <c r="G21"/>
    </row>
    <row r="22" spans="7:7" x14ac:dyDescent="0.3">
      <c r="G22"/>
    </row>
    <row r="23" spans="7:7" x14ac:dyDescent="0.3">
      <c r="G23"/>
    </row>
    <row r="24" spans="7:7" x14ac:dyDescent="0.3">
      <c r="G24"/>
    </row>
    <row r="25" spans="7:7" x14ac:dyDescent="0.3">
      <c r="G25"/>
    </row>
    <row r="26" spans="7:7" x14ac:dyDescent="0.3">
      <c r="G26"/>
    </row>
    <row r="27" spans="7:7" x14ac:dyDescent="0.3">
      <c r="G27"/>
    </row>
    <row r="28" spans="7:7" x14ac:dyDescent="0.3">
      <c r="G28"/>
    </row>
    <row r="29" spans="7:7" x14ac:dyDescent="0.3">
      <c r="G29"/>
    </row>
    <row r="30" spans="7:7" x14ac:dyDescent="0.3">
      <c r="G30"/>
    </row>
    <row r="31" spans="7:7" x14ac:dyDescent="0.3">
      <c r="G31"/>
    </row>
    <row r="32" spans="7:7" x14ac:dyDescent="0.3">
      <c r="G32"/>
    </row>
  </sheetData>
  <mergeCells count="1">
    <mergeCell ref="I1:J1"/>
  </mergeCells>
  <hyperlinks>
    <hyperlink ref="A3" r:id="rId1" display="C:\Users\e00443164\Downloads\current_document.php?id=10721"/>
    <hyperlink ref="A4" r:id="rId2" display="C:\Users\e00443164\Downloads\current_document.php?id=10744"/>
    <hyperlink ref="A5" r:id="rId3" display="C:\Users\e00443164\Downloads\current_document.php?id=10763"/>
    <hyperlink ref="A6" r:id="rId4" display="C:\Users\e00443164\Downloads\current_document.php?id=10764"/>
    <hyperlink ref="A7" r:id="rId5" display="C:\Users\e00443164\Downloads\current_document.php?id=10798"/>
    <hyperlink ref="C3" r:id="rId6" display="mailto:chujoh.takeshi@sharp.co.jp"/>
    <hyperlink ref="D3" r:id="rId7" display="https://jvet-experts.org/doc_end_user/current_document.php?id=10565"/>
    <hyperlink ref="D6" r:id="rId8" display="https://jvet-experts.org/doc_end_user/current_document.php?id=10641"/>
    <hyperlink ref="D5" r:id="rId9" display="https://jvet-experts.org/doc_end_user/current_document.php?id=10642"/>
    <hyperlink ref="D7" r:id="rId10" display="https://jvet-experts.org/doc_end_user/current_document.php?id=10575"/>
    <hyperlink ref="D9" r:id="rId11" display="https://jvet-experts.org/doc_end_user/current_document.php?id=10611"/>
    <hyperlink ref="A9" r:id="rId12" display="https://jvet-experts.org/doc_end_user/current_document.php?id=10810"/>
  </hyperlinks>
  <pageMargins left="0.7" right="0.7" top="0.75" bottom="0.75" header="0.3" footer="0.3"/>
  <pageSetup orientation="portrait" horizontalDpi="180" verticalDpi="180" r:id="rId1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3"/>
  <sheetViews>
    <sheetView zoomScale="112" zoomScaleNormal="112" workbookViewId="0">
      <selection activeCell="M26" sqref="M26"/>
    </sheetView>
  </sheetViews>
  <sheetFormatPr defaultRowHeight="14.4" x14ac:dyDescent="0.3"/>
  <cols>
    <col min="1" max="1" width="17" customWidth="1"/>
    <col min="2" max="2" width="18" customWidth="1"/>
    <col min="3" max="3" width="17.77734375" customWidth="1"/>
    <col min="4" max="4" width="13.5546875" customWidth="1"/>
    <col min="5" max="5" width="20.5546875" customWidth="1"/>
    <col min="8" max="8" width="35.88671875" customWidth="1"/>
    <col min="10" max="10" width="12" bestFit="1" customWidth="1"/>
    <col min="13" max="13" width="29.88671875" customWidth="1"/>
  </cols>
  <sheetData>
    <row r="1" spans="1:13" x14ac:dyDescent="0.3">
      <c r="A1" s="32" t="s">
        <v>130</v>
      </c>
      <c r="B1" s="32" t="s">
        <v>131</v>
      </c>
      <c r="C1" s="36" t="s">
        <v>143</v>
      </c>
      <c r="D1" s="32" t="s">
        <v>148</v>
      </c>
      <c r="E1" s="36" t="s">
        <v>143</v>
      </c>
      <c r="G1" s="32" t="s">
        <v>154</v>
      </c>
      <c r="H1" s="36" t="s">
        <v>143</v>
      </c>
      <c r="L1" s="32" t="s">
        <v>161</v>
      </c>
      <c r="M1" s="36" t="s">
        <v>143</v>
      </c>
    </row>
    <row r="2" spans="1:13" ht="15.6" x14ac:dyDescent="0.3">
      <c r="A2" s="33" t="s">
        <v>132</v>
      </c>
      <c r="B2">
        <v>3</v>
      </c>
      <c r="C2" s="36" t="s">
        <v>145</v>
      </c>
      <c r="D2">
        <v>3</v>
      </c>
      <c r="E2" s="36" t="s">
        <v>151</v>
      </c>
      <c r="G2">
        <v>3</v>
      </c>
      <c r="H2" s="36" t="s">
        <v>157</v>
      </c>
      <c r="L2">
        <v>3</v>
      </c>
      <c r="M2" s="36" t="s">
        <v>163</v>
      </c>
    </row>
    <row r="3" spans="1:13" ht="15.6" x14ac:dyDescent="0.3">
      <c r="A3" s="33" t="s">
        <v>133</v>
      </c>
      <c r="B3">
        <v>3</v>
      </c>
      <c r="C3" s="36" t="s">
        <v>146</v>
      </c>
      <c r="D3">
        <v>3</v>
      </c>
      <c r="E3" s="36" t="s">
        <v>150</v>
      </c>
      <c r="G3">
        <v>3</v>
      </c>
      <c r="H3" s="36" t="s">
        <v>158</v>
      </c>
      <c r="L3">
        <v>3</v>
      </c>
      <c r="M3" s="36" t="s">
        <v>163</v>
      </c>
    </row>
    <row r="4" spans="1:13" ht="15.6" x14ac:dyDescent="0.3">
      <c r="A4" s="33" t="s">
        <v>134</v>
      </c>
      <c r="B4">
        <v>72</v>
      </c>
      <c r="C4" s="36" t="s">
        <v>142</v>
      </c>
      <c r="D4">
        <v>72</v>
      </c>
      <c r="E4" s="36" t="s">
        <v>142</v>
      </c>
      <c r="G4">
        <v>64</v>
      </c>
      <c r="H4" s="36" t="s">
        <v>156</v>
      </c>
      <c r="L4">
        <v>128</v>
      </c>
      <c r="M4" s="36" t="s">
        <v>156</v>
      </c>
    </row>
    <row r="5" spans="1:13" ht="15.6" x14ac:dyDescent="0.3">
      <c r="A5" s="33" t="s">
        <v>135</v>
      </c>
      <c r="B5">
        <v>72</v>
      </c>
      <c r="C5" s="36" t="s">
        <v>142</v>
      </c>
      <c r="D5">
        <v>72</v>
      </c>
      <c r="E5" s="36" t="s">
        <v>142</v>
      </c>
      <c r="G5">
        <v>64</v>
      </c>
      <c r="H5" s="36" t="s">
        <v>156</v>
      </c>
      <c r="L5">
        <v>128</v>
      </c>
      <c r="M5" s="36" t="s">
        <v>156</v>
      </c>
    </row>
    <row r="6" spans="1:13" ht="15.6" x14ac:dyDescent="0.3">
      <c r="A6" s="33" t="s">
        <v>136</v>
      </c>
      <c r="B6">
        <v>10</v>
      </c>
      <c r="C6" s="36" t="s">
        <v>141</v>
      </c>
      <c r="D6">
        <v>10</v>
      </c>
      <c r="E6" s="36" t="s">
        <v>141</v>
      </c>
      <c r="G6">
        <v>4</v>
      </c>
      <c r="H6" s="36" t="s">
        <v>155</v>
      </c>
      <c r="L6">
        <v>3</v>
      </c>
      <c r="M6" s="36" t="s">
        <v>162</v>
      </c>
    </row>
    <row r="7" spans="1:13" ht="15.6" x14ac:dyDescent="0.3">
      <c r="A7" s="33" t="s">
        <v>137</v>
      </c>
      <c r="B7">
        <v>96</v>
      </c>
      <c r="C7" s="36" t="s">
        <v>147</v>
      </c>
      <c r="D7" s="37">
        <v>72</v>
      </c>
      <c r="E7" s="36" t="s">
        <v>149</v>
      </c>
      <c r="G7" s="41">
        <v>32</v>
      </c>
      <c r="H7" s="36" t="s">
        <v>159</v>
      </c>
      <c r="L7" s="41">
        <v>96</v>
      </c>
      <c r="M7" s="36" t="s">
        <v>164</v>
      </c>
    </row>
    <row r="8" spans="1:13" ht="15.6" x14ac:dyDescent="0.3">
      <c r="A8" s="33" t="s">
        <v>152</v>
      </c>
      <c r="C8" s="36"/>
      <c r="D8" s="37">
        <v>216</v>
      </c>
      <c r="E8" s="36" t="s">
        <v>153</v>
      </c>
      <c r="G8" s="41">
        <v>32</v>
      </c>
      <c r="H8" s="36" t="s">
        <v>160</v>
      </c>
      <c r="L8" s="41"/>
      <c r="M8" s="36"/>
    </row>
    <row r="9" spans="1:13" ht="15.6" x14ac:dyDescent="0.3">
      <c r="A9" s="33" t="s">
        <v>138</v>
      </c>
      <c r="B9">
        <v>12</v>
      </c>
      <c r="C9" s="36"/>
      <c r="D9">
        <v>12</v>
      </c>
      <c r="E9" s="36"/>
      <c r="G9">
        <v>4</v>
      </c>
      <c r="H9" s="36"/>
      <c r="L9">
        <v>32</v>
      </c>
      <c r="M9" s="36" t="s">
        <v>165</v>
      </c>
    </row>
    <row r="10" spans="1:13" ht="15.6" x14ac:dyDescent="0.3">
      <c r="A10" s="33" t="s">
        <v>169</v>
      </c>
      <c r="B10">
        <v>64</v>
      </c>
      <c r="C10" s="36"/>
      <c r="D10">
        <v>64</v>
      </c>
      <c r="E10" s="36"/>
      <c r="H10" s="36"/>
      <c r="M10" s="36"/>
    </row>
    <row r="11" spans="1:13" ht="15.6" x14ac:dyDescent="0.3">
      <c r="A11" s="33" t="s">
        <v>170</v>
      </c>
      <c r="B11">
        <v>64</v>
      </c>
      <c r="C11" s="36"/>
      <c r="D11">
        <v>64</v>
      </c>
      <c r="E11" s="36"/>
      <c r="H11" s="36"/>
      <c r="M11" s="36"/>
    </row>
    <row r="12" spans="1:13" ht="15.6" x14ac:dyDescent="0.3">
      <c r="A12" s="33" t="s">
        <v>139</v>
      </c>
      <c r="B12">
        <v>6</v>
      </c>
      <c r="C12" s="36" t="s">
        <v>144</v>
      </c>
      <c r="D12">
        <v>6</v>
      </c>
      <c r="E12" s="36" t="s">
        <v>144</v>
      </c>
      <c r="G12">
        <v>3</v>
      </c>
      <c r="H12" s="36" t="s">
        <v>162</v>
      </c>
      <c r="L12">
        <v>3</v>
      </c>
      <c r="M12" s="36" t="s">
        <v>162</v>
      </c>
    </row>
    <row r="13" spans="1:13" ht="15.6" x14ac:dyDescent="0.3">
      <c r="A13" s="33" t="s">
        <v>167</v>
      </c>
      <c r="B13">
        <v>128</v>
      </c>
      <c r="C13" s="36"/>
      <c r="D13">
        <v>128</v>
      </c>
      <c r="E13" s="36"/>
      <c r="G13">
        <v>64</v>
      </c>
      <c r="H13" s="36"/>
      <c r="L13">
        <v>128</v>
      </c>
      <c r="M13" s="36"/>
    </row>
    <row r="14" spans="1:13" ht="15.6" x14ac:dyDescent="0.3">
      <c r="A14" s="33" t="s">
        <v>171</v>
      </c>
      <c r="B14">
        <v>128</v>
      </c>
      <c r="C14" s="36"/>
      <c r="D14">
        <v>128</v>
      </c>
      <c r="E14" s="36"/>
      <c r="G14">
        <v>64</v>
      </c>
      <c r="H14" s="36"/>
      <c r="L14">
        <v>128</v>
      </c>
      <c r="M14" s="36"/>
    </row>
    <row r="15" spans="1:13" ht="31.8" customHeight="1" x14ac:dyDescent="0.3">
      <c r="A15" s="34" t="s">
        <v>140</v>
      </c>
      <c r="B15" s="38">
        <f>B2*B3*(B4*B5*B6*B7+B4*B5*B7*B7*B9+B10*B11*B7*B12)/B13/B14/1000</f>
        <v>318.95774999999998</v>
      </c>
      <c r="C15" s="39"/>
      <c r="D15" s="38">
        <f>(D2*D3*D4*D5*D6*D7+D4*D5*(1*1*D7*D8+1*1*D8*D7+D2*D3*D7*D7)*D9+D2*D3*D10*D11*D7*D12)/D13/D14/1000</f>
        <v>298.2673125</v>
      </c>
      <c r="E15" s="39"/>
      <c r="F15" s="40"/>
      <c r="G15" s="38">
        <f>G4*G5*(G2*G3*G6*G7+2*G9*(G2*G3*G7+G7+G7*G7+G7)+G9*(1*1*G8*G8)+G2*G3*G12*G7)/G13/G14/1000</f>
        <v>17.12</v>
      </c>
      <c r="H15" s="35"/>
      <c r="L15" s="38">
        <f>L4*L5/4*(L2*L3*L6*L7+2*L9*(L2*L3*L7*L7)+L2*L3*L12*L7)/L13/L14/1000</f>
        <v>1328.4</v>
      </c>
      <c r="M15" s="35"/>
    </row>
    <row r="16" spans="1:13" ht="187.8" customHeight="1" x14ac:dyDescent="0.3">
      <c r="B16" s="45" t="s">
        <v>168</v>
      </c>
      <c r="C16" s="45"/>
      <c r="D16" s="45" t="s">
        <v>172</v>
      </c>
      <c r="E16" s="45"/>
      <c r="G16" s="45" t="s">
        <v>177</v>
      </c>
      <c r="H16" s="45"/>
      <c r="L16" s="45" t="s">
        <v>180</v>
      </c>
      <c r="M16" s="45"/>
    </row>
    <row r="17" spans="1:13" x14ac:dyDescent="0.3">
      <c r="M17" s="36"/>
    </row>
    <row r="18" spans="1:13" x14ac:dyDescent="0.3">
      <c r="M18" s="36"/>
    </row>
    <row r="19" spans="1:13" ht="15.6" x14ac:dyDescent="0.3">
      <c r="A19" s="33"/>
      <c r="M19" s="36"/>
    </row>
    <row r="20" spans="1:13" ht="15.6" x14ac:dyDescent="0.3">
      <c r="A20" s="33"/>
      <c r="L20" s="32"/>
      <c r="M20" s="35"/>
    </row>
    <row r="21" spans="1:13" ht="15.6" x14ac:dyDescent="0.3">
      <c r="L21" s="45"/>
      <c r="M21" s="45"/>
    </row>
    <row r="52" spans="8:8" ht="15.6" x14ac:dyDescent="0.3">
      <c r="H52" s="33"/>
    </row>
    <row r="53" spans="8:8" ht="15.6" x14ac:dyDescent="0.3">
      <c r="H53" s="33"/>
    </row>
  </sheetData>
  <mergeCells count="5">
    <mergeCell ref="B16:C16"/>
    <mergeCell ref="D16:E16"/>
    <mergeCell ref="G16:H16"/>
    <mergeCell ref="L21:M21"/>
    <mergeCell ref="L16:M16"/>
  </mergeCells>
  <pageMargins left="0.7" right="0.7" top="0.75" bottom="0.75" header="0.3" footer="0.3"/>
  <pageSetup orientation="portrait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Visio.Drawing.15" shapeId="3073" r:id="rId4">
          <objectPr defaultSize="0" autoPict="0" r:id="rId5">
            <anchor moveWithCells="1" sizeWithCells="1">
              <from>
                <xdr:col>0</xdr:col>
                <xdr:colOff>15240</xdr:colOff>
                <xdr:row>16</xdr:row>
                <xdr:rowOff>15240</xdr:rowOff>
              </from>
              <to>
                <xdr:col>4</xdr:col>
                <xdr:colOff>167640</xdr:colOff>
                <xdr:row>28</xdr:row>
                <xdr:rowOff>106680</xdr:rowOff>
              </to>
            </anchor>
          </objectPr>
        </oleObject>
      </mc:Choice>
      <mc:Fallback>
        <oleObject progId="Visio.Drawing.15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AhG11</vt:lpstr>
      <vt:lpstr>EE1</vt:lpstr>
      <vt:lpstr>kMAC_per_pxl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2021-04-20T07:31:30Z</dcterms:modified>
</cp:coreProperties>
</file>