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94CE5C3F-2DBA-4760-99BA-3D9402412438}" xr6:coauthVersionLast="41" xr6:coauthVersionMax="41" xr10:uidLastSave="{00000000-0000-0000-0000-000000000000}"/>
  <bookViews>
    <workbookView xWindow="390" yWindow="390" windowWidth="15780" windowHeight="10080" activeTab="1" xr2:uid="{00000000-000D-0000-FFFF-FFFF00000000}"/>
  </bookViews>
  <sheets>
    <sheet name="overall" sheetId="3" r:id="rId1"/>
    <sheet name="AI16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4" i="1" l="1"/>
  <c r="L5" i="1"/>
  <c r="L6" i="1"/>
  <c r="L7" i="1"/>
  <c r="L8" i="1"/>
  <c r="L9" i="1"/>
  <c r="L10" i="1"/>
  <c r="L4" i="3" l="1"/>
  <c r="K19" i="3" l="1"/>
  <c r="J19" i="3"/>
  <c r="I19" i="3"/>
  <c r="F19" i="3"/>
  <c r="E19" i="3"/>
  <c r="D19" i="3"/>
  <c r="K18" i="3"/>
  <c r="J18" i="3"/>
  <c r="I18" i="3"/>
  <c r="F18" i="3"/>
  <c r="E18" i="3"/>
  <c r="D18" i="3"/>
  <c r="K17" i="3"/>
  <c r="J17" i="3"/>
  <c r="I17" i="3"/>
  <c r="F17" i="3"/>
  <c r="E17" i="3"/>
  <c r="D17" i="3"/>
  <c r="K16" i="3"/>
  <c r="J16" i="3"/>
  <c r="I16" i="3"/>
  <c r="F16" i="3"/>
  <c r="E16" i="3"/>
  <c r="D16" i="3"/>
  <c r="K15" i="3"/>
  <c r="J15" i="3"/>
  <c r="I15" i="3"/>
  <c r="F15" i="3"/>
  <c r="E15" i="3"/>
  <c r="D15" i="3"/>
  <c r="K14" i="3"/>
  <c r="J14" i="3"/>
  <c r="I14" i="3"/>
  <c r="F14" i="3"/>
  <c r="E14" i="3"/>
  <c r="D14" i="3"/>
  <c r="K13" i="3"/>
  <c r="J13" i="3"/>
  <c r="I13" i="3"/>
  <c r="F13" i="3"/>
  <c r="E13" i="3"/>
  <c r="D13" i="3"/>
  <c r="L10" i="3"/>
  <c r="L9" i="3"/>
  <c r="L8" i="3"/>
  <c r="L7" i="3"/>
  <c r="L6" i="3"/>
  <c r="L5" i="3"/>
  <c r="I14" i="1"/>
  <c r="J14" i="1"/>
  <c r="K14" i="1"/>
  <c r="I15" i="1"/>
  <c r="J15" i="1"/>
  <c r="K15" i="1"/>
  <c r="I16" i="1"/>
  <c r="J16" i="1"/>
  <c r="K16" i="1"/>
  <c r="I17" i="1"/>
  <c r="J17" i="1"/>
  <c r="K17" i="1"/>
  <c r="I18" i="1"/>
  <c r="J18" i="1"/>
  <c r="K18" i="1"/>
  <c r="I19" i="1"/>
  <c r="J19" i="1"/>
  <c r="K19" i="1"/>
  <c r="J13" i="1"/>
  <c r="K13" i="1"/>
  <c r="I13" i="1"/>
  <c r="D14" i="1"/>
  <c r="E14" i="1"/>
  <c r="F14" i="1"/>
  <c r="D15" i="1"/>
  <c r="E15" i="1"/>
  <c r="F15" i="1"/>
  <c r="D16" i="1"/>
  <c r="E16" i="1"/>
  <c r="F16" i="1"/>
  <c r="D17" i="1"/>
  <c r="E17" i="1"/>
  <c r="F17" i="1"/>
  <c r="D18" i="1"/>
  <c r="E18" i="1"/>
  <c r="F18" i="1"/>
  <c r="D19" i="1"/>
  <c r="E19" i="1"/>
  <c r="F19" i="1"/>
  <c r="E13" i="1"/>
  <c r="F13" i="1"/>
  <c r="D13" i="1"/>
  <c r="L18" i="3" l="1"/>
  <c r="L13" i="1"/>
  <c r="L18" i="1"/>
  <c r="L14" i="1"/>
  <c r="L13" i="3"/>
  <c r="L15" i="3"/>
  <c r="L19" i="1"/>
  <c r="L17" i="1"/>
  <c r="L16" i="1"/>
  <c r="L15" i="1"/>
  <c r="L17" i="3"/>
  <c r="L19" i="3"/>
  <c r="L16" i="3"/>
  <c r="L14" i="3"/>
</calcChain>
</file>

<file path=xl/sharedStrings.xml><?xml version="1.0" encoding="utf-8"?>
<sst xmlns="http://schemas.openxmlformats.org/spreadsheetml/2006/main" count="113" uniqueCount="17">
  <si>
    <t>HBT CTC</t>
  </si>
  <si>
    <t>HLG444</t>
  </si>
  <si>
    <t>TR fix*1</t>
  </si>
  <si>
    <t>Rice+TR fix</t>
  </si>
  <si>
    <t>average</t>
    <phoneticPr fontId="6"/>
  </si>
  <si>
    <t>Y</t>
    <phoneticPr fontId="6"/>
  </si>
  <si>
    <t>U</t>
    <phoneticPr fontId="6"/>
  </si>
  <si>
    <t>V</t>
    <phoneticPr fontId="6"/>
  </si>
  <si>
    <t>R</t>
    <phoneticPr fontId="6"/>
  </si>
  <si>
    <t>B</t>
    <phoneticPr fontId="6"/>
  </si>
  <si>
    <t>G</t>
    <phoneticPr fontId="6"/>
  </si>
  <si>
    <t>Rice RRC CE-1.3</t>
    <phoneticPr fontId="6"/>
  </si>
  <si>
    <t>Rice TS CE-2.1</t>
    <phoneticPr fontId="6"/>
  </si>
  <si>
    <t>Rice RRCTS CE-3.1</t>
    <phoneticPr fontId="6"/>
  </si>
  <si>
    <t>Rice RRC CE-1.4</t>
    <phoneticPr fontId="6"/>
  </si>
  <si>
    <t>Overall HLG</t>
  </si>
  <si>
    <t>Gain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</si>
</sst>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7">
    <font>
      <sz val="11"/>
      <color theme="1"/>
      <name val="Yu Gothic"/>
      <family val="2"/>
      <scheme val="minor"/>
    </font>
    <font>
      <sz val="10"/>
      <color theme="1"/>
      <name val="Times New Roman"/>
      <family val="1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6"/>
      <name val="Yu Gothic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C7CE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0" fontId="4" fillId="2" borderId="3" xfId="0" applyNumberFormat="1" applyFont="1" applyFill="1" applyBorder="1" applyAlignment="1">
      <alignment horizontal="center" vertical="center"/>
    </xf>
    <xf numFmtId="10" fontId="4" fillId="2" borderId="2" xfId="0" applyNumberFormat="1" applyFont="1" applyFill="1" applyBorder="1" applyAlignment="1">
      <alignment horizontal="center" vertical="center"/>
    </xf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10" fontId="4" fillId="3" borderId="3" xfId="0" applyNumberFormat="1" applyFont="1" applyFill="1" applyBorder="1" applyAlignment="1">
      <alignment horizontal="center" vertical="center"/>
    </xf>
    <xf numFmtId="10" fontId="4" fillId="3" borderId="2" xfId="0" applyNumberFormat="1" applyFont="1" applyFill="1" applyBorder="1" applyAlignment="1">
      <alignment horizontal="center" vertical="center"/>
    </xf>
    <xf numFmtId="10" fontId="4" fillId="2" borderId="8" xfId="0" applyNumberFormat="1" applyFont="1" applyFill="1" applyBorder="1" applyAlignment="1">
      <alignment horizontal="center" vertical="center"/>
    </xf>
    <xf numFmtId="10" fontId="4" fillId="2" borderId="6" xfId="0" applyNumberFormat="1" applyFont="1" applyFill="1" applyBorder="1" applyAlignment="1">
      <alignment horizontal="center" vertical="center"/>
    </xf>
    <xf numFmtId="0" fontId="1" fillId="0" borderId="5" xfId="0" applyFont="1" applyBorder="1"/>
    <xf numFmtId="0" fontId="5" fillId="0" borderId="5" xfId="0" applyFont="1" applyBorder="1" applyAlignment="1">
      <alignment horizontal="center" vertical="center"/>
    </xf>
    <xf numFmtId="10" fontId="4" fillId="2" borderId="9" xfId="0" applyNumberFormat="1" applyFont="1" applyFill="1" applyBorder="1" applyAlignment="1">
      <alignment horizontal="center" vertical="center"/>
    </xf>
    <xf numFmtId="10" fontId="4" fillId="3" borderId="9" xfId="0" applyNumberFormat="1" applyFont="1" applyFill="1" applyBorder="1" applyAlignment="1">
      <alignment horizontal="center" vertical="center"/>
    </xf>
    <xf numFmtId="0" fontId="1" fillId="0" borderId="7" xfId="0" applyFont="1" applyBorder="1"/>
    <xf numFmtId="0" fontId="5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76" fontId="0" fillId="0" borderId="2" xfId="0" applyNumberFormat="1" applyBorder="1"/>
    <xf numFmtId="176" fontId="0" fillId="0" borderId="0" xfId="0" applyNumberFormat="1"/>
    <xf numFmtId="10" fontId="3" fillId="0" borderId="9" xfId="0" applyNumberFormat="1" applyFont="1" applyBorder="1" applyAlignment="1">
      <alignment horizontal="center" vertical="center"/>
    </xf>
    <xf numFmtId="10" fontId="3" fillId="0" borderId="3" xfId="0" applyNumberFormat="1" applyFont="1" applyBorder="1" applyAlignment="1">
      <alignment horizontal="center" vertical="center"/>
    </xf>
    <xf numFmtId="10" fontId="3" fillId="0" borderId="2" xfId="0" applyNumberFormat="1" applyFont="1" applyBorder="1" applyAlignment="1">
      <alignment horizontal="center" vertical="center"/>
    </xf>
    <xf numFmtId="10" fontId="4" fillId="3" borderId="10" xfId="0" applyNumberFormat="1" applyFont="1" applyFill="1" applyBorder="1" applyAlignment="1">
      <alignment horizontal="center" vertical="center"/>
    </xf>
    <xf numFmtId="10" fontId="4" fillId="3" borderId="0" xfId="0" applyNumberFormat="1" applyFont="1" applyFill="1" applyAlignment="1">
      <alignment horizontal="center" vertical="center"/>
    </xf>
    <xf numFmtId="10" fontId="4" fillId="3" borderId="7" xfId="0" applyNumberFormat="1" applyFont="1" applyFill="1" applyBorder="1" applyAlignment="1">
      <alignment horizontal="center" vertical="center"/>
    </xf>
    <xf numFmtId="10" fontId="3" fillId="0" borderId="10" xfId="0" applyNumberFormat="1" applyFont="1" applyBorder="1" applyAlignment="1">
      <alignment horizontal="center" vertical="center"/>
    </xf>
    <xf numFmtId="10" fontId="3" fillId="0" borderId="0" xfId="0" applyNumberFormat="1" applyFont="1" applyAlignment="1">
      <alignment horizontal="center" vertical="center"/>
    </xf>
    <xf numFmtId="10" fontId="3" fillId="0" borderId="7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12bit, HLG44</a:t>
            </a:r>
            <a:r>
              <a:rPr lang="en-US" altLang="ja-JP" baseline="0"/>
              <a:t>4 AI</a:t>
            </a:r>
            <a:endParaRPr lang="en-US" altLang="ja-JP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overall!$D$12</c:f>
              <c:strCache>
                <c:ptCount val="1"/>
                <c:pt idx="0">
                  <c:v>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overall!$B$13:$B$19</c:f>
              <c:strCache>
                <c:ptCount val="7"/>
                <c:pt idx="0">
                  <c:v>HBT CTC</c:v>
                </c:pt>
                <c:pt idx="1">
                  <c:v>Rice RRC CE-1.3</c:v>
                </c:pt>
                <c:pt idx="2">
                  <c:v>Rice TS CE-2.1</c:v>
                </c:pt>
                <c:pt idx="3">
                  <c:v>Rice RRCTS CE-3.1</c:v>
                </c:pt>
                <c:pt idx="4">
                  <c:v>TR fix*1</c:v>
                </c:pt>
                <c:pt idx="5">
                  <c:v>Rice+TR fix</c:v>
                </c:pt>
                <c:pt idx="6">
                  <c:v>Rice RRC CE-1.4</c:v>
                </c:pt>
              </c:strCache>
            </c:strRef>
          </c:cat>
          <c:val>
            <c:numRef>
              <c:f>overall!$D$13:$D$19</c:f>
              <c:numCache>
                <c:formatCode>0.00%</c:formatCode>
                <c:ptCount val="7"/>
                <c:pt idx="0">
                  <c:v>7.7100000000000002E-2</c:v>
                </c:pt>
                <c:pt idx="1">
                  <c:v>7.8799999999999995E-2</c:v>
                </c:pt>
                <c:pt idx="2">
                  <c:v>7.7399999999999997E-2</c:v>
                </c:pt>
                <c:pt idx="3">
                  <c:v>7.8899999999999998E-2</c:v>
                </c:pt>
                <c:pt idx="4">
                  <c:v>9.1399999999999995E-2</c:v>
                </c:pt>
                <c:pt idx="5">
                  <c:v>9.2600000000000002E-2</c:v>
                </c:pt>
                <c:pt idx="6">
                  <c:v>7.9399999999999998E-2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CC-46BD-95F2-0377B4123F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79962616"/>
        <c:axId val="379962944"/>
      </c:barChart>
      <c:catAx>
        <c:axId val="379962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79962944"/>
        <c:crosses val="autoZero"/>
        <c:auto val="1"/>
        <c:lblAlgn val="ctr"/>
        <c:lblOffset val="100"/>
        <c:noMultiLvlLbl val="0"/>
      </c:catAx>
      <c:valAx>
        <c:axId val="379962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799626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16 bit</a:t>
            </a:r>
            <a:r>
              <a:rPr lang="en-US" altLang="ja-JP" baseline="0"/>
              <a:t> </a:t>
            </a:r>
            <a:r>
              <a:rPr lang="en-US" altLang="ja-JP"/>
              <a:t>SVT</a:t>
            </a:r>
            <a:r>
              <a:rPr lang="en-US" altLang="ja-JP" baseline="0"/>
              <a:t>16</a:t>
            </a:r>
            <a:endParaRPr lang="en-US" altLang="ja-JP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overall!$L$12</c:f>
              <c:strCache>
                <c:ptCount val="1"/>
                <c:pt idx="0">
                  <c:v>average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overall!$B$13:$B$19</c:f>
              <c:strCache>
                <c:ptCount val="7"/>
                <c:pt idx="0">
                  <c:v>HBT CTC</c:v>
                </c:pt>
                <c:pt idx="1">
                  <c:v>Rice RRC CE-1.3</c:v>
                </c:pt>
                <c:pt idx="2">
                  <c:v>Rice TS CE-2.1</c:v>
                </c:pt>
                <c:pt idx="3">
                  <c:v>Rice RRCTS CE-3.1</c:v>
                </c:pt>
                <c:pt idx="4">
                  <c:v>TR fix*1</c:v>
                </c:pt>
                <c:pt idx="5">
                  <c:v>Rice+TR fix</c:v>
                </c:pt>
                <c:pt idx="6">
                  <c:v>Rice RRC CE-1.4</c:v>
                </c:pt>
              </c:strCache>
            </c:strRef>
          </c:cat>
          <c:val>
            <c:numRef>
              <c:f>overall!$L$13:$L$19</c:f>
              <c:numCache>
                <c:formatCode>0.0%</c:formatCode>
                <c:ptCount val="7"/>
                <c:pt idx="0">
                  <c:v>-0.12369999999999999</c:v>
                </c:pt>
                <c:pt idx="1">
                  <c:v>9.300000000000001E-3</c:v>
                </c:pt>
                <c:pt idx="2">
                  <c:v>-1.4366666666666666E-2</c:v>
                </c:pt>
                <c:pt idx="3">
                  <c:v>1.0200000000000001E-2</c:v>
                </c:pt>
                <c:pt idx="4">
                  <c:v>-9.5100000000000004E-2</c:v>
                </c:pt>
                <c:pt idx="5">
                  <c:v>1.5833333333333335E-2</c:v>
                </c:pt>
                <c:pt idx="6">
                  <c:v>1.6933333333333331E-2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1F-4BE1-8DDC-0766082530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79962616"/>
        <c:axId val="379962944"/>
      </c:barChart>
      <c:catAx>
        <c:axId val="379962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79962944"/>
        <c:crosses val="autoZero"/>
        <c:auto val="1"/>
        <c:lblAlgn val="ctr"/>
        <c:lblOffset val="100"/>
        <c:noMultiLvlLbl val="0"/>
      </c:catAx>
      <c:valAx>
        <c:axId val="379962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799626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12bit, HLG44</a:t>
            </a:r>
            <a:r>
              <a:rPr lang="en-US" altLang="ja-JP" baseline="0"/>
              <a:t>4 AI</a:t>
            </a:r>
            <a:endParaRPr lang="en-US" altLang="ja-JP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'AI16'!$D$12</c:f>
              <c:strCache>
                <c:ptCount val="1"/>
                <c:pt idx="0">
                  <c:v>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'AI16'!$B$13:$B$19</c:f>
              <c:strCache>
                <c:ptCount val="7"/>
                <c:pt idx="0">
                  <c:v>HBT CTC</c:v>
                </c:pt>
                <c:pt idx="1">
                  <c:v>Rice RRC CE-1.3</c:v>
                </c:pt>
                <c:pt idx="2">
                  <c:v>Rice TS CE-2.1</c:v>
                </c:pt>
                <c:pt idx="3">
                  <c:v>Rice RRCTS CE-3.1</c:v>
                </c:pt>
                <c:pt idx="4">
                  <c:v>TR fix*1</c:v>
                </c:pt>
                <c:pt idx="5">
                  <c:v>Rice+TR fix</c:v>
                </c:pt>
                <c:pt idx="6">
                  <c:v>Rice RRC CE-1.4</c:v>
                </c:pt>
              </c:strCache>
            </c:strRef>
          </c:cat>
          <c:val>
            <c:numRef>
              <c:f>'AI16'!$D$13:$D$19</c:f>
              <c:numCache>
                <c:formatCode>0.00%</c:formatCode>
                <c:ptCount val="7"/>
                <c:pt idx="0">
                  <c:v>5.4300000000000001E-2</c:v>
                </c:pt>
                <c:pt idx="1">
                  <c:v>5.8799999999999998E-2</c:v>
                </c:pt>
                <c:pt idx="2">
                  <c:v>5.5199999999999999E-2</c:v>
                </c:pt>
                <c:pt idx="3">
                  <c:v>5.9200000000000003E-2</c:v>
                </c:pt>
                <c:pt idx="4">
                  <c:v>7.0400000000000004E-2</c:v>
                </c:pt>
                <c:pt idx="5">
                  <c:v>7.4700000000000003E-2</c:v>
                </c:pt>
                <c:pt idx="6">
                  <c:v>5.96E-2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CC-497C-8971-712142CBFA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79962616"/>
        <c:axId val="379962944"/>
      </c:barChart>
      <c:catAx>
        <c:axId val="379962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79962944"/>
        <c:crosses val="autoZero"/>
        <c:auto val="1"/>
        <c:lblAlgn val="ctr"/>
        <c:lblOffset val="100"/>
        <c:noMultiLvlLbl val="0"/>
      </c:catAx>
      <c:valAx>
        <c:axId val="379962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799626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16 bit</a:t>
            </a:r>
            <a:r>
              <a:rPr lang="en-US" altLang="ja-JP" baseline="0"/>
              <a:t> </a:t>
            </a:r>
            <a:r>
              <a:rPr lang="en-US" altLang="ja-JP"/>
              <a:t>SVT</a:t>
            </a:r>
            <a:r>
              <a:rPr lang="en-US" altLang="ja-JP" baseline="0"/>
              <a:t>16</a:t>
            </a:r>
            <a:endParaRPr lang="en-US" altLang="ja-JP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'AI16'!$L$12</c:f>
              <c:strCache>
                <c:ptCount val="1"/>
                <c:pt idx="0">
                  <c:v>average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'AI16'!$B$13:$B$19</c:f>
              <c:strCache>
                <c:ptCount val="7"/>
                <c:pt idx="0">
                  <c:v>HBT CTC</c:v>
                </c:pt>
                <c:pt idx="1">
                  <c:v>Rice RRC CE-1.3</c:v>
                </c:pt>
                <c:pt idx="2">
                  <c:v>Rice TS CE-2.1</c:v>
                </c:pt>
                <c:pt idx="3">
                  <c:v>Rice RRCTS CE-3.1</c:v>
                </c:pt>
                <c:pt idx="4">
                  <c:v>TR fix*1</c:v>
                </c:pt>
                <c:pt idx="5">
                  <c:v>Rice+TR fix</c:v>
                </c:pt>
                <c:pt idx="6">
                  <c:v>Rice RRC CE-1.4</c:v>
                </c:pt>
              </c:strCache>
            </c:strRef>
          </c:cat>
          <c:val>
            <c:numRef>
              <c:f>'AI16'!$L$13:$L$19</c:f>
              <c:numCache>
                <c:formatCode>0.0%</c:formatCode>
                <c:ptCount val="7"/>
                <c:pt idx="0">
                  <c:v>-0.25089999999999996</c:v>
                </c:pt>
                <c:pt idx="1">
                  <c:v>1.4066666666666667E-2</c:v>
                </c:pt>
                <c:pt idx="2">
                  <c:v>-3.4266666666666661E-2</c:v>
                </c:pt>
                <c:pt idx="3">
                  <c:v>1.5100000000000001E-2</c:v>
                </c:pt>
                <c:pt idx="4">
                  <c:v>-0.19403333333333336</c:v>
                </c:pt>
                <c:pt idx="5">
                  <c:v>1.9166666666666669E-2</c:v>
                </c:pt>
                <c:pt idx="6">
                  <c:v>2.6499999999999999E-2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16-4649-A488-83E472062C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79962616"/>
        <c:axId val="379962944"/>
      </c:barChart>
      <c:catAx>
        <c:axId val="379962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79962944"/>
        <c:crosses val="autoZero"/>
        <c:auto val="1"/>
        <c:lblAlgn val="ctr"/>
        <c:lblOffset val="100"/>
        <c:noMultiLvlLbl val="0"/>
      </c:catAx>
      <c:valAx>
        <c:axId val="379962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799626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433387</xdr:colOff>
      <xdr:row>20</xdr:row>
      <xdr:rowOff>133350</xdr:rowOff>
    </xdr:from>
    <xdr:to>
      <xdr:col>6</xdr:col>
      <xdr:colOff>461962</xdr:colOff>
      <xdr:row>32</xdr:row>
      <xdr:rowOff>19050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93ABFD6-913D-41F2-84D5-F51DE24836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552450</xdr:colOff>
      <xdr:row>20</xdr:row>
      <xdr:rowOff>161925</xdr:rowOff>
    </xdr:from>
    <xdr:to>
      <xdr:col>12</xdr:col>
      <xdr:colOff>552450</xdr:colOff>
      <xdr:row>32</xdr:row>
      <xdr:rowOff>47625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51EB0A8A-F131-4C1E-9CC3-384280D58D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433387</xdr:colOff>
      <xdr:row>20</xdr:row>
      <xdr:rowOff>133350</xdr:rowOff>
    </xdr:from>
    <xdr:to>
      <xdr:col>6</xdr:col>
      <xdr:colOff>461962</xdr:colOff>
      <xdr:row>32</xdr:row>
      <xdr:rowOff>19050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E6D7B398-04F0-44DF-BAAC-7FA906FBE0E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552450</xdr:colOff>
      <xdr:row>20</xdr:row>
      <xdr:rowOff>161925</xdr:rowOff>
    </xdr:from>
    <xdr:to>
      <xdr:col>12</xdr:col>
      <xdr:colOff>552450</xdr:colOff>
      <xdr:row>32</xdr:row>
      <xdr:rowOff>47625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2CC57B82-3C19-4D81-A4EB-24D635F265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10165-32E0-40FA-A5CE-1672BA026F04}">
  <dimension ref="A3:L19"/>
  <sheetViews>
    <sheetView workbookViewId="0">
      <selection activeCell="I4" sqref="I4:L10"/>
    </sheetView>
  </sheetViews>
  <sheetFormatPr defaultRowHeight="18.75"/>
  <cols>
    <col min="2" max="2" width="14.625" customWidth="1"/>
    <col min="8" max="8" width="14.625" customWidth="1"/>
    <col min="12" max="12" width="9.375" bestFit="1" customWidth="1"/>
    <col min="15" max="15" width="6.375" customWidth="1"/>
  </cols>
  <sheetData>
    <row r="3" spans="1:12" ht="18" customHeight="1" thickBot="1">
      <c r="D3" t="s">
        <v>5</v>
      </c>
      <c r="E3" t="s">
        <v>6</v>
      </c>
      <c r="F3" t="s">
        <v>7</v>
      </c>
      <c r="I3" t="s">
        <v>10</v>
      </c>
      <c r="J3" t="s">
        <v>9</v>
      </c>
      <c r="K3" t="s">
        <v>8</v>
      </c>
      <c r="L3" t="s">
        <v>4</v>
      </c>
    </row>
    <row r="4" spans="1:12" ht="18" customHeight="1" thickBot="1">
      <c r="B4" s="1" t="s">
        <v>0</v>
      </c>
      <c r="C4" s="17" t="s">
        <v>15</v>
      </c>
      <c r="D4" s="3">
        <v>-7.7100000000000002E-2</v>
      </c>
      <c r="E4" s="3">
        <v>-0.12970000000000001</v>
      </c>
      <c r="F4" s="4">
        <v>-0.12709999999999999</v>
      </c>
      <c r="G4" s="5"/>
      <c r="H4" s="1" t="s">
        <v>0</v>
      </c>
      <c r="I4" s="14">
        <v>0.1154</v>
      </c>
      <c r="J4" s="7">
        <v>0.128</v>
      </c>
      <c r="K4" s="8">
        <v>0.12770000000000001</v>
      </c>
      <c r="L4" s="19">
        <f>AVERAGE(I4:K4)</f>
        <v>0.12369999999999999</v>
      </c>
    </row>
    <row r="5" spans="1:12" ht="18" customHeight="1" thickBot="1">
      <c r="B5" s="1" t="s">
        <v>11</v>
      </c>
      <c r="C5" s="18" t="s">
        <v>15</v>
      </c>
      <c r="D5" s="9">
        <v>-7.8799999999999995E-2</v>
      </c>
      <c r="E5" s="9">
        <v>-0.13089999999999999</v>
      </c>
      <c r="F5" s="10">
        <v>-0.1283</v>
      </c>
      <c r="G5" s="11"/>
      <c r="H5" s="1" t="s">
        <v>11</v>
      </c>
      <c r="I5" s="21">
        <v>-1.9E-2</v>
      </c>
      <c r="J5" s="22">
        <v>-4.3E-3</v>
      </c>
      <c r="K5" s="23">
        <v>-4.5999999999999999E-3</v>
      </c>
      <c r="L5" s="19">
        <f t="shared" ref="L5:L10" si="0">AVERAGE(I5:K5)</f>
        <v>-9.300000000000001E-3</v>
      </c>
    </row>
    <row r="6" spans="1:12" ht="18" customHeight="1" thickBot="1">
      <c r="B6" s="1" t="s">
        <v>12</v>
      </c>
      <c r="C6" s="18" t="s">
        <v>15</v>
      </c>
      <c r="D6" s="9">
        <v>-7.7399999999999997E-2</v>
      </c>
      <c r="E6" s="9">
        <v>-0.12989999999999999</v>
      </c>
      <c r="F6" s="10">
        <v>-0.1273</v>
      </c>
      <c r="G6" s="12"/>
      <c r="H6" s="1" t="s">
        <v>12</v>
      </c>
      <c r="I6" s="21">
        <v>5.4000000000000003E-3</v>
      </c>
      <c r="J6" s="22">
        <v>1.8800000000000001E-2</v>
      </c>
      <c r="K6" s="23">
        <v>1.89E-2</v>
      </c>
      <c r="L6" s="19">
        <f t="shared" si="0"/>
        <v>1.4366666666666666E-2</v>
      </c>
    </row>
    <row r="7" spans="1:12" ht="18" customHeight="1" thickBot="1">
      <c r="B7" s="1" t="s">
        <v>13</v>
      </c>
      <c r="C7" s="18" t="s">
        <v>15</v>
      </c>
      <c r="D7" s="9">
        <v>-7.8899999999999998E-2</v>
      </c>
      <c r="E7" s="9">
        <v>-0.13089999999999999</v>
      </c>
      <c r="F7" s="10">
        <v>-0.1283</v>
      </c>
      <c r="G7" s="12"/>
      <c r="H7" s="1" t="s">
        <v>13</v>
      </c>
      <c r="I7" s="21">
        <v>-2.01E-2</v>
      </c>
      <c r="J7" s="22">
        <v>-5.1000000000000004E-3</v>
      </c>
      <c r="K7" s="23">
        <v>-5.4000000000000003E-3</v>
      </c>
      <c r="L7" s="19">
        <f t="shared" si="0"/>
        <v>-1.0200000000000001E-2</v>
      </c>
    </row>
    <row r="8" spans="1:12" ht="18" customHeight="1" thickBot="1">
      <c r="B8" s="1" t="s">
        <v>2</v>
      </c>
      <c r="C8" s="18" t="s">
        <v>15</v>
      </c>
      <c r="D8" s="9">
        <v>-9.1399999999999995E-2</v>
      </c>
      <c r="E8" s="9">
        <v>-0.14990000000000001</v>
      </c>
      <c r="F8" s="10">
        <v>-0.1487</v>
      </c>
      <c r="G8" s="11"/>
      <c r="H8" s="1" t="s">
        <v>2</v>
      </c>
      <c r="I8" s="14">
        <v>8.3699999999999997E-2</v>
      </c>
      <c r="J8" s="7">
        <v>0.1009</v>
      </c>
      <c r="K8" s="8">
        <v>0.1007</v>
      </c>
      <c r="L8" s="19">
        <f t="shared" si="0"/>
        <v>9.5100000000000004E-2</v>
      </c>
    </row>
    <row r="9" spans="1:12" ht="18" customHeight="1" thickBot="1">
      <c r="B9" s="1" t="s">
        <v>3</v>
      </c>
      <c r="C9" s="18" t="s">
        <v>15</v>
      </c>
      <c r="D9" s="9">
        <v>-9.2600000000000002E-2</v>
      </c>
      <c r="E9" s="9">
        <v>-0.1507</v>
      </c>
      <c r="F9" s="10">
        <v>-0.14949999999999999</v>
      </c>
      <c r="G9" s="5"/>
      <c r="H9" s="1" t="s">
        <v>3</v>
      </c>
      <c r="I9" s="21">
        <v>-2.58E-2</v>
      </c>
      <c r="J9" s="22">
        <v>-1.0699999999999999E-2</v>
      </c>
      <c r="K9" s="23">
        <v>-1.0999999999999999E-2</v>
      </c>
      <c r="L9" s="19">
        <f t="shared" si="0"/>
        <v>-1.5833333333333335E-2</v>
      </c>
    </row>
    <row r="10" spans="1:12" ht="18" customHeight="1" thickBot="1">
      <c r="B10" s="1" t="s">
        <v>14</v>
      </c>
      <c r="C10" s="18" t="s">
        <v>15</v>
      </c>
      <c r="D10" s="9">
        <v>-7.9399999999999998E-2</v>
      </c>
      <c r="E10" s="9">
        <v>-0.13150000000000001</v>
      </c>
      <c r="F10" s="10">
        <v>-0.12889999999999999</v>
      </c>
      <c r="G10" s="12"/>
      <c r="H10" s="1" t="s">
        <v>14</v>
      </c>
      <c r="I10" s="21">
        <v>-2.8199999999999999E-2</v>
      </c>
      <c r="J10" s="22">
        <v>-1.12E-2</v>
      </c>
      <c r="K10" s="23">
        <v>-1.14E-2</v>
      </c>
      <c r="L10" s="19">
        <f t="shared" si="0"/>
        <v>-1.6933333333333331E-2</v>
      </c>
    </row>
    <row r="11" spans="1:12" ht="18" customHeight="1"/>
    <row r="12" spans="1:12" ht="19.5" thickBot="1">
      <c r="A12" t="s">
        <v>16</v>
      </c>
      <c r="D12" t="s">
        <v>5</v>
      </c>
      <c r="E12" t="s">
        <v>6</v>
      </c>
      <c r="F12" t="s">
        <v>7</v>
      </c>
      <c r="I12" t="s">
        <v>10</v>
      </c>
      <c r="J12" t="s">
        <v>9</v>
      </c>
      <c r="K12" t="s">
        <v>8</v>
      </c>
      <c r="L12" t="s">
        <v>4</v>
      </c>
    </row>
    <row r="13" spans="1:12" ht="19.5" thickBot="1">
      <c r="B13" s="1" t="s">
        <v>0</v>
      </c>
      <c r="C13" s="17" t="s">
        <v>15</v>
      </c>
      <c r="D13" s="13">
        <f>-D4</f>
        <v>7.7100000000000002E-2</v>
      </c>
      <c r="E13" s="3">
        <f t="shared" ref="E13:F13" si="1">-E4</f>
        <v>0.12970000000000001</v>
      </c>
      <c r="F13" s="4">
        <f t="shared" si="1"/>
        <v>0.12709999999999999</v>
      </c>
      <c r="G13" s="5"/>
      <c r="H13" s="1" t="s">
        <v>0</v>
      </c>
      <c r="I13" s="7">
        <f>-I4</f>
        <v>-0.1154</v>
      </c>
      <c r="J13" s="7">
        <f t="shared" ref="J13:K13" si="2">-J4</f>
        <v>-0.128</v>
      </c>
      <c r="K13" s="7">
        <f t="shared" si="2"/>
        <v>-0.12770000000000001</v>
      </c>
      <c r="L13" s="19">
        <f>AVERAGE(I13:K13)</f>
        <v>-0.12369999999999999</v>
      </c>
    </row>
    <row r="14" spans="1:12" ht="19.5" thickBot="1">
      <c r="B14" s="1" t="s">
        <v>11</v>
      </c>
      <c r="C14" s="18" t="s">
        <v>15</v>
      </c>
      <c r="D14" s="13">
        <f t="shared" ref="D14:F19" si="3">-D5</f>
        <v>7.8799999999999995E-2</v>
      </c>
      <c r="E14" s="3">
        <f t="shared" si="3"/>
        <v>0.13089999999999999</v>
      </c>
      <c r="F14" s="4">
        <f t="shared" si="3"/>
        <v>0.1283</v>
      </c>
      <c r="G14" s="15"/>
      <c r="H14" s="1" t="s">
        <v>11</v>
      </c>
      <c r="I14" s="7">
        <f t="shared" ref="I14:K19" si="4">-I5</f>
        <v>1.9E-2</v>
      </c>
      <c r="J14" s="7">
        <f t="shared" si="4"/>
        <v>4.3E-3</v>
      </c>
      <c r="K14" s="7">
        <f t="shared" si="4"/>
        <v>4.5999999999999999E-3</v>
      </c>
      <c r="L14" s="19">
        <f t="shared" ref="L14:L19" si="5">AVERAGE(I14:K14)</f>
        <v>9.300000000000001E-3</v>
      </c>
    </row>
    <row r="15" spans="1:12" ht="19.5" thickBot="1">
      <c r="B15" s="1" t="s">
        <v>12</v>
      </c>
      <c r="C15" s="18" t="s">
        <v>15</v>
      </c>
      <c r="D15" s="13">
        <f t="shared" si="3"/>
        <v>7.7399999999999997E-2</v>
      </c>
      <c r="E15" s="3">
        <f t="shared" si="3"/>
        <v>0.12989999999999999</v>
      </c>
      <c r="F15" s="4">
        <f t="shared" si="3"/>
        <v>0.1273</v>
      </c>
      <c r="G15" s="16"/>
      <c r="H15" s="1" t="s">
        <v>12</v>
      </c>
      <c r="I15" s="7">
        <f t="shared" si="4"/>
        <v>-5.4000000000000003E-3</v>
      </c>
      <c r="J15" s="7">
        <f t="shared" si="4"/>
        <v>-1.8800000000000001E-2</v>
      </c>
      <c r="K15" s="7">
        <f t="shared" si="4"/>
        <v>-1.89E-2</v>
      </c>
      <c r="L15" s="19">
        <f t="shared" si="5"/>
        <v>-1.4366666666666666E-2</v>
      </c>
    </row>
    <row r="16" spans="1:12" ht="19.5" thickBot="1">
      <c r="B16" s="1" t="s">
        <v>13</v>
      </c>
      <c r="C16" s="18" t="s">
        <v>15</v>
      </c>
      <c r="D16" s="13">
        <f t="shared" si="3"/>
        <v>7.8899999999999998E-2</v>
      </c>
      <c r="E16" s="3">
        <f t="shared" si="3"/>
        <v>0.13089999999999999</v>
      </c>
      <c r="F16" s="4">
        <f t="shared" si="3"/>
        <v>0.1283</v>
      </c>
      <c r="G16" s="16"/>
      <c r="H16" s="1" t="s">
        <v>13</v>
      </c>
      <c r="I16" s="7">
        <f t="shared" si="4"/>
        <v>2.01E-2</v>
      </c>
      <c r="J16" s="7">
        <f t="shared" si="4"/>
        <v>5.1000000000000004E-3</v>
      </c>
      <c r="K16" s="7">
        <f t="shared" si="4"/>
        <v>5.4000000000000003E-3</v>
      </c>
      <c r="L16" s="19">
        <f t="shared" si="5"/>
        <v>1.0200000000000001E-2</v>
      </c>
    </row>
    <row r="17" spans="2:12" ht="19.5" thickBot="1">
      <c r="B17" s="1" t="s">
        <v>2</v>
      </c>
      <c r="C17" s="18" t="s">
        <v>15</v>
      </c>
      <c r="D17" s="13">
        <f t="shared" si="3"/>
        <v>9.1399999999999995E-2</v>
      </c>
      <c r="E17" s="3">
        <f t="shared" si="3"/>
        <v>0.14990000000000001</v>
      </c>
      <c r="F17" s="4">
        <f t="shared" si="3"/>
        <v>0.1487</v>
      </c>
      <c r="G17" s="15"/>
      <c r="H17" s="1" t="s">
        <v>2</v>
      </c>
      <c r="I17" s="7">
        <f t="shared" si="4"/>
        <v>-8.3699999999999997E-2</v>
      </c>
      <c r="J17" s="7">
        <f t="shared" si="4"/>
        <v>-0.1009</v>
      </c>
      <c r="K17" s="7">
        <f t="shared" si="4"/>
        <v>-0.1007</v>
      </c>
      <c r="L17" s="19">
        <f t="shared" si="5"/>
        <v>-9.5100000000000004E-2</v>
      </c>
    </row>
    <row r="18" spans="2:12" ht="19.5" thickBot="1">
      <c r="B18" s="1" t="s">
        <v>3</v>
      </c>
      <c r="C18" s="18" t="s">
        <v>15</v>
      </c>
      <c r="D18" s="13">
        <f t="shared" si="3"/>
        <v>9.2600000000000002E-2</v>
      </c>
      <c r="E18" s="3">
        <f t="shared" si="3"/>
        <v>0.1507</v>
      </c>
      <c r="F18" s="4">
        <f t="shared" si="3"/>
        <v>0.14949999999999999</v>
      </c>
      <c r="G18" s="5"/>
      <c r="H18" s="1" t="s">
        <v>3</v>
      </c>
      <c r="I18" s="7">
        <f t="shared" si="4"/>
        <v>2.58E-2</v>
      </c>
      <c r="J18" s="7">
        <f t="shared" si="4"/>
        <v>1.0699999999999999E-2</v>
      </c>
      <c r="K18" s="7">
        <f t="shared" si="4"/>
        <v>1.0999999999999999E-2</v>
      </c>
      <c r="L18" s="19">
        <f t="shared" si="5"/>
        <v>1.5833333333333335E-2</v>
      </c>
    </row>
    <row r="19" spans="2:12" ht="19.5" thickBot="1">
      <c r="B19" s="1" t="s">
        <v>14</v>
      </c>
      <c r="C19" s="18" t="s">
        <v>15</v>
      </c>
      <c r="D19" s="13">
        <f t="shared" si="3"/>
        <v>7.9399999999999998E-2</v>
      </c>
      <c r="E19" s="3">
        <f t="shared" si="3"/>
        <v>0.13150000000000001</v>
      </c>
      <c r="F19" s="4">
        <f t="shared" si="3"/>
        <v>0.12889999999999999</v>
      </c>
      <c r="G19" s="16"/>
      <c r="H19" s="1" t="s">
        <v>14</v>
      </c>
      <c r="I19" s="7">
        <f t="shared" si="4"/>
        <v>2.8199999999999999E-2</v>
      </c>
      <c r="J19" s="7">
        <f t="shared" si="4"/>
        <v>1.12E-2</v>
      </c>
      <c r="K19" s="7">
        <f t="shared" si="4"/>
        <v>1.14E-2</v>
      </c>
      <c r="L19" s="19">
        <f t="shared" si="5"/>
        <v>1.6933333333333331E-2</v>
      </c>
    </row>
  </sheetData>
  <phoneticPr fontId="6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L19"/>
  <sheetViews>
    <sheetView tabSelected="1" topLeftCell="A3" workbookViewId="0">
      <selection activeCell="H12" sqref="H12"/>
    </sheetView>
  </sheetViews>
  <sheetFormatPr defaultRowHeight="18.75"/>
  <cols>
    <col min="2" max="2" width="14.625" customWidth="1"/>
    <col min="8" max="8" width="14.625" customWidth="1"/>
    <col min="12" max="12" width="9.375" bestFit="1" customWidth="1"/>
  </cols>
  <sheetData>
    <row r="3" spans="2:12" ht="18" customHeight="1" thickBot="1">
      <c r="D3" t="s">
        <v>5</v>
      </c>
      <c r="E3" t="s">
        <v>6</v>
      </c>
      <c r="F3" t="s">
        <v>7</v>
      </c>
      <c r="I3" t="s">
        <v>10</v>
      </c>
      <c r="J3" t="s">
        <v>9</v>
      </c>
      <c r="K3" t="s">
        <v>8</v>
      </c>
      <c r="L3" t="s">
        <v>4</v>
      </c>
    </row>
    <row r="4" spans="2:12" ht="18" customHeight="1" thickBot="1">
      <c r="B4" s="1" t="s">
        <v>0</v>
      </c>
      <c r="C4" s="2" t="s">
        <v>1</v>
      </c>
      <c r="D4" s="3">
        <v>-5.4300000000000001E-2</v>
      </c>
      <c r="E4" s="3">
        <v>-5.8799999999999998E-2</v>
      </c>
      <c r="F4" s="4">
        <v>-6.4899999999999999E-2</v>
      </c>
      <c r="G4" s="5"/>
      <c r="H4" s="1" t="s">
        <v>0</v>
      </c>
      <c r="I4" s="24">
        <v>0.3624</v>
      </c>
      <c r="J4" s="25">
        <v>0.34300000000000003</v>
      </c>
      <c r="K4" s="26">
        <v>0.34239999999999998</v>
      </c>
      <c r="L4" s="19">
        <f>AVERAGE(I4:K4)</f>
        <v>0.34926666666666667</v>
      </c>
    </row>
    <row r="5" spans="2:12" ht="18" customHeight="1" thickBot="1">
      <c r="B5" s="1" t="s">
        <v>11</v>
      </c>
      <c r="C5" s="6" t="s">
        <v>1</v>
      </c>
      <c r="D5" s="13">
        <v>-5.8799999999999998E-2</v>
      </c>
      <c r="E5" s="3">
        <v>-6.2600000000000003E-2</v>
      </c>
      <c r="F5" s="4">
        <v>-6.8599999999999994E-2</v>
      </c>
      <c r="G5" s="11"/>
      <c r="H5" s="1" t="s">
        <v>11</v>
      </c>
      <c r="I5" s="27">
        <v>5.4000000000000003E-3</v>
      </c>
      <c r="J5" s="28">
        <v>3.0000000000000001E-3</v>
      </c>
      <c r="K5" s="29">
        <v>2.5999999999999999E-3</v>
      </c>
      <c r="L5" s="19">
        <f t="shared" ref="L5:L10" si="0">AVERAGE(I5:K5)</f>
        <v>3.666666666666667E-3</v>
      </c>
    </row>
    <row r="6" spans="2:12" ht="18" customHeight="1" thickBot="1">
      <c r="B6" s="1" t="s">
        <v>12</v>
      </c>
      <c r="C6" s="6" t="s">
        <v>1</v>
      </c>
      <c r="D6" s="13">
        <v>-5.5199999999999999E-2</v>
      </c>
      <c r="E6" s="3">
        <v>-5.9200000000000003E-2</v>
      </c>
      <c r="F6" s="4">
        <v>-6.5199999999999994E-2</v>
      </c>
      <c r="G6" s="12"/>
      <c r="H6" s="1" t="s">
        <v>12</v>
      </c>
      <c r="I6" s="24">
        <v>5.2400000000000002E-2</v>
      </c>
      <c r="J6" s="25">
        <v>5.0299999999999997E-2</v>
      </c>
      <c r="K6" s="26">
        <v>5.0299999999999997E-2</v>
      </c>
      <c r="L6" s="19">
        <f t="shared" si="0"/>
        <v>5.0999999999999997E-2</v>
      </c>
    </row>
    <row r="7" spans="2:12" ht="18" customHeight="1" thickBot="1">
      <c r="B7" s="1" t="s">
        <v>13</v>
      </c>
      <c r="C7" s="6" t="s">
        <v>1</v>
      </c>
      <c r="D7" s="13">
        <v>-5.9200000000000003E-2</v>
      </c>
      <c r="E7" s="3">
        <v>-6.2700000000000006E-2</v>
      </c>
      <c r="F7" s="4">
        <v>-6.8599999999999994E-2</v>
      </c>
      <c r="G7" s="12"/>
      <c r="H7" s="1" t="s">
        <v>13</v>
      </c>
      <c r="I7" s="27">
        <v>1.8E-3</v>
      </c>
      <c r="J7" s="28">
        <v>1.4E-3</v>
      </c>
      <c r="K7" s="29">
        <v>1E-3</v>
      </c>
      <c r="L7" s="19">
        <f t="shared" si="0"/>
        <v>1.4E-3</v>
      </c>
    </row>
    <row r="8" spans="2:12" ht="18" customHeight="1" thickBot="1">
      <c r="B8" s="1" t="s">
        <v>2</v>
      </c>
      <c r="C8" s="6" t="s">
        <v>1</v>
      </c>
      <c r="D8" s="13">
        <v>-7.0400000000000004E-2</v>
      </c>
      <c r="E8" s="3">
        <v>-8.6400000000000005E-2</v>
      </c>
      <c r="F8" s="4">
        <v>-9.4700000000000006E-2</v>
      </c>
      <c r="G8" s="11"/>
      <c r="H8" s="1" t="s">
        <v>2</v>
      </c>
      <c r="I8" s="24">
        <v>0.26219999999999999</v>
      </c>
      <c r="J8" s="25">
        <v>0.26910000000000001</v>
      </c>
      <c r="K8" s="26">
        <v>0.26850000000000002</v>
      </c>
      <c r="L8" s="19">
        <f t="shared" si="0"/>
        <v>0.2666</v>
      </c>
    </row>
    <row r="9" spans="2:12" ht="18" customHeight="1" thickBot="1">
      <c r="B9" s="1" t="s">
        <v>3</v>
      </c>
      <c r="C9" s="2" t="s">
        <v>1</v>
      </c>
      <c r="D9" s="3">
        <v>-7.4700000000000003E-2</v>
      </c>
      <c r="E9" s="3">
        <v>-8.9800000000000005E-2</v>
      </c>
      <c r="F9" s="4">
        <v>-9.8000000000000004E-2</v>
      </c>
      <c r="G9" s="5"/>
      <c r="H9" s="1" t="s">
        <v>3</v>
      </c>
      <c r="I9" s="27">
        <v>-8.0000000000000002E-3</v>
      </c>
      <c r="J9" s="28">
        <v>-2.7000000000000001E-3</v>
      </c>
      <c r="K9" s="29">
        <v>-3.3999999999999998E-3</v>
      </c>
      <c r="L9" s="19">
        <f t="shared" si="0"/>
        <v>-4.7000000000000002E-3</v>
      </c>
    </row>
    <row r="10" spans="2:12" ht="18" customHeight="1" thickBot="1">
      <c r="B10" s="1" t="s">
        <v>14</v>
      </c>
      <c r="C10" s="6" t="s">
        <v>1</v>
      </c>
      <c r="D10" s="13">
        <v>-5.96E-2</v>
      </c>
      <c r="E10" s="3">
        <v>-6.2799999999999995E-2</v>
      </c>
      <c r="F10" s="4">
        <v>-6.88E-2</v>
      </c>
      <c r="G10" s="12"/>
      <c r="H10" s="1" t="s">
        <v>14</v>
      </c>
      <c r="I10" s="27">
        <v>-2.07E-2</v>
      </c>
      <c r="J10" s="28">
        <v>-1.11E-2</v>
      </c>
      <c r="K10" s="29">
        <v>-1.14E-2</v>
      </c>
      <c r="L10" s="19">
        <f t="shared" si="0"/>
        <v>-1.4400000000000001E-2</v>
      </c>
    </row>
    <row r="11" spans="2:12" ht="18" customHeight="1">
      <c r="L11" s="20"/>
    </row>
    <row r="12" spans="2:12" ht="19.5" thickBot="1">
      <c r="D12" t="s">
        <v>5</v>
      </c>
      <c r="E12" t="s">
        <v>6</v>
      </c>
      <c r="F12" t="s">
        <v>7</v>
      </c>
      <c r="I12" t="s">
        <v>10</v>
      </c>
      <c r="J12" t="s">
        <v>9</v>
      </c>
      <c r="K12" t="s">
        <v>8</v>
      </c>
      <c r="L12" s="20" t="s">
        <v>4</v>
      </c>
    </row>
    <row r="13" spans="2:12" ht="19.5" thickBot="1">
      <c r="B13" s="1" t="s">
        <v>0</v>
      </c>
      <c r="C13" s="2" t="s">
        <v>1</v>
      </c>
      <c r="D13" s="13">
        <f>-D4</f>
        <v>5.4300000000000001E-2</v>
      </c>
      <c r="E13" s="3">
        <f t="shared" ref="E13:F13" si="1">-E4</f>
        <v>5.8799999999999998E-2</v>
      </c>
      <c r="F13" s="4">
        <f t="shared" si="1"/>
        <v>6.4899999999999999E-2</v>
      </c>
      <c r="G13" s="5"/>
      <c r="H13" s="1" t="s">
        <v>0</v>
      </c>
      <c r="I13" s="7">
        <f>-I4</f>
        <v>-0.3624</v>
      </c>
      <c r="J13" s="7">
        <f t="shared" ref="J13:K13" si="2">-J4</f>
        <v>-0.34300000000000003</v>
      </c>
      <c r="K13" s="7">
        <f t="shared" si="2"/>
        <v>-0.34239999999999998</v>
      </c>
      <c r="L13" s="19">
        <f>AVERAGE(I13:K13)</f>
        <v>-0.34926666666666667</v>
      </c>
    </row>
    <row r="14" spans="2:12" ht="19.5" thickBot="1">
      <c r="B14" s="1" t="s">
        <v>11</v>
      </c>
      <c r="C14" s="6" t="s">
        <v>1</v>
      </c>
      <c r="D14" s="13">
        <f t="shared" ref="D14:F14" si="3">-D5</f>
        <v>5.8799999999999998E-2</v>
      </c>
      <c r="E14" s="3">
        <f t="shared" si="3"/>
        <v>6.2600000000000003E-2</v>
      </c>
      <c r="F14" s="4">
        <f t="shared" si="3"/>
        <v>6.8599999999999994E-2</v>
      </c>
      <c r="G14" s="15"/>
      <c r="H14" s="1" t="s">
        <v>11</v>
      </c>
      <c r="I14" s="7">
        <f t="shared" ref="I14:K14" si="4">-I5</f>
        <v>-5.4000000000000003E-3</v>
      </c>
      <c r="J14" s="7">
        <f t="shared" si="4"/>
        <v>-3.0000000000000001E-3</v>
      </c>
      <c r="K14" s="7">
        <f t="shared" si="4"/>
        <v>-2.5999999999999999E-3</v>
      </c>
      <c r="L14" s="19">
        <f t="shared" ref="L14:L19" si="5">AVERAGE(I14:K14)</f>
        <v>-3.666666666666667E-3</v>
      </c>
    </row>
    <row r="15" spans="2:12" ht="19.5" thickBot="1">
      <c r="B15" s="1" t="s">
        <v>12</v>
      </c>
      <c r="C15" s="6" t="s">
        <v>1</v>
      </c>
      <c r="D15" s="13">
        <f t="shared" ref="D15:F15" si="6">-D6</f>
        <v>5.5199999999999999E-2</v>
      </c>
      <c r="E15" s="3">
        <f t="shared" si="6"/>
        <v>5.9200000000000003E-2</v>
      </c>
      <c r="F15" s="4">
        <f t="shared" si="6"/>
        <v>6.5199999999999994E-2</v>
      </c>
      <c r="G15" s="16"/>
      <c r="H15" s="1" t="s">
        <v>12</v>
      </c>
      <c r="I15" s="7">
        <f t="shared" ref="I15:K15" si="7">-I6</f>
        <v>-5.2400000000000002E-2</v>
      </c>
      <c r="J15" s="7">
        <f t="shared" si="7"/>
        <v>-5.0299999999999997E-2</v>
      </c>
      <c r="K15" s="7">
        <f t="shared" si="7"/>
        <v>-5.0299999999999997E-2</v>
      </c>
      <c r="L15" s="19">
        <f t="shared" si="5"/>
        <v>-5.0999999999999997E-2</v>
      </c>
    </row>
    <row r="16" spans="2:12" ht="19.5" thickBot="1">
      <c r="B16" s="1" t="s">
        <v>13</v>
      </c>
      <c r="C16" s="6" t="s">
        <v>1</v>
      </c>
      <c r="D16" s="13">
        <f t="shared" ref="D16:F16" si="8">-D7</f>
        <v>5.9200000000000003E-2</v>
      </c>
      <c r="E16" s="3">
        <f t="shared" si="8"/>
        <v>6.2700000000000006E-2</v>
      </c>
      <c r="F16" s="4">
        <f t="shared" si="8"/>
        <v>6.8599999999999994E-2</v>
      </c>
      <c r="G16" s="16"/>
      <c r="H16" s="1" t="s">
        <v>13</v>
      </c>
      <c r="I16" s="7">
        <f t="shared" ref="I16:K16" si="9">-I7</f>
        <v>-1.8E-3</v>
      </c>
      <c r="J16" s="7">
        <f t="shared" si="9"/>
        <v>-1.4E-3</v>
      </c>
      <c r="K16" s="7">
        <f t="shared" si="9"/>
        <v>-1E-3</v>
      </c>
      <c r="L16" s="19">
        <f t="shared" si="5"/>
        <v>-1.4E-3</v>
      </c>
    </row>
    <row r="17" spans="2:12" ht="19.5" thickBot="1">
      <c r="B17" s="1" t="s">
        <v>2</v>
      </c>
      <c r="C17" s="6" t="s">
        <v>1</v>
      </c>
      <c r="D17" s="13">
        <f t="shared" ref="D17:F17" si="10">-D8</f>
        <v>7.0400000000000004E-2</v>
      </c>
      <c r="E17" s="3">
        <f t="shared" si="10"/>
        <v>8.6400000000000005E-2</v>
      </c>
      <c r="F17" s="4">
        <f t="shared" si="10"/>
        <v>9.4700000000000006E-2</v>
      </c>
      <c r="G17" s="15"/>
      <c r="H17" s="1" t="s">
        <v>2</v>
      </c>
      <c r="I17" s="7">
        <f t="shared" ref="I17:K17" si="11">-I8</f>
        <v>-0.26219999999999999</v>
      </c>
      <c r="J17" s="7">
        <f t="shared" si="11"/>
        <v>-0.26910000000000001</v>
      </c>
      <c r="K17" s="7">
        <f t="shared" si="11"/>
        <v>-0.26850000000000002</v>
      </c>
      <c r="L17" s="19">
        <f t="shared" si="5"/>
        <v>-0.2666</v>
      </c>
    </row>
    <row r="18" spans="2:12" ht="19.5" thickBot="1">
      <c r="B18" s="1" t="s">
        <v>3</v>
      </c>
      <c r="C18" s="2" t="s">
        <v>1</v>
      </c>
      <c r="D18" s="13">
        <f t="shared" ref="D18:F18" si="12">-D9</f>
        <v>7.4700000000000003E-2</v>
      </c>
      <c r="E18" s="3">
        <f t="shared" si="12"/>
        <v>8.9800000000000005E-2</v>
      </c>
      <c r="F18" s="4">
        <f t="shared" si="12"/>
        <v>9.8000000000000004E-2</v>
      </c>
      <c r="G18" s="5"/>
      <c r="H18" s="1" t="s">
        <v>3</v>
      </c>
      <c r="I18" s="7">
        <f t="shared" ref="I18:K18" si="13">-I9</f>
        <v>8.0000000000000002E-3</v>
      </c>
      <c r="J18" s="7">
        <f t="shared" si="13"/>
        <v>2.7000000000000001E-3</v>
      </c>
      <c r="K18" s="7">
        <f t="shared" si="13"/>
        <v>3.3999999999999998E-3</v>
      </c>
      <c r="L18" s="19">
        <f t="shared" si="5"/>
        <v>4.7000000000000002E-3</v>
      </c>
    </row>
    <row r="19" spans="2:12" ht="19.5" thickBot="1">
      <c r="B19" s="1" t="s">
        <v>14</v>
      </c>
      <c r="C19" s="6" t="s">
        <v>1</v>
      </c>
      <c r="D19" s="13">
        <f t="shared" ref="D19:F19" si="14">-D10</f>
        <v>5.96E-2</v>
      </c>
      <c r="E19" s="3">
        <f t="shared" si="14"/>
        <v>6.2799999999999995E-2</v>
      </c>
      <c r="F19" s="4">
        <f t="shared" si="14"/>
        <v>6.88E-2</v>
      </c>
      <c r="G19" s="16"/>
      <c r="H19" s="1" t="s">
        <v>14</v>
      </c>
      <c r="I19" s="7">
        <f t="shared" ref="I19:K19" si="15">-I10</f>
        <v>2.07E-2</v>
      </c>
      <c r="J19" s="7">
        <f t="shared" si="15"/>
        <v>1.11E-2</v>
      </c>
      <c r="K19" s="7">
        <f t="shared" si="15"/>
        <v>1.14E-2</v>
      </c>
      <c r="L19" s="19">
        <f t="shared" si="5"/>
        <v>1.4400000000000001E-2</v>
      </c>
    </row>
  </sheetData>
  <phoneticPr fontId="6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overall</vt:lpstr>
      <vt:lpstr>AI16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2021-01-13T14:18:30Z</dcterms:modified>
</cp:coreProperties>
</file>