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alcomm-my.sharepoint.com/personal/dmytror_qti_qualcomm_com/Documents/Documents/Projects/MPEG/2021.01.xx/Working/CE_Doc_Preparation/"/>
    </mc:Choice>
  </mc:AlternateContent>
  <xr:revisionPtr revIDLastSave="29" documentId="8_{6AD8C2FA-9DE3-4D67-9B60-17851F799BD6}" xr6:coauthVersionLast="45" xr6:coauthVersionMax="45" xr10:uidLastSave="{92E82479-18F1-4D62-9A3C-2D3E94042350}"/>
  <bookViews>
    <workbookView xWindow="-120" yWindow="-120" windowWidth="29040" windowHeight="15840" xr2:uid="{2567488A-074D-4A41-A6F6-AAB4311BAFCD}"/>
  </bookViews>
  <sheets>
    <sheet name="A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9" i="1" l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4" i="1"/>
</calcChain>
</file>

<file path=xl/sharedStrings.xml><?xml version="1.0" encoding="utf-8"?>
<sst xmlns="http://schemas.openxmlformats.org/spreadsheetml/2006/main" count="34" uniqueCount="32">
  <si>
    <t>AI</t>
  </si>
  <si>
    <t>HDR PQ</t>
  </si>
  <si>
    <t>HDR HLG</t>
  </si>
  <si>
    <t>SVT RGB</t>
  </si>
  <si>
    <t>wY</t>
  </si>
  <si>
    <t>wU</t>
  </si>
  <si>
    <t>wV</t>
  </si>
  <si>
    <t>Y</t>
  </si>
  <si>
    <t>U</t>
  </si>
  <si>
    <t>V</t>
  </si>
  <si>
    <t>R</t>
  </si>
  <si>
    <t>G</t>
  </si>
  <si>
    <t>B</t>
  </si>
  <si>
    <t>CE-1.1</t>
  </si>
  <si>
    <t>CE-1.2a</t>
  </si>
  <si>
    <t>CE-1.2b</t>
  </si>
  <si>
    <t>CE-1.3</t>
  </si>
  <si>
    <t>CE-1.4</t>
  </si>
  <si>
    <t>CE-1.5</t>
  </si>
  <si>
    <t>CE-2.1</t>
  </si>
  <si>
    <t>CE-2.2</t>
  </si>
  <si>
    <t>CE-2.3</t>
  </si>
  <si>
    <t>CE-3.1</t>
  </si>
  <si>
    <t>CE-3.2</t>
  </si>
  <si>
    <t>CE-3.3</t>
  </si>
  <si>
    <t>CE-3.4</t>
  </si>
  <si>
    <t>CE-3.5</t>
  </si>
  <si>
    <t>CE-3.5.b</t>
  </si>
  <si>
    <t>CE-3.6</t>
  </si>
  <si>
    <t>Complexity</t>
  </si>
  <si>
    <t>Average</t>
  </si>
  <si>
    <t>numOp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</si>
</sst>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9"/>
      <color rgb="FF000000"/>
      <name val="Calibri"/>
      <family val="2"/>
    </font>
    <font>
      <sz val="8"/>
      <color rgb="FF000000"/>
      <name val="Calibri"/>
      <family val="2"/>
    </font>
    <font>
      <b/>
      <sz val="8"/>
      <color rgb="FF000000"/>
      <name val="Calibri"/>
      <family val="2"/>
    </font>
    <font>
      <sz val="9"/>
      <name val="Calibri"/>
      <family val="2"/>
    </font>
    <font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0" fontId="2" fillId="3" borderId="4" xfId="0" applyNumberFormat="1" applyFont="1" applyFill="1" applyBorder="1" applyAlignment="1">
      <alignment horizontal="right" vertical="center"/>
    </xf>
    <xf numFmtId="10" fontId="2" fillId="3" borderId="0" xfId="0" applyNumberFormat="1" applyFont="1" applyFill="1" applyBorder="1" applyAlignment="1">
      <alignment horizontal="right" vertical="center"/>
    </xf>
    <xf numFmtId="10" fontId="2" fillId="3" borderId="6" xfId="0" applyNumberFormat="1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left" vertical="center"/>
    </xf>
    <xf numFmtId="0" fontId="1" fillId="4" borderId="8" xfId="0" applyFont="1" applyFill="1" applyBorder="1" applyAlignment="1">
      <alignment horizontal="left" vertical="center"/>
    </xf>
    <xf numFmtId="0" fontId="1" fillId="5" borderId="8" xfId="0" applyFont="1" applyFill="1" applyBorder="1" applyAlignment="1">
      <alignment horizontal="left" vertical="center"/>
    </xf>
    <xf numFmtId="0" fontId="1" fillId="6" borderId="8" xfId="0" applyFont="1" applyFill="1" applyBorder="1" applyAlignment="1">
      <alignment horizontal="left" vertical="center"/>
    </xf>
    <xf numFmtId="0" fontId="1" fillId="7" borderId="8" xfId="0" applyFont="1" applyFill="1" applyBorder="1" applyAlignment="1">
      <alignment horizontal="left" vertical="center"/>
    </xf>
    <xf numFmtId="0" fontId="1" fillId="8" borderId="2" xfId="0" applyFont="1" applyFill="1" applyBorder="1" applyAlignment="1">
      <alignment horizontal="left" vertical="center"/>
    </xf>
    <xf numFmtId="0" fontId="1" fillId="8" borderId="8" xfId="0" applyFont="1" applyFill="1" applyBorder="1" applyAlignment="1">
      <alignment horizontal="left" vertical="center"/>
    </xf>
    <xf numFmtId="0" fontId="3" fillId="8" borderId="8" xfId="0" applyFont="1" applyFill="1" applyBorder="1" applyAlignment="1">
      <alignment horizontal="left" vertical="center"/>
    </xf>
    <xf numFmtId="0" fontId="1" fillId="8" borderId="3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1" fontId="5" fillId="0" borderId="2" xfId="0" applyNumberFormat="1" applyFont="1" applyBorder="1"/>
    <xf numFmtId="1" fontId="5" fillId="0" borderId="8" xfId="0" applyNumberFormat="1" applyFont="1" applyBorder="1"/>
    <xf numFmtId="1" fontId="5" fillId="0" borderId="3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SVT</a:t>
            </a:r>
            <a:r>
              <a:rPr lang="en-US" baseline="0"/>
              <a:t> AI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418919510061243"/>
          <c:y val="0.18048661800486618"/>
          <c:w val="0.80625524934383197"/>
          <c:h val="0.69199494223805968"/>
        </c:manualLayout>
      </c:layout>
      <c:scatterChart>
        <c:scatterStyle val="lineMarker"/>
        <c:varyColors val="0"/>
        <c:ser>
          <c:idx val="1"/>
          <c:order val="0"/>
          <c:tx>
            <c:v>Sony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(AI!$O$8:$O$9,AI!$O$11:$O$12,AI!$O$14:$O$15)</c:f>
              <c:numCache>
                <c:formatCode>0</c:formatCode>
                <c:ptCount val="6"/>
                <c:pt idx="0">
                  <c:v>352</c:v>
                </c:pt>
                <c:pt idx="1">
                  <c:v>133</c:v>
                </c:pt>
                <c:pt idx="2">
                  <c:v>320</c:v>
                </c:pt>
                <c:pt idx="3">
                  <c:v>71</c:v>
                </c:pt>
                <c:pt idx="4">
                  <c:v>133</c:v>
                </c:pt>
                <c:pt idx="5">
                  <c:v>133</c:v>
                </c:pt>
              </c:numCache>
            </c:numRef>
          </c:xVal>
          <c:yVal>
            <c:numRef>
              <c:f>(AI!$N$8:$N$9,AI!$N$11:$N$12,AI!$N$14:$N$15)</c:f>
              <c:numCache>
                <c:formatCode>0.00%</c:formatCode>
                <c:ptCount val="6"/>
                <c:pt idx="0">
                  <c:v>-0.15136666666666668</c:v>
                </c:pt>
                <c:pt idx="1">
                  <c:v>-0.15043333333333334</c:v>
                </c:pt>
                <c:pt idx="2">
                  <c:v>-0.11700000000000001</c:v>
                </c:pt>
                <c:pt idx="3">
                  <c:v>-8.433333333333333E-2</c:v>
                </c:pt>
                <c:pt idx="4">
                  <c:v>-0.14766666666666667</c:v>
                </c:pt>
                <c:pt idx="5">
                  <c:v>-0.15056666666666665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84-4E55-BA0F-B849B05F4A97}"/>
            </c:ext>
          </c:extLst>
        </c:ser>
        <c:ser>
          <c:idx val="0"/>
          <c:order val="1"/>
          <c:tx>
            <c:v>QC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(AI!$O$4:$O$6,AI!$O$16:$O$19)</c:f>
              <c:numCache>
                <c:formatCode>0</c:formatCode>
                <c:ptCount val="7"/>
                <c:pt idx="0">
                  <c:v>64</c:v>
                </c:pt>
                <c:pt idx="1">
                  <c:v>80</c:v>
                </c:pt>
                <c:pt idx="2">
                  <c:v>69</c:v>
                </c:pt>
                <c:pt idx="3">
                  <c:v>80</c:v>
                </c:pt>
                <c:pt idx="4">
                  <c:v>105</c:v>
                </c:pt>
                <c:pt idx="5">
                  <c:v>105</c:v>
                </c:pt>
                <c:pt idx="6">
                  <c:v>121</c:v>
                </c:pt>
              </c:numCache>
            </c:numRef>
          </c:xVal>
          <c:yVal>
            <c:numRef>
              <c:f>(AI!$N$4:$N$6,AI!$N$16:$N$19)</c:f>
              <c:numCache>
                <c:formatCode>0.00%</c:formatCode>
                <c:ptCount val="7"/>
                <c:pt idx="0">
                  <c:v>-0.13439999999999999</c:v>
                </c:pt>
                <c:pt idx="1">
                  <c:v>-0.14059999999999997</c:v>
                </c:pt>
                <c:pt idx="2">
                  <c:v>-0.14246666666666666</c:v>
                </c:pt>
                <c:pt idx="3">
                  <c:v>-0.14180000000000001</c:v>
                </c:pt>
                <c:pt idx="4">
                  <c:v>-0.15140000000000001</c:v>
                </c:pt>
                <c:pt idx="5">
                  <c:v>-0.15113333333333334</c:v>
                </c:pt>
                <c:pt idx="6">
                  <c:v>-0.15116666666666667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84-4E55-BA0F-B849B05F4A97}"/>
            </c:ext>
          </c:extLst>
        </c:ser>
        <c:ser>
          <c:idx val="2"/>
          <c:order val="2"/>
          <c:tx>
            <c:v>Sharp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AI!$O$7</c:f>
              <c:numCache>
                <c:formatCode>0</c:formatCode>
                <c:ptCount val="1"/>
                <c:pt idx="0">
                  <c:v>96</c:v>
                </c:pt>
              </c:numCache>
            </c:numRef>
          </c:xVal>
          <c:yVal>
            <c:numRef>
              <c:f>AI!$N$7</c:f>
              <c:numCache>
                <c:formatCode>0.00%</c:formatCode>
                <c:ptCount val="1"/>
                <c:pt idx="0">
                  <c:v>-0.1395666666666667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84-4E55-BA0F-B849B05F4A97}"/>
            </c:ext>
          </c:extLst>
        </c:ser>
        <c:ser>
          <c:idx val="3"/>
          <c:order val="3"/>
          <c:tx>
            <c:v>Kwai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(AI!$O$10,AI!$O$13)</c:f>
              <c:numCache>
                <c:formatCode>0</c:formatCode>
                <c:ptCount val="2"/>
                <c:pt idx="0">
                  <c:v>0</c:v>
                </c:pt>
                <c:pt idx="1">
                  <c:v>96</c:v>
                </c:pt>
              </c:numCache>
            </c:numRef>
          </c:xVal>
          <c:yVal>
            <c:numRef>
              <c:f>(AI!$N$10,AI!$N$13)</c:f>
              <c:numCache>
                <c:formatCode>0.00%</c:formatCode>
                <c:ptCount val="2"/>
                <c:pt idx="0">
                  <c:v>-0.11583333333333334</c:v>
                </c:pt>
                <c:pt idx="1">
                  <c:v>-0.14170000000000002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84-4E55-BA0F-B849B05F4A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9444440"/>
        <c:axId val="929448704"/>
      </c:scatterChart>
      <c:valAx>
        <c:axId val="929444440"/>
        <c:scaling>
          <c:orientation val="minMax"/>
          <c:max val="15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Ops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9448704"/>
        <c:crosses val="autoZero"/>
        <c:crossBetween val="midCat"/>
      </c:valAx>
      <c:valAx>
        <c:axId val="929448704"/>
        <c:scaling>
          <c:orientation val="minMax"/>
          <c:max val="-8.0000000000000016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Gain</a:t>
                </a:r>
              </a:p>
            </c:rich>
          </c:tx>
          <c:layout>
            <c:manualLayout>
              <c:xMode val="edge"/>
              <c:yMode val="edge"/>
              <c:x val="3.8935258092738415E-2"/>
              <c:y val="0.4665084200241393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94444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PQ AI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418919510061243"/>
          <c:y val="0.18048661800486618"/>
          <c:w val="0.80625524934383197"/>
          <c:h val="0.69199494223805968"/>
        </c:manualLayout>
      </c:layout>
      <c:scatterChart>
        <c:scatterStyle val="lineMarker"/>
        <c:varyColors val="0"/>
        <c:ser>
          <c:idx val="1"/>
          <c:order val="0"/>
          <c:tx>
            <c:v>Sony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(AI!$O$8:$O$9,AI!$O$11:$O$12,AI!$O$14:$O$15)</c:f>
              <c:numCache>
                <c:formatCode>0</c:formatCode>
                <c:ptCount val="6"/>
                <c:pt idx="0">
                  <c:v>352</c:v>
                </c:pt>
                <c:pt idx="1">
                  <c:v>133</c:v>
                </c:pt>
                <c:pt idx="2">
                  <c:v>320</c:v>
                </c:pt>
                <c:pt idx="3">
                  <c:v>71</c:v>
                </c:pt>
                <c:pt idx="4">
                  <c:v>133</c:v>
                </c:pt>
                <c:pt idx="5">
                  <c:v>133</c:v>
                </c:pt>
              </c:numCache>
            </c:numRef>
          </c:xVal>
          <c:yVal>
            <c:numRef>
              <c:f>(AI!$F$8:$F$9,AI!$F$11:$F$12,AI!$F$14:$F$15)</c:f>
              <c:numCache>
                <c:formatCode>0.00%</c:formatCode>
                <c:ptCount val="6"/>
                <c:pt idx="0">
                  <c:v>-9.1333333333333336E-3</c:v>
                </c:pt>
                <c:pt idx="1">
                  <c:v>-8.7333333333333343E-3</c:v>
                </c:pt>
                <c:pt idx="2">
                  <c:v>-1.9E-3</c:v>
                </c:pt>
                <c:pt idx="3">
                  <c:v>-1.4E-3</c:v>
                </c:pt>
                <c:pt idx="4">
                  <c:v>-8.4666666666666657E-3</c:v>
                </c:pt>
                <c:pt idx="5">
                  <c:v>-8.6666666666666645E-3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B7-4F1A-A5AA-3B6EB6B74EBA}"/>
            </c:ext>
          </c:extLst>
        </c:ser>
        <c:ser>
          <c:idx val="0"/>
          <c:order val="1"/>
          <c:tx>
            <c:v>QC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(AI!$O$4:$O$6,AI!$O$16:$O$19)</c:f>
              <c:numCache>
                <c:formatCode>0</c:formatCode>
                <c:ptCount val="7"/>
                <c:pt idx="0">
                  <c:v>64</c:v>
                </c:pt>
                <c:pt idx="1">
                  <c:v>80</c:v>
                </c:pt>
                <c:pt idx="2">
                  <c:v>69</c:v>
                </c:pt>
                <c:pt idx="3">
                  <c:v>80</c:v>
                </c:pt>
                <c:pt idx="4">
                  <c:v>105</c:v>
                </c:pt>
                <c:pt idx="5">
                  <c:v>105</c:v>
                </c:pt>
                <c:pt idx="6">
                  <c:v>121</c:v>
                </c:pt>
              </c:numCache>
            </c:numRef>
          </c:xVal>
          <c:yVal>
            <c:numRef>
              <c:f>(AI!$F$4:$F$6,AI!$F$23,AI!$F$16:$F$19)</c:f>
              <c:numCache>
                <c:formatCode>0.00%</c:formatCode>
                <c:ptCount val="8"/>
                <c:pt idx="0">
                  <c:v>-6.4666666666666666E-3</c:v>
                </c:pt>
                <c:pt idx="1">
                  <c:v>-7.8000000000000005E-3</c:v>
                </c:pt>
                <c:pt idx="2">
                  <c:v>-7.8000000000000005E-3</c:v>
                </c:pt>
                <c:pt idx="4">
                  <c:v>-7.4666666666666666E-3</c:v>
                </c:pt>
                <c:pt idx="5">
                  <c:v>-9.0000000000000011E-3</c:v>
                </c:pt>
                <c:pt idx="6">
                  <c:v>-9.3666666666666672E-3</c:v>
                </c:pt>
                <c:pt idx="7">
                  <c:v>-9.6000000000000009E-3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EB7-4F1A-A5AA-3B6EB6B74EBA}"/>
            </c:ext>
          </c:extLst>
        </c:ser>
        <c:ser>
          <c:idx val="2"/>
          <c:order val="2"/>
          <c:tx>
            <c:v>Sharp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AI!$O$7</c:f>
              <c:numCache>
                <c:formatCode>0</c:formatCode>
                <c:ptCount val="1"/>
                <c:pt idx="0">
                  <c:v>96</c:v>
                </c:pt>
              </c:numCache>
            </c:numRef>
          </c:xVal>
          <c:yVal>
            <c:numRef>
              <c:f>AI!$F$7</c:f>
              <c:numCache>
                <c:formatCode>0.00%</c:formatCode>
                <c:ptCount val="1"/>
                <c:pt idx="0">
                  <c:v>-9.0999999999999987E-3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EB7-4F1A-A5AA-3B6EB6B74EBA}"/>
            </c:ext>
          </c:extLst>
        </c:ser>
        <c:ser>
          <c:idx val="3"/>
          <c:order val="3"/>
          <c:tx>
            <c:v>Kwai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(AI!$O$10,AI!$O$13)</c:f>
              <c:numCache>
                <c:formatCode>0</c:formatCode>
                <c:ptCount val="2"/>
                <c:pt idx="0">
                  <c:v>0</c:v>
                </c:pt>
                <c:pt idx="1">
                  <c:v>96</c:v>
                </c:pt>
              </c:numCache>
            </c:numRef>
          </c:xVal>
          <c:yVal>
            <c:numRef>
              <c:f>(AI!$F$10,AI!$F$13)</c:f>
              <c:numCache>
                <c:formatCode>0.00%</c:formatCode>
                <c:ptCount val="2"/>
                <c:pt idx="0">
                  <c:v>-9.6666666666666656E-4</c:v>
                </c:pt>
                <c:pt idx="1">
                  <c:v>-8.8333333333333337E-3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EB7-4F1A-A5AA-3B6EB6B74E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9444440"/>
        <c:axId val="929448704"/>
      </c:scatterChart>
      <c:valAx>
        <c:axId val="929444440"/>
        <c:scaling>
          <c:orientation val="minMax"/>
          <c:max val="15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Ops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9448704"/>
        <c:crosses val="autoZero"/>
        <c:crossBetween val="midCat"/>
      </c:valAx>
      <c:valAx>
        <c:axId val="929448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Gain</a:t>
                </a:r>
              </a:p>
            </c:rich>
          </c:tx>
          <c:layout>
            <c:manualLayout>
              <c:xMode val="edge"/>
              <c:yMode val="edge"/>
              <c:x val="3.8935258092738415E-2"/>
              <c:y val="0.4665084200241393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94444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HLG AI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418919510061243"/>
          <c:y val="0.18048661800486618"/>
          <c:w val="0.80625524934383197"/>
          <c:h val="0.69199494223805968"/>
        </c:manualLayout>
      </c:layout>
      <c:scatterChart>
        <c:scatterStyle val="lineMarker"/>
        <c:varyColors val="0"/>
        <c:ser>
          <c:idx val="1"/>
          <c:order val="0"/>
          <c:tx>
            <c:v>Sony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(AI!$O$8:$O$9,AI!$O$11:$O$12,AI!$O$14:$O$15)</c:f>
              <c:numCache>
                <c:formatCode>0</c:formatCode>
                <c:ptCount val="6"/>
                <c:pt idx="0">
                  <c:v>352</c:v>
                </c:pt>
                <c:pt idx="1">
                  <c:v>133</c:v>
                </c:pt>
                <c:pt idx="2">
                  <c:v>320</c:v>
                </c:pt>
                <c:pt idx="3">
                  <c:v>71</c:v>
                </c:pt>
                <c:pt idx="4">
                  <c:v>133</c:v>
                </c:pt>
                <c:pt idx="5">
                  <c:v>133</c:v>
                </c:pt>
              </c:numCache>
            </c:numRef>
          </c:xVal>
          <c:yVal>
            <c:numRef>
              <c:f>(AI!$I$8:$I$9,AI!$I$11:$I$12,AI!$I$14:$I$15)</c:f>
              <c:numCache>
                <c:formatCode>0.00%</c:formatCode>
                <c:ptCount val="6"/>
                <c:pt idx="0">
                  <c:v>-4.4999999999999997E-3</c:v>
                </c:pt>
                <c:pt idx="1">
                  <c:v>-4.5999999999999999E-3</c:v>
                </c:pt>
                <c:pt idx="2">
                  <c:v>-5.0000000000000001E-4</c:v>
                </c:pt>
                <c:pt idx="3">
                  <c:v>-1.1999999999999999E-3</c:v>
                </c:pt>
                <c:pt idx="4">
                  <c:v>-4.5999999999999999E-3</c:v>
                </c:pt>
                <c:pt idx="5">
                  <c:v>-5.1000000000000004E-3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EE3-468B-A07F-CE8333E025F8}"/>
            </c:ext>
          </c:extLst>
        </c:ser>
        <c:ser>
          <c:idx val="0"/>
          <c:order val="1"/>
          <c:tx>
            <c:v>QC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(AI!$O$4:$O$6,AI!$O$16:$O$19)</c:f>
              <c:numCache>
                <c:formatCode>0</c:formatCode>
                <c:ptCount val="7"/>
                <c:pt idx="0">
                  <c:v>64</c:v>
                </c:pt>
                <c:pt idx="1">
                  <c:v>80</c:v>
                </c:pt>
                <c:pt idx="2">
                  <c:v>69</c:v>
                </c:pt>
                <c:pt idx="3">
                  <c:v>80</c:v>
                </c:pt>
                <c:pt idx="4">
                  <c:v>105</c:v>
                </c:pt>
                <c:pt idx="5">
                  <c:v>105</c:v>
                </c:pt>
                <c:pt idx="6">
                  <c:v>121</c:v>
                </c:pt>
              </c:numCache>
            </c:numRef>
          </c:xVal>
          <c:yVal>
            <c:numRef>
              <c:f>(AI!$J$4:$J$6,AI!$J$16:$J$19)</c:f>
              <c:numCache>
                <c:formatCode>0.00%</c:formatCode>
                <c:ptCount val="7"/>
                <c:pt idx="0">
                  <c:v>-2.3333333333333331E-3</c:v>
                </c:pt>
                <c:pt idx="1">
                  <c:v>-3.1333333333333335E-3</c:v>
                </c:pt>
                <c:pt idx="2">
                  <c:v>-3.1333333333333335E-3</c:v>
                </c:pt>
                <c:pt idx="3">
                  <c:v>-3.4000000000000002E-3</c:v>
                </c:pt>
                <c:pt idx="4">
                  <c:v>-3.6666666666666666E-3</c:v>
                </c:pt>
                <c:pt idx="5">
                  <c:v>-4.5666666666666668E-3</c:v>
                </c:pt>
                <c:pt idx="6">
                  <c:v>-4.3333333333333331E-3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EE3-468B-A07F-CE8333E025F8}"/>
            </c:ext>
          </c:extLst>
        </c:ser>
        <c:ser>
          <c:idx val="2"/>
          <c:order val="2"/>
          <c:tx>
            <c:v>Sharp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AI!$O$7</c:f>
              <c:numCache>
                <c:formatCode>0</c:formatCode>
                <c:ptCount val="1"/>
                <c:pt idx="0">
                  <c:v>96</c:v>
                </c:pt>
              </c:numCache>
            </c:numRef>
          </c:xVal>
          <c:yVal>
            <c:numRef>
              <c:f>AI!$J$7</c:f>
              <c:numCache>
                <c:formatCode>0.00%</c:formatCode>
                <c:ptCount val="1"/>
                <c:pt idx="0">
                  <c:v>-4.4000000000000003E-3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EE3-468B-A07F-CE8333E025F8}"/>
            </c:ext>
          </c:extLst>
        </c:ser>
        <c:ser>
          <c:idx val="3"/>
          <c:order val="3"/>
          <c:tx>
            <c:v>Kwai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(AI!$O$10,AI!$O$13)</c:f>
              <c:numCache>
                <c:formatCode>0</c:formatCode>
                <c:ptCount val="2"/>
                <c:pt idx="0">
                  <c:v>0</c:v>
                </c:pt>
                <c:pt idx="1">
                  <c:v>96</c:v>
                </c:pt>
              </c:numCache>
            </c:numRef>
          </c:xVal>
          <c:yVal>
            <c:numRef>
              <c:f>(AI!$J$10,AI!$J$13)</c:f>
              <c:numCache>
                <c:formatCode>0.00%</c:formatCode>
                <c:ptCount val="2"/>
                <c:pt idx="0">
                  <c:v>-6.6666666666666664E-4</c:v>
                </c:pt>
                <c:pt idx="1">
                  <c:v>-4.6666666666666671E-3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EE3-468B-A07F-CE8333E025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9444440"/>
        <c:axId val="929448704"/>
      </c:scatterChart>
      <c:valAx>
        <c:axId val="929444440"/>
        <c:scaling>
          <c:orientation val="minMax"/>
          <c:max val="15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Ops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9448704"/>
        <c:crosses val="autoZero"/>
        <c:crossBetween val="midCat"/>
      </c:valAx>
      <c:valAx>
        <c:axId val="929448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Gain</a:t>
                </a:r>
              </a:p>
            </c:rich>
          </c:tx>
          <c:layout>
            <c:manualLayout>
              <c:xMode val="edge"/>
              <c:yMode val="edge"/>
              <c:x val="3.8935258092738415E-2"/>
              <c:y val="0.4665084200241393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94444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361950</xdr:colOff>
      <xdr:row>3</xdr:row>
      <xdr:rowOff>61912</xdr:rowOff>
    </xdr:from>
    <xdr:to>
      <xdr:col>23</xdr:col>
      <xdr:colOff>57150</xdr:colOff>
      <xdr:row>17</xdr:row>
      <xdr:rowOff>4762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4FA33CD-B24C-4042-8263-3744F5FE243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361950</xdr:colOff>
      <xdr:row>17</xdr:row>
      <xdr:rowOff>161925</xdr:rowOff>
    </xdr:from>
    <xdr:to>
      <xdr:col>23</xdr:col>
      <xdr:colOff>57150</xdr:colOff>
      <xdr:row>31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83EAEE4-2185-4C61-BEB3-28610AA496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361950</xdr:colOff>
      <xdr:row>32</xdr:row>
      <xdr:rowOff>0</xdr:rowOff>
    </xdr:from>
    <xdr:to>
      <xdr:col>23</xdr:col>
      <xdr:colOff>57150</xdr:colOff>
      <xdr:row>45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7233327-FCF2-4060-80CD-E1C74B71AA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A1C70-C198-4BD1-946C-4AD2CED9F8BF}">
  <dimension ref="B1:Q19"/>
  <sheetViews>
    <sheetView tabSelected="1" workbookViewId="0">
      <selection activeCell="AB26" sqref="AB26"/>
    </sheetView>
  </sheetViews>
  <sheetFormatPr defaultRowHeight="15" x14ac:dyDescent="0.25"/>
  <cols>
    <col min="3" max="5" width="5.5703125" bestFit="1" customWidth="1"/>
    <col min="6" max="6" width="6.42578125" bestFit="1" customWidth="1"/>
    <col min="7" max="9" width="5.5703125" bestFit="1" customWidth="1"/>
    <col min="10" max="14" width="6.42578125" bestFit="1" customWidth="1"/>
    <col min="15" max="15" width="5.85546875" bestFit="1" customWidth="1"/>
  </cols>
  <sheetData>
    <row r="1" spans="2:17" ht="15.75" thickBot="1" x14ac:dyDescent="0.3"/>
    <row r="2" spans="2:17" ht="15.75" thickBot="1" x14ac:dyDescent="0.3">
      <c r="B2" s="18" t="s">
        <v>0</v>
      </c>
      <c r="C2" s="19" t="s">
        <v>1</v>
      </c>
      <c r="D2" s="20"/>
      <c r="E2" s="20"/>
      <c r="F2" s="20"/>
      <c r="G2" s="22" t="s">
        <v>2</v>
      </c>
      <c r="H2" s="20"/>
      <c r="I2" s="20"/>
      <c r="J2" s="20"/>
      <c r="K2" s="23" t="s">
        <v>3</v>
      </c>
      <c r="L2" s="21"/>
      <c r="M2" s="21"/>
      <c r="N2" s="24"/>
      <c r="Q2" t="s">
        <v>29</v>
      </c>
    </row>
    <row r="3" spans="2:17" ht="15.75" thickBot="1" x14ac:dyDescent="0.3">
      <c r="B3" s="25"/>
      <c r="C3" s="4" t="s">
        <v>4</v>
      </c>
      <c r="D3" s="1" t="s">
        <v>5</v>
      </c>
      <c r="E3" s="1" t="s">
        <v>6</v>
      </c>
      <c r="F3" s="3" t="s">
        <v>30</v>
      </c>
      <c r="G3" s="4" t="s">
        <v>7</v>
      </c>
      <c r="H3" s="1" t="s">
        <v>8</v>
      </c>
      <c r="I3" s="1" t="s">
        <v>9</v>
      </c>
      <c r="J3" s="3" t="s">
        <v>30</v>
      </c>
      <c r="K3" s="2" t="s">
        <v>10</v>
      </c>
      <c r="L3" s="2" t="s">
        <v>11</v>
      </c>
      <c r="M3" s="2" t="s">
        <v>12</v>
      </c>
      <c r="N3" s="3" t="s">
        <v>30</v>
      </c>
      <c r="O3" s="5" t="s">
        <v>31</v>
      </c>
    </row>
    <row r="4" spans="2:17" x14ac:dyDescent="0.25">
      <c r="B4" s="14" t="s">
        <v>13</v>
      </c>
      <c r="C4" s="6">
        <v>-6.0000000000000001E-3</v>
      </c>
      <c r="D4" s="6">
        <v>-6.7000000000000002E-3</v>
      </c>
      <c r="E4" s="6">
        <v>-6.7000000000000002E-3</v>
      </c>
      <c r="F4" s="6">
        <f>AVERAGE(C4:E4)</f>
        <v>-6.4666666666666666E-3</v>
      </c>
      <c r="G4" s="6">
        <v>-2.2000000000000001E-3</v>
      </c>
      <c r="H4" s="6">
        <v>-2.3999999999999998E-3</v>
      </c>
      <c r="I4" s="6">
        <v>-2.3999999999999998E-3</v>
      </c>
      <c r="J4" s="6">
        <f>AVERAGE(G4:I4)</f>
        <v>-2.3333333333333331E-3</v>
      </c>
      <c r="K4" s="6">
        <v>-0.1386</v>
      </c>
      <c r="L4" s="6">
        <v>-0.1323</v>
      </c>
      <c r="M4" s="6">
        <v>-0.1323</v>
      </c>
      <c r="N4" s="6">
        <f>AVERAGE(K4:M4)</f>
        <v>-0.13439999999999999</v>
      </c>
      <c r="O4" s="26">
        <v>64</v>
      </c>
    </row>
    <row r="5" spans="2:17" x14ac:dyDescent="0.25">
      <c r="B5" s="15" t="s">
        <v>14</v>
      </c>
      <c r="C5" s="7">
        <v>-7.6E-3</v>
      </c>
      <c r="D5" s="7">
        <v>-7.9000000000000008E-3</v>
      </c>
      <c r="E5" s="7">
        <v>-7.9000000000000008E-3</v>
      </c>
      <c r="F5" s="7">
        <f t="shared" ref="F5:F19" si="0">AVERAGE(C5:E5)</f>
        <v>-7.8000000000000005E-3</v>
      </c>
      <c r="G5" s="7">
        <v>-3.0999999999999999E-3</v>
      </c>
      <c r="H5" s="7">
        <v>-3.0999999999999999E-3</v>
      </c>
      <c r="I5" s="7">
        <v>-3.2000000000000002E-3</v>
      </c>
      <c r="J5" s="7">
        <f t="shared" ref="J5:J19" si="1">AVERAGE(G5:I5)</f>
        <v>-3.1333333333333335E-3</v>
      </c>
      <c r="K5" s="7">
        <v>-0.1454</v>
      </c>
      <c r="L5" s="7">
        <v>-0.13819999999999999</v>
      </c>
      <c r="M5" s="7">
        <v>-0.13819999999999999</v>
      </c>
      <c r="N5" s="7">
        <f t="shared" ref="N5:N19" si="2">AVERAGE(K5:M5)</f>
        <v>-0.14059999999999997</v>
      </c>
      <c r="O5" s="27">
        <v>80</v>
      </c>
    </row>
    <row r="6" spans="2:17" x14ac:dyDescent="0.25">
      <c r="B6" s="15" t="s">
        <v>15</v>
      </c>
      <c r="C6" s="7">
        <v>-7.6E-3</v>
      </c>
      <c r="D6" s="7">
        <v>-7.9000000000000008E-3</v>
      </c>
      <c r="E6" s="7">
        <v>-7.9000000000000008E-3</v>
      </c>
      <c r="F6" s="7">
        <f t="shared" si="0"/>
        <v>-7.8000000000000005E-3</v>
      </c>
      <c r="G6" s="7">
        <v>-3.0999999999999999E-3</v>
      </c>
      <c r="H6" s="7">
        <v>-3.0999999999999999E-3</v>
      </c>
      <c r="I6" s="7">
        <v>-3.2000000000000002E-3</v>
      </c>
      <c r="J6" s="7">
        <f t="shared" si="1"/>
        <v>-3.1333333333333335E-3</v>
      </c>
      <c r="K6" s="7">
        <v>-0.1479</v>
      </c>
      <c r="L6" s="7">
        <v>-0.13969999999999999</v>
      </c>
      <c r="M6" s="7">
        <v>-0.13980000000000001</v>
      </c>
      <c r="N6" s="7">
        <f t="shared" si="2"/>
        <v>-0.14246666666666666</v>
      </c>
      <c r="O6" s="27">
        <v>69</v>
      </c>
    </row>
    <row r="7" spans="2:17" x14ac:dyDescent="0.25">
      <c r="B7" s="13" t="s">
        <v>16</v>
      </c>
      <c r="C7" s="7">
        <v>-9.1999999999999998E-3</v>
      </c>
      <c r="D7" s="7">
        <v>-9.1000000000000004E-3</v>
      </c>
      <c r="E7" s="7">
        <v>-8.9999999999999993E-3</v>
      </c>
      <c r="F7" s="7">
        <f t="shared" si="0"/>
        <v>-9.0999999999999987E-3</v>
      </c>
      <c r="G7" s="7">
        <v>-5.0000000000000001E-3</v>
      </c>
      <c r="H7" s="7">
        <v>-4.1000000000000003E-3</v>
      </c>
      <c r="I7" s="7">
        <v>-4.1000000000000003E-3</v>
      </c>
      <c r="J7" s="7">
        <f t="shared" si="1"/>
        <v>-4.4000000000000003E-3</v>
      </c>
      <c r="K7" s="7">
        <v>-0.14330000000000001</v>
      </c>
      <c r="L7" s="7">
        <v>-0.1376</v>
      </c>
      <c r="M7" s="7">
        <v>-0.13780000000000001</v>
      </c>
      <c r="N7" s="7">
        <f t="shared" si="2"/>
        <v>-0.1395666666666667</v>
      </c>
      <c r="O7" s="27">
        <v>96</v>
      </c>
    </row>
    <row r="8" spans="2:17" x14ac:dyDescent="0.25">
      <c r="B8" s="9" t="s">
        <v>17</v>
      </c>
      <c r="C8" s="7">
        <v>-9.4000000000000004E-3</v>
      </c>
      <c r="D8" s="7">
        <v>-8.8999999999999999E-3</v>
      </c>
      <c r="E8" s="7">
        <v>-9.1000000000000004E-3</v>
      </c>
      <c r="F8" s="7">
        <f t="shared" si="0"/>
        <v>-9.1333333333333336E-3</v>
      </c>
      <c r="G8" s="7">
        <v>-6.0000000000000001E-3</v>
      </c>
      <c r="H8" s="7">
        <v>-4.4999999999999997E-3</v>
      </c>
      <c r="I8" s="7">
        <v>-4.4999999999999997E-3</v>
      </c>
      <c r="J8" s="7">
        <f t="shared" si="1"/>
        <v>-5.0000000000000001E-3</v>
      </c>
      <c r="K8" s="7">
        <v>-0.16</v>
      </c>
      <c r="L8" s="7">
        <v>-0.14699999999999999</v>
      </c>
      <c r="M8" s="7">
        <v>-0.14710000000000001</v>
      </c>
      <c r="N8" s="7">
        <f t="shared" si="2"/>
        <v>-0.15136666666666668</v>
      </c>
      <c r="O8" s="27">
        <v>352</v>
      </c>
    </row>
    <row r="9" spans="2:17" x14ac:dyDescent="0.25">
      <c r="B9" s="9" t="s">
        <v>18</v>
      </c>
      <c r="C9" s="7">
        <v>-9.1999999999999998E-3</v>
      </c>
      <c r="D9" s="7">
        <v>-8.5000000000000006E-3</v>
      </c>
      <c r="E9" s="7">
        <v>-8.5000000000000006E-3</v>
      </c>
      <c r="F9" s="7">
        <f t="shared" si="0"/>
        <v>-8.7333333333333343E-3</v>
      </c>
      <c r="G9" s="7">
        <v>-6.3E-3</v>
      </c>
      <c r="H9" s="7">
        <v>-4.7000000000000002E-3</v>
      </c>
      <c r="I9" s="7">
        <v>-4.5999999999999999E-3</v>
      </c>
      <c r="J9" s="7">
        <f t="shared" si="1"/>
        <v>-5.1999999999999998E-3</v>
      </c>
      <c r="K9" s="7">
        <v>-0.15959999999999999</v>
      </c>
      <c r="L9" s="7">
        <v>-0.1457</v>
      </c>
      <c r="M9" s="7">
        <v>-0.14599999999999999</v>
      </c>
      <c r="N9" s="7">
        <f t="shared" si="2"/>
        <v>-0.15043333333333334</v>
      </c>
      <c r="O9" s="27">
        <v>133</v>
      </c>
    </row>
    <row r="10" spans="2:17" x14ac:dyDescent="0.25">
      <c r="B10" s="12" t="s">
        <v>19</v>
      </c>
      <c r="C10" s="7">
        <v>-1.1999999999999999E-3</v>
      </c>
      <c r="D10" s="7">
        <v>-8.9999999999999998E-4</v>
      </c>
      <c r="E10" s="7">
        <v>-8.0000000000000004E-4</v>
      </c>
      <c r="F10" s="7">
        <f t="shared" si="0"/>
        <v>-9.6666666666666656E-4</v>
      </c>
      <c r="G10" s="7">
        <v>-1E-3</v>
      </c>
      <c r="H10" s="7">
        <v>-5.0000000000000001E-4</v>
      </c>
      <c r="I10" s="7">
        <v>-5.0000000000000001E-4</v>
      </c>
      <c r="J10" s="7">
        <f t="shared" si="1"/>
        <v>-6.6666666666666664E-4</v>
      </c>
      <c r="K10" s="7">
        <v>-0.11840000000000001</v>
      </c>
      <c r="L10" s="7">
        <v>-0.1148</v>
      </c>
      <c r="M10" s="7">
        <v>-0.1143</v>
      </c>
      <c r="N10" s="7">
        <f t="shared" si="2"/>
        <v>-0.11583333333333334</v>
      </c>
      <c r="O10" s="27">
        <v>0</v>
      </c>
    </row>
    <row r="11" spans="2:17" x14ac:dyDescent="0.25">
      <c r="B11" s="11" t="s">
        <v>20</v>
      </c>
      <c r="C11" s="7">
        <v>-1.8E-3</v>
      </c>
      <c r="D11" s="7">
        <v>-2E-3</v>
      </c>
      <c r="E11" s="7">
        <v>-1.9E-3</v>
      </c>
      <c r="F11" s="7">
        <f t="shared" si="0"/>
        <v>-1.9E-3</v>
      </c>
      <c r="G11" s="7">
        <v>-6.9999999999999999E-4</v>
      </c>
      <c r="H11" s="7">
        <v>-5.0000000000000001E-4</v>
      </c>
      <c r="I11" s="7">
        <v>-5.0000000000000001E-4</v>
      </c>
      <c r="J11" s="7">
        <f t="shared" si="1"/>
        <v>-5.6666666666666671E-4</v>
      </c>
      <c r="K11" s="7">
        <v>-0.11990000000000001</v>
      </c>
      <c r="L11" s="7">
        <v>-0.1158</v>
      </c>
      <c r="M11" s="7">
        <v>-0.1153</v>
      </c>
      <c r="N11" s="7">
        <f t="shared" si="2"/>
        <v>-0.11700000000000001</v>
      </c>
      <c r="O11" s="27">
        <v>320</v>
      </c>
    </row>
    <row r="12" spans="2:17" x14ac:dyDescent="0.25">
      <c r="B12" s="11" t="s">
        <v>21</v>
      </c>
      <c r="C12" s="7">
        <v>-1.5E-3</v>
      </c>
      <c r="D12" s="7">
        <v>-1.4E-3</v>
      </c>
      <c r="E12" s="7">
        <v>-1.2999999999999999E-3</v>
      </c>
      <c r="F12" s="7">
        <f t="shared" si="0"/>
        <v>-1.4E-3</v>
      </c>
      <c r="G12" s="7">
        <v>-1.6999999999999999E-3</v>
      </c>
      <c r="H12" s="7">
        <v>-1.1999999999999999E-3</v>
      </c>
      <c r="I12" s="7">
        <v>-1.1999999999999999E-3</v>
      </c>
      <c r="J12" s="7">
        <f t="shared" si="1"/>
        <v>-1.3666666666666664E-3</v>
      </c>
      <c r="K12" s="7">
        <v>-8.7400000000000005E-2</v>
      </c>
      <c r="L12" s="7">
        <v>-8.3000000000000004E-2</v>
      </c>
      <c r="M12" s="7">
        <v>-8.2600000000000007E-2</v>
      </c>
      <c r="N12" s="7">
        <f t="shared" si="2"/>
        <v>-8.433333333333333E-2</v>
      </c>
      <c r="O12" s="27">
        <v>71</v>
      </c>
    </row>
    <row r="13" spans="2:17" x14ac:dyDescent="0.25">
      <c r="B13" s="12" t="s">
        <v>22</v>
      </c>
      <c r="C13" s="7">
        <v>-9.1999999999999998E-3</v>
      </c>
      <c r="D13" s="7">
        <v>-8.6999999999999994E-3</v>
      </c>
      <c r="E13" s="7">
        <v>-8.6E-3</v>
      </c>
      <c r="F13" s="7">
        <f t="shared" si="0"/>
        <v>-8.8333333333333337E-3</v>
      </c>
      <c r="G13" s="7">
        <v>-5.4000000000000003E-3</v>
      </c>
      <c r="H13" s="7">
        <v>-4.3E-3</v>
      </c>
      <c r="I13" s="7">
        <v>-4.3E-3</v>
      </c>
      <c r="J13" s="7">
        <f t="shared" si="1"/>
        <v>-4.6666666666666671E-3</v>
      </c>
      <c r="K13" s="7">
        <v>-0.1462</v>
      </c>
      <c r="L13" s="7">
        <v>-0.13950000000000001</v>
      </c>
      <c r="M13" s="7">
        <v>-0.1394</v>
      </c>
      <c r="N13" s="7">
        <f t="shared" si="2"/>
        <v>-0.14170000000000002</v>
      </c>
      <c r="O13" s="27">
        <v>96</v>
      </c>
    </row>
    <row r="14" spans="2:17" x14ac:dyDescent="0.25">
      <c r="B14" s="10" t="s">
        <v>23</v>
      </c>
      <c r="C14" s="7">
        <v>-9.1999999999999998E-3</v>
      </c>
      <c r="D14" s="7">
        <v>-8.0999999999999996E-3</v>
      </c>
      <c r="E14" s="7">
        <v>-8.0999999999999996E-3</v>
      </c>
      <c r="F14" s="7">
        <f t="shared" si="0"/>
        <v>-8.4666666666666657E-3</v>
      </c>
      <c r="G14" s="7">
        <v>-6.3E-3</v>
      </c>
      <c r="H14" s="7">
        <v>-4.7000000000000002E-3</v>
      </c>
      <c r="I14" s="7">
        <v>-4.5999999999999999E-3</v>
      </c>
      <c r="J14" s="7">
        <f t="shared" si="1"/>
        <v>-5.1999999999999998E-3</v>
      </c>
      <c r="K14" s="7">
        <v>-0.15540000000000001</v>
      </c>
      <c r="L14" s="7">
        <v>-0.1439</v>
      </c>
      <c r="M14" s="7">
        <v>-0.14369999999999999</v>
      </c>
      <c r="N14" s="7">
        <f t="shared" si="2"/>
        <v>-0.14766666666666667</v>
      </c>
      <c r="O14" s="27">
        <v>133</v>
      </c>
    </row>
    <row r="15" spans="2:17" x14ac:dyDescent="0.25">
      <c r="B15" s="10" t="s">
        <v>24</v>
      </c>
      <c r="C15" s="7">
        <v>-9.1999999999999998E-3</v>
      </c>
      <c r="D15" s="7">
        <v>-8.3999999999999995E-3</v>
      </c>
      <c r="E15" s="7">
        <v>-8.3999999999999995E-3</v>
      </c>
      <c r="F15" s="7">
        <f t="shared" si="0"/>
        <v>-8.6666666666666645E-3</v>
      </c>
      <c r="G15" s="7">
        <v>-6.7000000000000002E-3</v>
      </c>
      <c r="H15" s="7">
        <v>-5.1000000000000004E-3</v>
      </c>
      <c r="I15" s="7">
        <v>-5.1000000000000004E-3</v>
      </c>
      <c r="J15" s="7">
        <f t="shared" si="1"/>
        <v>-5.6333333333333339E-3</v>
      </c>
      <c r="K15" s="7">
        <v>-0.15959999999999999</v>
      </c>
      <c r="L15" s="7">
        <v>-0.14599999999999999</v>
      </c>
      <c r="M15" s="7">
        <v>-0.14610000000000001</v>
      </c>
      <c r="N15" s="7">
        <f t="shared" si="2"/>
        <v>-0.15056666666666665</v>
      </c>
      <c r="O15" s="27">
        <v>133</v>
      </c>
    </row>
    <row r="16" spans="2:17" x14ac:dyDescent="0.25">
      <c r="B16" s="15" t="s">
        <v>25</v>
      </c>
      <c r="C16" s="7">
        <v>-7.4999999999999997E-3</v>
      </c>
      <c r="D16" s="7">
        <v>-7.4000000000000003E-3</v>
      </c>
      <c r="E16" s="7">
        <v>-7.4999999999999997E-3</v>
      </c>
      <c r="F16" s="7">
        <f t="shared" si="0"/>
        <v>-7.4666666666666666E-3</v>
      </c>
      <c r="G16" s="7">
        <v>-3.5999999999999999E-3</v>
      </c>
      <c r="H16" s="7">
        <v>-3.3E-3</v>
      </c>
      <c r="I16" s="7">
        <v>-3.3E-3</v>
      </c>
      <c r="J16" s="7">
        <f t="shared" si="1"/>
        <v>-3.4000000000000002E-3</v>
      </c>
      <c r="K16" s="7">
        <v>-0.14660000000000001</v>
      </c>
      <c r="L16" s="7">
        <v>-0.13950000000000001</v>
      </c>
      <c r="M16" s="7">
        <v>-0.13930000000000001</v>
      </c>
      <c r="N16" s="7">
        <f t="shared" si="2"/>
        <v>-0.14180000000000001</v>
      </c>
      <c r="O16" s="27">
        <v>80</v>
      </c>
    </row>
    <row r="17" spans="2:15" x14ac:dyDescent="0.25">
      <c r="B17" s="15" t="s">
        <v>26</v>
      </c>
      <c r="C17" s="7">
        <v>-9.4999999999999998E-3</v>
      </c>
      <c r="D17" s="7">
        <v>-8.6999999999999994E-3</v>
      </c>
      <c r="E17" s="7">
        <v>-8.8000000000000005E-3</v>
      </c>
      <c r="F17" s="7">
        <f t="shared" si="0"/>
        <v>-9.0000000000000011E-3</v>
      </c>
      <c r="G17" s="7">
        <v>-4.5999999999999999E-3</v>
      </c>
      <c r="H17" s="7">
        <v>-3.2000000000000002E-3</v>
      </c>
      <c r="I17" s="7">
        <v>-3.2000000000000002E-3</v>
      </c>
      <c r="J17" s="7">
        <f t="shared" si="1"/>
        <v>-3.6666666666666666E-3</v>
      </c>
      <c r="K17" s="7">
        <v>-0.1588</v>
      </c>
      <c r="L17" s="7">
        <v>-0.1477</v>
      </c>
      <c r="M17" s="7">
        <v>-0.1477</v>
      </c>
      <c r="N17" s="7">
        <f t="shared" si="2"/>
        <v>-0.15140000000000001</v>
      </c>
      <c r="O17" s="27">
        <v>105</v>
      </c>
    </row>
    <row r="18" spans="2:15" x14ac:dyDescent="0.25">
      <c r="B18" s="16" t="s">
        <v>27</v>
      </c>
      <c r="C18" s="7">
        <v>-9.9000000000000008E-3</v>
      </c>
      <c r="D18" s="7">
        <v>-8.9999999999999993E-3</v>
      </c>
      <c r="E18" s="7">
        <v>-9.1999999999999998E-3</v>
      </c>
      <c r="F18" s="7">
        <f t="shared" si="0"/>
        <v>-9.3666666666666672E-3</v>
      </c>
      <c r="G18" s="7">
        <v>-5.4999999999999997E-3</v>
      </c>
      <c r="H18" s="7">
        <v>-4.1000000000000003E-3</v>
      </c>
      <c r="I18" s="7">
        <v>-4.1000000000000003E-3</v>
      </c>
      <c r="J18" s="7">
        <f t="shared" si="1"/>
        <v>-4.5666666666666668E-3</v>
      </c>
      <c r="K18" s="7">
        <v>-0.15859999999999999</v>
      </c>
      <c r="L18" s="7">
        <v>-0.1474</v>
      </c>
      <c r="M18" s="7">
        <v>-0.1474</v>
      </c>
      <c r="N18" s="7">
        <f t="shared" si="2"/>
        <v>-0.15113333333333334</v>
      </c>
      <c r="O18" s="27">
        <v>105</v>
      </c>
    </row>
    <row r="19" spans="2:15" ht="15.75" thickBot="1" x14ac:dyDescent="0.3">
      <c r="B19" s="17" t="s">
        <v>28</v>
      </c>
      <c r="C19" s="8">
        <v>-1.0500000000000001E-2</v>
      </c>
      <c r="D19" s="8">
        <v>-9.1999999999999998E-3</v>
      </c>
      <c r="E19" s="8">
        <v>-9.1000000000000004E-3</v>
      </c>
      <c r="F19" s="8">
        <f t="shared" si="0"/>
        <v>-9.6000000000000009E-3</v>
      </c>
      <c r="G19" s="8">
        <v>-5.5999999999999999E-3</v>
      </c>
      <c r="H19" s="8">
        <v>-3.7000000000000002E-3</v>
      </c>
      <c r="I19" s="8">
        <v>-3.7000000000000002E-3</v>
      </c>
      <c r="J19" s="8">
        <f t="shared" si="1"/>
        <v>-4.3333333333333331E-3</v>
      </c>
      <c r="K19" s="8">
        <v>-0.15759999999999999</v>
      </c>
      <c r="L19" s="8">
        <v>-0.1479</v>
      </c>
      <c r="M19" s="8">
        <v>-0.14799999999999999</v>
      </c>
      <c r="N19" s="8">
        <f t="shared" si="2"/>
        <v>-0.15116666666666667</v>
      </c>
      <c r="O19" s="28">
        <v>121</v>
      </c>
    </row>
  </sheetData>
  <mergeCells count="4">
    <mergeCell ref="G2:J2"/>
    <mergeCell ref="K2:N2"/>
    <mergeCell ref="B2:B3"/>
    <mergeCell ref="C2:F2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2C8E60515AA84C98623DCB6CA7EDC5" ma:contentTypeVersion="13" ma:contentTypeDescription="Create a new document." ma:contentTypeScope="" ma:versionID="42a16a5d11de5ef3a427dc063ec8757a">
  <xsd:schema xmlns:xsd="http://www.w3.org/2001/XMLSchema" xmlns:xs="http://www.w3.org/2001/XMLSchema" xmlns:p="http://schemas.microsoft.com/office/2006/metadata/properties" xmlns:ns2="7b59c312-58c3-4ce3-9529-3c4467a6efef" xmlns:ns3="d0918fc3-219b-4555-953f-57c11515ad88" targetNamespace="http://schemas.microsoft.com/office/2006/metadata/properties" ma:root="true" ma:fieldsID="1c45a6f5f98899184472151d90482da2" ns2:_="" ns3:_="">
    <xsd:import namespace="7b59c312-58c3-4ce3-9529-3c4467a6efef"/>
    <xsd:import namespace="d0918fc3-219b-4555-953f-57c11515ad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59c312-58c3-4ce3-9529-3c4467a6ef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_Flow_SignoffStatus" ma:index="20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18fc3-219b-4555-953f-57c11515ad8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7b59c312-58c3-4ce3-9529-3c4467a6efef" xsi:nil="true"/>
  </documentManagement>
</p:properties>
</file>

<file path=customXml/itemProps1.xml><?xml version="1.0" encoding="utf-8"?>
<ds:datastoreItem xmlns:ds="http://schemas.openxmlformats.org/officeDocument/2006/customXml" ds:itemID="{3DCA1E70-25A9-483E-A4F7-EFC0CD038F3D}"/>
</file>

<file path=customXml/itemProps2.xml><?xml version="1.0" encoding="utf-8"?>
<ds:datastoreItem xmlns:ds="http://schemas.openxmlformats.org/officeDocument/2006/customXml" ds:itemID="{BE36A342-6FE5-48FB-8080-FFCDD99E0411}"/>
</file>

<file path=customXml/itemProps3.xml><?xml version="1.0" encoding="utf-8"?>
<ds:datastoreItem xmlns:ds="http://schemas.openxmlformats.org/officeDocument/2006/customXml" ds:itemID="{54D347D8-3775-4D6D-AC5F-07BAC595F4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Dmytro Rusanovskyy</dc:creator>
  <cp:lastModifiedBy>Dmytro Rusanovskyy</cp:lastModifiedBy>
  <dcterms:created xsi:type="dcterms:W3CDTF">2021-01-06T00:44:56Z</dcterms:created>
  <dcterms:modified xsi:type="dcterms:W3CDTF">2021-01-06T02:33:33Z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0x010100592C8E60515AA84C98623DCB6CA7EDC5</vt:lpwstr>
  </property>
</Properties>
</file>