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Volumes/home/Develop/VTM-9.0_tool_on_off/tooloff_scripts/"/>
    </mc:Choice>
  </mc:AlternateContent>
  <xr:revisionPtr revIDLastSave="0" documentId="13_ncr:1_{8B6EC3AF-E93A-3A40-9DFB-D1793C8E26E5}" xr6:coauthVersionLast="43" xr6:coauthVersionMax="43" xr10:uidLastSave="{00000000-0000-0000-0000-000000000000}"/>
  <bookViews>
    <workbookView xWindow="0" yWindow="0" windowWidth="51200" windowHeight="28800" tabRatio="342" firstSheet="1" activeTab="1" xr2:uid="{00000000-000D-0000-FFFF-FFFF00000000}"/>
  </bookViews>
  <sheets>
    <sheet name="RA only" sheetId="1" r:id="rId1"/>
    <sheet name="VTM Tools" sheetId="2" r:id="rId2"/>
    <sheet name="VTM Tools-Fig" sheetId="3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3" l="1"/>
  <c r="E29" i="3"/>
  <c r="G29" i="3" s="1"/>
  <c r="D29" i="3"/>
  <c r="C29" i="3"/>
  <c r="B29" i="3"/>
  <c r="F28" i="3"/>
  <c r="G28" i="3" s="1"/>
  <c r="E28" i="3"/>
  <c r="D28" i="3"/>
  <c r="C28" i="3"/>
  <c r="B28" i="3"/>
  <c r="F27" i="3"/>
  <c r="E27" i="3"/>
  <c r="G27" i="3" s="1"/>
  <c r="D27" i="3"/>
  <c r="C27" i="3"/>
  <c r="B27" i="3"/>
  <c r="F26" i="3"/>
  <c r="G26" i="3" s="1"/>
  <c r="E26" i="3"/>
  <c r="D26" i="3"/>
  <c r="C26" i="3"/>
  <c r="B26" i="3"/>
  <c r="F25" i="3"/>
  <c r="E25" i="3"/>
  <c r="G25" i="3" s="1"/>
  <c r="D25" i="3"/>
  <c r="C25" i="3"/>
  <c r="B25" i="3"/>
  <c r="F24" i="3"/>
  <c r="E24" i="3"/>
  <c r="D24" i="3"/>
  <c r="C24" i="3"/>
  <c r="B24" i="3"/>
  <c r="F23" i="3"/>
  <c r="E23" i="3"/>
  <c r="G23" i="3" s="1"/>
  <c r="D23" i="3"/>
  <c r="C23" i="3"/>
  <c r="B23" i="3"/>
  <c r="F22" i="3"/>
  <c r="G22" i="3" s="1"/>
  <c r="E22" i="3"/>
  <c r="D22" i="3"/>
  <c r="C22" i="3"/>
  <c r="B22" i="3"/>
  <c r="F21" i="3"/>
  <c r="E21" i="3"/>
  <c r="G21" i="3" s="1"/>
  <c r="D21" i="3"/>
  <c r="C21" i="3"/>
  <c r="B21" i="3"/>
  <c r="F20" i="3"/>
  <c r="E20" i="3"/>
  <c r="D20" i="3"/>
  <c r="C20" i="3"/>
  <c r="B20" i="3"/>
  <c r="F19" i="3"/>
  <c r="E19" i="3"/>
  <c r="G19" i="3" s="1"/>
  <c r="D19" i="3"/>
  <c r="C19" i="3"/>
  <c r="B19" i="3"/>
  <c r="F18" i="3"/>
  <c r="G18" i="3" s="1"/>
  <c r="E18" i="3"/>
  <c r="D18" i="3"/>
  <c r="C18" i="3"/>
  <c r="B18" i="3"/>
  <c r="F17" i="3"/>
  <c r="E17" i="3"/>
  <c r="G17" i="3" s="1"/>
  <c r="D17" i="3"/>
  <c r="C17" i="3"/>
  <c r="B17" i="3"/>
  <c r="F16" i="3"/>
  <c r="G16" i="3" s="1"/>
  <c r="E16" i="3"/>
  <c r="D16" i="3"/>
  <c r="C16" i="3"/>
  <c r="B16" i="3"/>
  <c r="F15" i="3"/>
  <c r="E15" i="3"/>
  <c r="G15" i="3" s="1"/>
  <c r="D15" i="3"/>
  <c r="C15" i="3"/>
  <c r="B15" i="3"/>
  <c r="F14" i="3"/>
  <c r="G14" i="3" s="1"/>
  <c r="E14" i="3"/>
  <c r="D14" i="3"/>
  <c r="C14" i="3"/>
  <c r="B14" i="3"/>
  <c r="F13" i="3"/>
  <c r="E13" i="3"/>
  <c r="G13" i="3" s="1"/>
  <c r="D13" i="3"/>
  <c r="C13" i="3"/>
  <c r="B13" i="3"/>
  <c r="F12" i="3"/>
  <c r="G12" i="3" s="1"/>
  <c r="E12" i="3"/>
  <c r="D12" i="3"/>
  <c r="C12" i="3"/>
  <c r="B12" i="3"/>
  <c r="F11" i="3"/>
  <c r="E11" i="3"/>
  <c r="G11" i="3" s="1"/>
  <c r="D11" i="3"/>
  <c r="C11" i="3"/>
  <c r="B11" i="3"/>
  <c r="F10" i="3"/>
  <c r="G10" i="3" s="1"/>
  <c r="E10" i="3"/>
  <c r="D10" i="3"/>
  <c r="C10" i="3"/>
  <c r="B10" i="3"/>
  <c r="F9" i="3"/>
  <c r="E9" i="3"/>
  <c r="D9" i="3"/>
  <c r="C9" i="3"/>
  <c r="B9" i="3"/>
  <c r="F8" i="3"/>
  <c r="G8" i="3" s="1"/>
  <c r="E8" i="3"/>
  <c r="D8" i="3"/>
  <c r="C8" i="3"/>
  <c r="B8" i="3"/>
  <c r="F7" i="3"/>
  <c r="E7" i="3"/>
  <c r="G7" i="3" s="1"/>
  <c r="D7" i="3"/>
  <c r="C7" i="3"/>
  <c r="B7" i="3"/>
  <c r="F6" i="3"/>
  <c r="G6" i="3" s="1"/>
  <c r="E6" i="3"/>
  <c r="D6" i="3"/>
  <c r="C6" i="3"/>
  <c r="B6" i="3"/>
  <c r="F5" i="3"/>
  <c r="E5" i="3"/>
  <c r="G5" i="3" s="1"/>
  <c r="D5" i="3"/>
  <c r="C5" i="3"/>
  <c r="B5" i="3"/>
  <c r="F4" i="3"/>
  <c r="G4" i="3" s="1"/>
  <c r="E4" i="3"/>
  <c r="D4" i="3"/>
  <c r="C4" i="3"/>
  <c r="B4" i="3"/>
  <c r="F3" i="3"/>
  <c r="E3" i="3"/>
  <c r="G3" i="3" s="1"/>
  <c r="D3" i="3"/>
  <c r="C3" i="3"/>
  <c r="B3" i="3"/>
  <c r="I30" i="1"/>
  <c r="H30" i="1"/>
  <c r="G30" i="1"/>
  <c r="F30" i="1"/>
  <c r="E30" i="1"/>
  <c r="D30" i="1"/>
  <c r="C30" i="1"/>
  <c r="B30" i="1"/>
  <c r="A30" i="1"/>
  <c r="I29" i="1"/>
  <c r="H29" i="1"/>
  <c r="G29" i="1"/>
  <c r="F29" i="1"/>
  <c r="E29" i="1"/>
  <c r="D29" i="1"/>
  <c r="C29" i="1"/>
  <c r="B29" i="1"/>
  <c r="A29" i="1"/>
  <c r="I28" i="1"/>
  <c r="H28" i="1"/>
  <c r="G28" i="1"/>
  <c r="F28" i="1"/>
  <c r="E28" i="1"/>
  <c r="D28" i="1"/>
  <c r="C28" i="1"/>
  <c r="B28" i="1"/>
  <c r="A28" i="1"/>
  <c r="I27" i="1"/>
  <c r="H27" i="1"/>
  <c r="G27" i="1"/>
  <c r="F27" i="1"/>
  <c r="E27" i="1"/>
  <c r="D27" i="1"/>
  <c r="C27" i="1"/>
  <c r="B27" i="1"/>
  <c r="A27" i="1"/>
  <c r="I26" i="1"/>
  <c r="H26" i="1"/>
  <c r="G26" i="1"/>
  <c r="F26" i="1"/>
  <c r="E26" i="1"/>
  <c r="D26" i="1"/>
  <c r="C26" i="1"/>
  <c r="B26" i="1"/>
  <c r="A26" i="1"/>
  <c r="I25" i="1"/>
  <c r="H25" i="1"/>
  <c r="G25" i="1"/>
  <c r="F25" i="1"/>
  <c r="E25" i="1"/>
  <c r="D25" i="1"/>
  <c r="C25" i="1"/>
  <c r="B25" i="1"/>
  <c r="A25" i="1"/>
  <c r="I24" i="1"/>
  <c r="H24" i="1"/>
  <c r="G24" i="1"/>
  <c r="F24" i="1"/>
  <c r="E24" i="1"/>
  <c r="D24" i="1"/>
  <c r="C24" i="1"/>
  <c r="B24" i="1"/>
  <c r="A24" i="1"/>
  <c r="I23" i="1"/>
  <c r="H23" i="1"/>
  <c r="G23" i="1"/>
  <c r="F23" i="1"/>
  <c r="E23" i="1"/>
  <c r="D23" i="1"/>
  <c r="C23" i="1"/>
  <c r="B23" i="1"/>
  <c r="A23" i="1"/>
  <c r="I22" i="1"/>
  <c r="H22" i="1"/>
  <c r="G22" i="1"/>
  <c r="F22" i="1"/>
  <c r="E22" i="1"/>
  <c r="D22" i="1"/>
  <c r="C22" i="1"/>
  <c r="B22" i="1"/>
  <c r="A22" i="1"/>
  <c r="I21" i="1"/>
  <c r="H21" i="1"/>
  <c r="G21" i="1"/>
  <c r="F21" i="1"/>
  <c r="E21" i="1"/>
  <c r="D21" i="1"/>
  <c r="C21" i="1"/>
  <c r="B21" i="1"/>
  <c r="A21" i="1"/>
  <c r="I20" i="1"/>
  <c r="H20" i="1"/>
  <c r="G20" i="1"/>
  <c r="F20" i="1"/>
  <c r="E20" i="1"/>
  <c r="D20" i="1"/>
  <c r="C20" i="1"/>
  <c r="B20" i="1"/>
  <c r="A20" i="1"/>
  <c r="I19" i="1"/>
  <c r="H19" i="1"/>
  <c r="G19" i="1"/>
  <c r="F19" i="1"/>
  <c r="E19" i="1"/>
  <c r="D19" i="1"/>
  <c r="C19" i="1"/>
  <c r="B19" i="1"/>
  <c r="A19" i="1"/>
  <c r="I18" i="1"/>
  <c r="H18" i="1"/>
  <c r="G18" i="1"/>
  <c r="F18" i="1"/>
  <c r="E18" i="1"/>
  <c r="D18" i="1"/>
  <c r="C18" i="1"/>
  <c r="B18" i="1"/>
  <c r="A18" i="1"/>
  <c r="I17" i="1"/>
  <c r="H17" i="1"/>
  <c r="G17" i="1"/>
  <c r="F17" i="1"/>
  <c r="E17" i="1"/>
  <c r="D17" i="1"/>
  <c r="C17" i="1"/>
  <c r="B17" i="1"/>
  <c r="A17" i="1"/>
  <c r="I16" i="1"/>
  <c r="H16" i="1"/>
  <c r="G16" i="1"/>
  <c r="F16" i="1"/>
  <c r="E16" i="1"/>
  <c r="D16" i="1"/>
  <c r="C16" i="1"/>
  <c r="B16" i="1"/>
  <c r="A16" i="1"/>
  <c r="I15" i="1"/>
  <c r="H15" i="1"/>
  <c r="G15" i="1"/>
  <c r="F15" i="1"/>
  <c r="E15" i="1"/>
  <c r="D15" i="1"/>
  <c r="C15" i="1"/>
  <c r="B15" i="1"/>
  <c r="A15" i="1"/>
  <c r="I14" i="1"/>
  <c r="H14" i="1"/>
  <c r="G14" i="1"/>
  <c r="F14" i="1"/>
  <c r="E14" i="1"/>
  <c r="D14" i="1"/>
  <c r="C14" i="1"/>
  <c r="B14" i="1"/>
  <c r="A14" i="1"/>
  <c r="I13" i="1"/>
  <c r="H13" i="1"/>
  <c r="G13" i="1"/>
  <c r="F13" i="1"/>
  <c r="E13" i="1"/>
  <c r="D13" i="1"/>
  <c r="C13" i="1"/>
  <c r="B13" i="1"/>
  <c r="A13" i="1"/>
  <c r="I12" i="1"/>
  <c r="H12" i="1"/>
  <c r="G12" i="1"/>
  <c r="F12" i="1"/>
  <c r="E12" i="1"/>
  <c r="D12" i="1"/>
  <c r="C12" i="1"/>
  <c r="B12" i="1"/>
  <c r="A12" i="1"/>
  <c r="I11" i="1"/>
  <c r="H11" i="1"/>
  <c r="G11" i="1"/>
  <c r="F11" i="1"/>
  <c r="E11" i="1"/>
  <c r="D11" i="1"/>
  <c r="C11" i="1"/>
  <c r="B11" i="1"/>
  <c r="A11" i="1"/>
  <c r="I10" i="1"/>
  <c r="H10" i="1"/>
  <c r="G10" i="1"/>
  <c r="F10" i="1"/>
  <c r="E10" i="1"/>
  <c r="D10" i="1"/>
  <c r="C10" i="1"/>
  <c r="B10" i="1"/>
  <c r="A10" i="1"/>
  <c r="I9" i="1"/>
  <c r="H9" i="1"/>
  <c r="G9" i="1"/>
  <c r="F9" i="1"/>
  <c r="E9" i="1"/>
  <c r="D9" i="1"/>
  <c r="C9" i="1"/>
  <c r="B9" i="1"/>
  <c r="A9" i="1"/>
  <c r="I8" i="1"/>
  <c r="H8" i="1"/>
  <c r="G8" i="1"/>
  <c r="F8" i="1"/>
  <c r="E8" i="1"/>
  <c r="D8" i="1"/>
  <c r="C8" i="1"/>
  <c r="B8" i="1"/>
  <c r="A8" i="1"/>
  <c r="I7" i="1"/>
  <c r="H7" i="1"/>
  <c r="G7" i="1"/>
  <c r="F7" i="1"/>
  <c r="E7" i="1"/>
  <c r="D7" i="1"/>
  <c r="C7" i="1"/>
  <c r="B7" i="1"/>
  <c r="A7" i="1"/>
  <c r="I6" i="1"/>
  <c r="H6" i="1"/>
  <c r="G6" i="1"/>
  <c r="F6" i="1"/>
  <c r="E6" i="1"/>
  <c r="D6" i="1"/>
  <c r="C6" i="1"/>
  <c r="B6" i="1"/>
  <c r="A6" i="1"/>
  <c r="I5" i="1"/>
  <c r="H5" i="1"/>
  <c r="G5" i="1"/>
  <c r="F5" i="1"/>
  <c r="E5" i="1"/>
  <c r="D5" i="1"/>
  <c r="C5" i="1"/>
  <c r="B5" i="1"/>
  <c r="A5" i="1"/>
  <c r="I4" i="1"/>
  <c r="H4" i="1"/>
  <c r="G4" i="1"/>
  <c r="F4" i="1"/>
  <c r="E4" i="1"/>
  <c r="D4" i="1"/>
  <c r="C4" i="1"/>
  <c r="B4" i="1"/>
  <c r="A4" i="1"/>
  <c r="G24" i="3" l="1"/>
  <c r="G20" i="3"/>
  <c r="G9" i="3"/>
</calcChain>
</file>

<file path=xl/sharedStrings.xml><?xml version="1.0" encoding="utf-8"?>
<sst xmlns="http://schemas.openxmlformats.org/spreadsheetml/2006/main" count="144" uniqueCount="93">
  <si>
    <t xml:space="preserve"> VTM RA</t>
  </si>
  <si>
    <t>Tool</t>
  </si>
  <si>
    <t>Abbreviation</t>
  </si>
  <si>
    <t>BDR-wY</t>
  </si>
  <si>
    <t>BDR-wU</t>
  </si>
  <si>
    <t>BDR-wV</t>
  </si>
  <si>
    <t>Tester EncTime</t>
  </si>
  <si>
    <t>Tester DecTime</t>
  </si>
  <si>
    <t>XChecker EncTime</t>
  </si>
  <si>
    <t>XChecker DecTime</t>
  </si>
  <si>
    <t>Tools included in VTM8.0</t>
  </si>
  <si>
    <t>Test Model</t>
  </si>
  <si>
    <t>VTM9</t>
  </si>
  <si>
    <t>Anchor</t>
  </si>
  <si>
    <t>VTM config</t>
  </si>
  <si>
    <t>AI</t>
  </si>
  <si>
    <t>RA</t>
  </si>
  <si>
    <t>Enc Time diff</t>
  </si>
  <si>
    <t>Dec Time Diff</t>
  </si>
  <si>
    <t>Chroma separate tree</t>
  </si>
  <si>
    <t>CST</t>
  </si>
  <si>
    <t>Dependent quantization</t>
  </si>
  <si>
    <t>DQ</t>
  </si>
  <si>
    <t>Cross-component linear model</t>
  </si>
  <si>
    <t>CCLM</t>
  </si>
  <si>
    <t>multiple transform set</t>
  </si>
  <si>
    <t>MTS</t>
  </si>
  <si>
    <t>Adaptive loop filter</t>
  </si>
  <si>
    <t>ALF</t>
  </si>
  <si>
    <t>Affine motion model</t>
  </si>
  <si>
    <t>AFF</t>
  </si>
  <si>
    <t>subblock-based temporal merging candidates</t>
  </si>
  <si>
    <t>SbTMVP</t>
  </si>
  <si>
    <t>Adaptive motion vector resolution</t>
  </si>
  <si>
    <t>AMVR</t>
  </si>
  <si>
    <t>Geometric partition mode</t>
  </si>
  <si>
    <t>GPM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</si>
  <si>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</si>
  <si>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</si>
  <si>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</si>
  <si>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</si>
  <si>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</si>
  <si>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</si>
  <si>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with CU weights</t>
  </si>
  <si>
    <t>BCW</t>
  </si>
  <si>
    <t>Multi-reference line prediction</t>
  </si>
  <si>
    <t>MRLP</t>
  </si>
  <si>
    <t>Intra block copy mode</t>
  </si>
  <si>
    <t>IBC</t>
  </si>
  <si>
    <t>Intra sub-partitioning</t>
  </si>
  <si>
    <t>ISP</t>
  </si>
  <si>
    <t>Decoder motion vector refinement</t>
  </si>
  <si>
    <t>DMVR</t>
  </si>
  <si>
    <t>Sub-block transform</t>
  </si>
  <si>
    <t>SBT</t>
  </si>
  <si>
    <t>Luma mapping with chroma scaling</t>
  </si>
  <si>
    <t>LMCS</t>
  </si>
  <si>
    <t>Symmetric motion vector difference</t>
  </si>
  <si>
    <t>SMVD</t>
  </si>
  <si>
    <t>Quantized residual DPCM</t>
  </si>
  <si>
    <t>BDPCM</t>
  </si>
  <si>
    <t>Matrix based intra prediction</t>
  </si>
  <si>
    <t>MIP</t>
  </si>
  <si>
    <t>Low frequency non-separable transform</t>
  </si>
  <si>
    <t>LFNST</t>
  </si>
  <si>
    <t>Joint coding of chrominance residuals</t>
  </si>
  <si>
    <t>JCCR</t>
  </si>
  <si>
    <t>Sampled-adaptive offset</t>
  </si>
  <si>
    <t>SAO</t>
  </si>
  <si>
    <t>Prediction refinement using optical flow</t>
  </si>
  <si>
    <t>PROF</t>
  </si>
  <si>
    <t>Cross component adaptive loop filter</t>
  </si>
  <si>
    <t>CCALF</t>
  </si>
  <si>
    <t>LDB</t>
  </si>
  <si>
    <t>Sample usage</t>
  </si>
  <si>
    <t>Ave mem BW</t>
  </si>
  <si>
    <t>Max mem BW</t>
  </si>
  <si>
    <t>SBTMC</t>
  </si>
  <si>
    <t>Triangular partition</t>
  </si>
  <si>
    <t>TAP</t>
  </si>
  <si>
    <t>Bi-predictive weighted averaging</t>
  </si>
  <si>
    <t>BPWA</t>
  </si>
  <si>
    <t>10.17% </t>
  </si>
  <si>
    <t>8.54% </t>
  </si>
  <si>
    <t>Sample adaptive offset</t>
  </si>
  <si>
    <t>Sub-block Transform</t>
  </si>
  <si>
    <t>Transform Skip Mode</t>
  </si>
  <si>
    <t>TSM</t>
  </si>
  <si>
    <t>weighting factor</t>
  </si>
  <si>
    <t>PSNRY</t>
  </si>
  <si>
    <t>PSNRUV</t>
  </si>
  <si>
    <t>enc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</si>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</sst>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2" fillId="0" borderId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/>
    <xf numFmtId="0" fontId="15" fillId="0" borderId="0"/>
    <xf numFmtId="9" fontId="13" fillId="0" borderId="0"/>
    <xf numFmtId="0" fontId="13" fillId="0" borderId="0"/>
    <xf numFmtId="0" fontId="15" fillId="0" borderId="0"/>
  </cellStyleXfs>
  <cellXfs count="9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10" fontId="11" fillId="0" borderId="13" xfId="0" applyNumberFormat="1" applyFont="1" applyBorder="1"/>
    <xf numFmtId="10" fontId="8" fillId="0" borderId="13" xfId="0" applyNumberFormat="1" applyFont="1" applyBorder="1"/>
    <xf numFmtId="10" fontId="11" fillId="0" borderId="10" xfId="0" applyNumberFormat="1" applyFont="1" applyBorder="1"/>
    <xf numFmtId="10" fontId="8" fillId="0" borderId="18" xfId="0" applyNumberFormat="1" applyFont="1" applyBorder="1"/>
    <xf numFmtId="0" fontId="0" fillId="0" borderId="0" xfId="0"/>
    <xf numFmtId="0" fontId="1" fillId="0" borderId="0" xfId="0" applyFont="1"/>
    <xf numFmtId="0" fontId="6" fillId="0" borderId="0" xfId="0" applyFont="1" applyAlignment="1">
      <alignment wrapText="1"/>
    </xf>
    <xf numFmtId="10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0" fontId="8" fillId="0" borderId="15" xfId="0" applyNumberFormat="1" applyFont="1" applyBorder="1"/>
    <xf numFmtId="10" fontId="8" fillId="0" borderId="12" xfId="0" applyNumberFormat="1" applyFont="1" applyBorder="1"/>
    <xf numFmtId="10" fontId="11" fillId="0" borderId="10" xfId="0" applyNumberFormat="1" applyFont="1" applyBorder="1" applyAlignment="1">
      <alignment wrapText="1"/>
    </xf>
    <xf numFmtId="10" fontId="11" fillId="0" borderId="11" xfId="0" applyNumberFormat="1" applyFont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14" xfId="0" applyFont="1" applyBorder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Border="1"/>
    <xf numFmtId="0" fontId="10" fillId="0" borderId="16" xfId="0" applyFont="1" applyBorder="1"/>
    <xf numFmtId="0" fontId="10" fillId="0" borderId="17" xfId="0" applyFont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1" fillId="0" borderId="27" xfId="0" applyNumberFormat="1" applyFont="1" applyBorder="1" applyAlignment="1">
      <alignment wrapText="1"/>
    </xf>
    <xf numFmtId="9" fontId="11" fillId="0" borderId="1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3" xfId="0" applyNumberFormat="1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19" xfId="0" applyNumberFormat="1" applyFont="1" applyBorder="1" applyAlignment="1">
      <alignment horizontal="center"/>
    </xf>
    <xf numFmtId="0" fontId="0" fillId="0" borderId="21" xfId="0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Border="1" applyAlignment="1">
      <alignment horizontal="center"/>
    </xf>
    <xf numFmtId="0" fontId="1" fillId="0" borderId="21" xfId="0" applyFont="1" applyBorder="1"/>
    <xf numFmtId="9" fontId="16" fillId="0" borderId="19" xfId="0" applyNumberFormat="1" applyFont="1" applyBorder="1" applyAlignment="1">
      <alignment horizontal="center"/>
    </xf>
    <xf numFmtId="0" fontId="1" fillId="0" borderId="28" xfId="0" applyFont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30" xfId="0" applyNumberFormat="1" applyFont="1" applyBorder="1" applyAlignment="1">
      <alignment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0" fontId="8" fillId="0" borderId="9" xfId="0" applyNumberFormat="1" applyFont="1" applyBorder="1" applyAlignment="1">
      <alignment vertical="center"/>
    </xf>
    <xf numFmtId="10" fontId="8" fillId="0" borderId="7" xfId="0" applyNumberFormat="1" applyFont="1" applyBorder="1" applyAlignment="1">
      <alignment vertical="center"/>
    </xf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</cellXfs>
  <cellStyles count="10">
    <cellStyle name="Normal" xfId="0" builtinId="0"/>
    <cellStyle name="Normal 2" xfId="3" xr:uid="{00000000-0005-0000-0000-000003000000}"/>
    <cellStyle name="Normal 2 2" xfId="9" xr:uid="{00000000-0005-0000-0000-000009000000}"/>
    <cellStyle name="Normal 3" xfId="2" xr:uid="{00000000-0005-0000-0000-000002000000}"/>
    <cellStyle name="Normal 4" xfId="6" xr:uid="{00000000-0005-0000-0000-000006000000}"/>
    <cellStyle name="Percent" xfId="1" builtinId="5"/>
    <cellStyle name="Percent 2" xfId="7" xr:uid="{00000000-0005-0000-0000-000007000000}"/>
    <cellStyle name="Percent 3" xfId="8" xr:uid="{00000000-0005-0000-0000-000008000000}"/>
    <cellStyle name="パーセント 2" xfId="5" xr:uid="{00000000-0005-0000-0000-000005000000}"/>
    <cellStyle name="標準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1.0468384576536041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2.406790366751121E-3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DF-534A-BDE3-65D09F94C092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1.0423731222492054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1.7265102782986149E-2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DF-534A-BDE3-65D09F94C092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1.0275117592819154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8.4798783765027141E-3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DF-534A-BDE3-65D09F94C092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0.96397571489812051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1.153240763793884E-2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DF-534A-BDE3-65D09F94C092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0.97164998850101014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3.3746214624663318E-2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DF-534A-BDE3-65D09F94C092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0.81765019378337112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7.6036934057834848E-3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DF-534A-BDE3-65D09F94C092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1.0244572414887729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3.7027523938514269E-3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DF-534A-BDE3-65D09F94C092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0.86716546726669486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7.2107123574319809E-3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DF-534A-BDE3-65D09F94C092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0.98694594955360293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6.4395552209579043E-3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DF-534A-BDE3-65D09F94C092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0.97690700410592024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6.0326768251287022E-3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DF-534A-BDE3-65D09F94C092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0.99654373130190077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1.896774991412387E-3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DF-534A-BDE3-65D09F94C092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0.90827119640431775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2.310240568237754E-3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DF-534A-BDE3-65D09F94C092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0.94359724100545983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2.048082295228792E-3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DF-534A-BDE3-65D09F94C092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1.01528985584033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4.6896007731481171E-4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DF-534A-BDE3-65D09F94C092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1.09740155228287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1.0261339179039599E-3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DF-534A-BDE3-65D09F94C092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0.98315796220215013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2.3374538772085729E-3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DF-534A-BDE3-65D09F94C092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1.006185043045615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8.6646768855181966E-3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DF-534A-BDE3-65D09F94C092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0.96430116385851616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3.0660006655778278E-3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DF-534A-BDE3-65D09F94C092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1.008583871544189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9.8209831160380179E-3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DF-534A-BDE3-65D09F94C092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0.97303087728975457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2.0341827425763288E-3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DF-534A-BDE3-65D09F94C092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1.0197324237639331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2.5541182030569543E-4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DF-534A-BDE3-65D09F94C092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0.97038545679402688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4.8139276860013616E-3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DF-534A-BDE3-65D09F94C092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0.97180675239758674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4.8448151295924502E-3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DF-534A-BDE3-65D09F94C092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1.0039890174931887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2.1300420107050471E-3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DF-534A-BDE3-65D09F94C092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1.0041009134911074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6.685212379027583E-4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DF-534A-BDE3-65D09F94C092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A-D8DF-534A-BDE3-65D09F94C092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1.0070231014857494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1.3369536464744041E-3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DF-534A-BDE3-65D09F94C092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1.0296437115880692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-1.2801520893119811E-3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DF-534A-BDE3-65D09F94C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944512"/>
        <c:axId val="403945088"/>
      </c:scatterChart>
      <c:valAx>
        <c:axId val="403944512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945088"/>
        <c:crosses val="autoZero"/>
        <c:crossBetween val="midCat"/>
        <c:majorUnit val="2.5000000000000001E-2"/>
      </c:valAx>
      <c:valAx>
        <c:axId val="40394508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944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1.034280263969777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2.406790366751121E-3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CA-FF42-B426-EE7237922A93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1.0438706698587454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1.7265102782986149E-2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CA-FF42-B426-EE7237922A93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1.0342954356803769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8.4798783765027141E-3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CA-FF42-B426-EE7237922A93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1.003304389360848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1.153240763793884E-2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CA-FF42-B426-EE7237922A93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0.92937765146759377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3.3746214624663318E-2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CA-FF42-B426-EE7237922A93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1.0018733749623303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7.6036934057834848E-3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CA-FF42-B426-EE7237922A93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1.018702472697417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3.7027523938514269E-3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CA-FF42-B426-EE7237922A93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1.0215594222448525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7.2107123574319809E-3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CA-FF42-B426-EE7237922A93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1.020347520858754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6.4395552209579043E-3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CA-FF42-B426-EE7237922A93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0.99625319075413066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6.0326768251287022E-3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CA-FF42-B426-EE7237922A93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1.0150197293868817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1.896774991412387E-3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CA-FF42-B426-EE7237922A93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1.0143718705458222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2.310240568237754E-3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CA-FF42-B426-EE7237922A93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1.0236268782828657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2.048082295228792E-3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CA-FF42-B426-EE7237922A93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1.014776828635759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4.6896007731481171E-4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CA-FF42-B426-EE7237922A93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1.0174205723330449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1.0261339179039599E-3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CA-FF42-B426-EE7237922A93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1.0154627931919364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2.3374538772085729E-3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CA-FF42-B426-EE7237922A93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0.98548852103190099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8.6646768855181966E-3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CA-FF42-B426-EE7237922A93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1.001799528415932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3.0660006655778278E-3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CA-FF42-B426-EE7237922A93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0.99461895209749884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9.8209831160380179E-3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CA-FF42-B426-EE7237922A93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1.0032570782639962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2.0341827425763288E-3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CA-FF42-B426-EE7237922A93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1.0040769705001529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2.5541182030569543E-4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CA-FF42-B426-EE7237922A93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1.0032141747580552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4.8139276860013616E-3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CA-FF42-B426-EE7237922A93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0.97180675239758674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4.8448151295924502E-3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CA-FF42-B426-EE7237922A93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1.0006959447720798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2.1300420107050471E-3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CA-FF42-B426-EE7237922A93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0.98959703675066657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6.685212379027583E-4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CA-FF42-B426-EE7237922A93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0.99922066977417023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1.3369536464744041E-3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CA-FF42-B426-EE7237922A93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0.99999374716607403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-1.2801520893119811E-3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CA-FF42-B426-EE723792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946240"/>
        <c:axId val="404323072"/>
      </c:scatterChart>
      <c:valAx>
        <c:axId val="403946240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323072"/>
        <c:crosses val="autoZero"/>
        <c:crossBetween val="midCat"/>
        <c:majorUnit val="2.5000000000000001E-2"/>
      </c:valAx>
      <c:valAx>
        <c:axId val="404323072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946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1.0360742916388952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2.406790366751121E-3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59-5843-B5CF-333230267C2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1.043656734485954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1.7265102782986149E-2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59-5843-B5CF-333230267C2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1.0333263390520251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8.4798783765027141E-3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59-5843-B5CF-333230267C2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0.9976860072947441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1.153240763793884E-2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59-5843-B5CF-333230267C2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0.93541655675808177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3.3746214624663318E-2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59-5843-B5CF-333230267C2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0.97555577765105039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7.6036934057834848E-3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59-5843-B5CF-333230267C2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1.0195245825247536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3.7027523938514269E-3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59-5843-B5CF-333230267C2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0.99950314296225862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7.2107123574319809E-3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59-5843-B5CF-333230267C2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1.015575867815161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6.4395552209579043E-3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59-5843-B5CF-333230267C2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0.99348944980438625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6.0326768251287022E-3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59-5843-B5CF-333230267C2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1.0123803010890273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1.896774991412387E-3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59-5843-B5CF-333230267C2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0.99921463138275013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2.310240568237754E-3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59-5843-B5CF-333230267C2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1.0121940729575221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2.048082295228792E-3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59-5843-B5CF-333230267C2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1.014850118236412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4.6896007731481171E-4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59-5843-B5CF-333230267C2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1.0288464266115913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1.0261339179039599E-3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59-5843-B5CF-333230267C2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1.0108478173362527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2.3374538772085729E-3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59-5843-B5CF-333230267C2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0.98844516703386021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8.6646768855181966E-3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59-5843-B5CF-333230267C2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0.99644261919344401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3.0660006655778278E-3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59-5843-B5CF-333230267C2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0.99661394058988328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9.8209831160380179E-3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59-5843-B5CF-333230267C2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0.99893904955339019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2.0341827425763288E-3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59-5843-B5CF-333230267C2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1.0063134638235502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2.5541182030569543E-4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59-5843-B5CF-333230267C2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0.99852435790605121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4.8139276860013616E-3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59-5843-B5CF-333230267C2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0.99721165432901537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4.8448151295924502E-3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59-5843-B5CF-333230267C2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1.0011663837322382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2.1300420107050471E-3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59-5843-B5CF-333230267C2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0.99166901914215821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6.685212379027583E-4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59-5843-B5CF-333230267C2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1.0003353028758244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1.3369536464744041E-3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59-5843-B5CF-333230267C2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1.0042294563692162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-1.2801520893119811E-3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59-5843-B5CF-333230267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60480"/>
        <c:axId val="432661632"/>
      </c:scatterChart>
      <c:valAx>
        <c:axId val="43266048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1632"/>
        <c:crosses val="autoZero"/>
        <c:crossBetween val="midCat"/>
        <c:majorUnit val="2.5000000000000001E-2"/>
      </c:valAx>
      <c:valAx>
        <c:axId val="432661632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0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wPSNR-UV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1.0468384576536041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4.1053012695443536E-2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55-F347-8685-2565D45A632F}"/>
            </c:ext>
          </c:extLst>
        </c:ser>
        <c:ser>
          <c:idx val="1"/>
          <c:order val="1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1.0275117592819154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0.12810259378145236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55-F347-8685-2565D45A632F}"/>
            </c:ext>
          </c:extLst>
        </c:ser>
        <c:ser>
          <c:idx val="2"/>
          <c:order val="2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0.96397571489812051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0.14064240007169332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55-F347-8685-2565D45A632F}"/>
            </c:ext>
          </c:extLst>
        </c:ser>
        <c:ser>
          <c:idx val="3"/>
          <c:order val="3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0.97164998850101014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0.13595798935358375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55-F347-8685-2565D45A632F}"/>
            </c:ext>
          </c:extLst>
        </c:ser>
        <c:ser>
          <c:idx val="4"/>
          <c:order val="4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0.81765019378337112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3.4502413207855576E-3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55-F347-8685-2565D45A632F}"/>
            </c:ext>
          </c:extLst>
        </c:ser>
        <c:ser>
          <c:idx val="5"/>
          <c:order val="5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1.0244572414887729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5.5128652865684968E-3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55-F347-8685-2565D45A632F}"/>
            </c:ext>
          </c:extLst>
        </c:ser>
        <c:ser>
          <c:idx val="6"/>
          <c:order val="6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0.86716546726669486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8.359987351945708E-3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55-F347-8685-2565D45A632F}"/>
            </c:ext>
          </c:extLst>
        </c:ser>
        <c:ser>
          <c:idx val="7"/>
          <c:order val="7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0.98694594955360293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5.0132953185916401E-3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55-F347-8685-2565D45A632F}"/>
            </c:ext>
          </c:extLst>
        </c:ser>
        <c:ser>
          <c:idx val="8"/>
          <c:order val="8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0.97690700410592024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-3.6535410806282109E-4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55-F347-8685-2565D45A632F}"/>
            </c:ext>
          </c:extLst>
        </c:ser>
        <c:ser>
          <c:idx val="9"/>
          <c:order val="9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0.99654373130190077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-4.7922320314502964E-4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55-F347-8685-2565D45A632F}"/>
            </c:ext>
          </c:extLst>
        </c:ser>
        <c:ser>
          <c:idx val="10"/>
          <c:order val="10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0.90827119640431775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1.8848889710326305E-3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55-F347-8685-2565D45A632F}"/>
            </c:ext>
          </c:extLst>
        </c:ser>
        <c:ser>
          <c:idx val="11"/>
          <c:order val="11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0.94359724100545983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4.060638125964745E-4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55-F347-8685-2565D45A632F}"/>
            </c:ext>
          </c:extLst>
        </c:ser>
        <c:ser>
          <c:idx val="12"/>
          <c:order val="12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1.01528985584033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-4.3676507392831354E-4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55-F347-8685-2565D45A632F}"/>
            </c:ext>
          </c:extLst>
        </c:ser>
        <c:ser>
          <c:idx val="13"/>
          <c:order val="13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1.09740155228287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8.6348136755201599E-4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55-F347-8685-2565D45A632F}"/>
            </c:ext>
          </c:extLst>
        </c:ser>
        <c:ser>
          <c:idx val="14"/>
          <c:order val="14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0.98315796220215013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6.2587585211684163E-3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55-F347-8685-2565D45A632F}"/>
            </c:ext>
          </c:extLst>
        </c:ser>
        <c:ser>
          <c:idx val="15"/>
          <c:order val="15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1.006185043045615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4.5148177378496459E-3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55-F347-8685-2565D45A632F}"/>
            </c:ext>
          </c:extLst>
        </c:ser>
        <c:ser>
          <c:idx val="16"/>
          <c:order val="16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0.96430116385851616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2.1560396544499233E-3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55-F347-8685-2565D45A632F}"/>
            </c:ext>
          </c:extLst>
        </c:ser>
        <c:ser>
          <c:idx val="17"/>
          <c:order val="17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1.008583871544189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3.30930780330356E-3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55-F347-8685-2565D45A632F}"/>
            </c:ext>
          </c:extLst>
        </c:ser>
        <c:ser>
          <c:idx val="18"/>
          <c:order val="18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0.97303087728975457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-3.6217157332432671E-4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55-F347-8685-2565D45A632F}"/>
            </c:ext>
          </c:extLst>
        </c:ser>
        <c:ser>
          <c:idx val="19"/>
          <c:order val="19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1.0197324237639331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1.803591982952227E-3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55-F347-8685-2565D45A632F}"/>
            </c:ext>
          </c:extLst>
        </c:ser>
        <c:ser>
          <c:idx val="20"/>
          <c:order val="20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0.97038545679402688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6.7126662796389708E-3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55-F347-8685-2565D45A632F}"/>
            </c:ext>
          </c:extLst>
        </c:ser>
        <c:ser>
          <c:idx val="21"/>
          <c:order val="21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0.97180675239758674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5.9964581738632672E-3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55-F347-8685-2565D45A632F}"/>
            </c:ext>
          </c:extLst>
        </c:ser>
        <c:ser>
          <c:idx val="22"/>
          <c:order val="22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1.0039890174931887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3.4595271611992801E-3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55-F347-8685-2565D45A632F}"/>
            </c:ext>
          </c:extLst>
        </c:ser>
        <c:ser>
          <c:idx val="23"/>
          <c:order val="23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1.0041009134911074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1.7902634689130751E-3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55-F347-8685-2565D45A632F}"/>
            </c:ext>
          </c:extLst>
        </c:ser>
        <c:ser>
          <c:idx val="24"/>
          <c:order val="24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EC55-F347-8685-2565D45A632F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1.0070231014857494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0.11374066305131639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55-F347-8685-2565D45A632F}"/>
            </c:ext>
          </c:extLst>
        </c:ser>
        <c:ser>
          <c:idx val="25"/>
          <c:order val="25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1.0296437115880692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0.1136524050373808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55-F347-8685-2565D45A6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62784"/>
        <c:axId val="432663936"/>
      </c:scatterChart>
      <c:valAx>
        <c:axId val="43266278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3936"/>
        <c:crosses val="autoZero"/>
        <c:crossBetween val="midCat"/>
        <c:majorUnit val="2.5000000000000001E-2"/>
      </c:valAx>
      <c:valAx>
        <c:axId val="432663936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2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wPSNR-UV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1.034280263969777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4.1053012695443536E-2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3C-584C-9FE4-F592B3FB700B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1.0438706698587454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0.12579874969117205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3C-584C-9FE4-F592B3FB700B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1.0342954356803769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0.12810259378145236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3C-584C-9FE4-F592B3FB700B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1.003304389360848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0.14064240007169332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3C-584C-9FE4-F592B3FB700B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0.92937765146759377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0.13595798935358375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3C-584C-9FE4-F592B3FB700B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1.0018733749623303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3.4502413207855576E-3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3C-584C-9FE4-F592B3FB700B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1.018702472697417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5.5128652865684968E-3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3C-584C-9FE4-F592B3FB700B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1.0215594222448525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8.359987351945708E-3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3C-584C-9FE4-F592B3FB700B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1.020347520858754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5.0132953185916401E-3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3C-584C-9FE4-F592B3FB700B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0.99625319075413066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-3.6535410806282109E-4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3C-584C-9FE4-F592B3FB700B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1.0150197293868817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-4.7922320314502964E-4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3C-584C-9FE4-F592B3FB700B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1.0143718705458222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1.8848889710326305E-3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3C-584C-9FE4-F592B3FB700B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1.0236268782828657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4.060638125964745E-4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3C-584C-9FE4-F592B3FB700B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1.014776828635759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-4.3676507392831354E-4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3C-584C-9FE4-F592B3FB700B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1.0174205723330449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8.6348136755201599E-4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3C-584C-9FE4-F592B3FB700B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1.0154627931919364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6.2587585211684163E-3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3C-584C-9FE4-F592B3FB700B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0.98548852103190099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4.5148177378496459E-3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3C-584C-9FE4-F592B3FB700B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1.001799528415932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2.1560396544499233E-3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3C-584C-9FE4-F592B3FB700B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0.99461895209749884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3.30930780330356E-3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3C-584C-9FE4-F592B3FB700B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1.0032570782639962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-3.6217157332432671E-4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3C-584C-9FE4-F592B3FB700B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1.0040769705001529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1.803591982952227E-3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3C-584C-9FE4-F592B3FB700B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1.0032141747580552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6.7126662796389708E-3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3C-584C-9FE4-F592B3FB700B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0.97180675239758674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5.9964581738632672E-3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3C-584C-9FE4-F592B3FB700B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1.0006959447720798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3.4595271611992801E-3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3C-584C-9FE4-F592B3FB700B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0.98959703675066657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1.7902634689130751E-3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3C-584C-9FE4-F592B3FB700B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0.99922066977417023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0.11374066305131639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3C-584C-9FE4-F592B3FB700B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0.99999374716607403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0.1136524050373808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3C-584C-9FE4-F592B3FB7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65664"/>
        <c:axId val="432667392"/>
      </c:scatterChart>
      <c:valAx>
        <c:axId val="432665664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7392"/>
        <c:crosses val="autoZero"/>
        <c:crossBetween val="midCat"/>
        <c:majorUnit val="2.5000000000000001E-2"/>
      </c:valAx>
      <c:valAx>
        <c:axId val="432667392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5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wPSNR-UV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1.0360742916388952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4.1053012695443536E-2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4F-B145-9C34-12E4BADA6DE7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1.043656734485954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0.12579874969117205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4F-B145-9C34-12E4BADA6DE7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1.0333263390520251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0.12810259378145236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4F-B145-9C34-12E4BADA6DE7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0.9976860072947441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0.14064240007169332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4F-B145-9C34-12E4BADA6DE7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0.93541655675808177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0.13595798935358375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4F-B145-9C34-12E4BADA6DE7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0.97555577765105039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3.4502413207855576E-3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4F-B145-9C34-12E4BADA6DE7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1.0195245825247536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5.5128652865684968E-3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4F-B145-9C34-12E4BADA6DE7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0.99950314296225862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8.359987351945708E-3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4F-B145-9C34-12E4BADA6DE7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1.015575867815161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5.0132953185916401E-3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4F-B145-9C34-12E4BADA6DE7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0.99348944980438625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-3.6535410806282109E-4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4F-B145-9C34-12E4BADA6DE7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1.0123803010890273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-4.7922320314502964E-4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4F-B145-9C34-12E4BADA6DE7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0.99921463138275013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1.8848889710326305E-3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4F-B145-9C34-12E4BADA6DE7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1.0121940729575221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4.060638125964745E-4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4F-B145-9C34-12E4BADA6DE7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1.014850118236412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-4.3676507392831354E-4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4F-B145-9C34-12E4BADA6DE7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1.0288464266115913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8.6348136755201599E-4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4F-B145-9C34-12E4BADA6DE7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1.0108478173362527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6.2587585211684163E-3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4F-B145-9C34-12E4BADA6DE7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0.98844516703386021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4.5148177378496459E-3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4F-B145-9C34-12E4BADA6DE7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0.99644261919344401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2.1560396544499233E-3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4F-B145-9C34-12E4BADA6DE7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0.99661394058988328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3.30930780330356E-3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4F-B145-9C34-12E4BADA6DE7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0.99893904955339019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-3.6217157332432671E-4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4F-B145-9C34-12E4BADA6DE7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1.0063134638235502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1.803591982952227E-3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4F-B145-9C34-12E4BADA6DE7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0.99852435790605121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6.7126662796389708E-3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4F-B145-9C34-12E4BADA6DE7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0.99721165432901537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5.9964581738632672E-3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4F-B145-9C34-12E4BADA6DE7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1.0011663837322382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3.4595271611992801E-3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4F-B145-9C34-12E4BADA6DE7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0.99166901914215821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1.7902634689130751E-3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4F-B145-9C34-12E4BADA6DE7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1.0003353028758244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0.11374066305131639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4F-B145-9C34-12E4BADA6DE7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1.0042294563692162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0.1136524050373808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4F-B145-9C34-12E4BADA6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369408"/>
        <c:axId val="432667968"/>
      </c:scatterChart>
      <c:valAx>
        <c:axId val="34236940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7968"/>
        <c:crosses val="autoZero"/>
        <c:crossBetween val="midCat"/>
        <c:majorUnit val="2.5000000000000001E-2"/>
      </c:valAx>
      <c:valAx>
        <c:axId val="43266796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369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6275</xdr:colOff>
      <xdr:row>2</xdr:row>
      <xdr:rowOff>25755</xdr:rowOff>
    </xdr:from>
    <xdr:to>
      <xdr:col>26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601531</xdr:colOff>
      <xdr:row>40</xdr:row>
      <xdr:rowOff>4472</xdr:rowOff>
    </xdr:from>
    <xdr:to>
      <xdr:col>26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605117</xdr:colOff>
      <xdr:row>79</xdr:row>
      <xdr:rowOff>942</xdr:rowOff>
    </xdr:from>
    <xdr:to>
      <xdr:col>25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13606</xdr:colOff>
      <xdr:row>2</xdr:row>
      <xdr:rowOff>27215</xdr:rowOff>
    </xdr:from>
    <xdr:to>
      <xdr:col>44</xdr:col>
      <xdr:colOff>7332</xdr:colOff>
      <xdr:row>40</xdr:row>
      <xdr:rowOff>28679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40</xdr:row>
      <xdr:rowOff>13607</xdr:rowOff>
    </xdr:from>
    <xdr:to>
      <xdr:col>44</xdr:col>
      <xdr:colOff>10791</xdr:colOff>
      <xdr:row>79</xdr:row>
      <xdr:rowOff>20341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79</xdr:row>
      <xdr:rowOff>0</xdr:rowOff>
    </xdr:from>
    <xdr:to>
      <xdr:col>43</xdr:col>
      <xdr:colOff>612320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opLeftCell="A10" zoomScale="55" zoomScaleNormal="55" workbookViewId="0">
      <selection activeCell="A22" sqref="A22"/>
    </sheetView>
  </sheetViews>
  <sheetFormatPr baseColWidth="10" defaultColWidth="8.6640625" defaultRowHeight="15" x14ac:dyDescent="0.2"/>
  <cols>
    <col min="1" max="1" width="73.1640625" style="15" customWidth="1"/>
    <col min="2" max="2" width="20.1640625" style="10" customWidth="1"/>
    <col min="3" max="5" width="14.6640625" style="11" customWidth="1"/>
    <col min="6" max="7" width="17.83203125" style="11" customWidth="1"/>
    <col min="8" max="9" width="17.83203125" style="10" customWidth="1"/>
    <col min="10" max="13" width="14.6640625" style="10" customWidth="1"/>
  </cols>
  <sheetData>
    <row r="1" spans="1:9" ht="30" customHeight="1" thickBot="1" x14ac:dyDescent="0.3">
      <c r="A1" s="85"/>
      <c r="B1" s="5"/>
    </row>
    <row r="2" spans="1:9" ht="30" customHeight="1" thickBot="1" x14ac:dyDescent="0.3">
      <c r="A2" s="4"/>
      <c r="B2" s="5"/>
      <c r="C2" s="33"/>
      <c r="D2" s="33"/>
      <c r="E2" s="33" t="s">
        <v>0</v>
      </c>
      <c r="F2" s="33"/>
      <c r="G2" s="33"/>
      <c r="H2" s="33"/>
      <c r="I2" s="34"/>
    </row>
    <row r="3" spans="1:9" s="1" customFormat="1" ht="42" customHeight="1" thickBot="1" x14ac:dyDescent="0.3">
      <c r="A3" s="7" t="s">
        <v>1</v>
      </c>
      <c r="B3" s="17" t="s">
        <v>2</v>
      </c>
      <c r="C3" s="8" t="s">
        <v>3</v>
      </c>
      <c r="D3" s="8" t="s">
        <v>4</v>
      </c>
      <c r="E3" s="8" t="s">
        <v>5</v>
      </c>
      <c r="F3" s="18" t="s">
        <v>6</v>
      </c>
      <c r="G3" s="18" t="s">
        <v>7</v>
      </c>
      <c r="H3" s="18" t="s">
        <v>8</v>
      </c>
      <c r="I3" s="19" t="s">
        <v>9</v>
      </c>
    </row>
    <row r="4" spans="1:9" s="2" customFormat="1" ht="30" customHeight="1" x14ac:dyDescent="0.2">
      <c r="A4" s="88" t="str">
        <f>'VTM Tools'!A7</f>
        <v>Chroma separate tree</v>
      </c>
      <c r="B4" s="72" t="str">
        <f>'VTM Tools'!B7</f>
        <v>CST</v>
      </c>
      <c r="C4" s="73">
        <f>'VTM Tools'!J7</f>
        <v>2.406790366751121E-3</v>
      </c>
      <c r="D4" s="73">
        <f>'VTM Tools'!K7</f>
        <v>7.239458259563808E-2</v>
      </c>
      <c r="E4" s="73">
        <f>'VTM Tools'!L7</f>
        <v>0.13574905555189129</v>
      </c>
      <c r="F4" s="74">
        <f>'VTM Tools'!M7</f>
        <v>1.0418534978007701</v>
      </c>
      <c r="G4" s="74">
        <f>'VTM Tools'!N7</f>
        <v>1.026513234416605</v>
      </c>
      <c r="H4" s="74">
        <f>'VTM Tools'!O7</f>
        <v>1.051823417506438</v>
      </c>
      <c r="I4" s="75">
        <f>'VTM Tools'!P7</f>
        <v>1.042047293522949</v>
      </c>
    </row>
    <row r="5" spans="1:9" s="2" customFormat="1" ht="30" customHeight="1" x14ac:dyDescent="0.2">
      <c r="A5" s="89" t="str">
        <f>'VTM Tools'!A8</f>
        <v>Dependent quantization</v>
      </c>
      <c r="B5" s="76" t="str">
        <f>'VTM Tools'!B8</f>
        <v>DQ</v>
      </c>
      <c r="C5" s="77">
        <f>'VTM Tools'!J8</f>
        <v>1.7265102782986149E-2</v>
      </c>
      <c r="D5" s="77">
        <f>'VTM Tools'!K8</f>
        <v>9.7114427952489923E-3</v>
      </c>
      <c r="E5" s="77">
        <f>'VTM Tools'!L8</f>
        <v>8.4764669914630109E-3</v>
      </c>
      <c r="F5" s="78">
        <f>'VTM Tools'!M8</f>
        <v>1.0347476817006691</v>
      </c>
      <c r="G5" s="78">
        <f>'VTM Tools'!N8</f>
        <v>1.04494400145499</v>
      </c>
      <c r="H5" s="78">
        <f>'VTM Tools'!O8</f>
        <v>1.049998562797742</v>
      </c>
      <c r="I5" s="79">
        <f>'VTM Tools'!P8</f>
        <v>1.0427973382625011</v>
      </c>
    </row>
    <row r="6" spans="1:9" s="11" customFormat="1" ht="30" customHeight="1" x14ac:dyDescent="0.2">
      <c r="A6" s="89" t="str">
        <f>'VTM Tools'!A9</f>
        <v>Cross-component linear model</v>
      </c>
      <c r="B6" s="76" t="str">
        <f>'VTM Tools'!B9</f>
        <v>CCLM</v>
      </c>
      <c r="C6" s="77">
        <f>'VTM Tools'!J9</f>
        <v>8.4798783765027141E-3</v>
      </c>
      <c r="D6" s="77">
        <f>'VTM Tools'!K9</f>
        <v>0.24188605658709511</v>
      </c>
      <c r="E6" s="77">
        <f>'VTM Tools'!L9</f>
        <v>0.1837277687108341</v>
      </c>
      <c r="F6" s="78">
        <f>'VTM Tools'!M9</f>
        <v>1.0116088433937609</v>
      </c>
      <c r="G6" s="78">
        <f>'VTM Tools'!N9</f>
        <v>1.023338338854348</v>
      </c>
      <c r="H6" s="78">
        <f>'VTM Tools'!O9</f>
        <v>1.0434146751700699</v>
      </c>
      <c r="I6" s="79">
        <f>'VTM Tools'!P9</f>
        <v>1.0452525325064059</v>
      </c>
    </row>
    <row r="7" spans="1:9" s="11" customFormat="1" ht="30" customHeight="1" x14ac:dyDescent="0.2">
      <c r="A7" s="89" t="str">
        <f>'VTM Tools'!A10</f>
        <v>multiple transform set</v>
      </c>
      <c r="B7" s="76" t="str">
        <f>'VTM Tools'!B10</f>
        <v>MTS</v>
      </c>
      <c r="C7" s="77">
        <f>'VTM Tools'!J10</f>
        <v>1.153240763793884E-2</v>
      </c>
      <c r="D7" s="77">
        <f>'VTM Tools'!K10</f>
        <v>1.431913097580961E-2</v>
      </c>
      <c r="E7" s="77">
        <f>'VTM Tools'!L10</f>
        <v>1.181787045772109E-2</v>
      </c>
      <c r="F7" s="78">
        <f>'VTM Tools'!M10</f>
        <v>0.96102108526877206</v>
      </c>
      <c r="G7" s="78">
        <f>'VTM Tools'!N10</f>
        <v>1.013395174364957</v>
      </c>
      <c r="H7" s="78">
        <f>'VTM Tools'!O10</f>
        <v>0.96693034452746907</v>
      </c>
      <c r="I7" s="79">
        <f>'VTM Tools'!P10</f>
        <v>0.99321360435673889</v>
      </c>
    </row>
    <row r="8" spans="1:9" s="3" customFormat="1" ht="30" customHeight="1" x14ac:dyDescent="0.2">
      <c r="A8" s="89" t="str">
        <f>'VTM Tools'!A11</f>
        <v>Adaptive loop filter</v>
      </c>
      <c r="B8" s="76" t="str">
        <f>'VTM Tools'!B11</f>
        <v>ALF</v>
      </c>
      <c r="C8" s="77">
        <f>'VTM Tools'!J11</f>
        <v>3.3746214624663318E-2</v>
      </c>
      <c r="D8" s="77">
        <f>'VTM Tools'!K11</f>
        <v>0.26696566916757702</v>
      </c>
      <c r="E8" s="77">
        <f>'VTM Tools'!L11</f>
        <v>0.28856877231913619</v>
      </c>
      <c r="F8" s="78">
        <f>'VTM Tools'!M11</f>
        <v>0.96868321263981372</v>
      </c>
      <c r="G8" s="78">
        <f>'VTM Tools'!N11</f>
        <v>0.91077765720647241</v>
      </c>
      <c r="H8" s="78">
        <f>'VTM Tools'!O11</f>
        <v>0.97461676436220646</v>
      </c>
      <c r="I8" s="79">
        <f>'VTM Tools'!P11</f>
        <v>0.94797764572871512</v>
      </c>
    </row>
    <row r="9" spans="1:9" s="3" customFormat="1" ht="30" customHeight="1" x14ac:dyDescent="0.2">
      <c r="A9" s="89" t="str">
        <f>'VTM Tools'!A12</f>
        <v>Affine motion model</v>
      </c>
      <c r="B9" s="76" t="str">
        <f>'VTM Tools'!B12</f>
        <v>AFF</v>
      </c>
      <c r="C9" s="77">
        <f>'VTM Tools'!J12</f>
        <v>7.6036934057834848E-3</v>
      </c>
      <c r="D9" s="77">
        <f>'VTM Tools'!K12</f>
        <v>4.9503095395904686E-3</v>
      </c>
      <c r="E9" s="77">
        <f>'VTM Tools'!L12</f>
        <v>5.9861534816529893E-3</v>
      </c>
      <c r="F9" s="78">
        <f>'VTM Tools'!M12</f>
        <v>0.80086036349835332</v>
      </c>
      <c r="G9" s="78">
        <f>'VTM Tools'!N12</f>
        <v>0.98947769504008265</v>
      </c>
      <c r="H9" s="78">
        <f>'VTM Tools'!O12</f>
        <v>0.83444002406838902</v>
      </c>
      <c r="I9" s="79">
        <f>'VTM Tools'!P12</f>
        <v>1.0142690548845781</v>
      </c>
    </row>
    <row r="10" spans="1:9" s="3" customFormat="1" ht="30" customHeight="1" x14ac:dyDescent="0.2">
      <c r="A10" s="89" t="str">
        <f>'VTM Tools'!A13</f>
        <v>subblock-based temporal merging candidates</v>
      </c>
      <c r="B10" s="76" t="str">
        <f>'VTM Tools'!B13</f>
        <v>SbTMVP</v>
      </c>
      <c r="C10" s="77">
        <f>'VTM Tools'!J13</f>
        <v>3.7027523938514269E-3</v>
      </c>
      <c r="D10" s="77">
        <f>'VTM Tools'!K13</f>
        <v>1.9501731019806461E-3</v>
      </c>
      <c r="E10" s="77">
        <f>'VTM Tools'!L13</f>
        <v>1.418174270863382E-3</v>
      </c>
      <c r="F10" s="78">
        <f>'VTM Tools'!M13</f>
        <v>1.022444354708266</v>
      </c>
      <c r="G10" s="78">
        <f>'VTM Tools'!N13</f>
        <v>1.0224721006223541</v>
      </c>
      <c r="H10" s="78">
        <f>'VTM Tools'!O13</f>
        <v>1.0264701282692801</v>
      </c>
      <c r="I10" s="79">
        <f>'VTM Tools'!P13</f>
        <v>1.0149328447724799</v>
      </c>
    </row>
    <row r="11" spans="1:9" s="11" customFormat="1" ht="30" customHeight="1" x14ac:dyDescent="0.2">
      <c r="A11" s="89" t="str">
        <f>'VTM Tools'!A14</f>
        <v>Adaptive motion vector resolution</v>
      </c>
      <c r="B11" s="76" t="str">
        <f>'VTM Tools'!B14</f>
        <v>AMVR</v>
      </c>
      <c r="C11" s="77">
        <f>'VTM Tools'!J14</f>
        <v>7.2107123574319809E-3</v>
      </c>
      <c r="D11" s="77">
        <f>'VTM Tools'!K14</f>
        <v>9.075557471156348E-3</v>
      </c>
      <c r="E11" s="77">
        <f>'VTM Tools'!L14</f>
        <v>1.245710461691607E-2</v>
      </c>
      <c r="F11" s="78">
        <f>'VTM Tools'!M14</f>
        <v>0.853162282967876</v>
      </c>
      <c r="G11" s="78">
        <f>'VTM Tools'!N14</f>
        <v>1.0025760002526281</v>
      </c>
      <c r="H11" s="78">
        <f>'VTM Tools'!O14</f>
        <v>0.88116865156551383</v>
      </c>
      <c r="I11" s="79">
        <f>'VTM Tools'!P14</f>
        <v>1.040542844237077</v>
      </c>
    </row>
    <row r="12" spans="1:9" s="3" customFormat="1" ht="30" customHeight="1" x14ac:dyDescent="0.2">
      <c r="A12" s="89" t="str">
        <f>'VTM Tools'!A15</f>
        <v>Geometric partition mode</v>
      </c>
      <c r="B12" s="76" t="str">
        <f>'VTM Tools'!B15</f>
        <v>GPM</v>
      </c>
      <c r="C12" s="77">
        <f>'VTM Tools'!J15</f>
        <v>6.4395552209579043E-3</v>
      </c>
      <c r="D12" s="77">
        <f>'VTM Tools'!K15</f>
        <v>7.6444172327350679E-3</v>
      </c>
      <c r="E12" s="77">
        <f>'VTM Tools'!L15</f>
        <v>9.2903475453647855E-3</v>
      </c>
      <c r="F12" s="78">
        <f>'VTM Tools'!M15</f>
        <v>0.96618827860640288</v>
      </c>
      <c r="G12" s="78">
        <f>'VTM Tools'!N15</f>
        <v>1.0043101737336471</v>
      </c>
      <c r="H12" s="78">
        <f>'VTM Tools'!O15</f>
        <v>1.007703620500803</v>
      </c>
      <c r="I12" s="79">
        <f>'VTM Tools'!P15</f>
        <v>1.036384867983861</v>
      </c>
    </row>
    <row r="13" spans="1:9" s="3" customFormat="1" ht="30" customHeight="1" x14ac:dyDescent="0.2">
      <c r="A13" s="89" t="str">
        <f>'VTM Tools'!A16</f>
        <v>Bi-directional optical flow</v>
      </c>
      <c r="B13" s="76" t="str">
        <f>'VTM Tools'!B16</f>
        <v>BDOF</v>
      </c>
      <c r="C13" s="77">
        <f>'VTM Tools'!J16</f>
        <v>6.0326768251287022E-3</v>
      </c>
      <c r="D13" s="77">
        <f>'VTM Tools'!K16</f>
        <v>2.3821734044482119E-3</v>
      </c>
      <c r="E13" s="77">
        <f>'VTM Tools'!L16</f>
        <v>2.2295309502464171E-3</v>
      </c>
      <c r="F13" s="78">
        <f>'VTM Tools'!M16</f>
        <v>0.9568341810266271</v>
      </c>
      <c r="G13" s="78">
        <f>'VTM Tools'!N16</f>
        <v>0.97794247660957234</v>
      </c>
      <c r="H13" s="78">
        <f>'VTM Tools'!O16</f>
        <v>0.9969798271852135</v>
      </c>
      <c r="I13" s="79">
        <f>'VTM Tools'!P16</f>
        <v>1.014563904898689</v>
      </c>
    </row>
    <row r="14" spans="1:9" s="3" customFormat="1" ht="30" customHeight="1" x14ac:dyDescent="0.2">
      <c r="A14" s="89" t="str">
        <f>'VTM Tools'!A17</f>
        <v>Combined intra/inter prediction</v>
      </c>
      <c r="B14" s="76" t="str">
        <f>'VTM Tools'!B17</f>
        <v>CIIP</v>
      </c>
      <c r="C14" s="77">
        <f>'VTM Tools'!J17</f>
        <v>1.896774991412387E-3</v>
      </c>
      <c r="D14" s="77">
        <f>'VTM Tools'!K17</f>
        <v>-3.1128816205738541E-3</v>
      </c>
      <c r="E14" s="77">
        <f>'VTM Tools'!L17</f>
        <v>-3.3551260754472179E-3</v>
      </c>
      <c r="F14" s="78">
        <f>'VTM Tools'!M17</f>
        <v>0.97363889432469264</v>
      </c>
      <c r="G14" s="78">
        <f>'VTM Tools'!N17</f>
        <v>0.99470770204267545</v>
      </c>
      <c r="H14" s="78">
        <f>'VTM Tools'!O17</f>
        <v>1.019448568279109</v>
      </c>
      <c r="I14" s="79">
        <f>'VTM Tools'!P17</f>
        <v>1.035331756731088</v>
      </c>
    </row>
    <row r="15" spans="1:9" s="3" customFormat="1" ht="30" customHeight="1" x14ac:dyDescent="0.2">
      <c r="A15" s="89" t="str">
        <f>'VTM Tools'!A18</f>
        <v>Merge with MVD</v>
      </c>
      <c r="B15" s="76" t="str">
        <f>'VTM Tools'!B18</f>
        <v>MMVD</v>
      </c>
      <c r="C15" s="77">
        <f>'VTM Tools'!J18</f>
        <v>2.310240568237754E-3</v>
      </c>
      <c r="D15" s="77">
        <f>'VTM Tools'!K18</f>
        <v>2.1544352142837948E-3</v>
      </c>
      <c r="E15" s="77">
        <f>'VTM Tools'!L18</f>
        <v>2.366424148189356E-3</v>
      </c>
      <c r="F15" s="78">
        <f>'VTM Tools'!M18</f>
        <v>0.91941012202543571</v>
      </c>
      <c r="G15" s="78">
        <f>'VTM Tools'!N18</f>
        <v>1.027744983456748</v>
      </c>
      <c r="H15" s="78">
        <f>'VTM Tools'!O18</f>
        <v>0.89713227078319979</v>
      </c>
      <c r="I15" s="79">
        <f>'VTM Tools'!P18</f>
        <v>1.0009987576348967</v>
      </c>
    </row>
    <row r="16" spans="1:9" s="3" customFormat="1" ht="30" customHeight="1" x14ac:dyDescent="0.2">
      <c r="A16" s="89" t="str">
        <f>'VTM Tools'!A19</f>
        <v>Bi-predictive with CU weights</v>
      </c>
      <c r="B16" s="76" t="str">
        <f>'VTM Tools'!B19</f>
        <v>BCW</v>
      </c>
      <c r="C16" s="77">
        <f>'VTM Tools'!J19</f>
        <v>2.048082295228792E-3</v>
      </c>
      <c r="D16" s="77">
        <f>'VTM Tools'!K19</f>
        <v>1.615342727781466E-3</v>
      </c>
      <c r="E16" s="77">
        <f>'VTM Tools'!L19</f>
        <v>2.4373720548443718E-3</v>
      </c>
      <c r="F16" s="78">
        <f>'VTM Tools'!M19</f>
        <v>0.95264882443827326</v>
      </c>
      <c r="G16" s="78">
        <f>'VTM Tools'!N19</f>
        <v>1.0326951517203651</v>
      </c>
      <c r="H16" s="78">
        <f>'VTM Tools'!O19</f>
        <v>0.93454565757264652</v>
      </c>
      <c r="I16" s="79">
        <f>'VTM Tools'!P19</f>
        <v>1.0145586048453663</v>
      </c>
    </row>
    <row r="17" spans="1:9" s="3" customFormat="1" ht="30" customHeight="1" x14ac:dyDescent="0.2">
      <c r="A17" s="89" t="str">
        <f>'VTM Tools'!A20</f>
        <v>Multi-reference line prediction</v>
      </c>
      <c r="B17" s="76" t="str">
        <f>'VTM Tools'!B20</f>
        <v>MRLP</v>
      </c>
      <c r="C17" s="77">
        <f>'VTM Tools'!J20</f>
        <v>4.6896007731481171E-4</v>
      </c>
      <c r="D17" s="77">
        <f>'VTM Tools'!K20</f>
        <v>-8.0321510258851703E-4</v>
      </c>
      <c r="E17" s="77">
        <f>'VTM Tools'!L20</f>
        <v>1.792790733928906E-3</v>
      </c>
      <c r="F17" s="78">
        <f>'VTM Tools'!M20</f>
        <v>1.0123372147053911</v>
      </c>
      <c r="G17" s="78">
        <f>'VTM Tools'!N20</f>
        <v>1.0211827056163461</v>
      </c>
      <c r="H17" s="78">
        <f>'VTM Tools'!O20</f>
        <v>1.018242496975269</v>
      </c>
      <c r="I17" s="79">
        <f>'VTM Tools'!P20</f>
        <v>1.008370951655172</v>
      </c>
    </row>
    <row r="18" spans="1:9" s="3" customFormat="1" ht="30" customHeight="1" x14ac:dyDescent="0.2">
      <c r="A18" s="89" t="str">
        <f>'VTM Tools'!A21</f>
        <v>Intra block copy mode</v>
      </c>
      <c r="B18" s="76" t="str">
        <f>'VTM Tools'!B21</f>
        <v>IBC</v>
      </c>
      <c r="C18" s="77">
        <f>'VTM Tools'!J21</f>
        <v>1.0261339179039599E-3</v>
      </c>
      <c r="D18" s="77">
        <f>'VTM Tools'!K21</f>
        <v>-7.0315045268110055E-5</v>
      </c>
      <c r="E18" s="77">
        <f>'VTM Tools'!L21</f>
        <v>-7.0700133146259225E-4</v>
      </c>
      <c r="F18" s="78">
        <f>'VTM Tools'!M21</f>
        <v>1.109295060417256</v>
      </c>
      <c r="G18" s="78">
        <f>'VTM Tools'!N21</f>
        <v>1.017399522057866</v>
      </c>
      <c r="H18" s="78">
        <f>'VTM Tools'!O21</f>
        <v>1.0855080441484839</v>
      </c>
      <c r="I18" s="79">
        <f>'VTM Tools'!P21</f>
        <v>1.0174416226082239</v>
      </c>
    </row>
    <row r="19" spans="1:9" s="3" customFormat="1" ht="30" customHeight="1" x14ac:dyDescent="0.2">
      <c r="A19" s="89" t="str">
        <f>'VTM Tools'!A22</f>
        <v>Intra sub-partitioning</v>
      </c>
      <c r="B19" s="76" t="str">
        <f>'VTM Tools'!B22</f>
        <v>ISP</v>
      </c>
      <c r="C19" s="77">
        <f>'VTM Tools'!J22</f>
        <v>2.3374538772085729E-3</v>
      </c>
      <c r="D19" s="77">
        <f>'VTM Tools'!K22</f>
        <v>1.797277780372142E-3</v>
      </c>
      <c r="E19" s="77">
        <f>'VTM Tools'!L22</f>
        <v>2.8869488447981211E-3</v>
      </c>
      <c r="F19" s="78">
        <f>'VTM Tools'!M22</f>
        <v>0.97484622885213723</v>
      </c>
      <c r="G19" s="78">
        <f>'VTM Tools'!N22</f>
        <v>1.0145298920799639</v>
      </c>
      <c r="H19" s="78">
        <f>'VTM Tools'!O22</f>
        <v>0.99146969555216302</v>
      </c>
      <c r="I19" s="79">
        <f>'VTM Tools'!P22</f>
        <v>1.016395694303909</v>
      </c>
    </row>
    <row r="20" spans="1:9" s="3" customFormat="1" ht="30" customHeight="1" x14ac:dyDescent="0.2">
      <c r="A20" s="89" t="str">
        <f>'VTM Tools'!A23</f>
        <v>Decoder motion vector refinement</v>
      </c>
      <c r="B20" s="76" t="str">
        <f>'VTM Tools'!B23</f>
        <v>DMVR</v>
      </c>
      <c r="C20" s="77">
        <f>'VTM Tools'!J23</f>
        <v>8.6646768855181966E-3</v>
      </c>
      <c r="D20" s="77">
        <f>'VTM Tools'!K23</f>
        <v>1.0720239261964691E-2</v>
      </c>
      <c r="E20" s="77">
        <f>'VTM Tools'!L23</f>
        <v>1.098727725395243E-2</v>
      </c>
      <c r="F20" s="78">
        <f>'VTM Tools'!M23</f>
        <v>1.0134475620521901</v>
      </c>
      <c r="G20" s="78">
        <f>'VTM Tools'!N23</f>
        <v>0.98869181478295676</v>
      </c>
      <c r="H20" s="78">
        <f>'VTM Tools'!O23</f>
        <v>0.99892252403903992</v>
      </c>
      <c r="I20" s="79">
        <f>'VTM Tools'!P23</f>
        <v>0.98228522728084522</v>
      </c>
    </row>
    <row r="21" spans="1:9" s="3" customFormat="1" ht="30" customHeight="1" x14ac:dyDescent="0.2">
      <c r="A21" s="89" t="str">
        <f>'VTM Tools'!A24</f>
        <v>Sub-block transform</v>
      </c>
      <c r="B21" s="76" t="str">
        <f>'VTM Tools'!B24</f>
        <v>SBT</v>
      </c>
      <c r="C21" s="77">
        <f>'VTM Tools'!J24</f>
        <v>3.0660006655778278E-3</v>
      </c>
      <c r="D21" s="77">
        <f>'VTM Tools'!K24</f>
        <v>-1.6906037862653991E-3</v>
      </c>
      <c r="E21" s="77">
        <f>'VTM Tools'!L24</f>
        <v>-2.128544599377391E-3</v>
      </c>
      <c r="F21" s="78">
        <f>'VTM Tools'!M24</f>
        <v>0.97055393091235143</v>
      </c>
      <c r="G21" s="78">
        <f>'VTM Tools'!N24</f>
        <v>1.0089888964756211</v>
      </c>
      <c r="H21" s="78">
        <f>'VTM Tools'!O24</f>
        <v>0.95804839680468101</v>
      </c>
      <c r="I21" s="79">
        <f>'VTM Tools'!P24</f>
        <v>0.99461016035624283</v>
      </c>
    </row>
    <row r="22" spans="1:9" s="3" customFormat="1" ht="30" customHeight="1" x14ac:dyDescent="0.2">
      <c r="A22" s="89" t="str">
        <f>'VTM Tools'!A25</f>
        <v>Luma mapping with chroma scaling</v>
      </c>
      <c r="B22" s="76" t="str">
        <f>'VTM Tools'!B25</f>
        <v>LMCS</v>
      </c>
      <c r="C22" s="77">
        <f>'VTM Tools'!J25</f>
        <v>9.8209831160380179E-3</v>
      </c>
      <c r="D22" s="77">
        <f>'VTM Tools'!K25</f>
        <v>6.0026830951652455E-3</v>
      </c>
      <c r="E22" s="77">
        <f>'VTM Tools'!L25</f>
        <v>6.5814777590438855E-3</v>
      </c>
      <c r="F22" s="78">
        <f>'VTM Tools'!M25</f>
        <v>0.98633502237454496</v>
      </c>
      <c r="G22" s="78">
        <f>'VTM Tools'!N25</f>
        <v>0.97259135689059173</v>
      </c>
      <c r="H22" s="78">
        <f>'VTM Tools'!O25</f>
        <v>1.030832720713833</v>
      </c>
      <c r="I22" s="79">
        <f>'VTM Tools'!P25</f>
        <v>1.016646547304406</v>
      </c>
    </row>
    <row r="23" spans="1:9" s="3" customFormat="1" ht="30" customHeight="1" x14ac:dyDescent="0.2">
      <c r="A23" s="89" t="str">
        <f>'VTM Tools'!A26</f>
        <v>Symmetric motion vector difference</v>
      </c>
      <c r="B23" s="76" t="str">
        <f>'VTM Tools'!B26</f>
        <v>SMVD</v>
      </c>
      <c r="C23" s="77">
        <f>'VTM Tools'!J26</f>
        <v>2.0341827425763288E-3</v>
      </c>
      <c r="D23" s="77">
        <f>'VTM Tools'!K26</f>
        <v>6.1593251144187455E-4</v>
      </c>
      <c r="E23" s="77">
        <f>'VTM Tools'!L26</f>
        <v>1.3008034617722759E-3</v>
      </c>
      <c r="F23" s="78">
        <f>'VTM Tools'!M26</f>
        <v>0.98285425100314661</v>
      </c>
      <c r="G23" s="78">
        <f>'VTM Tools'!N26</f>
        <v>1.015753705765992</v>
      </c>
      <c r="H23" s="78">
        <f>'VTM Tools'!O26</f>
        <v>0.96320750357636253</v>
      </c>
      <c r="I23" s="79">
        <f>'VTM Tools'!P26</f>
        <v>0.99076045076200026</v>
      </c>
    </row>
    <row r="24" spans="1:9" s="3" customFormat="1" ht="30" customHeight="1" x14ac:dyDescent="0.2">
      <c r="A24" s="89" t="str">
        <f>'VTM Tools'!A27</f>
        <v>Quantized residual DPCM</v>
      </c>
      <c r="B24" s="76" t="str">
        <f>'VTM Tools'!B27</f>
        <v>BDPCM</v>
      </c>
      <c r="C24" s="77">
        <f>'VTM Tools'!J27</f>
        <v>2.5541182030569543E-4</v>
      </c>
      <c r="D24" s="77">
        <f>'VTM Tools'!K27</f>
        <v>-1.340275658090528E-3</v>
      </c>
      <c r="E24" s="77">
        <f>'VTM Tools'!L27</f>
        <v>1.3634548779647979E-4</v>
      </c>
      <c r="F24" s="78">
        <f>'VTM Tools'!M27</f>
        <v>1.025365555208382</v>
      </c>
      <c r="G24" s="78">
        <f>'VTM Tools'!N27</f>
        <v>1.0097258288846309</v>
      </c>
      <c r="H24" s="78">
        <f>'VTM Tools'!O27</f>
        <v>1.0140992923194845</v>
      </c>
      <c r="I24" s="79">
        <f>'VTM Tools'!P27</f>
        <v>0.99842811211567495</v>
      </c>
    </row>
    <row r="25" spans="1:9" s="3" customFormat="1" ht="30" customHeight="1" x14ac:dyDescent="0.2">
      <c r="A25" s="89" t="str">
        <f>'VTM Tools'!A28</f>
        <v>Matrix based intra prediction</v>
      </c>
      <c r="B25" s="76" t="str">
        <f>'VTM Tools'!B28</f>
        <v>MIP</v>
      </c>
      <c r="C25" s="77">
        <f>'VTM Tools'!J28</f>
        <v>4.8139276860013616E-3</v>
      </c>
      <c r="D25" s="77">
        <f>'VTM Tools'!K28</f>
        <v>4.947459623994982E-3</v>
      </c>
      <c r="E25" s="77">
        <f>'VTM Tools'!L28</f>
        <v>6.4835543779256932E-4</v>
      </c>
      <c r="F25" s="78">
        <f>'VTM Tools'!M28</f>
        <v>0.97835070795142232</v>
      </c>
      <c r="G25" s="78">
        <f>'VTM Tools'!N28</f>
        <v>1.015696191866204</v>
      </c>
      <c r="H25" s="78">
        <f>'VTM Tools'!O28</f>
        <v>0.96242020563663155</v>
      </c>
      <c r="I25" s="79">
        <f>'VTM Tools'!P28</f>
        <v>0.9907321576499063</v>
      </c>
    </row>
    <row r="26" spans="1:9" s="3" customFormat="1" ht="30" customHeight="1" x14ac:dyDescent="0.2">
      <c r="A26" s="89" t="str">
        <f>'VTM Tools'!A29</f>
        <v>Low frequency non-separable transform</v>
      </c>
      <c r="B26" s="76" t="str">
        <f>'VTM Tools'!B29</f>
        <v>LFNST</v>
      </c>
      <c r="C26" s="77">
        <f>'VTM Tools'!J29</f>
        <v>4.8448151295924502E-3</v>
      </c>
      <c r="D26" s="77">
        <f>'VTM Tools'!K29</f>
        <v>8.4778729352829596E-3</v>
      </c>
      <c r="E26" s="77">
        <f>'VTM Tools'!L29</f>
        <v>1.336090166408338E-2</v>
      </c>
      <c r="F26" s="78">
        <f>'VTM Tools'!M29</f>
        <v>0.95836296635255935</v>
      </c>
      <c r="G26" s="78">
        <f>'VTM Tools'!N29</f>
        <v>0.99083285387356768</v>
      </c>
      <c r="H26" s="78">
        <f>'VTM Tools'!O29</f>
        <v>0.98525053844261412</v>
      </c>
      <c r="I26" s="79">
        <f>'VTM Tools'!P29</f>
        <v>1.0120587554282729</v>
      </c>
    </row>
    <row r="27" spans="1:9" ht="30" customHeight="1" x14ac:dyDescent="0.2">
      <c r="A27" s="89" t="str">
        <f>'VTM Tools'!A30</f>
        <v>Joint coding of chrominance residuals</v>
      </c>
      <c r="B27" s="76" t="str">
        <f>'VTM Tools'!B30</f>
        <v>JCCR</v>
      </c>
      <c r="C27" s="77">
        <f>'VTM Tools'!J30</f>
        <v>2.1300420107050471E-3</v>
      </c>
      <c r="D27" s="77">
        <f>'VTM Tools'!K30</f>
        <v>3.5150434124435752E-3</v>
      </c>
      <c r="E27" s="77">
        <f>'VTM Tools'!L30</f>
        <v>6.8355103980420329E-2</v>
      </c>
      <c r="F27" s="78">
        <f>'VTM Tools'!M30</f>
        <v>0.99324686940329343</v>
      </c>
      <c r="G27" s="78">
        <f>'VTM Tools'!N30</f>
        <v>0.99391432201419261</v>
      </c>
      <c r="H27" s="78">
        <f>'VTM Tools'!O30</f>
        <v>1.014731165583084</v>
      </c>
      <c r="I27" s="79">
        <f>'VTM Tools'!P30</f>
        <v>1.007477567529967</v>
      </c>
    </row>
    <row r="28" spans="1:9" ht="30" customHeight="1" x14ac:dyDescent="0.2">
      <c r="A28" s="89" t="str">
        <f>'VTM Tools'!A31</f>
        <v>Sampled-adaptive offset</v>
      </c>
      <c r="B28" s="76" t="str">
        <f>'VTM Tools'!B31</f>
        <v>SAO</v>
      </c>
      <c r="C28" s="77">
        <f>'VTM Tools'!J31</f>
        <v>6.685212379027583E-4</v>
      </c>
      <c r="D28" s="77">
        <f>'VTM Tools'!K31</f>
        <v>3.4040109099549849E-3</v>
      </c>
      <c r="E28" s="77">
        <f>'VTM Tools'!L31</f>
        <v>1.6743597909191891E-2</v>
      </c>
      <c r="F28" s="78">
        <f>'VTM Tools'!M31</f>
        <v>1.0122931999452269</v>
      </c>
      <c r="G28" s="78">
        <f>'VTM Tools'!N31</f>
        <v>1.0054213405329619</v>
      </c>
      <c r="H28" s="78">
        <f>'VTM Tools'!O31</f>
        <v>0.99590862703698801</v>
      </c>
      <c r="I28" s="79">
        <f>'VTM Tools'!P31</f>
        <v>0.97377273296837108</v>
      </c>
    </row>
    <row r="29" spans="1:9" ht="30" customHeight="1" x14ac:dyDescent="0.2">
      <c r="A29" s="89" t="str">
        <f>'VTM Tools'!A32</f>
        <v>Prediction refinement using optical flow</v>
      </c>
      <c r="B29" s="76" t="str">
        <f>'VTM Tools'!B32</f>
        <v>PROF</v>
      </c>
      <c r="C29" s="77">
        <f>'VTM Tools'!J32</f>
        <v>1.3369536464744041E-3</v>
      </c>
      <c r="D29" s="77">
        <f>'VTM Tools'!K32</f>
        <v>1.765160278711653E-4</v>
      </c>
      <c r="E29" s="77">
        <f>'VTM Tools'!L32</f>
        <v>-8.0403665238268363E-4</v>
      </c>
      <c r="F29" s="78">
        <f>'VTM Tools'!M32</f>
        <v>0.99749703745825768</v>
      </c>
      <c r="G29" s="78">
        <f>'VTM Tools'!N32</f>
        <v>1.0019691329501399</v>
      </c>
      <c r="H29" s="78">
        <f>'VTM Tools'!O32</f>
        <v>1.016549165513241</v>
      </c>
      <c r="I29" s="79">
        <f>'VTM Tools'!P32</f>
        <v>0.99647220659820057</v>
      </c>
    </row>
    <row r="30" spans="1:9" ht="30" customHeight="1" x14ac:dyDescent="0.2">
      <c r="A30" s="89" t="str">
        <f>'VTM Tools'!A33</f>
        <v>Cross component adaptive loop filter</v>
      </c>
      <c r="B30" s="76" t="str">
        <f>'VTM Tools'!B33</f>
        <v>CCALF</v>
      </c>
      <c r="C30" s="77">
        <f>'VTM Tools'!J33</f>
        <v>-1.2801520893119811E-3</v>
      </c>
      <c r="D30" s="77">
        <f>'VTM Tools'!K33</f>
        <v>0.22730481007476161</v>
      </c>
      <c r="E30" s="77">
        <f>'VTM Tools'!L33</f>
        <v>0.24546675089479869</v>
      </c>
      <c r="F30" s="78">
        <f>'VTM Tools'!M33</f>
        <v>0.99838330015274634</v>
      </c>
      <c r="G30" s="78">
        <f>'VTM Tools'!N33</f>
        <v>0.95888540816677104</v>
      </c>
      <c r="H30" s="78">
        <f>'VTM Tools'!O33</f>
        <v>1.060904123023392</v>
      </c>
      <c r="I30" s="79">
        <f>'VTM Tools'!P33</f>
        <v>1.041102086165377</v>
      </c>
    </row>
    <row r="31" spans="1:9" ht="30" customHeight="1" x14ac:dyDescent="0.2">
      <c r="A31" s="12"/>
      <c r="B31" s="12"/>
      <c r="C31" s="13"/>
      <c r="D31" s="13"/>
      <c r="E31" s="13"/>
      <c r="F31" s="13"/>
      <c r="G31" s="13"/>
      <c r="H31" s="14"/>
      <c r="I31" s="14"/>
    </row>
    <row r="32" spans="1:9" ht="30" customHeight="1" x14ac:dyDescent="0.2">
      <c r="A32" s="12"/>
      <c r="B32" s="12"/>
      <c r="C32" s="13"/>
      <c r="D32" s="13"/>
      <c r="E32" s="13"/>
      <c r="F32" s="13"/>
      <c r="G32" s="13"/>
      <c r="H32" s="14"/>
      <c r="I32" s="14"/>
    </row>
    <row r="33" spans="1:9" ht="30" customHeight="1" x14ac:dyDescent="0.2">
      <c r="A33" s="12"/>
      <c r="B33" s="12"/>
      <c r="C33" s="13"/>
      <c r="D33" s="13"/>
      <c r="E33" s="13"/>
      <c r="F33" s="13"/>
      <c r="G33" s="13"/>
      <c r="H33" s="14"/>
      <c r="I33" s="14"/>
    </row>
    <row r="34" spans="1:9" ht="30" customHeight="1" x14ac:dyDescent="0.2">
      <c r="A34" s="12"/>
      <c r="B34" s="12"/>
      <c r="C34" s="13"/>
      <c r="D34" s="13"/>
      <c r="E34" s="13"/>
      <c r="F34" s="13"/>
      <c r="G34" s="13"/>
      <c r="H34" s="14"/>
      <c r="I34" s="14"/>
    </row>
    <row r="35" spans="1:9" ht="30" customHeight="1" x14ac:dyDescent="0.2">
      <c r="A35" s="12"/>
      <c r="B35" s="12"/>
      <c r="C35" s="13"/>
      <c r="D35" s="13"/>
      <c r="E35" s="13"/>
      <c r="F35" s="13"/>
      <c r="G35" s="13"/>
      <c r="H35" s="14"/>
      <c r="I35" s="14"/>
    </row>
    <row r="36" spans="1:9" ht="30" customHeight="1" x14ac:dyDescent="0.2"/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tabSelected="1" zoomScaleNormal="100" workbookViewId="0">
      <selection activeCell="H27" sqref="H27:I28"/>
    </sheetView>
  </sheetViews>
  <sheetFormatPr baseColWidth="10" defaultColWidth="8.6640625" defaultRowHeight="30" customHeight="1" x14ac:dyDescent="0.2"/>
  <cols>
    <col min="1" max="1" width="88.1640625" style="15" customWidth="1"/>
    <col min="2" max="2" width="20.1640625" style="10" customWidth="1"/>
    <col min="3" max="7" width="15.6640625" style="11" customWidth="1"/>
    <col min="8" max="9" width="15.6640625" style="10" customWidth="1"/>
    <col min="10" max="14" width="15.6640625" style="11" customWidth="1"/>
    <col min="15" max="16" width="15.6640625" style="10" customWidth="1"/>
    <col min="17" max="20" width="20.6640625" style="10" customWidth="1"/>
  </cols>
  <sheetData>
    <row r="1" spans="1:20" ht="30" customHeight="1" x14ac:dyDescent="0.25">
      <c r="A1" s="85" t="s">
        <v>10</v>
      </c>
    </row>
    <row r="2" spans="1:20" ht="30" customHeight="1" x14ac:dyDescent="0.25">
      <c r="A2" s="86" t="s">
        <v>11</v>
      </c>
      <c r="B2" s="87" t="s">
        <v>12</v>
      </c>
    </row>
    <row r="3" spans="1:20" ht="30" customHeight="1" x14ac:dyDescent="0.25">
      <c r="A3" s="85" t="s">
        <v>13</v>
      </c>
      <c r="B3" s="5" t="s">
        <v>14</v>
      </c>
    </row>
    <row r="4" spans="1:20" ht="30" customHeight="1" thickBot="1" x14ac:dyDescent="0.3">
      <c r="A4" s="85"/>
      <c r="B4" s="5"/>
    </row>
    <row r="5" spans="1:20" ht="30" customHeight="1" thickBot="1" x14ac:dyDescent="0.3">
      <c r="A5" s="4"/>
      <c r="B5" s="5"/>
      <c r="C5" s="29"/>
      <c r="D5" s="30"/>
      <c r="E5" s="30" t="s">
        <v>15</v>
      </c>
      <c r="F5" s="30"/>
      <c r="G5" s="30"/>
      <c r="H5" s="30"/>
      <c r="I5" s="31"/>
      <c r="J5" s="30"/>
      <c r="K5" s="33"/>
      <c r="L5" s="33" t="s">
        <v>16</v>
      </c>
      <c r="M5" s="33"/>
      <c r="N5" s="33"/>
      <c r="O5" s="33"/>
      <c r="P5" s="34"/>
      <c r="Q5" s="32" t="s">
        <v>15</v>
      </c>
      <c r="R5" s="34"/>
      <c r="S5" s="32" t="s">
        <v>16</v>
      </c>
      <c r="T5" s="34"/>
    </row>
    <row r="6" spans="1:20" s="1" customFormat="1" ht="42.5" customHeight="1" thickBot="1" x14ac:dyDescent="0.3">
      <c r="A6" s="7" t="s">
        <v>1</v>
      </c>
      <c r="B6" s="17" t="s">
        <v>2</v>
      </c>
      <c r="C6" s="6" t="s">
        <v>3</v>
      </c>
      <c r="D6" s="8" t="s">
        <v>4</v>
      </c>
      <c r="E6" s="8" t="s">
        <v>5</v>
      </c>
      <c r="F6" s="18" t="s">
        <v>6</v>
      </c>
      <c r="G6" s="18" t="s">
        <v>7</v>
      </c>
      <c r="H6" s="18" t="s">
        <v>8</v>
      </c>
      <c r="I6" s="19" t="s">
        <v>9</v>
      </c>
      <c r="J6" s="8" t="s">
        <v>3</v>
      </c>
      <c r="K6" s="8" t="s">
        <v>4</v>
      </c>
      <c r="L6" s="8" t="s">
        <v>5</v>
      </c>
      <c r="M6" s="18" t="s">
        <v>6</v>
      </c>
      <c r="N6" s="18" t="s">
        <v>7</v>
      </c>
      <c r="O6" s="18" t="s">
        <v>8</v>
      </c>
      <c r="P6" s="19" t="s">
        <v>9</v>
      </c>
      <c r="Q6" s="6" t="s">
        <v>17</v>
      </c>
      <c r="R6" s="19" t="s">
        <v>18</v>
      </c>
      <c r="S6" s="6" t="s">
        <v>17</v>
      </c>
      <c r="T6" s="19" t="s">
        <v>18</v>
      </c>
    </row>
    <row r="7" spans="1:20" s="2" customFormat="1" ht="27.75" customHeight="1" x14ac:dyDescent="0.2">
      <c r="A7" s="88" t="s">
        <v>19</v>
      </c>
      <c r="B7" s="88" t="s">
        <v>20</v>
      </c>
      <c r="C7" s="35">
        <v>6.0580984470159638E-3</v>
      </c>
      <c r="D7" s="36">
        <v>0.13018707687115169</v>
      </c>
      <c r="E7" s="36">
        <v>0.19424682087513051</v>
      </c>
      <c r="F7" s="37">
        <v>1.634678439670701</v>
      </c>
      <c r="G7" s="37">
        <v>1.065942787729818</v>
      </c>
      <c r="H7" s="37">
        <v>1.590452737209219</v>
      </c>
      <c r="I7" s="38">
        <v>1.0425821661847949</v>
      </c>
      <c r="J7" s="36">
        <v>2.406790366751121E-3</v>
      </c>
      <c r="K7" s="36">
        <v>7.239458259563808E-2</v>
      </c>
      <c r="L7" s="36">
        <v>0.13574905555189129</v>
      </c>
      <c r="M7" s="37">
        <v>1.0418534978007701</v>
      </c>
      <c r="N7" s="37">
        <v>1.026513234416605</v>
      </c>
      <c r="O7" s="37">
        <v>1.051823417506438</v>
      </c>
      <c r="P7" s="38">
        <v>1.042047293522949</v>
      </c>
      <c r="Q7" s="23"/>
      <c r="R7" s="24"/>
      <c r="S7" s="23"/>
      <c r="T7" s="24"/>
    </row>
    <row r="8" spans="1:20" s="11" customFormat="1" ht="27.75" customHeight="1" x14ac:dyDescent="0.2">
      <c r="A8" s="89" t="s">
        <v>21</v>
      </c>
      <c r="B8" s="89" t="s">
        <v>22</v>
      </c>
      <c r="C8" s="39">
        <v>1.686789467455185E-2</v>
      </c>
      <c r="D8" s="40">
        <v>6.6712691126282198E-3</v>
      </c>
      <c r="E8" s="40">
        <v>8.2226465393529513E-3</v>
      </c>
      <c r="F8" s="41">
        <v>0.98925054438695315</v>
      </c>
      <c r="G8" s="41">
        <v>1.042868474096349</v>
      </c>
      <c r="H8" s="41">
        <v>0.99243151270402707</v>
      </c>
      <c r="I8" s="42">
        <v>1.0578945994855089</v>
      </c>
      <c r="J8" s="40">
        <v>1.7265102782986149E-2</v>
      </c>
      <c r="K8" s="40">
        <v>9.7114427952489923E-3</v>
      </c>
      <c r="L8" s="40">
        <v>8.4764669914630109E-3</v>
      </c>
      <c r="M8" s="41">
        <v>1.0347476817006691</v>
      </c>
      <c r="N8" s="41">
        <v>1.04494400145499</v>
      </c>
      <c r="O8" s="41">
        <v>1.049998562797742</v>
      </c>
      <c r="P8" s="42">
        <v>1.0427973382625011</v>
      </c>
      <c r="Q8" s="26"/>
      <c r="R8" s="27"/>
      <c r="S8" s="26"/>
      <c r="T8" s="27"/>
    </row>
    <row r="9" spans="1:20" s="11" customFormat="1" ht="27.75" customHeight="1" x14ac:dyDescent="0.2">
      <c r="A9" s="89" t="s">
        <v>23</v>
      </c>
      <c r="B9" s="89" t="s">
        <v>24</v>
      </c>
      <c r="C9" s="39">
        <v>1.803427365374816E-2</v>
      </c>
      <c r="D9" s="40">
        <v>0.26989428657219711</v>
      </c>
      <c r="E9" s="40">
        <v>0.17025320818096171</v>
      </c>
      <c r="F9" s="41">
        <v>1.0280002375187309</v>
      </c>
      <c r="G9" s="41">
        <v>1.006821100602898</v>
      </c>
      <c r="H9" s="41">
        <v>1.011725560175647</v>
      </c>
      <c r="I9" s="42">
        <v>1.004006559813204</v>
      </c>
      <c r="J9" s="40">
        <v>8.4798783765027141E-3</v>
      </c>
      <c r="K9" s="40">
        <v>0.24188605658709511</v>
      </c>
      <c r="L9" s="40">
        <v>0.1837277687108341</v>
      </c>
      <c r="M9" s="41">
        <v>1.0116088433937609</v>
      </c>
      <c r="N9" s="41">
        <v>1.023338338854348</v>
      </c>
      <c r="O9" s="41">
        <v>1.0434146751700699</v>
      </c>
      <c r="P9" s="42">
        <v>1.0452525325064059</v>
      </c>
      <c r="Q9" s="26"/>
      <c r="R9" s="27"/>
      <c r="S9" s="26"/>
      <c r="T9" s="27"/>
    </row>
    <row r="10" spans="1:20" s="3" customFormat="1" ht="27.75" customHeight="1" x14ac:dyDescent="0.2">
      <c r="A10" s="89" t="s">
        <v>25</v>
      </c>
      <c r="B10" s="89" t="s">
        <v>26</v>
      </c>
      <c r="C10" s="39">
        <v>1.8687071838553782E-2</v>
      </c>
      <c r="D10" s="40">
        <v>2.6244038560754409E-2</v>
      </c>
      <c r="E10" s="40">
        <v>2.22378751112699E-2</v>
      </c>
      <c r="F10" s="41">
        <v>0.87364081726102749</v>
      </c>
      <c r="G10" s="41">
        <v>0.97815004462579302</v>
      </c>
      <c r="H10" s="41">
        <v>0.85702437935049502</v>
      </c>
      <c r="I10" s="42">
        <v>0.99479946555120347</v>
      </c>
      <c r="J10" s="40">
        <v>1.153240763793884E-2</v>
      </c>
      <c r="K10" s="40">
        <v>1.431913097580961E-2</v>
      </c>
      <c r="L10" s="40">
        <v>1.181787045772109E-2</v>
      </c>
      <c r="M10" s="41">
        <v>0.96102108526877206</v>
      </c>
      <c r="N10" s="41">
        <v>1.013395174364957</v>
      </c>
      <c r="O10" s="41">
        <v>0.96693034452746907</v>
      </c>
      <c r="P10" s="42">
        <v>0.99321360435673889</v>
      </c>
      <c r="Q10" s="26"/>
      <c r="R10" s="27"/>
      <c r="S10" s="26"/>
      <c r="T10" s="27"/>
    </row>
    <row r="11" spans="1:20" s="3" customFormat="1" ht="27.75" customHeight="1" x14ac:dyDescent="0.2">
      <c r="A11" s="89" t="s">
        <v>27</v>
      </c>
      <c r="B11" s="89" t="s">
        <v>28</v>
      </c>
      <c r="C11" s="39">
        <v>2.6992943951023141E-2</v>
      </c>
      <c r="D11" s="40">
        <v>0.1855028647130974</v>
      </c>
      <c r="E11" s="40">
        <v>0.2084748945614556</v>
      </c>
      <c r="F11" s="41">
        <v>0.97147523311713802</v>
      </c>
      <c r="G11" s="41">
        <v>0.8880963201908183</v>
      </c>
      <c r="H11" s="41">
        <v>0.95195126553350651</v>
      </c>
      <c r="I11" s="42">
        <v>0.8895768684254618</v>
      </c>
      <c r="J11" s="40">
        <v>3.3746214624663318E-2</v>
      </c>
      <c r="K11" s="40">
        <v>0.26696566916757702</v>
      </c>
      <c r="L11" s="40">
        <v>0.28856877231913619</v>
      </c>
      <c r="M11" s="41">
        <v>0.96868321263981372</v>
      </c>
      <c r="N11" s="41">
        <v>0.91077765720647241</v>
      </c>
      <c r="O11" s="41">
        <v>0.97461676436220646</v>
      </c>
      <c r="P11" s="42">
        <v>0.94797764572871512</v>
      </c>
      <c r="Q11" s="26"/>
      <c r="R11" s="27"/>
      <c r="S11" s="26"/>
      <c r="T11" s="27"/>
    </row>
    <row r="12" spans="1:20" s="3" customFormat="1" ht="27.75" customHeight="1" x14ac:dyDescent="0.2">
      <c r="A12" s="89" t="s">
        <v>29</v>
      </c>
      <c r="B12" s="89" t="s">
        <v>30</v>
      </c>
      <c r="C12" s="90"/>
      <c r="D12" s="91"/>
      <c r="E12" s="91"/>
      <c r="F12" s="81"/>
      <c r="G12" s="81"/>
      <c r="H12" s="81"/>
      <c r="I12" s="82"/>
      <c r="J12" s="40">
        <v>7.6036934057834848E-3</v>
      </c>
      <c r="K12" s="40">
        <v>4.9503095395904686E-3</v>
      </c>
      <c r="L12" s="40">
        <v>5.9861534816529893E-3</v>
      </c>
      <c r="M12" s="41">
        <v>0.80086036349835332</v>
      </c>
      <c r="N12" s="41">
        <v>0.98947769504008265</v>
      </c>
      <c r="O12" s="41">
        <v>0.83444002406838902</v>
      </c>
      <c r="P12" s="42">
        <v>1.0142690548845781</v>
      </c>
      <c r="Q12" s="83"/>
      <c r="R12" s="84"/>
      <c r="S12" s="26"/>
      <c r="T12" s="27"/>
    </row>
    <row r="13" spans="1:20" s="11" customFormat="1" ht="27.75" customHeight="1" x14ac:dyDescent="0.2">
      <c r="A13" s="89" t="s">
        <v>31</v>
      </c>
      <c r="B13" s="89" t="s">
        <v>32</v>
      </c>
      <c r="C13" s="90"/>
      <c r="D13" s="91"/>
      <c r="E13" s="91"/>
      <c r="F13" s="81"/>
      <c r="G13" s="81"/>
      <c r="H13" s="81"/>
      <c r="I13" s="82"/>
      <c r="J13" s="40">
        <v>3.7027523938514269E-3</v>
      </c>
      <c r="K13" s="40">
        <v>1.9501731019806461E-3</v>
      </c>
      <c r="L13" s="40">
        <v>1.418174270863382E-3</v>
      </c>
      <c r="M13" s="41">
        <v>1.022444354708266</v>
      </c>
      <c r="N13" s="41">
        <v>1.0224721006223541</v>
      </c>
      <c r="O13" s="41">
        <v>1.0264701282692801</v>
      </c>
      <c r="P13" s="42">
        <v>1.0149328447724799</v>
      </c>
      <c r="Q13" s="83"/>
      <c r="R13" s="84"/>
      <c r="S13" s="26"/>
      <c r="T13" s="27"/>
    </row>
    <row r="14" spans="1:20" s="11" customFormat="1" ht="27.75" customHeight="1" x14ac:dyDescent="0.2">
      <c r="A14" s="89" t="s">
        <v>33</v>
      </c>
      <c r="B14" s="89" t="s">
        <v>34</v>
      </c>
      <c r="C14" s="90"/>
      <c r="D14" s="91"/>
      <c r="E14" s="91"/>
      <c r="F14" s="81"/>
      <c r="G14" s="81"/>
      <c r="H14" s="81"/>
      <c r="I14" s="82"/>
      <c r="J14" s="40">
        <v>7.2107123574319809E-3</v>
      </c>
      <c r="K14" s="40">
        <v>9.075557471156348E-3</v>
      </c>
      <c r="L14" s="40">
        <v>1.245710461691607E-2</v>
      </c>
      <c r="M14" s="41">
        <v>0.853162282967876</v>
      </c>
      <c r="N14" s="41">
        <v>1.0025760002526281</v>
      </c>
      <c r="O14" s="41">
        <v>0.88116865156551383</v>
      </c>
      <c r="P14" s="42">
        <v>1.040542844237077</v>
      </c>
      <c r="Q14" s="83"/>
      <c r="R14" s="84"/>
      <c r="S14" s="26"/>
      <c r="T14" s="27"/>
    </row>
    <row r="15" spans="1:20" s="3" customFormat="1" ht="27.75" customHeight="1" x14ac:dyDescent="0.2">
      <c r="A15" s="89" t="s">
        <v>35</v>
      </c>
      <c r="B15" s="89" t="s">
        <v>36</v>
      </c>
      <c r="C15" s="90"/>
      <c r="D15" s="91"/>
      <c r="E15" s="91"/>
      <c r="F15" s="81"/>
      <c r="G15" s="81"/>
      <c r="H15" s="81"/>
      <c r="I15" s="82"/>
      <c r="J15" s="40">
        <v>6.4395552209579043E-3</v>
      </c>
      <c r="K15" s="40">
        <v>7.6444172327350679E-3</v>
      </c>
      <c r="L15" s="40">
        <v>9.2903475453647855E-3</v>
      </c>
      <c r="M15" s="41">
        <v>0.96618827860640288</v>
      </c>
      <c r="N15" s="41">
        <v>1.0043101737336471</v>
      </c>
      <c r="O15" s="41">
        <v>1.007703620500803</v>
      </c>
      <c r="P15" s="42">
        <v>1.036384867983861</v>
      </c>
      <c r="Q15" s="83"/>
      <c r="R15" s="84"/>
      <c r="S15" s="26"/>
      <c r="T15" s="27"/>
    </row>
    <row r="16" spans="1:20" s="3" customFormat="1" ht="27.75" customHeight="1" x14ac:dyDescent="0.2">
      <c r="A16" s="89" t="s">
        <v>37</v>
      </c>
      <c r="B16" s="89" t="s">
        <v>38</v>
      </c>
      <c r="C16" s="90"/>
      <c r="D16" s="91"/>
      <c r="E16" s="91"/>
      <c r="F16" s="81"/>
      <c r="G16" s="81"/>
      <c r="H16" s="81"/>
      <c r="I16" s="82"/>
      <c r="J16" s="40">
        <v>6.0326768251287022E-3</v>
      </c>
      <c r="K16" s="40">
        <v>2.3821734044482119E-3</v>
      </c>
      <c r="L16" s="40">
        <v>2.2295309502464171E-3</v>
      </c>
      <c r="M16" s="41">
        <v>0.9568341810266271</v>
      </c>
      <c r="N16" s="41">
        <v>0.97794247660957234</v>
      </c>
      <c r="O16" s="41">
        <v>0.9969798271852135</v>
      </c>
      <c r="P16" s="42">
        <v>1.014563904898689</v>
      </c>
      <c r="Q16" s="83"/>
      <c r="R16" s="84"/>
      <c r="S16" s="26"/>
      <c r="T16" s="27"/>
    </row>
    <row r="17" spans="1:20" s="3" customFormat="1" ht="27.75" customHeight="1" x14ac:dyDescent="0.2">
      <c r="A17" s="89" t="s">
        <v>39</v>
      </c>
      <c r="B17" s="89" t="s">
        <v>40</v>
      </c>
      <c r="C17" s="90"/>
      <c r="D17" s="91"/>
      <c r="E17" s="91"/>
      <c r="F17" s="81"/>
      <c r="G17" s="81"/>
      <c r="H17" s="81"/>
      <c r="I17" s="82"/>
      <c r="J17" s="40">
        <v>1.896774991412387E-3</v>
      </c>
      <c r="K17" s="40">
        <v>-3.1128816205738541E-3</v>
      </c>
      <c r="L17" s="40">
        <v>-3.3551260754472179E-3</v>
      </c>
      <c r="M17" s="41">
        <v>0.97363889432469264</v>
      </c>
      <c r="N17" s="41">
        <v>0.99470770204267545</v>
      </c>
      <c r="O17" s="41">
        <v>1.019448568279109</v>
      </c>
      <c r="P17" s="42">
        <v>1.035331756731088</v>
      </c>
      <c r="Q17" s="83"/>
      <c r="R17" s="84"/>
      <c r="S17" s="26"/>
      <c r="T17" s="27"/>
    </row>
    <row r="18" spans="1:20" s="3" customFormat="1" ht="27.75" customHeight="1" x14ac:dyDescent="0.2">
      <c r="A18" s="89" t="s">
        <v>41</v>
      </c>
      <c r="B18" s="89" t="s">
        <v>42</v>
      </c>
      <c r="C18" s="90"/>
      <c r="D18" s="91"/>
      <c r="E18" s="91"/>
      <c r="F18" s="81"/>
      <c r="G18" s="81"/>
      <c r="H18" s="81"/>
      <c r="I18" s="82"/>
      <c r="J18" s="40">
        <v>2.310240568237754E-3</v>
      </c>
      <c r="K18" s="40">
        <v>2.1544352142837948E-3</v>
      </c>
      <c r="L18" s="40">
        <v>2.366424148189356E-3</v>
      </c>
      <c r="M18" s="41">
        <v>0.91941012202543571</v>
      </c>
      <c r="N18" s="41">
        <v>1.027744983456748</v>
      </c>
      <c r="O18" s="41">
        <v>0.89713227078319979</v>
      </c>
      <c r="P18" s="42">
        <v>1.0009987576348967</v>
      </c>
      <c r="Q18" s="83"/>
      <c r="R18" s="84"/>
      <c r="S18" s="26"/>
      <c r="T18" s="27"/>
    </row>
    <row r="19" spans="1:20" s="3" customFormat="1" ht="27.75" customHeight="1" x14ac:dyDescent="0.2">
      <c r="A19" s="89" t="s">
        <v>43</v>
      </c>
      <c r="B19" s="89" t="s">
        <v>44</v>
      </c>
      <c r="C19" s="90"/>
      <c r="D19" s="91"/>
      <c r="E19" s="91"/>
      <c r="F19" s="81"/>
      <c r="G19" s="81"/>
      <c r="H19" s="81"/>
      <c r="I19" s="82"/>
      <c r="J19" s="40">
        <v>2.048082295228792E-3</v>
      </c>
      <c r="K19" s="40">
        <v>1.615342727781466E-3</v>
      </c>
      <c r="L19" s="40">
        <v>2.4373720548443718E-3</v>
      </c>
      <c r="M19" s="41">
        <v>0.95264882443827326</v>
      </c>
      <c r="N19" s="41">
        <v>1.0326951517203651</v>
      </c>
      <c r="O19" s="41">
        <v>0.93454565757264652</v>
      </c>
      <c r="P19" s="41">
        <v>1.0145586048453663</v>
      </c>
      <c r="Q19" s="83"/>
      <c r="R19" s="84"/>
      <c r="S19" s="26"/>
      <c r="T19" s="27"/>
    </row>
    <row r="20" spans="1:20" s="1" customFormat="1" ht="27.75" customHeight="1" x14ac:dyDescent="0.2">
      <c r="A20" s="89" t="s">
        <v>45</v>
      </c>
      <c r="B20" s="89" t="s">
        <v>46</v>
      </c>
      <c r="C20" s="39">
        <v>4.4299463520508509E-4</v>
      </c>
      <c r="D20" s="40">
        <v>-3.6332569538335968E-4</v>
      </c>
      <c r="E20" s="40">
        <v>1.1827623964265901E-3</v>
      </c>
      <c r="F20" s="41">
        <v>0.98860272312806774</v>
      </c>
      <c r="G20" s="41">
        <v>1.012437942498351</v>
      </c>
      <c r="H20" s="41">
        <v>0.97615572192092281</v>
      </c>
      <c r="I20" s="42">
        <v>1.0122534381769319</v>
      </c>
      <c r="J20" s="40">
        <v>4.6896007731481171E-4</v>
      </c>
      <c r="K20" s="40">
        <v>-8.0321510258851703E-4</v>
      </c>
      <c r="L20" s="40">
        <v>1.792790733928906E-3</v>
      </c>
      <c r="M20" s="41">
        <v>1.0123372147053911</v>
      </c>
      <c r="N20" s="41">
        <v>1.0211827056163461</v>
      </c>
      <c r="O20" s="41">
        <v>1.018242496975269</v>
      </c>
      <c r="P20" s="42">
        <v>1.008370951655172</v>
      </c>
      <c r="Q20" s="26"/>
      <c r="R20" s="27"/>
      <c r="S20" s="26"/>
      <c r="T20" s="27"/>
    </row>
    <row r="21" spans="1:20" s="2" customFormat="1" ht="27.75" customHeight="1" x14ac:dyDescent="0.2">
      <c r="A21" s="89" t="s">
        <v>47</v>
      </c>
      <c r="B21" s="89" t="s">
        <v>48</v>
      </c>
      <c r="C21" s="39">
        <v>-1.110251032917148E-3</v>
      </c>
      <c r="D21" s="40">
        <v>-3.43816946504788E-4</v>
      </c>
      <c r="E21" s="40">
        <v>-1.186020312999858E-4</v>
      </c>
      <c r="F21" s="41">
        <v>2.08036102028808</v>
      </c>
      <c r="G21" s="41">
        <v>1.0054435941231239</v>
      </c>
      <c r="H21" s="41">
        <v>1.8434996539929911</v>
      </c>
      <c r="I21" s="42">
        <v>1.01005585458952</v>
      </c>
      <c r="J21" s="40">
        <v>1.0261339179039599E-3</v>
      </c>
      <c r="K21" s="40">
        <v>-7.0315045268110055E-5</v>
      </c>
      <c r="L21" s="40">
        <v>-7.0700133146259225E-4</v>
      </c>
      <c r="M21" s="41">
        <v>1.109295060417256</v>
      </c>
      <c r="N21" s="41">
        <v>1.017399522057866</v>
      </c>
      <c r="O21" s="41">
        <v>1.0855080441484839</v>
      </c>
      <c r="P21" s="42">
        <v>1.0174416226082239</v>
      </c>
      <c r="Q21" s="26"/>
      <c r="R21" s="27"/>
      <c r="S21" s="26"/>
      <c r="T21" s="27"/>
    </row>
    <row r="22" spans="1:20" s="11" customFormat="1" ht="27.75" customHeight="1" x14ac:dyDescent="0.2">
      <c r="A22" s="89" t="s">
        <v>49</v>
      </c>
      <c r="B22" s="89" t="s">
        <v>50</v>
      </c>
      <c r="C22" s="39">
        <v>3.11772729111004E-3</v>
      </c>
      <c r="D22" s="40">
        <v>-6.5140076152128967E-3</v>
      </c>
      <c r="E22" s="40">
        <v>-8.9386854458817222E-4</v>
      </c>
      <c r="F22" s="41">
        <v>0.85427093663510079</v>
      </c>
      <c r="G22" s="41">
        <v>0.99122732434741112</v>
      </c>
      <c r="H22" s="41">
        <v>0.85047721524980069</v>
      </c>
      <c r="I22" s="42">
        <v>1.0015853958725309</v>
      </c>
      <c r="J22" s="40">
        <v>2.3374538772085729E-3</v>
      </c>
      <c r="K22" s="40">
        <v>1.797277780372142E-3</v>
      </c>
      <c r="L22" s="40">
        <v>2.8869488447981211E-3</v>
      </c>
      <c r="M22" s="41">
        <v>0.97484622885213723</v>
      </c>
      <c r="N22" s="41">
        <v>1.0145298920799639</v>
      </c>
      <c r="O22" s="41">
        <v>0.99146969555216302</v>
      </c>
      <c r="P22" s="42">
        <v>1.016395694303909</v>
      </c>
      <c r="Q22" s="26"/>
      <c r="R22" s="27"/>
      <c r="S22" s="26"/>
      <c r="T22" s="27"/>
    </row>
    <row r="23" spans="1:20" s="11" customFormat="1" ht="27.75" customHeight="1" x14ac:dyDescent="0.2">
      <c r="A23" s="89" t="s">
        <v>51</v>
      </c>
      <c r="B23" s="89" t="s">
        <v>52</v>
      </c>
      <c r="C23" s="90"/>
      <c r="D23" s="91"/>
      <c r="E23" s="91"/>
      <c r="F23" s="81"/>
      <c r="G23" s="81"/>
      <c r="H23" s="81"/>
      <c r="I23" s="82"/>
      <c r="J23" s="40">
        <v>8.6646768855181966E-3</v>
      </c>
      <c r="K23" s="40">
        <v>1.0720239261964691E-2</v>
      </c>
      <c r="L23" s="40">
        <v>1.098727725395243E-2</v>
      </c>
      <c r="M23" s="41">
        <v>1.0134475620521901</v>
      </c>
      <c r="N23" s="41">
        <v>0.98869181478295676</v>
      </c>
      <c r="O23" s="41">
        <v>0.99892252403903992</v>
      </c>
      <c r="P23" s="42">
        <v>0.98228522728084522</v>
      </c>
      <c r="Q23" s="83"/>
      <c r="R23" s="84"/>
      <c r="S23" s="26"/>
      <c r="T23" s="27"/>
    </row>
    <row r="24" spans="1:20" s="11" customFormat="1" ht="27.75" customHeight="1" x14ac:dyDescent="0.2">
      <c r="A24" s="89" t="s">
        <v>53</v>
      </c>
      <c r="B24" s="89" t="s">
        <v>54</v>
      </c>
      <c r="C24" s="90"/>
      <c r="D24" s="91"/>
      <c r="E24" s="91"/>
      <c r="F24" s="81"/>
      <c r="G24" s="81"/>
      <c r="H24" s="81"/>
      <c r="I24" s="82"/>
      <c r="J24" s="40">
        <v>3.0660006655778278E-3</v>
      </c>
      <c r="K24" s="40">
        <v>-1.6906037862653991E-3</v>
      </c>
      <c r="L24" s="40">
        <v>-2.128544599377391E-3</v>
      </c>
      <c r="M24" s="41">
        <v>0.97055393091235143</v>
      </c>
      <c r="N24" s="41">
        <v>1.0089888964756211</v>
      </c>
      <c r="O24" s="41">
        <v>0.95804839680468101</v>
      </c>
      <c r="P24" s="42">
        <v>0.99461016035624283</v>
      </c>
      <c r="Q24" s="83"/>
      <c r="R24" s="84"/>
      <c r="S24" s="26"/>
      <c r="T24" s="27"/>
    </row>
    <row r="25" spans="1:20" s="11" customFormat="1" ht="27.75" customHeight="1" x14ac:dyDescent="0.2">
      <c r="A25" s="89" t="s">
        <v>55</v>
      </c>
      <c r="B25" s="89" t="s">
        <v>56</v>
      </c>
      <c r="C25" s="39">
        <v>6.3082961804700188E-4</v>
      </c>
      <c r="D25" s="40">
        <v>-9.8671816446819494E-3</v>
      </c>
      <c r="E25" s="40">
        <v>-7.3462017527849421E-3</v>
      </c>
      <c r="F25" s="41">
        <v>1.0029479661138601</v>
      </c>
      <c r="G25" s="41">
        <v>1.0053694075199371</v>
      </c>
      <c r="H25" s="41">
        <v>0.99822306887342616</v>
      </c>
      <c r="I25" s="42">
        <v>1.012273172046535</v>
      </c>
      <c r="J25" s="40">
        <v>9.8209831160380179E-3</v>
      </c>
      <c r="K25" s="40">
        <v>6.0026830951652455E-3</v>
      </c>
      <c r="L25" s="40">
        <v>6.5814777590438855E-3</v>
      </c>
      <c r="M25" s="41">
        <v>0.98633502237454496</v>
      </c>
      <c r="N25" s="41">
        <v>0.97259135689059173</v>
      </c>
      <c r="O25" s="41">
        <v>1.030832720713833</v>
      </c>
      <c r="P25" s="42">
        <v>1.016646547304406</v>
      </c>
      <c r="Q25" s="26"/>
      <c r="R25" s="27"/>
      <c r="S25" s="26"/>
      <c r="T25" s="27"/>
    </row>
    <row r="26" spans="1:20" s="11" customFormat="1" ht="27.75" customHeight="1" x14ac:dyDescent="0.2">
      <c r="A26" s="89" t="s">
        <v>57</v>
      </c>
      <c r="B26" s="89" t="s">
        <v>58</v>
      </c>
      <c r="C26" s="90"/>
      <c r="D26" s="91"/>
      <c r="E26" s="91"/>
      <c r="F26" s="81"/>
      <c r="G26" s="81"/>
      <c r="H26" s="81"/>
      <c r="I26" s="82"/>
      <c r="J26" s="40">
        <v>2.0341827425763288E-3</v>
      </c>
      <c r="K26" s="40">
        <v>6.1593251144187455E-4</v>
      </c>
      <c r="L26" s="40">
        <v>1.3008034617722759E-3</v>
      </c>
      <c r="M26" s="41">
        <v>0.98285425100314661</v>
      </c>
      <c r="N26" s="41">
        <v>1.015753705765992</v>
      </c>
      <c r="O26" s="41">
        <v>0.96320750357636253</v>
      </c>
      <c r="P26" s="41">
        <v>0.99076045076200026</v>
      </c>
      <c r="Q26" s="83"/>
      <c r="R26" s="84"/>
      <c r="S26" s="26"/>
      <c r="T26" s="27"/>
    </row>
    <row r="27" spans="1:20" s="11" customFormat="1" ht="27.75" customHeight="1" x14ac:dyDescent="0.2">
      <c r="A27" s="89" t="s">
        <v>59</v>
      </c>
      <c r="B27" s="89" t="s">
        <v>60</v>
      </c>
      <c r="C27" s="90">
        <v>2.0883782078151561E-4</v>
      </c>
      <c r="D27" s="91">
        <v>-1.3583440479897349E-4</v>
      </c>
      <c r="E27" s="91">
        <v>9.7055215992161714E-4</v>
      </c>
      <c r="F27" s="81">
        <v>1.0909724402056229</v>
      </c>
      <c r="G27" s="81">
        <v>1.006892424708548</v>
      </c>
      <c r="H27" s="81">
        <v>1.0870652151351547</v>
      </c>
      <c r="I27" s="82">
        <v>1.0038208279455816</v>
      </c>
      <c r="J27" s="40">
        <v>2.5541182030569543E-4</v>
      </c>
      <c r="K27" s="40">
        <v>-1.340275658090528E-3</v>
      </c>
      <c r="L27" s="40">
        <v>1.3634548779647979E-4</v>
      </c>
      <c r="M27" s="41">
        <v>1.025365555208382</v>
      </c>
      <c r="N27" s="41">
        <v>1.0097258288846309</v>
      </c>
      <c r="O27" s="41">
        <v>1.0140992923194845</v>
      </c>
      <c r="P27" s="42">
        <v>0.99842811211567495</v>
      </c>
      <c r="Q27" s="83"/>
      <c r="R27" s="84"/>
      <c r="S27" s="26"/>
      <c r="T27" s="27"/>
    </row>
    <row r="28" spans="1:20" s="11" customFormat="1" ht="27.75" customHeight="1" x14ac:dyDescent="0.2">
      <c r="A28" s="89" t="s">
        <v>61</v>
      </c>
      <c r="B28" s="89" t="s">
        <v>62</v>
      </c>
      <c r="C28" s="39">
        <v>7.243632052036153E-3</v>
      </c>
      <c r="D28" s="40">
        <v>7.4526342356635022E-3</v>
      </c>
      <c r="E28" s="40">
        <v>5.3774976659684559E-3</v>
      </c>
      <c r="F28" s="41">
        <v>0.90226383921689701</v>
      </c>
      <c r="G28" s="41">
        <v>1.013258424627032</v>
      </c>
      <c r="H28" s="41">
        <v>0.89605719010686979</v>
      </c>
      <c r="I28" s="42">
        <v>0.99991456117817457</v>
      </c>
      <c r="J28" s="40">
        <v>4.8139276860013616E-3</v>
      </c>
      <c r="K28" s="40">
        <v>4.947459623994982E-3</v>
      </c>
      <c r="L28" s="40">
        <v>6.4835543779256932E-4</v>
      </c>
      <c r="M28" s="41">
        <v>0.97835070795142232</v>
      </c>
      <c r="N28" s="41">
        <v>1.015696191866204</v>
      </c>
      <c r="O28" s="41">
        <v>0.96242020563663155</v>
      </c>
      <c r="P28" s="42">
        <v>0.9907321576499063</v>
      </c>
      <c r="Q28" s="26"/>
      <c r="R28" s="27"/>
      <c r="S28" s="26"/>
      <c r="T28" s="27"/>
    </row>
    <row r="29" spans="1:20" s="11" customFormat="1" ht="27.75" customHeight="1" x14ac:dyDescent="0.2">
      <c r="A29" s="89" t="s">
        <v>63</v>
      </c>
      <c r="B29" s="89" t="s">
        <v>64</v>
      </c>
      <c r="C29" s="39">
        <v>5.3064160888720846E-3</v>
      </c>
      <c r="D29" s="40">
        <v>1.3844450020225879E-2</v>
      </c>
      <c r="E29" s="40">
        <v>1.6329734583152618E-2</v>
      </c>
      <c r="F29" s="41">
        <v>1.103648666878551</v>
      </c>
      <c r="G29" s="41">
        <v>0.99805986754780951</v>
      </c>
      <c r="H29" s="41">
        <v>1.092958631687954</v>
      </c>
      <c r="I29" s="42">
        <v>1.009998877743405</v>
      </c>
      <c r="J29" s="40">
        <v>4.8448151295924502E-3</v>
      </c>
      <c r="K29" s="40">
        <v>8.4778729352829596E-3</v>
      </c>
      <c r="L29" s="40">
        <v>1.336090166408338E-2</v>
      </c>
      <c r="M29" s="41">
        <v>0.95836296635255935</v>
      </c>
      <c r="N29" s="41">
        <v>0.99083285387356768</v>
      </c>
      <c r="O29" s="41">
        <v>0.98525053844261412</v>
      </c>
      <c r="P29" s="42">
        <v>1.0120587554282729</v>
      </c>
      <c r="Q29" s="26"/>
      <c r="R29" s="27"/>
      <c r="S29" s="26"/>
      <c r="T29" s="27"/>
    </row>
    <row r="30" spans="1:20" s="11" customFormat="1" ht="27.75" customHeight="1" x14ac:dyDescent="0.2">
      <c r="A30" s="89" t="s">
        <v>65</v>
      </c>
      <c r="B30" s="89" t="s">
        <v>66</v>
      </c>
      <c r="C30" s="39">
        <v>2.838044014035201E-3</v>
      </c>
      <c r="D30" s="40">
        <v>8.4457930895062983E-3</v>
      </c>
      <c r="E30" s="40">
        <v>5.8250482050388568E-2</v>
      </c>
      <c r="F30" s="41">
        <v>0.98627418140028145</v>
      </c>
      <c r="G30" s="41">
        <v>1.0036783083932399</v>
      </c>
      <c r="H30" s="41">
        <v>0.98483828579248611</v>
      </c>
      <c r="I30" s="42">
        <v>1.016946110896576</v>
      </c>
      <c r="J30" s="40">
        <v>2.1300420107050471E-3</v>
      </c>
      <c r="K30" s="40">
        <v>3.5150434124435752E-3</v>
      </c>
      <c r="L30" s="40">
        <v>6.8355103980420329E-2</v>
      </c>
      <c r="M30" s="41">
        <v>0.99324686940329343</v>
      </c>
      <c r="N30" s="41">
        <v>0.99391432201419261</v>
      </c>
      <c r="O30" s="41">
        <v>1.014731165583084</v>
      </c>
      <c r="P30" s="42">
        <v>1.007477567529967</v>
      </c>
      <c r="Q30" s="26"/>
      <c r="R30" s="27"/>
      <c r="S30" s="26"/>
      <c r="T30" s="27"/>
    </row>
    <row r="31" spans="1:20" s="11" customFormat="1" ht="27.75" customHeight="1" x14ac:dyDescent="0.2">
      <c r="A31" s="89" t="s">
        <v>67</v>
      </c>
      <c r="B31" s="89" t="s">
        <v>68</v>
      </c>
      <c r="C31" s="39">
        <v>5.4732256494594012E-4</v>
      </c>
      <c r="D31" s="40">
        <v>2.662484073039179E-3</v>
      </c>
      <c r="E31" s="40">
        <v>6.4807576744163042E-3</v>
      </c>
      <c r="F31" s="41">
        <v>1.0064700568106131</v>
      </c>
      <c r="G31" s="41">
        <v>0.97374444257405046</v>
      </c>
      <c r="H31" s="41">
        <v>0.99635673085721455</v>
      </c>
      <c r="I31" s="42">
        <v>0.97923258170047944</v>
      </c>
      <c r="J31" s="40">
        <v>6.685212379027583E-4</v>
      </c>
      <c r="K31" s="40">
        <v>3.4040109099549849E-3</v>
      </c>
      <c r="L31" s="40">
        <v>1.6743597909191891E-2</v>
      </c>
      <c r="M31" s="41">
        <v>1.0122931999452269</v>
      </c>
      <c r="N31" s="41">
        <v>1.0054213405329619</v>
      </c>
      <c r="O31" s="41">
        <v>0.99590862703698801</v>
      </c>
      <c r="P31" s="42">
        <v>0.97377273296837108</v>
      </c>
      <c r="Q31" s="26"/>
      <c r="R31" s="27"/>
      <c r="S31" s="26"/>
      <c r="T31" s="27"/>
    </row>
    <row r="32" spans="1:20" s="11" customFormat="1" ht="27.75" customHeight="1" x14ac:dyDescent="0.2">
      <c r="A32" s="89" t="s">
        <v>69</v>
      </c>
      <c r="B32" s="89" t="s">
        <v>70</v>
      </c>
      <c r="C32" s="90"/>
      <c r="D32" s="91"/>
      <c r="E32" s="91"/>
      <c r="F32" s="81"/>
      <c r="G32" s="81"/>
      <c r="H32" s="81"/>
      <c r="I32" s="82"/>
      <c r="J32" s="40">
        <v>1.3369536464744041E-3</v>
      </c>
      <c r="K32" s="40">
        <v>1.765160278711653E-4</v>
      </c>
      <c r="L32" s="40">
        <v>-8.0403665238268363E-4</v>
      </c>
      <c r="M32" s="41">
        <v>0.99749703745825768</v>
      </c>
      <c r="N32" s="41">
        <v>1.0019691329501399</v>
      </c>
      <c r="O32" s="41">
        <v>1.016549165513241</v>
      </c>
      <c r="P32" s="42">
        <v>0.99647220659820057</v>
      </c>
      <c r="Q32" s="83"/>
      <c r="R32" s="84"/>
      <c r="S32" s="26"/>
      <c r="T32" s="27"/>
    </row>
    <row r="33" spans="1:20" s="3" customFormat="1" ht="30" customHeight="1" thickBot="1" x14ac:dyDescent="0.25">
      <c r="A33" s="89" t="s">
        <v>71</v>
      </c>
      <c r="B33" s="89" t="s">
        <v>72</v>
      </c>
      <c r="C33" s="39">
        <v>-1.1772491689259199E-3</v>
      </c>
      <c r="D33" s="40">
        <v>0.16129256652840429</v>
      </c>
      <c r="E33" s="40">
        <v>0.16736521423838849</v>
      </c>
      <c r="F33" s="41">
        <v>1.030337181365963</v>
      </c>
      <c r="G33" s="41">
        <v>1.001392454405684</v>
      </c>
      <c r="H33" s="41">
        <v>0.99741546131015557</v>
      </c>
      <c r="I33" s="42">
        <v>0.98706816611452153</v>
      </c>
      <c r="J33" s="43">
        <v>-1.2801520893119811E-3</v>
      </c>
      <c r="K33" s="43">
        <v>0.22730481007476161</v>
      </c>
      <c r="L33" s="43">
        <v>0.24546675089479869</v>
      </c>
      <c r="M33" s="44">
        <v>0.99838330015274634</v>
      </c>
      <c r="N33" s="44">
        <v>0.95888540816677104</v>
      </c>
      <c r="O33" s="44">
        <v>1.060904123023392</v>
      </c>
      <c r="P33" s="45">
        <v>1.041102086165377</v>
      </c>
      <c r="Q33" s="26"/>
      <c r="R33" s="27"/>
      <c r="S33" s="80"/>
      <c r="T33" s="28"/>
    </row>
    <row r="34" spans="1:20" s="3" customFormat="1" ht="30" customHeight="1" x14ac:dyDescent="0.2">
      <c r="J34" s="11"/>
      <c r="K34" s="11"/>
      <c r="L34" s="11"/>
      <c r="M34" s="11"/>
    </row>
    <row r="52" spans="1:9" ht="30" customHeight="1" thickBot="1" x14ac:dyDescent="0.25"/>
    <row r="53" spans="1:9" ht="30" customHeight="1" thickBot="1" x14ac:dyDescent="0.3">
      <c r="A53" s="4"/>
      <c r="B53" s="5"/>
      <c r="C53" s="22" t="s">
        <v>15</v>
      </c>
      <c r="D53" s="29"/>
      <c r="E53" s="30" t="s">
        <v>16</v>
      </c>
      <c r="F53" s="31"/>
      <c r="G53" s="29"/>
      <c r="H53" s="30" t="s">
        <v>73</v>
      </c>
      <c r="I53" s="31"/>
    </row>
    <row r="54" spans="1:9" ht="30" customHeight="1" thickBot="1" x14ac:dyDescent="0.3">
      <c r="A54" s="7" t="s">
        <v>1</v>
      </c>
      <c r="B54" s="17" t="s">
        <v>2</v>
      </c>
      <c r="C54" s="46" t="s">
        <v>74</v>
      </c>
      <c r="D54" s="46" t="s">
        <v>74</v>
      </c>
      <c r="E54" s="19" t="s">
        <v>75</v>
      </c>
      <c r="F54" s="19" t="s">
        <v>76</v>
      </c>
      <c r="G54" s="25" t="s">
        <v>74</v>
      </c>
      <c r="H54" s="19" t="s">
        <v>75</v>
      </c>
      <c r="I54" s="19" t="s">
        <v>76</v>
      </c>
    </row>
    <row r="55" spans="1:9" ht="30" customHeight="1" thickBot="1" x14ac:dyDescent="0.3">
      <c r="A55" s="7" t="s">
        <v>23</v>
      </c>
      <c r="B55" s="17" t="s">
        <v>24</v>
      </c>
      <c r="C55" s="61">
        <v>0.50870000000000004</v>
      </c>
      <c r="D55" s="62">
        <v>3.3399999999999999E-2</v>
      </c>
      <c r="E55" s="81"/>
      <c r="F55" s="82"/>
      <c r="G55" s="63">
        <v>8.0999999999999996E-3</v>
      </c>
      <c r="H55" s="81"/>
      <c r="I55" s="82"/>
    </row>
    <row r="56" spans="1:9" ht="30" customHeight="1" thickBot="1" x14ac:dyDescent="0.3">
      <c r="A56" s="7" t="s">
        <v>27</v>
      </c>
      <c r="B56" s="17" t="s">
        <v>28</v>
      </c>
      <c r="C56" s="61">
        <v>0.99</v>
      </c>
      <c r="D56" s="62">
        <v>0.55659999999999998</v>
      </c>
      <c r="E56" s="81"/>
      <c r="F56" s="82"/>
      <c r="G56" s="63">
        <v>0.44869999999999999</v>
      </c>
      <c r="H56" s="81"/>
      <c r="I56" s="82"/>
    </row>
    <row r="57" spans="1:9" ht="30" customHeight="1" thickBot="1" x14ac:dyDescent="0.3">
      <c r="A57" s="7" t="s">
        <v>29</v>
      </c>
      <c r="B57" s="17" t="s">
        <v>30</v>
      </c>
      <c r="C57" s="64"/>
      <c r="D57" s="62">
        <v>0.20399999999999999</v>
      </c>
      <c r="E57" s="41"/>
      <c r="F57" s="42"/>
      <c r="G57" s="63">
        <v>0.26989999999999997</v>
      </c>
      <c r="H57" s="41"/>
      <c r="I57" s="42"/>
    </row>
    <row r="58" spans="1:9" ht="30" customHeight="1" thickBot="1" x14ac:dyDescent="0.3">
      <c r="A58" s="7" t="s">
        <v>31</v>
      </c>
      <c r="B58" s="17" t="s">
        <v>77</v>
      </c>
      <c r="C58" s="65"/>
      <c r="D58" s="62">
        <v>0.1234</v>
      </c>
      <c r="E58" s="41"/>
      <c r="F58" s="42"/>
      <c r="G58" s="63">
        <v>0.1381</v>
      </c>
      <c r="H58" s="41"/>
      <c r="I58" s="42"/>
    </row>
    <row r="59" spans="1:9" ht="30" customHeight="1" thickBot="1" x14ac:dyDescent="0.3">
      <c r="A59" s="7" t="s">
        <v>33</v>
      </c>
      <c r="B59" s="17" t="s">
        <v>34</v>
      </c>
      <c r="C59" s="65"/>
      <c r="D59" s="62">
        <v>4.9099999999999998E-2</v>
      </c>
      <c r="E59" s="41"/>
      <c r="F59" s="42"/>
      <c r="G59" s="63">
        <v>2.12E-2</v>
      </c>
      <c r="H59" s="41"/>
      <c r="I59" s="42"/>
    </row>
    <row r="60" spans="1:9" ht="30" customHeight="1" thickBot="1" x14ac:dyDescent="0.3">
      <c r="A60" s="7" t="s">
        <v>78</v>
      </c>
      <c r="B60" s="17" t="s">
        <v>79</v>
      </c>
      <c r="C60" s="65"/>
      <c r="D60" s="62">
        <v>2.52E-2</v>
      </c>
      <c r="E60" s="41"/>
      <c r="F60" s="42"/>
      <c r="G60" s="63">
        <v>6.0199999999999997E-2</v>
      </c>
      <c r="H60" s="41"/>
      <c r="I60" s="42"/>
    </row>
    <row r="61" spans="1:9" ht="30" customHeight="1" thickBot="1" x14ac:dyDescent="0.3">
      <c r="A61" s="7" t="s">
        <v>37</v>
      </c>
      <c r="B61" s="17" t="s">
        <v>38</v>
      </c>
      <c r="C61" s="65"/>
      <c r="D61" s="62">
        <v>0.438</v>
      </c>
      <c r="E61" s="41"/>
      <c r="F61" s="42"/>
      <c r="G61" s="66"/>
      <c r="H61" s="81"/>
      <c r="I61" s="82"/>
    </row>
    <row r="62" spans="1:9" ht="30" customHeight="1" thickBot="1" x14ac:dyDescent="0.3">
      <c r="A62" s="7" t="s">
        <v>39</v>
      </c>
      <c r="B62" s="17" t="s">
        <v>40</v>
      </c>
      <c r="C62" s="65"/>
      <c r="D62" s="62">
        <v>1.2999999999999999E-2</v>
      </c>
      <c r="E62" s="41"/>
      <c r="F62" s="42"/>
      <c r="G62" s="63">
        <v>1.6500000000000001E-2</v>
      </c>
      <c r="H62" s="41"/>
      <c r="I62" s="42"/>
    </row>
    <row r="63" spans="1:9" ht="30" customHeight="1" thickBot="1" x14ac:dyDescent="0.3">
      <c r="A63" s="7" t="s">
        <v>41</v>
      </c>
      <c r="B63" s="17" t="s">
        <v>42</v>
      </c>
      <c r="C63" s="65"/>
      <c r="D63" s="62">
        <v>8.6999999999999994E-2</v>
      </c>
      <c r="E63" s="41"/>
      <c r="F63" s="42"/>
      <c r="G63" s="63">
        <v>9.1200000000000003E-2</v>
      </c>
      <c r="H63" s="41"/>
      <c r="I63" s="42"/>
    </row>
    <row r="64" spans="1:9" ht="30" customHeight="1" thickBot="1" x14ac:dyDescent="0.3">
      <c r="A64" s="7" t="s">
        <v>80</v>
      </c>
      <c r="B64" s="17" t="s">
        <v>81</v>
      </c>
      <c r="C64" s="67"/>
      <c r="D64" s="68" t="s">
        <v>82</v>
      </c>
      <c r="E64" s="69"/>
      <c r="F64" s="70"/>
      <c r="G64" s="71" t="s">
        <v>83</v>
      </c>
      <c r="H64" s="69"/>
      <c r="I64" s="70"/>
    </row>
    <row r="65" spans="1:9" ht="30" customHeight="1" thickBot="1" x14ac:dyDescent="0.3">
      <c r="A65" s="9" t="s">
        <v>45</v>
      </c>
      <c r="B65" s="16" t="s">
        <v>46</v>
      </c>
      <c r="C65" s="61">
        <v>6.4100000000000004E-2</v>
      </c>
      <c r="D65" s="62">
        <v>6.4999999999999997E-3</v>
      </c>
      <c r="E65" s="81"/>
      <c r="F65" s="82"/>
      <c r="G65" s="63">
        <v>3.0999999999999999E-3</v>
      </c>
      <c r="H65" s="81"/>
      <c r="I65" s="82"/>
    </row>
    <row r="66" spans="1:9" ht="30" customHeight="1" thickBot="1" x14ac:dyDescent="0.3">
      <c r="A66" s="9" t="s">
        <v>84</v>
      </c>
      <c r="B66" s="16" t="s">
        <v>68</v>
      </c>
      <c r="C66" s="53">
        <v>0.54710000000000003</v>
      </c>
      <c r="D66" s="54">
        <v>0.1113</v>
      </c>
      <c r="E66" s="47"/>
      <c r="F66" s="48"/>
      <c r="G66" s="57">
        <v>0.18410000000000001</v>
      </c>
      <c r="H66" s="47"/>
      <c r="I66" s="48"/>
    </row>
    <row r="67" spans="1:9" ht="30" customHeight="1" thickBot="1" x14ac:dyDescent="0.3">
      <c r="A67" s="9" t="s">
        <v>51</v>
      </c>
      <c r="B67" s="9" t="s">
        <v>52</v>
      </c>
      <c r="C67" s="52"/>
      <c r="D67" s="54">
        <v>0.40210000000000001</v>
      </c>
      <c r="E67" s="55"/>
      <c r="F67" s="56"/>
      <c r="G67" s="51"/>
      <c r="H67" s="47"/>
      <c r="I67" s="48"/>
    </row>
    <row r="68" spans="1:9" ht="30" customHeight="1" thickBot="1" x14ac:dyDescent="0.3">
      <c r="A68" s="9" t="s">
        <v>85</v>
      </c>
      <c r="B68" s="9" t="s">
        <v>54</v>
      </c>
      <c r="C68" s="52"/>
      <c r="D68" s="54">
        <v>2.53E-2</v>
      </c>
      <c r="E68" s="47"/>
      <c r="F68" s="48"/>
      <c r="G68" s="57">
        <v>4.1500000000000002E-2</v>
      </c>
      <c r="H68" s="47"/>
      <c r="I68" s="48"/>
    </row>
    <row r="69" spans="1:9" ht="30" customHeight="1" thickBot="1" x14ac:dyDescent="0.3">
      <c r="A69" s="9" t="s">
        <v>57</v>
      </c>
      <c r="B69" s="9" t="s">
        <v>58</v>
      </c>
      <c r="C69" s="52"/>
      <c r="D69" s="54">
        <v>0.03</v>
      </c>
      <c r="E69" s="55"/>
      <c r="F69" s="56"/>
      <c r="G69" s="51"/>
      <c r="H69" s="47"/>
      <c r="I69" s="48"/>
    </row>
    <row r="70" spans="1:9" ht="30" customHeight="1" thickBot="1" x14ac:dyDescent="0.3">
      <c r="A70" s="9" t="s">
        <v>86</v>
      </c>
      <c r="B70" s="9" t="s">
        <v>87</v>
      </c>
      <c r="C70" s="58">
        <v>1.61E-2</v>
      </c>
      <c r="D70" s="59">
        <v>5.7999999999999996E-3</v>
      </c>
      <c r="E70" s="49"/>
      <c r="F70" s="50"/>
      <c r="G70" s="60">
        <v>1.01E-2</v>
      </c>
      <c r="H70" s="49"/>
      <c r="I70" s="50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5"/>
  <sheetViews>
    <sheetView zoomScale="70" zoomScaleNormal="70" workbookViewId="0">
      <selection activeCell="E46" sqref="E46"/>
    </sheetView>
  </sheetViews>
  <sheetFormatPr baseColWidth="10" defaultColWidth="8.83203125" defaultRowHeight="15" x14ac:dyDescent="0.2"/>
  <cols>
    <col min="2" max="2" width="13.83203125" style="10" customWidth="1"/>
    <col min="3" max="4" width="12.6640625" style="10" customWidth="1"/>
    <col min="7" max="7" width="14" style="10" customWidth="1"/>
  </cols>
  <sheetData>
    <row r="1" spans="2:7" x14ac:dyDescent="0.2">
      <c r="G1" t="s">
        <v>88</v>
      </c>
    </row>
    <row r="2" spans="2:7" x14ac:dyDescent="0.2">
      <c r="C2" t="s">
        <v>89</v>
      </c>
      <c r="D2" t="s">
        <v>90</v>
      </c>
      <c r="E2" t="s">
        <v>91</v>
      </c>
      <c r="F2" t="s">
        <v>92</v>
      </c>
      <c r="G2">
        <v>6</v>
      </c>
    </row>
    <row r="3" spans="2:7" x14ac:dyDescent="0.2">
      <c r="B3" s="20" t="str">
        <f>'VTM Tools'!B7</f>
        <v>CST</v>
      </c>
      <c r="C3" s="20">
        <f>'VTM Tools'!J7</f>
        <v>2.406790366751121E-3</v>
      </c>
      <c r="D3" s="20">
        <f>0.5*('VTM Tools'!K7+'VTM Tools'!K8)</f>
        <v>4.1053012695443536E-2</v>
      </c>
      <c r="E3" s="21">
        <f>AVERAGE('VTM Tools'!M7,'VTM Tools'!O7)</f>
        <v>1.0468384576536041</v>
      </c>
      <c r="F3" s="21">
        <f>AVERAGE('VTM Tools'!N7,'VTM Tools'!P7)</f>
        <v>1.034280263969777</v>
      </c>
      <c r="G3" s="21">
        <f t="shared" ref="G3:G29" si="0">(E3+G$2*F3)/(G$2+1)</f>
        <v>1.0360742916388952</v>
      </c>
    </row>
    <row r="4" spans="2:7" x14ac:dyDescent="0.2">
      <c r="B4" s="20" t="str">
        <f>'VTM Tools'!B8</f>
        <v>DQ</v>
      </c>
      <c r="C4" s="20">
        <f>'VTM Tools'!J8</f>
        <v>1.7265102782986149E-2</v>
      </c>
      <c r="D4" s="20">
        <f>0.5*('VTM Tools'!K8+'VTM Tools'!K9)</f>
        <v>0.12579874969117205</v>
      </c>
      <c r="E4" s="21">
        <f>AVERAGE('VTM Tools'!M8,'VTM Tools'!O8)</f>
        <v>1.0423731222492054</v>
      </c>
      <c r="F4" s="21">
        <f>AVERAGE('VTM Tools'!N8,'VTM Tools'!P8)</f>
        <v>1.0438706698587454</v>
      </c>
      <c r="G4" s="21">
        <f t="shared" si="0"/>
        <v>1.043656734485954</v>
      </c>
    </row>
    <row r="5" spans="2:7" x14ac:dyDescent="0.2">
      <c r="B5" s="20" t="str">
        <f>'VTM Tools'!B9</f>
        <v>CCLM</v>
      </c>
      <c r="C5" s="20">
        <f>'VTM Tools'!J9</f>
        <v>8.4798783765027141E-3</v>
      </c>
      <c r="D5" s="20">
        <f>0.5*('VTM Tools'!K9+'VTM Tools'!K10)</f>
        <v>0.12810259378145236</v>
      </c>
      <c r="E5" s="21">
        <f>AVERAGE('VTM Tools'!M9,'VTM Tools'!O9)</f>
        <v>1.0275117592819154</v>
      </c>
      <c r="F5" s="21">
        <f>AVERAGE('VTM Tools'!N9,'VTM Tools'!P9)</f>
        <v>1.0342954356803769</v>
      </c>
      <c r="G5" s="21">
        <f t="shared" si="0"/>
        <v>1.0333263390520251</v>
      </c>
    </row>
    <row r="6" spans="2:7" x14ac:dyDescent="0.2">
      <c r="B6" s="20" t="str">
        <f>'VTM Tools'!B10</f>
        <v>MTS</v>
      </c>
      <c r="C6" s="20">
        <f>'VTM Tools'!J10</f>
        <v>1.153240763793884E-2</v>
      </c>
      <c r="D6" s="20">
        <f>0.5*('VTM Tools'!K10+'VTM Tools'!K11)</f>
        <v>0.14064240007169332</v>
      </c>
      <c r="E6" s="21">
        <f>AVERAGE('VTM Tools'!M10,'VTM Tools'!O10)</f>
        <v>0.96397571489812051</v>
      </c>
      <c r="F6" s="21">
        <f>AVERAGE('VTM Tools'!N10,'VTM Tools'!P10)</f>
        <v>1.003304389360848</v>
      </c>
      <c r="G6" s="21">
        <f t="shared" si="0"/>
        <v>0.9976860072947441</v>
      </c>
    </row>
    <row r="7" spans="2:7" x14ac:dyDescent="0.2">
      <c r="B7" s="20" t="str">
        <f>'VTM Tools'!B11</f>
        <v>ALF</v>
      </c>
      <c r="C7" s="20">
        <f>'VTM Tools'!J11</f>
        <v>3.3746214624663318E-2</v>
      </c>
      <c r="D7" s="20">
        <f>0.5*('VTM Tools'!K11+'VTM Tools'!K12)</f>
        <v>0.13595798935358375</v>
      </c>
      <c r="E7" s="21">
        <f>AVERAGE('VTM Tools'!M11,'VTM Tools'!O11)</f>
        <v>0.97164998850101014</v>
      </c>
      <c r="F7" s="21">
        <f>AVERAGE('VTM Tools'!N11,'VTM Tools'!P11)</f>
        <v>0.92937765146759377</v>
      </c>
      <c r="G7" s="21">
        <f t="shared" si="0"/>
        <v>0.93541655675808177</v>
      </c>
    </row>
    <row r="8" spans="2:7" x14ac:dyDescent="0.2">
      <c r="B8" s="20" t="str">
        <f>'VTM Tools'!B12</f>
        <v>AFF</v>
      </c>
      <c r="C8" s="20">
        <f>'VTM Tools'!J12</f>
        <v>7.6036934057834848E-3</v>
      </c>
      <c r="D8" s="20">
        <f>0.5*('VTM Tools'!K12+'VTM Tools'!K13)</f>
        <v>3.4502413207855576E-3</v>
      </c>
      <c r="E8" s="21">
        <f>AVERAGE('VTM Tools'!M12,'VTM Tools'!O12)</f>
        <v>0.81765019378337112</v>
      </c>
      <c r="F8" s="21">
        <f>AVERAGE('VTM Tools'!N12,'VTM Tools'!P12)</f>
        <v>1.0018733749623303</v>
      </c>
      <c r="G8" s="21">
        <f t="shared" si="0"/>
        <v>0.97555577765105039</v>
      </c>
    </row>
    <row r="9" spans="2:7" x14ac:dyDescent="0.2">
      <c r="B9" s="20" t="str">
        <f>'VTM Tools'!B13</f>
        <v>SbTMVP</v>
      </c>
      <c r="C9" s="20">
        <f>'VTM Tools'!J13</f>
        <v>3.7027523938514269E-3</v>
      </c>
      <c r="D9" s="20">
        <f>0.5*('VTM Tools'!K13+'VTM Tools'!K14)</f>
        <v>5.5128652865684968E-3</v>
      </c>
      <c r="E9" s="21">
        <f>AVERAGE('VTM Tools'!M13,'VTM Tools'!O13)</f>
        <v>1.0244572414887729</v>
      </c>
      <c r="F9" s="21">
        <f>AVERAGE('VTM Tools'!N13,'VTM Tools'!P13)</f>
        <v>1.018702472697417</v>
      </c>
      <c r="G9" s="21">
        <f t="shared" si="0"/>
        <v>1.0195245825247536</v>
      </c>
    </row>
    <row r="10" spans="2:7" x14ac:dyDescent="0.2">
      <c r="B10" s="20" t="str">
        <f>'VTM Tools'!B14</f>
        <v>AMVR</v>
      </c>
      <c r="C10" s="20">
        <f>'VTM Tools'!J14</f>
        <v>7.2107123574319809E-3</v>
      </c>
      <c r="D10" s="20">
        <f>0.5*('VTM Tools'!K14+'VTM Tools'!K15)</f>
        <v>8.359987351945708E-3</v>
      </c>
      <c r="E10" s="21">
        <f>AVERAGE('VTM Tools'!M14,'VTM Tools'!O14)</f>
        <v>0.86716546726669486</v>
      </c>
      <c r="F10" s="21">
        <f>AVERAGE('VTM Tools'!N14,'VTM Tools'!P14)</f>
        <v>1.0215594222448525</v>
      </c>
      <c r="G10" s="21">
        <f t="shared" si="0"/>
        <v>0.99950314296225862</v>
      </c>
    </row>
    <row r="11" spans="2:7" x14ac:dyDescent="0.2">
      <c r="B11" s="20" t="str">
        <f>'VTM Tools'!B15</f>
        <v>GPM</v>
      </c>
      <c r="C11" s="20">
        <f>'VTM Tools'!J15</f>
        <v>6.4395552209579043E-3</v>
      </c>
      <c r="D11" s="20">
        <f>0.5*('VTM Tools'!K15+'VTM Tools'!K16)</f>
        <v>5.0132953185916401E-3</v>
      </c>
      <c r="E11" s="21">
        <f>AVERAGE('VTM Tools'!M15,'VTM Tools'!O15)</f>
        <v>0.98694594955360293</v>
      </c>
      <c r="F11" s="21">
        <f>AVERAGE('VTM Tools'!N15,'VTM Tools'!P15)</f>
        <v>1.020347520858754</v>
      </c>
      <c r="G11" s="21">
        <f t="shared" si="0"/>
        <v>1.015575867815161</v>
      </c>
    </row>
    <row r="12" spans="2:7" x14ac:dyDescent="0.2">
      <c r="B12" s="20" t="str">
        <f>'VTM Tools'!B16</f>
        <v>BDOF</v>
      </c>
      <c r="C12" s="20">
        <f>'VTM Tools'!J16</f>
        <v>6.0326768251287022E-3</v>
      </c>
      <c r="D12" s="20">
        <f>0.5*('VTM Tools'!K16+'VTM Tools'!K17)</f>
        <v>-3.6535410806282109E-4</v>
      </c>
      <c r="E12" s="21">
        <f>AVERAGE('VTM Tools'!M16,'VTM Tools'!O16)</f>
        <v>0.97690700410592024</v>
      </c>
      <c r="F12" s="21">
        <f>AVERAGE('VTM Tools'!N16,'VTM Tools'!P16)</f>
        <v>0.99625319075413066</v>
      </c>
      <c r="G12" s="21">
        <f t="shared" si="0"/>
        <v>0.99348944980438625</v>
      </c>
    </row>
    <row r="13" spans="2:7" x14ac:dyDescent="0.2">
      <c r="B13" s="20" t="str">
        <f>'VTM Tools'!B17</f>
        <v>CIIP</v>
      </c>
      <c r="C13" s="20">
        <f>'VTM Tools'!J17</f>
        <v>1.896774991412387E-3</v>
      </c>
      <c r="D13" s="20">
        <f>0.5*('VTM Tools'!K17+'VTM Tools'!K18)</f>
        <v>-4.7922320314502964E-4</v>
      </c>
      <c r="E13" s="21">
        <f>AVERAGE('VTM Tools'!M17,'VTM Tools'!O17)</f>
        <v>0.99654373130190077</v>
      </c>
      <c r="F13" s="21">
        <f>AVERAGE('VTM Tools'!N17,'VTM Tools'!P17)</f>
        <v>1.0150197293868817</v>
      </c>
      <c r="G13" s="21">
        <f t="shared" si="0"/>
        <v>1.0123803010890273</v>
      </c>
    </row>
    <row r="14" spans="2:7" x14ac:dyDescent="0.2">
      <c r="B14" s="20" t="str">
        <f>'VTM Tools'!B18</f>
        <v>MMVD</v>
      </c>
      <c r="C14" s="20">
        <f>'VTM Tools'!J18</f>
        <v>2.310240568237754E-3</v>
      </c>
      <c r="D14" s="20">
        <f>0.5*('VTM Tools'!K18+'VTM Tools'!K19)</f>
        <v>1.8848889710326305E-3</v>
      </c>
      <c r="E14" s="21">
        <f>AVERAGE('VTM Tools'!M18,'VTM Tools'!O18)</f>
        <v>0.90827119640431775</v>
      </c>
      <c r="F14" s="21">
        <f>AVERAGE('VTM Tools'!N18,'VTM Tools'!P18)</f>
        <v>1.0143718705458222</v>
      </c>
      <c r="G14" s="21">
        <f t="shared" si="0"/>
        <v>0.99921463138275013</v>
      </c>
    </row>
    <row r="15" spans="2:7" x14ac:dyDescent="0.2">
      <c r="B15" s="20" t="str">
        <f>'VTM Tools'!B19</f>
        <v>BCW</v>
      </c>
      <c r="C15" s="20">
        <f>'VTM Tools'!J19</f>
        <v>2.048082295228792E-3</v>
      </c>
      <c r="D15" s="20">
        <f>0.5*('VTM Tools'!K19+'VTM Tools'!K20)</f>
        <v>4.060638125964745E-4</v>
      </c>
      <c r="E15" s="21">
        <f>AVERAGE('VTM Tools'!M19,'VTM Tools'!O19)</f>
        <v>0.94359724100545983</v>
      </c>
      <c r="F15" s="21">
        <f>AVERAGE('VTM Tools'!N19,'VTM Tools'!P19)</f>
        <v>1.0236268782828657</v>
      </c>
      <c r="G15" s="21">
        <f t="shared" si="0"/>
        <v>1.0121940729575221</v>
      </c>
    </row>
    <row r="16" spans="2:7" x14ac:dyDescent="0.2">
      <c r="B16" s="20" t="str">
        <f>'VTM Tools'!B20</f>
        <v>MRLP</v>
      </c>
      <c r="C16" s="20">
        <f>'VTM Tools'!J20</f>
        <v>4.6896007731481171E-4</v>
      </c>
      <c r="D16" s="20">
        <f>0.5*('VTM Tools'!K20+'VTM Tools'!K21)</f>
        <v>-4.3676507392831354E-4</v>
      </c>
      <c r="E16" s="21">
        <f>AVERAGE('VTM Tools'!M20,'VTM Tools'!O20)</f>
        <v>1.01528985584033</v>
      </c>
      <c r="F16" s="21">
        <f>AVERAGE('VTM Tools'!N20,'VTM Tools'!P20)</f>
        <v>1.014776828635759</v>
      </c>
      <c r="G16" s="21">
        <f t="shared" si="0"/>
        <v>1.014850118236412</v>
      </c>
    </row>
    <row r="17" spans="2:7" x14ac:dyDescent="0.2">
      <c r="B17" s="20" t="str">
        <f>'VTM Tools'!B21</f>
        <v>IBC</v>
      </c>
      <c r="C17" s="20">
        <f>'VTM Tools'!J21</f>
        <v>1.0261339179039599E-3</v>
      </c>
      <c r="D17" s="20">
        <f>0.5*('VTM Tools'!K21+'VTM Tools'!K22)</f>
        <v>8.6348136755201599E-4</v>
      </c>
      <c r="E17" s="21">
        <f>AVERAGE('VTM Tools'!M21,'VTM Tools'!O21)</f>
        <v>1.09740155228287</v>
      </c>
      <c r="F17" s="21">
        <f>AVERAGE('VTM Tools'!N21,'VTM Tools'!P21)</f>
        <v>1.0174205723330449</v>
      </c>
      <c r="G17" s="21">
        <f t="shared" si="0"/>
        <v>1.0288464266115913</v>
      </c>
    </row>
    <row r="18" spans="2:7" x14ac:dyDescent="0.2">
      <c r="B18" s="20" t="str">
        <f>'VTM Tools'!B22</f>
        <v>ISP</v>
      </c>
      <c r="C18" s="20">
        <f>'VTM Tools'!J22</f>
        <v>2.3374538772085729E-3</v>
      </c>
      <c r="D18" s="20">
        <f>0.5*('VTM Tools'!K22+'VTM Tools'!K23)</f>
        <v>6.2587585211684163E-3</v>
      </c>
      <c r="E18" s="21">
        <f>AVERAGE('VTM Tools'!M22,'VTM Tools'!O22)</f>
        <v>0.98315796220215013</v>
      </c>
      <c r="F18" s="21">
        <f>AVERAGE('VTM Tools'!N22,'VTM Tools'!P22)</f>
        <v>1.0154627931919364</v>
      </c>
      <c r="G18" s="21">
        <f t="shared" si="0"/>
        <v>1.0108478173362527</v>
      </c>
    </row>
    <row r="19" spans="2:7" x14ac:dyDescent="0.2">
      <c r="B19" s="20" t="str">
        <f>'VTM Tools'!B23</f>
        <v>DMVR</v>
      </c>
      <c r="C19" s="20">
        <f>'VTM Tools'!J23</f>
        <v>8.6646768855181966E-3</v>
      </c>
      <c r="D19" s="20">
        <f>0.5*('VTM Tools'!K23+'VTM Tools'!K24)</f>
        <v>4.5148177378496459E-3</v>
      </c>
      <c r="E19" s="21">
        <f>AVERAGE('VTM Tools'!M23,'VTM Tools'!O23)</f>
        <v>1.006185043045615</v>
      </c>
      <c r="F19" s="21">
        <f>AVERAGE('VTM Tools'!N23,'VTM Tools'!P23)</f>
        <v>0.98548852103190099</v>
      </c>
      <c r="G19" s="21">
        <f t="shared" si="0"/>
        <v>0.98844516703386021</v>
      </c>
    </row>
    <row r="20" spans="2:7" x14ac:dyDescent="0.2">
      <c r="B20" s="20" t="str">
        <f>'VTM Tools'!B24</f>
        <v>SBT</v>
      </c>
      <c r="C20" s="20">
        <f>'VTM Tools'!J24</f>
        <v>3.0660006655778278E-3</v>
      </c>
      <c r="D20" s="20">
        <f>0.5*('VTM Tools'!K24+'VTM Tools'!K25)</f>
        <v>2.1560396544499233E-3</v>
      </c>
      <c r="E20" s="21">
        <f>AVERAGE('VTM Tools'!M24,'VTM Tools'!O24)</f>
        <v>0.96430116385851616</v>
      </c>
      <c r="F20" s="21">
        <f>AVERAGE('VTM Tools'!N24,'VTM Tools'!P24)</f>
        <v>1.001799528415932</v>
      </c>
      <c r="G20" s="21">
        <f t="shared" si="0"/>
        <v>0.99644261919344401</v>
      </c>
    </row>
    <row r="21" spans="2:7" x14ac:dyDescent="0.2">
      <c r="B21" s="20" t="str">
        <f>'VTM Tools'!B25</f>
        <v>LMCS</v>
      </c>
      <c r="C21" s="20">
        <f>'VTM Tools'!J25</f>
        <v>9.8209831160380179E-3</v>
      </c>
      <c r="D21" s="20">
        <f>0.5*('VTM Tools'!K25+'VTM Tools'!K26)</f>
        <v>3.30930780330356E-3</v>
      </c>
      <c r="E21" s="21">
        <f>AVERAGE('VTM Tools'!M25,'VTM Tools'!O25)</f>
        <v>1.008583871544189</v>
      </c>
      <c r="F21" s="21">
        <f>AVERAGE('VTM Tools'!N25,'VTM Tools'!P25)</f>
        <v>0.99461895209749884</v>
      </c>
      <c r="G21" s="21">
        <f t="shared" si="0"/>
        <v>0.99661394058988328</v>
      </c>
    </row>
    <row r="22" spans="2:7" x14ac:dyDescent="0.2">
      <c r="B22" s="20" t="str">
        <f>'VTM Tools'!B26</f>
        <v>SMVD</v>
      </c>
      <c r="C22" s="20">
        <f>'VTM Tools'!J26</f>
        <v>2.0341827425763288E-3</v>
      </c>
      <c r="D22" s="20">
        <f>0.5*('VTM Tools'!K26+'VTM Tools'!K27)</f>
        <v>-3.6217157332432671E-4</v>
      </c>
      <c r="E22" s="21">
        <f>AVERAGE('VTM Tools'!M26,'VTM Tools'!O26)</f>
        <v>0.97303087728975457</v>
      </c>
      <c r="F22" s="21">
        <f>AVERAGE('VTM Tools'!N26,'VTM Tools'!P26)</f>
        <v>1.0032570782639962</v>
      </c>
      <c r="G22" s="21">
        <f t="shared" si="0"/>
        <v>0.99893904955339019</v>
      </c>
    </row>
    <row r="23" spans="2:7" x14ac:dyDescent="0.2">
      <c r="B23" s="20" t="str">
        <f>'VTM Tools'!B27</f>
        <v>BDPCM</v>
      </c>
      <c r="C23" s="20">
        <f>'VTM Tools'!J27</f>
        <v>2.5541182030569543E-4</v>
      </c>
      <c r="D23" s="20">
        <f>0.5*('VTM Tools'!K27+'VTM Tools'!K28)</f>
        <v>1.803591982952227E-3</v>
      </c>
      <c r="E23" s="21">
        <f>AVERAGE('VTM Tools'!M27,'VTM Tools'!O27)</f>
        <v>1.0197324237639331</v>
      </c>
      <c r="F23" s="21">
        <f>AVERAGE('VTM Tools'!N27,'VTM Tools'!P27)</f>
        <v>1.0040769705001529</v>
      </c>
      <c r="G23" s="21">
        <f t="shared" si="0"/>
        <v>1.0063134638235502</v>
      </c>
    </row>
    <row r="24" spans="2:7" x14ac:dyDescent="0.2">
      <c r="B24" s="20" t="str">
        <f>'VTM Tools'!B28</f>
        <v>MIP</v>
      </c>
      <c r="C24" s="20">
        <f>'VTM Tools'!J28</f>
        <v>4.8139276860013616E-3</v>
      </c>
      <c r="D24" s="20">
        <f>0.5*('VTM Tools'!K28+'VTM Tools'!K29)</f>
        <v>6.7126662796389708E-3</v>
      </c>
      <c r="E24" s="21">
        <f>AVERAGE('VTM Tools'!M28,'VTM Tools'!O28)</f>
        <v>0.97038545679402688</v>
      </c>
      <c r="F24" s="21">
        <f>AVERAGE('VTM Tools'!N28,'VTM Tools'!P28)</f>
        <v>1.0032141747580552</v>
      </c>
      <c r="G24" s="21">
        <f t="shared" si="0"/>
        <v>0.99852435790605121</v>
      </c>
    </row>
    <row r="25" spans="2:7" x14ac:dyDescent="0.2">
      <c r="B25" s="20" t="str">
        <f>'VTM Tools'!B29</f>
        <v>LFNST</v>
      </c>
      <c r="C25" s="20">
        <f>'VTM Tools'!J29</f>
        <v>4.8448151295924502E-3</v>
      </c>
      <c r="D25" s="20">
        <f>0.5*('VTM Tools'!K29+'VTM Tools'!K30)</f>
        <v>5.9964581738632672E-3</v>
      </c>
      <c r="E25" s="21">
        <f>AVERAGE('VTM Tools'!M29,'VTM Tools'!O29)</f>
        <v>0.97180675239758674</v>
      </c>
      <c r="F25" s="21">
        <f>AVERAGE('VTM Tools'!N29,'VTM Tools'!P29)</f>
        <v>1.0014458046509203</v>
      </c>
      <c r="G25" s="21">
        <f t="shared" si="0"/>
        <v>0.99721165432901537</v>
      </c>
    </row>
    <row r="26" spans="2:7" x14ac:dyDescent="0.2">
      <c r="B26" s="20" t="str">
        <f>'VTM Tools'!B30</f>
        <v>JCCR</v>
      </c>
      <c r="C26" s="20">
        <f>'VTM Tools'!J30</f>
        <v>2.1300420107050471E-3</v>
      </c>
      <c r="D26" s="20">
        <f>0.5*('VTM Tools'!K30+'VTM Tools'!K31)</f>
        <v>3.4595271611992801E-3</v>
      </c>
      <c r="E26" s="21">
        <f>AVERAGE('VTM Tools'!M30,'VTM Tools'!O30)</f>
        <v>1.0039890174931887</v>
      </c>
      <c r="F26" s="21">
        <f>AVERAGE('VTM Tools'!N30,'VTM Tools'!P30)</f>
        <v>1.0006959447720798</v>
      </c>
      <c r="G26" s="21">
        <f t="shared" si="0"/>
        <v>1.0011663837322382</v>
      </c>
    </row>
    <row r="27" spans="2:7" x14ac:dyDescent="0.2">
      <c r="B27" s="20" t="str">
        <f>'VTM Tools'!B31</f>
        <v>SAO</v>
      </c>
      <c r="C27" s="20">
        <f>'VTM Tools'!J31</f>
        <v>6.685212379027583E-4</v>
      </c>
      <c r="D27" s="20">
        <f>0.5*('VTM Tools'!K31+'VTM Tools'!K32)</f>
        <v>1.7902634689130751E-3</v>
      </c>
      <c r="E27" s="21">
        <f>AVERAGE('VTM Tools'!M31,'VTM Tools'!O31)</f>
        <v>1.0041009134911074</v>
      </c>
      <c r="F27" s="21">
        <f>AVERAGE('VTM Tools'!N31,'VTM Tools'!P31)</f>
        <v>0.98959703675066657</v>
      </c>
      <c r="G27" s="21">
        <f t="shared" si="0"/>
        <v>0.99166901914215821</v>
      </c>
    </row>
    <row r="28" spans="2:7" x14ac:dyDescent="0.2">
      <c r="B28" s="20" t="str">
        <f>'VTM Tools'!B32</f>
        <v>PROF</v>
      </c>
      <c r="C28" s="20">
        <f>'VTM Tools'!J32</f>
        <v>1.3369536464744041E-3</v>
      </c>
      <c r="D28" s="20">
        <f>0.5*('VTM Tools'!K32+'VTM Tools'!K33)</f>
        <v>0.11374066305131639</v>
      </c>
      <c r="E28" s="21">
        <f>AVERAGE('VTM Tools'!M32,'VTM Tools'!O32)</f>
        <v>1.0070231014857494</v>
      </c>
      <c r="F28" s="21">
        <f>AVERAGE('VTM Tools'!N32,'VTM Tools'!P32)</f>
        <v>0.99922066977417023</v>
      </c>
      <c r="G28" s="21">
        <f t="shared" si="0"/>
        <v>1.0003353028758244</v>
      </c>
    </row>
    <row r="29" spans="2:7" x14ac:dyDescent="0.2">
      <c r="B29" s="20" t="str">
        <f>'VTM Tools'!B33</f>
        <v>CCALF</v>
      </c>
      <c r="C29" s="20">
        <f>'VTM Tools'!J33</f>
        <v>-1.2801520893119811E-3</v>
      </c>
      <c r="D29" s="20">
        <f>0.5*('VTM Tools'!K33+'VTM Tools'!K34)</f>
        <v>0.1136524050373808</v>
      </c>
      <c r="E29" s="21">
        <f>AVERAGE('VTM Tools'!M33,'VTM Tools'!O33)</f>
        <v>1.0296437115880692</v>
      </c>
      <c r="F29" s="21">
        <f>AVERAGE('VTM Tools'!N33,'VTM Tools'!P33)</f>
        <v>0.99999374716607403</v>
      </c>
      <c r="G29" s="21">
        <f t="shared" si="0"/>
        <v>1.0042294563692162</v>
      </c>
    </row>
    <row r="30" spans="2:7" x14ac:dyDescent="0.2">
      <c r="B30" s="20"/>
      <c r="C30" s="20"/>
      <c r="D30" s="20"/>
      <c r="E30" s="21"/>
      <c r="F30" s="21"/>
      <c r="G30" s="21"/>
    </row>
    <row r="31" spans="2:7" x14ac:dyDescent="0.2">
      <c r="B31" s="20"/>
      <c r="C31" s="20"/>
      <c r="D31" s="20"/>
      <c r="E31" s="21"/>
      <c r="F31" s="21"/>
      <c r="G31" s="21"/>
    </row>
    <row r="32" spans="2:7" x14ac:dyDescent="0.2">
      <c r="B32" s="20"/>
      <c r="C32" s="20"/>
      <c r="D32" s="20"/>
      <c r="E32" s="21"/>
      <c r="F32" s="21"/>
      <c r="G32" s="21"/>
    </row>
    <row r="33" spans="2:7" x14ac:dyDescent="0.2">
      <c r="B33" s="20"/>
      <c r="C33" s="20"/>
      <c r="D33" s="20"/>
      <c r="E33" s="21"/>
      <c r="F33" s="21"/>
      <c r="G33" s="21"/>
    </row>
    <row r="34" spans="2:7" x14ac:dyDescent="0.2">
      <c r="B34" s="20"/>
      <c r="C34" s="20"/>
      <c r="D34" s="20"/>
      <c r="E34" s="21"/>
      <c r="F34" s="21"/>
      <c r="G34" s="21"/>
    </row>
    <row r="35" spans="2:7" x14ac:dyDescent="0.2">
      <c r="B35" s="20"/>
      <c r="C35" s="20"/>
      <c r="D35" s="20"/>
      <c r="E35" s="21"/>
      <c r="F35" s="21"/>
      <c r="G35" s="21"/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Segall</cp:lastModifiedBy>
  <dcterms:created xsi:type="dcterms:W3CDTF">2015-06-05T18:17:20Z</dcterms:created>
  <dcterms:modified xsi:type="dcterms:W3CDTF">2020-06-22T08:59:40Z</dcterms:modified>
</cp:coreProperties>
</file>