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0_06_Online/JVET-S0007/"/>
    </mc:Choice>
  </mc:AlternateContent>
  <xr:revisionPtr revIDLastSave="0" documentId="13_ncr:1_{CD1CCD27-BF32-A646-8F14-E970E297721D}" xr6:coauthVersionLast="43" xr6:coauthVersionMax="43" xr10:uidLastSave="{00000000-0000-0000-0000-000000000000}"/>
  <bookViews>
    <workbookView xWindow="0" yWindow="0" windowWidth="25560" windowHeight="28800" tabRatio="342" activeTab="1" xr2:uid="{00000000-000D-0000-FFFF-FFFF00000000}"/>
  </bookViews>
  <sheets>
    <sheet name="RA only" sheetId="1" r:id="rId1"/>
    <sheet name="VTM Tools" sheetId="2" r:id="rId2"/>
    <sheet name="VTM Tools-Fig" sheetId="3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3" l="1"/>
  <c r="F29" i="3"/>
  <c r="H29" i="3" s="1"/>
  <c r="E29" i="3"/>
  <c r="D29" i="3"/>
  <c r="C29" i="3"/>
  <c r="B29" i="3"/>
  <c r="H28" i="3"/>
  <c r="G28" i="3"/>
  <c r="F28" i="3"/>
  <c r="E28" i="3"/>
  <c r="D28" i="3"/>
  <c r="C28" i="3"/>
  <c r="B28" i="3"/>
  <c r="G27" i="3"/>
  <c r="H27" i="3" s="1"/>
  <c r="F27" i="3"/>
  <c r="E27" i="3"/>
  <c r="D27" i="3"/>
  <c r="C27" i="3"/>
  <c r="B27" i="3"/>
  <c r="G26" i="3"/>
  <c r="F26" i="3"/>
  <c r="H26" i="3" s="1"/>
  <c r="E26" i="3"/>
  <c r="D26" i="3"/>
  <c r="C26" i="3"/>
  <c r="B26" i="3"/>
  <c r="G25" i="3"/>
  <c r="F25" i="3"/>
  <c r="H25" i="3" s="1"/>
  <c r="E25" i="3"/>
  <c r="D25" i="3"/>
  <c r="C25" i="3"/>
  <c r="B25" i="3"/>
  <c r="H24" i="3"/>
  <c r="G24" i="3"/>
  <c r="F24" i="3"/>
  <c r="E24" i="3"/>
  <c r="D24" i="3"/>
  <c r="C24" i="3"/>
  <c r="B24" i="3"/>
  <c r="G23" i="3"/>
  <c r="H23" i="3" s="1"/>
  <c r="F23" i="3"/>
  <c r="E23" i="3"/>
  <c r="D23" i="3"/>
  <c r="C23" i="3"/>
  <c r="B23" i="3"/>
  <c r="G22" i="3"/>
  <c r="F22" i="3"/>
  <c r="H22" i="3" s="1"/>
  <c r="E22" i="3"/>
  <c r="D22" i="3"/>
  <c r="C22" i="3"/>
  <c r="B22" i="3"/>
  <c r="G21" i="3"/>
  <c r="F21" i="3"/>
  <c r="H21" i="3" s="1"/>
  <c r="E21" i="3"/>
  <c r="D21" i="3"/>
  <c r="C21" i="3"/>
  <c r="B21" i="3"/>
  <c r="H20" i="3"/>
  <c r="G20" i="3"/>
  <c r="F20" i="3"/>
  <c r="E20" i="3"/>
  <c r="D20" i="3"/>
  <c r="C20" i="3"/>
  <c r="B20" i="3"/>
  <c r="G19" i="3"/>
  <c r="H19" i="3" s="1"/>
  <c r="F19" i="3"/>
  <c r="E19" i="3"/>
  <c r="D19" i="3"/>
  <c r="C19" i="3"/>
  <c r="B19" i="3"/>
  <c r="G18" i="3"/>
  <c r="F18" i="3"/>
  <c r="H18" i="3" s="1"/>
  <c r="E18" i="3"/>
  <c r="D18" i="3"/>
  <c r="C18" i="3"/>
  <c r="B18" i="3"/>
  <c r="G17" i="3"/>
  <c r="F17" i="3"/>
  <c r="H17" i="3" s="1"/>
  <c r="E17" i="3"/>
  <c r="D17" i="3"/>
  <c r="C17" i="3"/>
  <c r="B17" i="3"/>
  <c r="H16" i="3"/>
  <c r="G16" i="3"/>
  <c r="F16" i="3"/>
  <c r="E16" i="3"/>
  <c r="D16" i="3"/>
  <c r="C16" i="3"/>
  <c r="B16" i="3"/>
  <c r="G15" i="3"/>
  <c r="H15" i="3" s="1"/>
  <c r="F15" i="3"/>
  <c r="E15" i="3"/>
  <c r="D15" i="3"/>
  <c r="C15" i="3"/>
  <c r="B15" i="3"/>
  <c r="G14" i="3"/>
  <c r="F14" i="3"/>
  <c r="H14" i="3" s="1"/>
  <c r="E14" i="3"/>
  <c r="D14" i="3"/>
  <c r="C14" i="3"/>
  <c r="B14" i="3"/>
  <c r="G13" i="3"/>
  <c r="F13" i="3"/>
  <c r="H13" i="3" s="1"/>
  <c r="E13" i="3"/>
  <c r="D13" i="3"/>
  <c r="C13" i="3"/>
  <c r="B13" i="3"/>
  <c r="H12" i="3"/>
  <c r="G12" i="3"/>
  <c r="F12" i="3"/>
  <c r="E12" i="3"/>
  <c r="D12" i="3"/>
  <c r="C12" i="3"/>
  <c r="B12" i="3"/>
  <c r="G11" i="3"/>
  <c r="H11" i="3" s="1"/>
  <c r="F11" i="3"/>
  <c r="E11" i="3"/>
  <c r="D11" i="3"/>
  <c r="C11" i="3"/>
  <c r="B11" i="3"/>
  <c r="G10" i="3"/>
  <c r="F10" i="3"/>
  <c r="H10" i="3" s="1"/>
  <c r="E10" i="3"/>
  <c r="D10" i="3"/>
  <c r="C10" i="3"/>
  <c r="B10" i="3"/>
  <c r="G9" i="3"/>
  <c r="F9" i="3"/>
  <c r="H9" i="3" s="1"/>
  <c r="E9" i="3"/>
  <c r="D9" i="3"/>
  <c r="C9" i="3"/>
  <c r="B9" i="3"/>
  <c r="H8" i="3"/>
  <c r="G8" i="3"/>
  <c r="F8" i="3"/>
  <c r="E8" i="3"/>
  <c r="D8" i="3"/>
  <c r="C8" i="3"/>
  <c r="B8" i="3"/>
  <c r="G7" i="3"/>
  <c r="H7" i="3" s="1"/>
  <c r="F7" i="3"/>
  <c r="E7" i="3"/>
  <c r="D7" i="3"/>
  <c r="C7" i="3"/>
  <c r="B7" i="3"/>
  <c r="G6" i="3"/>
  <c r="F6" i="3"/>
  <c r="H6" i="3" s="1"/>
  <c r="E6" i="3"/>
  <c r="D6" i="3"/>
  <c r="C6" i="3"/>
  <c r="B6" i="3"/>
  <c r="G5" i="3"/>
  <c r="F5" i="3"/>
  <c r="H5" i="3" s="1"/>
  <c r="E5" i="3"/>
  <c r="D5" i="3"/>
  <c r="C5" i="3"/>
  <c r="B5" i="3"/>
  <c r="H4" i="3"/>
  <c r="G4" i="3"/>
  <c r="F4" i="3"/>
  <c r="E4" i="3"/>
  <c r="D4" i="3"/>
  <c r="C4" i="3"/>
  <c r="B4" i="3"/>
  <c r="G3" i="3"/>
  <c r="H3" i="3" s="1"/>
  <c r="F3" i="3"/>
  <c r="E3" i="3"/>
  <c r="D3" i="3"/>
  <c r="C3" i="3"/>
  <c r="B3" i="3"/>
  <c r="K30" i="1"/>
  <c r="J30" i="1"/>
  <c r="I30" i="1"/>
  <c r="H30" i="1"/>
  <c r="G30" i="1"/>
  <c r="F30" i="1"/>
  <c r="E30" i="1"/>
  <c r="D30" i="1"/>
  <c r="C30" i="1"/>
  <c r="K29" i="1"/>
  <c r="J29" i="1"/>
  <c r="I29" i="1"/>
  <c r="H29" i="1"/>
  <c r="G29" i="1"/>
  <c r="F29" i="1"/>
  <c r="E29" i="1"/>
  <c r="D29" i="1"/>
  <c r="C29" i="1"/>
  <c r="K28" i="1"/>
  <c r="J28" i="1"/>
  <c r="I28" i="1"/>
  <c r="H28" i="1"/>
  <c r="G28" i="1"/>
  <c r="F28" i="1"/>
  <c r="E28" i="1"/>
  <c r="D28" i="1"/>
  <c r="C28" i="1"/>
  <c r="K27" i="1"/>
  <c r="J27" i="1"/>
  <c r="I27" i="1"/>
  <c r="H27" i="1"/>
  <c r="G27" i="1"/>
  <c r="F27" i="1"/>
  <c r="E27" i="1"/>
  <c r="D27" i="1"/>
  <c r="C27" i="1"/>
  <c r="K26" i="1"/>
  <c r="J26" i="1"/>
  <c r="I26" i="1"/>
  <c r="H26" i="1"/>
  <c r="G26" i="1"/>
  <c r="F26" i="1"/>
  <c r="E26" i="1"/>
  <c r="D26" i="1"/>
  <c r="C26" i="1"/>
  <c r="K25" i="1"/>
  <c r="J25" i="1"/>
  <c r="I25" i="1"/>
  <c r="H25" i="1"/>
  <c r="G25" i="1"/>
  <c r="F25" i="1"/>
  <c r="E25" i="1"/>
  <c r="D25" i="1"/>
  <c r="C25" i="1"/>
  <c r="K24" i="1"/>
  <c r="J24" i="1"/>
  <c r="I24" i="1"/>
  <c r="H24" i="1"/>
  <c r="G24" i="1"/>
  <c r="F24" i="1"/>
  <c r="E24" i="1"/>
  <c r="D24" i="1"/>
  <c r="C24" i="1"/>
  <c r="K23" i="1"/>
  <c r="J23" i="1"/>
  <c r="I23" i="1"/>
  <c r="H23" i="1"/>
  <c r="G23" i="1"/>
  <c r="F23" i="1"/>
  <c r="E23" i="1"/>
  <c r="D23" i="1"/>
  <c r="C23" i="1"/>
  <c r="K22" i="1"/>
  <c r="J22" i="1"/>
  <c r="I22" i="1"/>
  <c r="H22" i="1"/>
  <c r="G22" i="1"/>
  <c r="F22" i="1"/>
  <c r="E22" i="1"/>
  <c r="D22" i="1"/>
  <c r="C22" i="1"/>
  <c r="K21" i="1"/>
  <c r="J21" i="1"/>
  <c r="I21" i="1"/>
  <c r="H21" i="1"/>
  <c r="G21" i="1"/>
  <c r="F21" i="1"/>
  <c r="E21" i="1"/>
  <c r="D21" i="1"/>
  <c r="C21" i="1"/>
  <c r="K20" i="1"/>
  <c r="J20" i="1"/>
  <c r="I20" i="1"/>
  <c r="H20" i="1"/>
  <c r="G20" i="1"/>
  <c r="F20" i="1"/>
  <c r="E20" i="1"/>
  <c r="D20" i="1"/>
  <c r="C20" i="1"/>
  <c r="K19" i="1"/>
  <c r="J19" i="1"/>
  <c r="I19" i="1"/>
  <c r="H19" i="1"/>
  <c r="G19" i="1"/>
  <c r="F19" i="1"/>
  <c r="E19" i="1"/>
  <c r="D19" i="1"/>
  <c r="C19" i="1"/>
  <c r="K18" i="1"/>
  <c r="J18" i="1"/>
  <c r="I18" i="1"/>
  <c r="H18" i="1"/>
  <c r="G18" i="1"/>
  <c r="F18" i="1"/>
  <c r="E18" i="1"/>
  <c r="D18" i="1"/>
  <c r="C18" i="1"/>
  <c r="K17" i="1"/>
  <c r="J17" i="1"/>
  <c r="I17" i="1"/>
  <c r="H17" i="1"/>
  <c r="G17" i="1"/>
  <c r="F17" i="1"/>
  <c r="E17" i="1"/>
  <c r="D17" i="1"/>
  <c r="C17" i="1"/>
  <c r="K16" i="1"/>
  <c r="J16" i="1"/>
  <c r="I16" i="1"/>
  <c r="H16" i="1"/>
  <c r="G16" i="1"/>
  <c r="F16" i="1"/>
  <c r="E16" i="1"/>
  <c r="D16" i="1"/>
  <c r="C16" i="1"/>
  <c r="K15" i="1"/>
  <c r="J15" i="1"/>
  <c r="I15" i="1"/>
  <c r="H15" i="1"/>
  <c r="G15" i="1"/>
  <c r="F15" i="1"/>
  <c r="E15" i="1"/>
  <c r="D15" i="1"/>
  <c r="C15" i="1"/>
  <c r="K14" i="1"/>
  <c r="J14" i="1"/>
  <c r="I14" i="1"/>
  <c r="H14" i="1"/>
  <c r="G14" i="1"/>
  <c r="F14" i="1"/>
  <c r="E14" i="1"/>
  <c r="D14" i="1"/>
  <c r="C14" i="1"/>
  <c r="K13" i="1"/>
  <c r="J13" i="1"/>
  <c r="I13" i="1"/>
  <c r="H13" i="1"/>
  <c r="G13" i="1"/>
  <c r="F13" i="1"/>
  <c r="E13" i="1"/>
  <c r="D13" i="1"/>
  <c r="C13" i="1"/>
  <c r="K12" i="1"/>
  <c r="J12" i="1"/>
  <c r="I12" i="1"/>
  <c r="H12" i="1"/>
  <c r="G12" i="1"/>
  <c r="F12" i="1"/>
  <c r="E12" i="1"/>
  <c r="D12" i="1"/>
  <c r="C12" i="1"/>
  <c r="K11" i="1"/>
  <c r="J11" i="1"/>
  <c r="I11" i="1"/>
  <c r="H11" i="1"/>
  <c r="G11" i="1"/>
  <c r="F11" i="1"/>
  <c r="E11" i="1"/>
  <c r="D11" i="1"/>
  <c r="C11" i="1"/>
  <c r="K10" i="1"/>
  <c r="J10" i="1"/>
  <c r="I10" i="1"/>
  <c r="H10" i="1"/>
  <c r="G10" i="1"/>
  <c r="F10" i="1"/>
  <c r="E10" i="1"/>
  <c r="D10" i="1"/>
  <c r="C10" i="1"/>
  <c r="K9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K7" i="1"/>
  <c r="J7" i="1"/>
  <c r="I7" i="1"/>
  <c r="H7" i="1"/>
  <c r="G7" i="1"/>
  <c r="F7" i="1"/>
  <c r="E7" i="1"/>
  <c r="D7" i="1"/>
  <c r="C7" i="1"/>
  <c r="K6" i="1"/>
  <c r="J6" i="1"/>
  <c r="I6" i="1"/>
  <c r="H6" i="1"/>
  <c r="G6" i="1"/>
  <c r="F6" i="1"/>
  <c r="E6" i="1"/>
  <c r="D6" i="1"/>
  <c r="C6" i="1"/>
  <c r="K5" i="1"/>
  <c r="J5" i="1"/>
  <c r="I5" i="1"/>
  <c r="H5" i="1"/>
  <c r="G5" i="1"/>
  <c r="F5" i="1"/>
  <c r="E5" i="1"/>
  <c r="D5" i="1"/>
  <c r="C5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<sst xmlns="http://schemas.openxmlformats.org/spreadsheetml/2006/main" count="213" uniqueCount="95">
  <si>
    <t xml:space="preserve"> VTM RA</t>
  </si>
  <si>
    <t>Tool</t>
  </si>
  <si>
    <t>Abbreviation</t>
  </si>
  <si>
    <t>DE100</t>
  </si>
  <si>
    <t>PSNR-L</t>
  </si>
  <si>
    <t>BDR-wY</t>
  </si>
  <si>
    <t>BDR-wU</t>
  </si>
  <si>
    <t>BDR-wV</t>
  </si>
  <si>
    <t>Tester EncTime</t>
  </si>
  <si>
    <t>Tester DecTime</t>
  </si>
  <si>
    <t>XChecker EncTime</t>
  </si>
  <si>
    <t>XChecker DecTime</t>
  </si>
  <si>
    <t>Chroma separate tree</t>
  </si>
  <si>
    <t>CST</t>
  </si>
  <si>
    <t>Dependent quantization</t>
  </si>
  <si>
    <t>DQ</t>
  </si>
  <si>
    <t>Cross-component linear model</t>
  </si>
  <si>
    <t>CCLM</t>
  </si>
  <si>
    <t>multiple transform set</t>
  </si>
  <si>
    <t>MTS</t>
  </si>
  <si>
    <t>Adaptive loop filter</t>
  </si>
  <si>
    <t>ALF</t>
  </si>
  <si>
    <t>Affine motion model</t>
  </si>
  <si>
    <t>AFF</t>
  </si>
  <si>
    <t>subblock-based temporal merging candidates</t>
  </si>
  <si>
    <t>SbTMVP</t>
  </si>
  <si>
    <t>Adaptive motion vector resolution</t>
  </si>
  <si>
    <t>AMVR</t>
  </si>
  <si>
    <t>Geometric partition mode</t>
  </si>
  <si>
    <t>GPM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</si>
  <si>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</si>
  <si>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</si>
  <si>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</si>
  <si>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</si>
  <si>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</si>
  <si>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</si>
  <si>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with CU weights</t>
  </si>
  <si>
    <t>BCW</t>
  </si>
  <si>
    <t>Multi-reference line prediction</t>
  </si>
  <si>
    <t>MRLP</t>
  </si>
  <si>
    <t>Intra block copy mode</t>
  </si>
  <si>
    <t>IBC</t>
  </si>
  <si>
    <t>Intra sub-partitioning</t>
  </si>
  <si>
    <t>ISP</t>
  </si>
  <si>
    <t>Decoder motion vector refinement</t>
  </si>
  <si>
    <t>DMVR</t>
  </si>
  <si>
    <t>Sub-block transform</t>
  </si>
  <si>
    <t>SBT</t>
  </si>
  <si>
    <t>Luma mapping with chroma scaling</t>
  </si>
  <si>
    <t>LMCS</t>
  </si>
  <si>
    <t>Symmetric motion vector difference</t>
  </si>
  <si>
    <t>SMVD</t>
  </si>
  <si>
    <t>Quantized residual DPCM</t>
  </si>
  <si>
    <t>BDPCM</t>
  </si>
  <si>
    <t>Matrix based intra prediction</t>
  </si>
  <si>
    <t>MIP</t>
  </si>
  <si>
    <t>Low frequency non-separable transform</t>
  </si>
  <si>
    <t>LFNST</t>
  </si>
  <si>
    <t>Joint coding of chrominance residuals</t>
  </si>
  <si>
    <t>JCCR</t>
  </si>
  <si>
    <t>Sampled-adaptive offset</t>
  </si>
  <si>
    <t>SAO</t>
  </si>
  <si>
    <t>Prediction refinement using optical flow</t>
  </si>
  <si>
    <t>PROF</t>
  </si>
  <si>
    <t>Cross component adaptive loop filter</t>
  </si>
  <si>
    <t>CCALF</t>
  </si>
  <si>
    <t>Tools included in VTM8.0</t>
  </si>
  <si>
    <t>Test Model</t>
  </si>
  <si>
    <t>VTM9</t>
  </si>
  <si>
    <t>Anchor</t>
  </si>
  <si>
    <t>VTM config</t>
  </si>
  <si>
    <t>AI</t>
  </si>
  <si>
    <t>RA</t>
  </si>
  <si>
    <t>Enc Time diff</t>
  </si>
  <si>
    <t>Dec Time Diff</t>
  </si>
  <si>
    <t>Luma mapping with chroma scaling (ref LQP 1)</t>
  </si>
  <si>
    <t>LDB</t>
  </si>
  <si>
    <t>Sample usage</t>
  </si>
  <si>
    <t>Ave mem BW</t>
  </si>
  <si>
    <t>Max mem BW</t>
  </si>
  <si>
    <t>SBTMC</t>
  </si>
  <si>
    <t>Triangular partition</t>
  </si>
  <si>
    <t>TAP</t>
  </si>
  <si>
    <t>Bi-predictive weighted averaging</t>
  </si>
  <si>
    <t>BPWA</t>
  </si>
  <si>
    <t>10.17% </t>
  </si>
  <si>
    <t>8.54% </t>
  </si>
  <si>
    <t>Sample adaptive offset</t>
  </si>
  <si>
    <t>Sub-block Transform</t>
  </si>
  <si>
    <t>Transform Skip Mode</t>
  </si>
  <si>
    <t>TSM</t>
  </si>
  <si>
    <t>weighting factor</t>
  </si>
  <si>
    <t>wPSNRY</t>
  </si>
  <si>
    <t>enc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</si>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</sst>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12" fillId="0" borderId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/>
    <xf numFmtId="0" fontId="15" fillId="0" borderId="0"/>
    <xf numFmtId="9" fontId="13" fillId="0" borderId="0"/>
    <xf numFmtId="0" fontId="13" fillId="0" borderId="0"/>
    <xf numFmtId="0" fontId="15" fillId="0" borderId="0"/>
  </cellStyleXfs>
  <cellXfs count="101">
    <xf numFmtId="0" fontId="0" fillId="0" borderId="0" xfId="0"/>
    <xf numFmtId="0" fontId="4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10" fontId="11" fillId="0" borderId="13" xfId="0" applyNumberFormat="1" applyFont="1" applyBorder="1"/>
    <xf numFmtId="10" fontId="8" fillId="0" borderId="13" xfId="0" applyNumberFormat="1" applyFont="1" applyBorder="1"/>
    <xf numFmtId="10" fontId="11" fillId="0" borderId="10" xfId="0" applyNumberFormat="1" applyFont="1" applyBorder="1"/>
    <xf numFmtId="10" fontId="8" fillId="0" borderId="18" xfId="0" applyNumberFormat="1" applyFont="1" applyBorder="1"/>
    <xf numFmtId="0" fontId="0" fillId="0" borderId="0" xfId="0"/>
    <xf numFmtId="0" fontId="1" fillId="0" borderId="0" xfId="0" applyFont="1"/>
    <xf numFmtId="0" fontId="6" fillId="0" borderId="0" xfId="0" applyFont="1" applyAlignment="1">
      <alignment wrapText="1"/>
    </xf>
    <xf numFmtId="10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0" fontId="8" fillId="0" borderId="15" xfId="0" applyNumberFormat="1" applyFont="1" applyBorder="1"/>
    <xf numFmtId="10" fontId="8" fillId="0" borderId="12" xfId="0" applyNumberFormat="1" applyFont="1" applyBorder="1"/>
    <xf numFmtId="10" fontId="11" fillId="0" borderId="10" xfId="0" applyNumberFormat="1" applyFont="1" applyBorder="1" applyAlignment="1">
      <alignment wrapText="1"/>
    </xf>
    <xf numFmtId="10" fontId="11" fillId="0" borderId="11" xfId="0" applyNumberFormat="1" applyFont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14" xfId="0" applyFont="1" applyBorder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10" fontId="11" fillId="0" borderId="27" xfId="0" applyNumberFormat="1" applyFont="1" applyBorder="1" applyAlignment="1">
      <alignment wrapText="1"/>
    </xf>
    <xf numFmtId="9" fontId="11" fillId="0" borderId="1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3" xfId="0" applyNumberFormat="1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19" xfId="0" applyNumberFormat="1" applyFont="1" applyBorder="1" applyAlignment="1">
      <alignment horizontal="center"/>
    </xf>
    <xf numFmtId="0" fontId="0" fillId="0" borderId="21" xfId="0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Border="1" applyAlignment="1">
      <alignment horizontal="center"/>
    </xf>
    <xf numFmtId="0" fontId="1" fillId="0" borderId="21" xfId="0" applyFont="1" applyBorder="1"/>
    <xf numFmtId="9" fontId="16" fillId="0" borderId="19" xfId="0" applyNumberFormat="1" applyFont="1" applyBorder="1" applyAlignment="1">
      <alignment horizontal="center"/>
    </xf>
    <xf numFmtId="0" fontId="1" fillId="0" borderId="28" xfId="0" applyFont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9" xfId="0" applyNumberFormat="1" applyFont="1" applyBorder="1" applyAlignment="1">
      <alignment vertical="center"/>
    </xf>
    <xf numFmtId="10" fontId="16" fillId="2" borderId="9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2" borderId="8" xfId="0" applyNumberFormat="1" applyFont="1" applyFill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10" fontId="17" fillId="2" borderId="7" xfId="0" applyNumberFormat="1" applyFont="1" applyFill="1" applyBorder="1" applyAlignment="1">
      <alignment horizontal="center"/>
    </xf>
    <xf numFmtId="10" fontId="17" fillId="2" borderId="1" xfId="0" applyNumberFormat="1" applyFont="1" applyFill="1" applyBorder="1" applyAlignment="1">
      <alignment horizontal="center"/>
    </xf>
    <xf numFmtId="9" fontId="17" fillId="3" borderId="1" xfId="0" applyNumberFormat="1" applyFont="1" applyFill="1" applyBorder="1" applyAlignment="1">
      <alignment horizontal="center"/>
    </xf>
    <xf numFmtId="9" fontId="17" fillId="3" borderId="2" xfId="0" applyNumberFormat="1" applyFont="1" applyFill="1" applyBorder="1" applyAlignment="1">
      <alignment horizontal="center"/>
    </xf>
    <xf numFmtId="9" fontId="17" fillId="4" borderId="7" xfId="1" applyFont="1" applyFill="1" applyBorder="1"/>
    <xf numFmtId="9" fontId="17" fillId="4" borderId="2" xfId="1" applyFont="1" applyFill="1" applyBorder="1"/>
    <xf numFmtId="0" fontId="3" fillId="0" borderId="0" xfId="0" applyFont="1"/>
    <xf numFmtId="10" fontId="8" fillId="0" borderId="7" xfId="0" applyNumberFormat="1" applyFont="1" applyFill="1" applyBorder="1" applyAlignment="1">
      <alignment vertical="center"/>
    </xf>
    <xf numFmtId="10" fontId="7" fillId="0" borderId="7" xfId="0" applyNumberFormat="1" applyFont="1" applyFill="1" applyBorder="1" applyAlignment="1">
      <alignment vertical="center"/>
    </xf>
  </cellXfs>
  <cellStyles count="10">
    <cellStyle name="Normal" xfId="0" builtinId="0"/>
    <cellStyle name="Normal 2" xfId="3" xr:uid="{00000000-0005-0000-0000-000003000000}"/>
    <cellStyle name="Normal 2 2" xfId="9" xr:uid="{00000000-0005-0000-0000-000009000000}"/>
    <cellStyle name="Normal 3" xfId="2" xr:uid="{00000000-0005-0000-0000-000002000000}"/>
    <cellStyle name="Normal 4" xfId="6" xr:uid="{00000000-0005-0000-0000-000006000000}"/>
    <cellStyle name="Percent" xfId="1" builtinId="5"/>
    <cellStyle name="Percent 2" xfId="7" xr:uid="{00000000-0005-0000-0000-000007000000}"/>
    <cellStyle name="Percent 3" xfId="8" xr:uid="{00000000-0005-0000-0000-000008000000}"/>
    <cellStyle name="パーセント 2" xfId="5" xr:uid="{00000000-0005-0000-0000-000005000000}"/>
    <cellStyle name="標準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1.0447969428223904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4.5211786746721981E-3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95-8741-8107-91565BB6AC9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1.0099683224027816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1.439956021017893E-2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95-8741-8107-91565BB6AC9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1.0101128599501643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9.8613570839495134E-3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95-8741-8107-91565BB6AC9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0.96350722150633938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1.024282580036056E-2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95-8741-8107-91565BB6AC9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0.95571621911774318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1.656434592468076E-2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95-8741-8107-91565BB6AC9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0.81971328489464712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1.1090590217583549E-2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95-8741-8107-91565BB6AC9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1.0199830067356577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3.738054062257547E-3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95-8741-8107-91565BB6AC9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0.88180013314691252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7.391495052989765E-3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95-8741-8107-91565BB6AC9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0.98275048451122005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4.3836895952941947E-3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95-8741-8107-91565BB6AC9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0.99519158209253489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1.0002579265822389E-2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95-8741-8107-91565BB6AC9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0.9884886258681691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1.4576583198781441E-3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95-8741-8107-91565BB6AC99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0.92010004441805437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3.034374793790302E-3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95-8741-8107-91565BB6AC99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0.96260539218380159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2.194167965613733E-3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95-8741-8107-91565BB6AC99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1.005940906089444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1.386548304904288E-3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95-8741-8107-91565BB6AC99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1.0698767663400806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-1.3810961302397821E-4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95-8741-8107-91565BB6AC99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0.98038393096321097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4.4533551476000676E-3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95-8741-8107-91565BB6AC99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1.0232588023132299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9.6465231901303097E-3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95-8741-8107-91565BB6AC99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0.96997504220017428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3.69670673969012E-3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95-8741-8107-91565BB6AC99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1.0011626831758795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4.4052478878794724E-2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95-8741-8107-91565BB6AC99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0.98542276987862709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1.4926178737820601E-3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95-8741-8107-91565BB6AC99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1.0283359024154439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-3.2404987260838318E-5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95-8741-8107-91565BB6AC99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0.98640022117593285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3.3551504571658021E-3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95-8741-8107-91565BB6AC99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0.97222749917842322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4.3912064479822667E-3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95-8741-8107-91565BB6AC99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1.0009486151794407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3.468578994488508E-3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95-8741-8107-91565BB6AC99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1.0019926591823032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-1.0522556037593381E-3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95-8741-8107-91565BB6AC99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  <a:prstDash val="solid"/>
                </a:ln>
              </c:spPr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BB95-8741-8107-91565BB6AC99}"/>
              </c:ext>
            </c:extLst>
          </c:dPt>
          <c:xVal>
            <c:numRef>
              <c:f>'VTM Tools-Fig'!$F$28</c:f>
              <c:numCache>
                <c:formatCode>0%</c:formatCode>
                <c:ptCount val="1"/>
                <c:pt idx="0">
                  <c:v>0.98118456975676616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1.0000929137550399E-3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95-8741-8107-91565BB6AC9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1.0112771294542102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-5.4825271349168148E-3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95-8741-8107-91565BB6A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81712"/>
        <c:axId val="1684082256"/>
      </c:scatterChart>
      <c:valAx>
        <c:axId val="1684081712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82256"/>
        <c:crosses val="autoZero"/>
        <c:crossBetween val="midCat"/>
        <c:majorUnit val="2.5000000000000001E-2"/>
      </c:valAx>
      <c:valAx>
        <c:axId val="168408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81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0.99923989773534772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4.5211786746721981E-3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12-CD48-A4F8-10E0F0674F62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1.0288727163835989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1.439956021017893E-2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12-CD48-A4F8-10E0F0674F62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0.99433029038795606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9.8613570839495134E-3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12-CD48-A4F8-10E0F0674F62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1.0300466982264336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1.024282580036056E-2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12-CD48-A4F8-10E0F0674F62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0.88515110794492891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1.656434592468076E-2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12-CD48-A4F8-10E0F0674F62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0.97949541167538412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1.1090590217583549E-2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12-CD48-A4F8-10E0F0674F62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0.98059779466475683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3.738054062257547E-3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12-CD48-A4F8-10E0F0674F62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1.0088741961506456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7.391495052989765E-3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12-CD48-A4F8-10E0F0674F62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1.0037943812740646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4.3836895952941947E-3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F12-CD48-A4F8-10E0F0674F62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0.97683334783174447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1.0002579265822389E-2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F12-CD48-A4F8-10E0F0674F62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0.99135313642112699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1.4576583198781441E-3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F12-CD48-A4F8-10E0F0674F62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1.0135668896980161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3.034374793790302E-3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F12-CD48-A4F8-10E0F0674F62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1.010425199866257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2.194167965613733E-3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F12-CD48-A4F8-10E0F0674F62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0.99170909004246521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1.386548304904288E-3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F12-CD48-A4F8-10E0F0674F62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0.99854584853461348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-1.3810961302397821E-4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F12-CD48-A4F8-10E0F0674F62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1.0112473256626715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4.4533551476000676E-3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F12-CD48-A4F8-10E0F0674F62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0.98194987159724312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9.6465231901303097E-3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F12-CD48-A4F8-10E0F0674F62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0.98880785057192866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3.69670673969012E-3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F12-CD48-A4F8-10E0F0674F62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0.9793962513897132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4.4052478878794724E-2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F12-CD48-A4F8-10E0F0674F62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0.99735415631640323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1.4926178737820601E-3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F12-CD48-A4F8-10E0F0674F62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1.0108636881929294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-3.2404987260838318E-5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F12-CD48-A4F8-10E0F0674F62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1.007601322531618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3.3551504571658021E-3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F12-CD48-A4F8-10E0F0674F62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0.97222749917842322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4.3912064479822667E-3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F12-CD48-A4F8-10E0F0674F62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1.0029041012076814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3.468578994488508E-3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F12-CD48-A4F8-10E0F0674F62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0.99293678905109739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-1.0522556037593381E-3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F12-CD48-A4F8-10E0F0674F62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1.0108700932065071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1.0000929137550399E-3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F12-CD48-A4F8-10E0F0674F62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0.99237945233508718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-5.4825271349168148E-3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F12-CD48-A4F8-10E0F0674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80080"/>
        <c:axId val="1684082800"/>
      </c:scatterChart>
      <c:valAx>
        <c:axId val="168408008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82800"/>
        <c:crosses val="autoZero"/>
        <c:crossBetween val="midCat"/>
        <c:majorUnit val="2.5000000000000001E-2"/>
      </c:valAx>
      <c:valAx>
        <c:axId val="168408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8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1.0057480470334967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4.5211786746721981E-3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5F-124E-9F67-D3B32B590088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1.0261720886720536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1.439956021017893E-2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5F-124E-9F67-D3B32B590088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0.99658494318255719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9.8613570839495134E-3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5F-124E-9F67-D3B32B590088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1.0205410586949915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1.024282580036056E-2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5F-124E-9F67-D3B32B590088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0.89523183811247375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1.656434592468076E-2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5F-124E-9F67-D3B32B590088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0.95666939356385028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1.1090590217583549E-2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5F-124E-9F67-D3B32B590088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0.98622425353202836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3.738054062257547E-3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5F-124E-9F67-D3B32B590088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0.99072075857868369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7.391495052989765E-3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5F-124E-9F67-D3B32B590088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1.0007881103079439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4.3836895952941947E-3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5F-124E-9F67-D3B32B590088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0.97945595272614316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1.0002579265822389E-2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5F-124E-9F67-D3B32B590088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0.99094392062784731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1.4576583198781441E-3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5F-124E-9F67-D3B32B59008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1.0002144832294502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3.034374793790302E-3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5F-124E-9F67-D3B32B59008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1.0035937987687633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2.194167965613733E-3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5F-124E-9F67-D3B32B59008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0.99374220662060508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1.386548304904288E-3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5F-124E-9F67-D3B32B59008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1.0087359796496802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-1.3810961302397821E-4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5F-124E-9F67-D3B32B59008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1.0068382692770343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4.4533551476000676E-3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5F-124E-9F67-D3B32B59008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0.98785114741381264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9.6465231901303097E-3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5F-124E-9F67-D3B32B59008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0.98611744937596357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3.69670673969012E-3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5F-124E-9F67-D3B32B59008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0.9825057416448798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4.4052478878794724E-2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5F-124E-9F67-D3B32B59008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0.99564967253957815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1.4926178737820601E-3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5F-124E-9F67-D3B32B59008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1.0133597187961458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-3.2404987260838318E-5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5F-124E-9F67-D3B32B59008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1.0045725937665202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3.3551504571658021E-3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5F-124E-9F67-D3B32B590088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1.0064393750695086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4.3912064479822667E-3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5F-124E-9F67-D3B32B590088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1.0026247460607898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3.468578994488508E-3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5F-124E-9F67-D3B32B590088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0.99423048478412668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-1.0522556037593381E-3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5F-124E-9F67-D3B32B590088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1.0066293041422585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1.0000929137550399E-3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5F-124E-9F67-D3B32B590088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0.99507912049496183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-5.4825271349168148E-3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5F-124E-9F67-D3B32B590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80624"/>
        <c:axId val="1684079536"/>
      </c:scatterChart>
      <c:valAx>
        <c:axId val="168408062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9536"/>
        <c:crosses val="autoZero"/>
        <c:crossBetween val="midCat"/>
        <c:majorUnit val="2.5000000000000001E-2"/>
      </c:valAx>
      <c:valAx>
        <c:axId val="16840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8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DE100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1.0447969428223904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0.13741716905955201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3-D248-9F71-B1997DF766BD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1.0099683224027816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-3.3860866911949372E-3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3-D248-9F71-B1997DF766BD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1.0101128599501643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0.15427995625613289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3-D248-9F71-B1997DF766BD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0.96350722150633938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9.3179008461292036E-3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3-D248-9F71-B1997DF766BD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0.95571621911774318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0.1165679621696132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3-D248-9F71-B1997DF766BD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0.81971328489464712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9.3315115324748964E-3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3-D248-9F71-B1997DF766BD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1.0199830067356577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3.1454981244713699E-3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3-D248-9F71-B1997DF766BD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0.88180013314691252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9.6618989695534951E-3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3-D248-9F71-B1997DF766BD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0.98275048451122005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5.5126205206916801E-3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3-D248-9F71-B1997DF766BD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0.99519158209253489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7.7121398994259224E-3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3-D248-9F71-B1997DF766BD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0.9884886258681691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5.0050921906928474E-4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3-D248-9F71-B1997DF766BD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0.92010004441805437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3.0545028409655179E-3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3-D248-9F71-B1997DF766BD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0.96260539218380159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7.0026642969365548E-3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3-D248-9F71-B1997DF766BD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1.005940906089444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1.689331088138814E-3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3-D248-9F71-B1997DF766BD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1.0698767663400806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2.9494680682387508E-3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3-D248-9F71-B1997DF766BD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0.98038393096321097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3.210978663520745E-3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3-D248-9F71-B1997DF766BD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1.0232588023132299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1.2617425602916911E-2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3-D248-9F71-B1997DF766BD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0.96997504220017428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1.5099895154768409E-3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3-D248-9F71-B1997DF766BD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1.0011626831758795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-8.4571001246495393E-3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3-D248-9F71-B1997DF766BD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0.98542276987862709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1.5811358723167861E-3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3-D248-9F71-B1997DF766BD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1.0283359024154439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1.4586447003451001E-3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3-D248-9F71-B1997DF766BD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0.98640022117593285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5.804359887613123E-3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3-D248-9F71-B1997DF766BD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0.97222749917842322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6.8199687589387869E-3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3-D248-9F71-B1997DF766BD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1.0009486151794407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-1.3691015292612381E-3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3-D248-9F71-B1997DF766BD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1.0019926591823032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9.9611032548509362E-3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3-D248-9F71-B1997DF766BD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0.98118456975676616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6.6726753912817378E-4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3-D248-9F71-B1997DF766BD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1.0112771294542102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-5.4825271349168148E-3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3-D248-9F71-B1997DF7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285888"/>
        <c:axId val="1739285344"/>
      </c:scatterChart>
      <c:valAx>
        <c:axId val="1739285888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85344"/>
        <c:crosses val="autoZero"/>
        <c:crossBetween val="midCat"/>
        <c:majorUnit val="2.5000000000000001E-2"/>
      </c:valAx>
      <c:valAx>
        <c:axId val="173928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85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DE100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0.99923989773534772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0.13741716905955201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CD-9846-A278-D7665FF6317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1.0288727163835989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-3.3860866911949372E-3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CD-9846-A278-D7665FF6317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0.99433029038795606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0.15427995625613289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CD-9846-A278-D7665FF6317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1.0300466982264336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9.3179008461292036E-3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CD-9846-A278-D7665FF6317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0.88515110794492891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0.1165679621696132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CD-9846-A278-D7665FF6317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0.97949541167538412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9.3315115324748964E-3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CD-9846-A278-D7665FF6317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0.98059779466475683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3.1454981244713699E-3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CD-9846-A278-D7665FF6317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1.0088741961506456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9.6618989695534951E-3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CD-9846-A278-D7665FF6317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1.0037943812740646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5.5126205206916801E-3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CD-9846-A278-D7665FF6317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0.97683334783174447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7.7121398994259224E-3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CD-9846-A278-D7665FF6317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0.99135313642112699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5.0050921906928474E-4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CD-9846-A278-D7665FF63175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1.0135668896980161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3.0545028409655179E-3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CD-9846-A278-D7665FF63175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1.010425199866257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7.0026642969365548E-3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CD-9846-A278-D7665FF63175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0.99170909004246521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1.689331088138814E-3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CD-9846-A278-D7665FF63175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0.99854584853461348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2.9494680682387508E-3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CD-9846-A278-D7665FF63175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1.0112473256626715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3.210978663520745E-3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CD-9846-A278-D7665FF63175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0.98194987159724312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1.2617425602916911E-2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CD-9846-A278-D7665FF63175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0.98880785057192866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1.5099895154768409E-3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CD-9846-A278-D7665FF63175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0.9793962513897132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-8.4571001246495393E-3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CD-9846-A278-D7665FF63175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0.99735415631640323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1.5811358723167861E-3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CD-9846-A278-D7665FF63175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1.0108636881929294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1.4586447003451001E-3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CD-9846-A278-D7665FF63175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1.007601322531618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5.804359887613123E-3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CD-9846-A278-D7665FF63175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0.97222749917842322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6.8199687589387869E-3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CD-9846-A278-D7665FF63175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1.0029041012076814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-1.3691015292612381E-3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CD-9846-A278-D7665FF63175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0.99293678905109739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9.9611032548509362E-3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CD-9846-A278-D7665FF63175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1.0108700932065071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6.6726753912817378E-4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CD-9846-A278-D7665FF63175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0.99237945233508718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9.2340965897953806E-2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CD-9846-A278-D7665FF63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288608"/>
        <c:axId val="1739291328"/>
      </c:scatterChart>
      <c:valAx>
        <c:axId val="173928860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91328"/>
        <c:crosses val="autoZero"/>
        <c:crossBetween val="midCat"/>
        <c:majorUnit val="2.5000000000000001E-2"/>
      </c:valAx>
      <c:valAx>
        <c:axId val="17392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88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1.0057480470334967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0.13741716905955201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248-A1C0-114EE76FA687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1.0261720886720536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-3.3860866911949372E-3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248-A1C0-114EE76FA687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0.99658494318255719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0.15427995625613289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248-A1C0-114EE76FA687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1.0205410586949915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9.3179008461292036E-3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248-A1C0-114EE76FA687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0.89523183811247375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0.1165679621696132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248-A1C0-114EE76FA687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0.95666939356385028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9.3315115324748964E-3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248-A1C0-114EE76FA687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0.98622425353202836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3.1454981244713699E-3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248-A1C0-114EE76FA687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0.99072075857868369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9.6618989695534951E-3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248-A1C0-114EE76FA687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1.0007881103079439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5.5126205206916801E-3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248-A1C0-114EE76FA687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0.97945595272614316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7.7121398994259224E-3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248-A1C0-114EE76FA687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0.99094392062784731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5.0050921906928474E-4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248-A1C0-114EE76FA687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1.0002144832294502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3.0545028409655179E-3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248-A1C0-114EE76FA687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1.0035937987687633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7.0026642969365548E-3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248-A1C0-114EE76FA687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0.99374220662060508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1.689331088138814E-3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248-A1C0-114EE76FA687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1.0087359796496802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2.9494680682387508E-3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248-A1C0-114EE76FA687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1.0068382692770343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3.210978663520745E-3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248-A1C0-114EE76FA687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0.98785114741381264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1.2617425602916911E-2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248-A1C0-114EE76FA687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0.98611744937596357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1.5099895154768409E-3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248-A1C0-114EE76FA687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0.9825057416448798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-8.4571001246495393E-3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248-A1C0-114EE76FA687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0.99564967253957815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1.5811358723167861E-3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248-A1C0-114EE76FA687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1.0133597187961458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1.4586447003451001E-3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248-A1C0-114EE76FA687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1.0045725937665202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5.804359887613123E-3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248-A1C0-114EE76FA687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1.0064393750695086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6.8199687589387869E-3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248-A1C0-114EE76FA687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1.0026247460607898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-1.3691015292612381E-3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248-A1C0-114EE76FA687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0.99423048478412668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9.9611032548509362E-3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248-A1C0-114EE76FA687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1.0066293041422585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6.6726753912817378E-4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248-A1C0-114EE76FA687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0.99507912049496183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9.2340965897953806E-2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248-A1C0-114EE76FA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289152"/>
        <c:axId val="1739291872"/>
      </c:scatterChart>
      <c:valAx>
        <c:axId val="1739289152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91872"/>
        <c:crosses val="autoZero"/>
        <c:crossBetween val="midCat"/>
        <c:majorUnit val="2.5000000000000001E-2"/>
      </c:valAx>
      <c:valAx>
        <c:axId val="173929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289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6275</xdr:colOff>
      <xdr:row>2</xdr:row>
      <xdr:rowOff>25755</xdr:rowOff>
    </xdr:from>
    <xdr:to>
      <xdr:col>27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601531</xdr:colOff>
      <xdr:row>40</xdr:row>
      <xdr:rowOff>4472</xdr:rowOff>
    </xdr:from>
    <xdr:to>
      <xdr:col>27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605117</xdr:colOff>
      <xdr:row>79</xdr:row>
      <xdr:rowOff>942</xdr:rowOff>
    </xdr:from>
    <xdr:to>
      <xdr:col>26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204107</xdr:colOff>
      <xdr:row>1</xdr:row>
      <xdr:rowOff>176893</xdr:rowOff>
    </xdr:from>
    <xdr:to>
      <xdr:col>45</xdr:col>
      <xdr:colOff>197831</xdr:colOff>
      <xdr:row>39</xdr:row>
      <xdr:rowOff>178357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204107</xdr:colOff>
      <xdr:row>39</xdr:row>
      <xdr:rowOff>176893</xdr:rowOff>
    </xdr:from>
    <xdr:to>
      <xdr:col>45</xdr:col>
      <xdr:colOff>214897</xdr:colOff>
      <xdr:row>78</xdr:row>
      <xdr:rowOff>183627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190501</xdr:colOff>
      <xdr:row>79</xdr:row>
      <xdr:rowOff>0</xdr:rowOff>
    </xdr:from>
    <xdr:to>
      <xdr:col>45</xdr:col>
      <xdr:colOff>190500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opLeftCell="A7" zoomScale="55" zoomScaleNormal="55" workbookViewId="0">
      <selection activeCell="B18" sqref="B18:I30"/>
    </sheetView>
  </sheetViews>
  <sheetFormatPr baseColWidth="10" defaultColWidth="8.6640625" defaultRowHeight="15" x14ac:dyDescent="0.2"/>
  <cols>
    <col min="1" max="1" width="73.1640625" style="13" customWidth="1"/>
    <col min="2" max="2" width="20.1640625" style="8" customWidth="1"/>
    <col min="3" max="7" width="14.6640625" style="9" customWidth="1"/>
    <col min="8" max="9" width="17.83203125" style="9" customWidth="1"/>
    <col min="10" max="11" width="17.83203125" style="8" customWidth="1"/>
    <col min="12" max="15" width="14.6640625" style="8" customWidth="1"/>
  </cols>
  <sheetData>
    <row r="1" spans="1:11" ht="30" customHeight="1" thickBot="1" x14ac:dyDescent="0.3">
      <c r="A1" s="88"/>
      <c r="B1" s="91"/>
    </row>
    <row r="2" spans="1:11" ht="30" customHeight="1" thickBot="1" x14ac:dyDescent="0.3">
      <c r="A2" s="3"/>
      <c r="B2" s="91"/>
      <c r="C2" s="30"/>
      <c r="D2" s="31"/>
      <c r="E2" s="31"/>
      <c r="F2" s="31"/>
      <c r="G2" s="31" t="s">
        <v>0</v>
      </c>
      <c r="H2" s="31"/>
      <c r="I2" s="31"/>
      <c r="J2" s="31"/>
      <c r="K2" s="32"/>
    </row>
    <row r="3" spans="1:11" s="98" customFormat="1" ht="42" customHeight="1" thickBot="1" x14ac:dyDescent="0.3">
      <c r="A3" s="5" t="s">
        <v>1</v>
      </c>
      <c r="B3" s="15" t="s">
        <v>2</v>
      </c>
      <c r="C3" s="4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16" t="s">
        <v>8</v>
      </c>
      <c r="I3" s="16" t="s">
        <v>9</v>
      </c>
      <c r="J3" s="16" t="s">
        <v>10</v>
      </c>
      <c r="K3" s="17" t="s">
        <v>11</v>
      </c>
    </row>
    <row r="4" spans="1:11" s="1" customFormat="1" ht="30" customHeight="1" x14ac:dyDescent="0.2">
      <c r="A4" s="74" t="s">
        <v>12</v>
      </c>
      <c r="B4" s="74" t="s">
        <v>13</v>
      </c>
      <c r="C4" s="75">
        <f>'VTM Tools'!L7</f>
        <v>0.13741716905955201</v>
      </c>
      <c r="D4" s="76">
        <f>'VTM Tools'!M7</f>
        <v>5.413396505985173E-3</v>
      </c>
      <c r="E4" s="76">
        <f>'VTM Tools'!N7</f>
        <v>4.5211786746721981E-3</v>
      </c>
      <c r="F4" s="76">
        <f>'VTM Tools'!O7</f>
        <v>0.1053348695692158</v>
      </c>
      <c r="G4" s="76">
        <f>'VTM Tools'!P7</f>
        <v>0.15031482126399609</v>
      </c>
      <c r="H4" s="77">
        <f>'VTM Tools'!Q7</f>
        <v>1.033465723857975</v>
      </c>
      <c r="I4" s="77">
        <f>'VTM Tools'!R7</f>
        <v>0.98869755476569643</v>
      </c>
      <c r="J4" s="77">
        <f>'VTM Tools'!S7</f>
        <v>1.0561281617868059</v>
      </c>
      <c r="K4" s="78">
        <f>'VTM Tools'!T7</f>
        <v>1.009782240704999</v>
      </c>
    </row>
    <row r="5" spans="1:11" s="1" customFormat="1" ht="30" customHeight="1" x14ac:dyDescent="0.2">
      <c r="A5" s="79" t="s">
        <v>14</v>
      </c>
      <c r="B5" s="79" t="s">
        <v>15</v>
      </c>
      <c r="C5" s="80">
        <f>'VTM Tools'!L8</f>
        <v>-3.3860866911949372E-3</v>
      </c>
      <c r="D5" s="81">
        <f>'VTM Tools'!M8</f>
        <v>1.5065417206851551E-2</v>
      </c>
      <c r="E5" s="81">
        <f>'VTM Tools'!N8</f>
        <v>1.439956021017893E-2</v>
      </c>
      <c r="F5" s="81">
        <f>'VTM Tools'!O8</f>
        <v>-1.07429133982886E-2</v>
      </c>
      <c r="G5" s="81">
        <f>'VTM Tools'!P8</f>
        <v>-4.8243214084027998E-3</v>
      </c>
      <c r="H5" s="82">
        <f>'VTM Tools'!Q8</f>
        <v>0.99664890902125114</v>
      </c>
      <c r="I5" s="82">
        <f>'VTM Tools'!R8</f>
        <v>1.0335497250923149</v>
      </c>
      <c r="J5" s="82">
        <f>'VTM Tools'!S8</f>
        <v>1.023287735784312</v>
      </c>
      <c r="K5" s="83">
        <f>'VTM Tools'!T8</f>
        <v>1.0241957076748831</v>
      </c>
    </row>
    <row r="6" spans="1:11" s="9" customFormat="1" ht="30" customHeight="1" x14ac:dyDescent="0.2">
      <c r="A6" s="79" t="s">
        <v>16</v>
      </c>
      <c r="B6" s="79" t="s">
        <v>17</v>
      </c>
      <c r="C6" s="80">
        <f>'VTM Tools'!L9</f>
        <v>0.15427995625613289</v>
      </c>
      <c r="D6" s="81">
        <f>'VTM Tools'!M9</f>
        <v>1.0984281441923521E-2</v>
      </c>
      <c r="E6" s="81">
        <f>'VTM Tools'!N9</f>
        <v>9.8613570839495134E-3</v>
      </c>
      <c r="F6" s="81">
        <f>'VTM Tools'!O9</f>
        <v>0.3608197116938836</v>
      </c>
      <c r="G6" s="81">
        <f>'VTM Tools'!P9</f>
        <v>0.39937318007998562</v>
      </c>
      <c r="H6" s="82">
        <f>'VTM Tools'!Q9</f>
        <v>0.99680388795746433</v>
      </c>
      <c r="I6" s="82">
        <f>'VTM Tools'!R9</f>
        <v>0.97547255475453509</v>
      </c>
      <c r="J6" s="82">
        <f>'VTM Tools'!S9</f>
        <v>1.0234218319428641</v>
      </c>
      <c r="K6" s="83">
        <f>'VTM Tools'!T9</f>
        <v>1.013188026021377</v>
      </c>
    </row>
    <row r="7" spans="1:11" s="9" customFormat="1" ht="30" customHeight="1" x14ac:dyDescent="0.2">
      <c r="A7" s="79" t="s">
        <v>18</v>
      </c>
      <c r="B7" s="79" t="s">
        <v>19</v>
      </c>
      <c r="C7" s="80">
        <f>'VTM Tools'!L10</f>
        <v>9.3179008461292036E-3</v>
      </c>
      <c r="D7" s="81">
        <f>'VTM Tools'!M10</f>
        <v>1.065057902617233E-2</v>
      </c>
      <c r="E7" s="81">
        <f>'VTM Tools'!N10</f>
        <v>1.024282580036056E-2</v>
      </c>
      <c r="F7" s="81">
        <f>'VTM Tools'!O10</f>
        <v>8.6153701855685248E-3</v>
      </c>
      <c r="G7" s="81">
        <f>'VTM Tools'!P10</f>
        <v>1.524914951075248E-2</v>
      </c>
      <c r="H7" s="82">
        <f>'VTM Tools'!Q10</f>
        <v>0.95728497704515159</v>
      </c>
      <c r="I7" s="82">
        <f>'VTM Tools'!R10</f>
        <v>1.051862368659565</v>
      </c>
      <c r="J7" s="82">
        <f>'VTM Tools'!S10</f>
        <v>0.96972946596752707</v>
      </c>
      <c r="K7" s="83">
        <f>'VTM Tools'!T10</f>
        <v>1.008231027793302</v>
      </c>
    </row>
    <row r="8" spans="1:11" s="2" customFormat="1" ht="30" customHeight="1" x14ac:dyDescent="0.2">
      <c r="A8" s="79" t="s">
        <v>20</v>
      </c>
      <c r="B8" s="79" t="s">
        <v>21</v>
      </c>
      <c r="C8" s="80">
        <f>'VTM Tools'!L11</f>
        <v>0.1165679621696132</v>
      </c>
      <c r="D8" s="81">
        <f>'VTM Tools'!M11</f>
        <v>1.9828437420031649E-2</v>
      </c>
      <c r="E8" s="81">
        <f>'VTM Tools'!N11</f>
        <v>1.656434592468076E-2</v>
      </c>
      <c r="F8" s="81">
        <f>'VTM Tools'!O11</f>
        <v>0.17726185713590989</v>
      </c>
      <c r="G8" s="81">
        <f>'VTM Tools'!P11</f>
        <v>0.4672469127357462</v>
      </c>
      <c r="H8" s="82">
        <f>'VTM Tools'!Q11</f>
        <v>0.94742587398961597</v>
      </c>
      <c r="I8" s="82">
        <f>'VTM Tools'!R11</f>
        <v>0.85603664676224356</v>
      </c>
      <c r="J8" s="82">
        <f>'VTM Tools'!S11</f>
        <v>0.96400656424587039</v>
      </c>
      <c r="K8" s="83">
        <f>'VTM Tools'!T11</f>
        <v>0.91426556912761425</v>
      </c>
    </row>
    <row r="9" spans="1:11" s="2" customFormat="1" ht="30" customHeight="1" x14ac:dyDescent="0.2">
      <c r="A9" s="79" t="s">
        <v>22</v>
      </c>
      <c r="B9" s="79" t="s">
        <v>23</v>
      </c>
      <c r="C9" s="80">
        <f>'VTM Tools'!L12</f>
        <v>9.3315115324748964E-3</v>
      </c>
      <c r="D9" s="81">
        <f>'VTM Tools'!M12</f>
        <v>1.1191126144413992E-2</v>
      </c>
      <c r="E9" s="81">
        <f>'VTM Tools'!N12</f>
        <v>1.1090590217583549E-2</v>
      </c>
      <c r="F9" s="81">
        <f>'VTM Tools'!O12</f>
        <v>6.2938194870058506E-3</v>
      </c>
      <c r="G9" s="81">
        <f>'VTM Tools'!P12</f>
        <v>5.7892552610810787E-3</v>
      </c>
      <c r="H9" s="82">
        <f>'VTM Tools'!Q12</f>
        <v>0.80609719315136319</v>
      </c>
      <c r="I9" s="82">
        <f>'VTM Tools'!R12</f>
        <v>0.96011157775581801</v>
      </c>
      <c r="J9" s="82">
        <f>'VTM Tools'!S12</f>
        <v>0.83332937663793116</v>
      </c>
      <c r="K9" s="83">
        <f>'VTM Tools'!T12</f>
        <v>0.99887924559495023</v>
      </c>
    </row>
    <row r="10" spans="1:11" s="2" customFormat="1" ht="30" customHeight="1" x14ac:dyDescent="0.2">
      <c r="A10" s="79" t="s">
        <v>24</v>
      </c>
      <c r="B10" s="79" t="s">
        <v>25</v>
      </c>
      <c r="C10" s="80">
        <f>'VTM Tools'!L13</f>
        <v>3.1454981244713699E-3</v>
      </c>
      <c r="D10" s="81">
        <f>'VTM Tools'!M13</f>
        <v>3.373420285290387E-3</v>
      </c>
      <c r="E10" s="81">
        <f>'VTM Tools'!N13</f>
        <v>3.738054062257547E-3</v>
      </c>
      <c r="F10" s="81">
        <f>'VTM Tools'!O13</f>
        <v>2.2996118730572558E-3</v>
      </c>
      <c r="G10" s="81">
        <f>'VTM Tools'!P13</f>
        <v>3.6753766387814641E-3</v>
      </c>
      <c r="H10" s="82">
        <f>'VTM Tools'!Q13</f>
        <v>1.0164377166300771</v>
      </c>
      <c r="I10" s="82">
        <f>'VTM Tools'!R13</f>
        <v>0.97605204058440131</v>
      </c>
      <c r="J10" s="82">
        <f>'VTM Tools'!S13</f>
        <v>1.023528296841238</v>
      </c>
      <c r="K10" s="83">
        <f>'VTM Tools'!T13</f>
        <v>0.98514354874511223</v>
      </c>
    </row>
    <row r="11" spans="1:11" s="9" customFormat="1" ht="30" customHeight="1" x14ac:dyDescent="0.2">
      <c r="A11" s="79" t="s">
        <v>26</v>
      </c>
      <c r="B11" s="79" t="s">
        <v>27</v>
      </c>
      <c r="C11" s="80">
        <f>'VTM Tools'!L14</f>
        <v>9.6618989695534951E-3</v>
      </c>
      <c r="D11" s="81">
        <f>'VTM Tools'!M14</f>
        <v>7.2051870526673254E-3</v>
      </c>
      <c r="E11" s="81">
        <f>'VTM Tools'!N14</f>
        <v>7.391495052989765E-3</v>
      </c>
      <c r="F11" s="81">
        <f>'VTM Tools'!O14</f>
        <v>1.378534997827756E-2</v>
      </c>
      <c r="G11" s="81">
        <f>'VTM Tools'!P14</f>
        <v>1.7001568545034242E-2</v>
      </c>
      <c r="H11" s="82">
        <f>'VTM Tools'!Q14</f>
        <v>0.88595929349066727</v>
      </c>
      <c r="I11" s="82">
        <f>'VTM Tools'!R14</f>
        <v>1.006195722690211</v>
      </c>
      <c r="J11" s="82">
        <f>'VTM Tools'!S14</f>
        <v>0.87764097280315778</v>
      </c>
      <c r="K11" s="83">
        <f>'VTM Tools'!T14</f>
        <v>1.0115526696110799</v>
      </c>
    </row>
    <row r="12" spans="1:11" s="2" customFormat="1" ht="30" customHeight="1" x14ac:dyDescent="0.2">
      <c r="A12" s="79" t="s">
        <v>28</v>
      </c>
      <c r="B12" s="79" t="s">
        <v>29</v>
      </c>
      <c r="C12" s="80">
        <f>'VTM Tools'!L15</f>
        <v>5.5126205206916801E-3</v>
      </c>
      <c r="D12" s="81">
        <f>'VTM Tools'!M15</f>
        <v>3.9068982221167458E-3</v>
      </c>
      <c r="E12" s="81">
        <f>'VTM Tools'!N15</f>
        <v>4.3836895952941947E-3</v>
      </c>
      <c r="F12" s="81">
        <f>'VTM Tools'!O15</f>
        <v>1.004704914551484E-2</v>
      </c>
      <c r="G12" s="81">
        <f>'VTM Tools'!P15</f>
        <v>1.0416339969892221E-2</v>
      </c>
      <c r="H12" s="82">
        <f>'VTM Tools'!Q15</f>
        <v>0.97305195083304674</v>
      </c>
      <c r="I12" s="82">
        <f>'VTM Tools'!R15</f>
        <v>0.9945130949572023</v>
      </c>
      <c r="J12" s="82">
        <f>'VTM Tools'!S15</f>
        <v>0.99244901818939346</v>
      </c>
      <c r="K12" s="83">
        <f>'VTM Tools'!T15</f>
        <v>1.0130756675909269</v>
      </c>
    </row>
    <row r="13" spans="1:11" s="2" customFormat="1" ht="30" customHeight="1" x14ac:dyDescent="0.2">
      <c r="A13" s="79" t="s">
        <v>30</v>
      </c>
      <c r="B13" s="79" t="s">
        <v>31</v>
      </c>
      <c r="C13" s="80">
        <f>'VTM Tools'!L16</f>
        <v>7.7121398994259224E-3</v>
      </c>
      <c r="D13" s="81">
        <f>'VTM Tools'!M16</f>
        <v>9.3278127763809504E-3</v>
      </c>
      <c r="E13" s="81">
        <f>'VTM Tools'!N16</f>
        <v>1.0002579265822389E-2</v>
      </c>
      <c r="F13" s="81">
        <f>'VTM Tools'!O16</f>
        <v>4.5420839401129386E-3</v>
      </c>
      <c r="G13" s="81">
        <f>'VTM Tools'!P16</f>
        <v>2.5333117464508359E-3</v>
      </c>
      <c r="H13" s="82">
        <f>'VTM Tools'!Q16</f>
        <v>0.98623840904616178</v>
      </c>
      <c r="I13" s="82">
        <f>'VTM Tools'!R16</f>
        <v>0.95027469720519586</v>
      </c>
      <c r="J13" s="82">
        <f>'VTM Tools'!S16</f>
        <v>1.004144755138908</v>
      </c>
      <c r="K13" s="83">
        <f>'VTM Tools'!T16</f>
        <v>1.0033919984582931</v>
      </c>
    </row>
    <row r="14" spans="1:11" s="2" customFormat="1" ht="30" customHeight="1" x14ac:dyDescent="0.2">
      <c r="A14" s="79" t="s">
        <v>32</v>
      </c>
      <c r="B14" s="79" t="s">
        <v>33</v>
      </c>
      <c r="C14" s="80">
        <f>'VTM Tools'!L17</f>
        <v>5.0050921906928474E-4</v>
      </c>
      <c r="D14" s="81">
        <f>'VTM Tools'!M17</f>
        <v>1.2327046923044729E-3</v>
      </c>
      <c r="E14" s="81">
        <f>'VTM Tools'!N17</f>
        <v>1.4576583198781441E-3</v>
      </c>
      <c r="F14" s="81">
        <f>'VTM Tools'!O17</f>
        <v>-9.9239552338598849E-4</v>
      </c>
      <c r="G14" s="81">
        <f>'VTM Tools'!P17</f>
        <v>-2.435245522840785E-4</v>
      </c>
      <c r="H14" s="82">
        <f>'VTM Tools'!Q17</f>
        <v>0.98718155021744924</v>
      </c>
      <c r="I14" s="82">
        <f>'VTM Tools'!R17</f>
        <v>0.97420690696633905</v>
      </c>
      <c r="J14" s="82">
        <f>'VTM Tools'!S17</f>
        <v>0.98979570151888885</v>
      </c>
      <c r="K14" s="83">
        <f>'VTM Tools'!T17</f>
        <v>1.0084993658759149</v>
      </c>
    </row>
    <row r="15" spans="1:11" s="2" customFormat="1" ht="30" customHeight="1" x14ac:dyDescent="0.2">
      <c r="A15" s="79" t="s">
        <v>34</v>
      </c>
      <c r="B15" s="79" t="s">
        <v>35</v>
      </c>
      <c r="C15" s="80">
        <f>'VTM Tools'!L18</f>
        <v>3.0545028409655179E-3</v>
      </c>
      <c r="D15" s="81">
        <f>'VTM Tools'!M18</f>
        <v>2.7704979441279332E-3</v>
      </c>
      <c r="E15" s="81">
        <f>'VTM Tools'!N18</f>
        <v>3.034374793790302E-3</v>
      </c>
      <c r="F15" s="81">
        <f>'VTM Tools'!O18</f>
        <v>2.561566850641097E-3</v>
      </c>
      <c r="G15" s="81">
        <f>'VTM Tools'!P18</f>
        <v>3.1187620727891612E-3</v>
      </c>
      <c r="H15" s="82">
        <f>'VTM Tools'!Q18</f>
        <v>0.91516595147316004</v>
      </c>
      <c r="I15" s="82">
        <f>'VTM Tools'!R18</f>
        <v>1.006114661434717</v>
      </c>
      <c r="J15" s="82">
        <f>'VTM Tools'!S18</f>
        <v>0.92503413736294871</v>
      </c>
      <c r="K15" s="83">
        <f>'VTM Tools'!T18</f>
        <v>1.0210191179613151</v>
      </c>
    </row>
    <row r="16" spans="1:11" s="2" customFormat="1" ht="30" customHeight="1" x14ac:dyDescent="0.2">
      <c r="A16" s="79" t="s">
        <v>36</v>
      </c>
      <c r="B16" s="79" t="s">
        <v>37</v>
      </c>
      <c r="C16" s="80">
        <f>'VTM Tools'!L19</f>
        <v>7.0026642969365548E-3</v>
      </c>
      <c r="D16" s="81">
        <f>'VTM Tools'!M19</f>
        <v>2.6155205974834101E-3</v>
      </c>
      <c r="E16" s="81">
        <f>'VTM Tools'!N19</f>
        <v>2.194167965613733E-3</v>
      </c>
      <c r="F16" s="81">
        <f>'VTM Tools'!O19</f>
        <v>4.1750811703647707E-3</v>
      </c>
      <c r="G16" s="81">
        <f>'VTM Tools'!P19</f>
        <v>6.4539948094713973E-3</v>
      </c>
      <c r="H16" s="82">
        <f>'VTM Tools'!Q19</f>
        <v>0.96670673830218501</v>
      </c>
      <c r="I16" s="82">
        <f>'VTM Tools'!R19</f>
        <v>0.995457780949629</v>
      </c>
      <c r="J16" s="82">
        <f>'VTM Tools'!S19</f>
        <v>0.95850404606541828</v>
      </c>
      <c r="K16" s="83">
        <f>'VTM Tools'!T19</f>
        <v>1.025392618782885</v>
      </c>
    </row>
    <row r="17" spans="1:11" s="2" customFormat="1" ht="30" customHeight="1" x14ac:dyDescent="0.2">
      <c r="A17" s="79" t="s">
        <v>38</v>
      </c>
      <c r="B17" s="79" t="s">
        <v>39</v>
      </c>
      <c r="C17" s="80">
        <f>'VTM Tools'!L20</f>
        <v>1.689331088138814E-3</v>
      </c>
      <c r="D17" s="81">
        <f>'VTM Tools'!M20</f>
        <v>2.0156504339904659E-3</v>
      </c>
      <c r="E17" s="81">
        <f>'VTM Tools'!N20</f>
        <v>1.386548304904288E-3</v>
      </c>
      <c r="F17" s="81">
        <f>'VTM Tools'!O20</f>
        <v>-2.5060757392116571E-3</v>
      </c>
      <c r="G17" s="81">
        <f>'VTM Tools'!P20</f>
        <v>5.590772564988411E-3</v>
      </c>
      <c r="H17" s="82">
        <f>'VTM Tools'!Q20</f>
        <v>0.99052590645800109</v>
      </c>
      <c r="I17" s="82">
        <f>'VTM Tools'!R20</f>
        <v>0.97722144981138748</v>
      </c>
      <c r="J17" s="82">
        <f>'VTM Tools'!S20</f>
        <v>1.021355905720887</v>
      </c>
      <c r="K17" s="83">
        <f>'VTM Tools'!T20</f>
        <v>1.0061967302735431</v>
      </c>
    </row>
    <row r="18" spans="1:11" s="2" customFormat="1" ht="30" customHeight="1" x14ac:dyDescent="0.2">
      <c r="A18" s="79" t="s">
        <v>40</v>
      </c>
      <c r="B18" s="79" t="s">
        <v>41</v>
      </c>
      <c r="C18" s="80">
        <f>'VTM Tools'!L21</f>
        <v>2.9494680682387508E-3</v>
      </c>
      <c r="D18" s="81">
        <f>'VTM Tools'!M21</f>
        <v>-8.5877764789148755E-4</v>
      </c>
      <c r="E18" s="81">
        <f>'VTM Tools'!N21</f>
        <v>-1.3810961302397821E-4</v>
      </c>
      <c r="F18" s="81">
        <f>'VTM Tools'!O21</f>
        <v>1.608464600379E-3</v>
      </c>
      <c r="G18" s="81">
        <f>'VTM Tools'!P21</f>
        <v>9.0041009741775868E-3</v>
      </c>
      <c r="H18" s="82">
        <f>'VTM Tools'!Q21</f>
        <v>1.0297242237022071</v>
      </c>
      <c r="I18" s="82">
        <f>'VTM Tools'!R21</f>
        <v>0.98944000686102085</v>
      </c>
      <c r="J18" s="82">
        <f>'VTM Tools'!S21</f>
        <v>1.110029308977954</v>
      </c>
      <c r="K18" s="83">
        <f>'VTM Tools'!T21</f>
        <v>1.007651690208206</v>
      </c>
    </row>
    <row r="19" spans="1:11" s="2" customFormat="1" ht="30" customHeight="1" x14ac:dyDescent="0.2">
      <c r="A19" s="79" t="s">
        <v>42</v>
      </c>
      <c r="B19" s="79" t="s">
        <v>43</v>
      </c>
      <c r="C19" s="80">
        <f>'VTM Tools'!L22</f>
        <v>3.210978663520745E-3</v>
      </c>
      <c r="D19" s="81">
        <f>'VTM Tools'!M22</f>
        <v>4.337117080224614E-3</v>
      </c>
      <c r="E19" s="81">
        <f>'VTM Tools'!N22</f>
        <v>4.4533551476000676E-3</v>
      </c>
      <c r="F19" s="81">
        <f>'VTM Tools'!O22</f>
        <v>-1.8501916038001929E-4</v>
      </c>
      <c r="G19" s="81">
        <f>'VTM Tools'!P22</f>
        <v>7.1425661881417812E-3</v>
      </c>
      <c r="H19" s="82">
        <f>'VTM Tools'!Q22</f>
        <v>0.97271697837862869</v>
      </c>
      <c r="I19" s="82">
        <f>'VTM Tools'!R22</f>
        <v>1.018654105951974</v>
      </c>
      <c r="J19" s="82">
        <f>'VTM Tools'!S22</f>
        <v>0.98805088354779314</v>
      </c>
      <c r="K19" s="83">
        <f>'VTM Tools'!T22</f>
        <v>1.003840545373369</v>
      </c>
    </row>
    <row r="20" spans="1:11" s="2" customFormat="1" ht="30" customHeight="1" x14ac:dyDescent="0.2">
      <c r="A20" s="79" t="s">
        <v>44</v>
      </c>
      <c r="B20" s="79" t="s">
        <v>45</v>
      </c>
      <c r="C20" s="80">
        <f>'VTM Tools'!L23</f>
        <v>1.2617425602916911E-2</v>
      </c>
      <c r="D20" s="81">
        <f>'VTM Tools'!M23</f>
        <v>1.105675561717441E-2</v>
      </c>
      <c r="E20" s="81">
        <f>'VTM Tools'!N23</f>
        <v>9.6465231901303097E-3</v>
      </c>
      <c r="F20" s="81">
        <f>'VTM Tools'!O23</f>
        <v>1.320684139305515E-2</v>
      </c>
      <c r="G20" s="81">
        <f>'VTM Tools'!P23</f>
        <v>1.416444062192403E-2</v>
      </c>
      <c r="H20" s="82">
        <f>'VTM Tools'!Q23</f>
        <v>1.0192280232219439</v>
      </c>
      <c r="I20" s="82">
        <f>'VTM Tools'!R23</f>
        <v>0.97287004609314753</v>
      </c>
      <c r="J20" s="82">
        <f>'VTM Tools'!S23</f>
        <v>1.027289581404516</v>
      </c>
      <c r="K20" s="83">
        <f>'VTM Tools'!T23</f>
        <v>0.9910296971013387</v>
      </c>
    </row>
    <row r="21" spans="1:11" s="2" customFormat="1" ht="30" customHeight="1" x14ac:dyDescent="0.2">
      <c r="A21" s="79" t="s">
        <v>46</v>
      </c>
      <c r="B21" s="79" t="s">
        <v>47</v>
      </c>
      <c r="C21" s="80">
        <f>'VTM Tools'!L24</f>
        <v>1.5099895154768409E-3</v>
      </c>
      <c r="D21" s="81">
        <f>'VTM Tools'!M24</f>
        <v>1.5419448936097829E-3</v>
      </c>
      <c r="E21" s="81">
        <f>'VTM Tools'!N24</f>
        <v>3.69670673969012E-3</v>
      </c>
      <c r="F21" s="81">
        <f>'VTM Tools'!O24</f>
        <v>6.4379218073422936E-4</v>
      </c>
      <c r="G21" s="81">
        <f>'VTM Tools'!P24</f>
        <v>7.7629801729699785E-4</v>
      </c>
      <c r="H21" s="82">
        <f>'VTM Tools'!Q24</f>
        <v>0.96182729916434417</v>
      </c>
      <c r="I21" s="82">
        <f>'VTM Tools'!R24</f>
        <v>0.9820050536394348</v>
      </c>
      <c r="J21" s="82">
        <f>'VTM Tools'!S24</f>
        <v>0.97812278523600438</v>
      </c>
      <c r="K21" s="83">
        <f>'VTM Tools'!T24</f>
        <v>0.99561064750442241</v>
      </c>
    </row>
    <row r="22" spans="1:11" s="2" customFormat="1" ht="30" customHeight="1" x14ac:dyDescent="0.2">
      <c r="A22" s="79" t="s">
        <v>48</v>
      </c>
      <c r="B22" s="79" t="s">
        <v>49</v>
      </c>
      <c r="C22" s="80">
        <f>'VTM Tools'!L25</f>
        <v>-8.4571001246495393E-3</v>
      </c>
      <c r="D22" s="81">
        <f>'VTM Tools'!M25</f>
        <v>1.1786312048451344E-3</v>
      </c>
      <c r="E22" s="81">
        <f>'VTM Tools'!N25</f>
        <v>4.4052478878794724E-2</v>
      </c>
      <c r="F22" s="81">
        <f>'VTM Tools'!O25</f>
        <v>8.6125539251537143E-3</v>
      </c>
      <c r="G22" s="81">
        <f>'VTM Tools'!P25</f>
        <v>4.2924283985199749E-2</v>
      </c>
      <c r="H22" s="82">
        <f>'VTM Tools'!Q25</f>
        <v>0.99685684589878543</v>
      </c>
      <c r="I22" s="82">
        <f>'VTM Tools'!R25</f>
        <v>0.96119984305869621</v>
      </c>
      <c r="J22" s="82">
        <f>'VTM Tools'!S25</f>
        <v>1.0054685204529736</v>
      </c>
      <c r="K22" s="83">
        <f>'VTM Tools'!T25</f>
        <v>0.99759265972073019</v>
      </c>
    </row>
    <row r="23" spans="1:11" s="2" customFormat="1" ht="30" customHeight="1" x14ac:dyDescent="0.2">
      <c r="A23" s="79" t="s">
        <v>50</v>
      </c>
      <c r="B23" s="79" t="s">
        <v>51</v>
      </c>
      <c r="C23" s="80">
        <f>'VTM Tools'!L26</f>
        <v>1.5811358723167861E-3</v>
      </c>
      <c r="D23" s="81">
        <f>'VTM Tools'!M26</f>
        <v>1.3022528324360761E-3</v>
      </c>
      <c r="E23" s="81">
        <f>'VTM Tools'!N26</f>
        <v>1.4926178737820601E-3</v>
      </c>
      <c r="F23" s="81">
        <f>'VTM Tools'!O26</f>
        <v>1.351236105620443E-3</v>
      </c>
      <c r="G23" s="81">
        <f>'VTM Tools'!P26</f>
        <v>2.3724132096915669E-3</v>
      </c>
      <c r="H23" s="82">
        <f>'VTM Tools'!Q26</f>
        <v>0.9813058430466356</v>
      </c>
      <c r="I23" s="82">
        <f>'VTM Tools'!R26</f>
        <v>0.98754792472756647</v>
      </c>
      <c r="J23" s="82">
        <f>'VTM Tools'!S26</f>
        <v>0.98953969671061848</v>
      </c>
      <c r="K23" s="83">
        <f>'VTM Tools'!T26</f>
        <v>1.00716038790524</v>
      </c>
    </row>
    <row r="24" spans="1:11" s="2" customFormat="1" ht="30" customHeight="1" x14ac:dyDescent="0.2">
      <c r="A24" s="79" t="s">
        <v>52</v>
      </c>
      <c r="B24" s="79" t="s">
        <v>53</v>
      </c>
      <c r="C24" s="80">
        <f>'VTM Tools'!L27</f>
        <v>1.4586447003451001E-3</v>
      </c>
      <c r="D24" s="81">
        <f>'VTM Tools'!M27</f>
        <v>1.4285917794885721E-4</v>
      </c>
      <c r="E24" s="81">
        <f>'VTM Tools'!N27</f>
        <v>-3.2404987260838318E-5</v>
      </c>
      <c r="F24" s="81">
        <f>'VTM Tools'!O27</f>
        <v>6.8850520646949033E-4</v>
      </c>
      <c r="G24" s="81">
        <f>'VTM Tools'!P27</f>
        <v>6.5098641038652582E-3</v>
      </c>
      <c r="H24" s="82">
        <f>'VTM Tools'!Q27</f>
        <v>1.015465756227043</v>
      </c>
      <c r="I24" s="82">
        <f>'VTM Tools'!R27</f>
        <v>1.0046603983073279</v>
      </c>
      <c r="J24" s="82">
        <f>'VTM Tools'!S27</f>
        <v>1.041206048603845</v>
      </c>
      <c r="K24" s="83">
        <f>'VTM Tools'!T27</f>
        <v>1.0170669780785311</v>
      </c>
    </row>
    <row r="25" spans="1:11" s="2" customFormat="1" ht="30" customHeight="1" x14ac:dyDescent="0.2">
      <c r="A25" s="79" t="s">
        <v>54</v>
      </c>
      <c r="B25" s="79" t="s">
        <v>55</v>
      </c>
      <c r="C25" s="80">
        <f>'VTM Tools'!L28</f>
        <v>5.804359887613123E-3</v>
      </c>
      <c r="D25" s="81">
        <f>'VTM Tools'!M28</f>
        <v>5.0868753739829074E-3</v>
      </c>
      <c r="E25" s="81">
        <f>'VTM Tools'!N28</f>
        <v>3.3551504571658021E-3</v>
      </c>
      <c r="F25" s="81">
        <f>'VTM Tools'!O28</f>
        <v>1.199715376771009E-3</v>
      </c>
      <c r="G25" s="81">
        <f>'VTM Tools'!P28</f>
        <v>9.6249472158397766E-3</v>
      </c>
      <c r="H25" s="82">
        <f>'VTM Tools'!Q28</f>
        <v>0.98082127299110722</v>
      </c>
      <c r="I25" s="82">
        <f>'VTM Tools'!R28</f>
        <v>1.007095277684009</v>
      </c>
      <c r="J25" s="82">
        <f>'VTM Tools'!S28</f>
        <v>0.99197916936075858</v>
      </c>
      <c r="K25" s="83">
        <f>'VTM Tools'!T28</f>
        <v>1.0081073673792269</v>
      </c>
    </row>
    <row r="26" spans="1:11" s="2" customFormat="1" ht="30" customHeight="1" x14ac:dyDescent="0.2">
      <c r="A26" s="79" t="s">
        <v>56</v>
      </c>
      <c r="B26" s="79" t="s">
        <v>57</v>
      </c>
      <c r="C26" s="80">
        <f>'VTM Tools'!L29</f>
        <v>6.8199687589387869E-3</v>
      </c>
      <c r="D26" s="81">
        <f>'VTM Tools'!M29</f>
        <v>5.659802605661346E-3</v>
      </c>
      <c r="E26" s="81">
        <f>'VTM Tools'!N29</f>
        <v>4.3912064479822667E-3</v>
      </c>
      <c r="F26" s="81">
        <f>'VTM Tools'!O29</f>
        <v>8.5073346960503927E-3</v>
      </c>
      <c r="G26" s="81">
        <f>'VTM Tools'!P29</f>
        <v>2.3992263896859739E-2</v>
      </c>
      <c r="H26" s="82">
        <f>'VTM Tools'!Q29</f>
        <v>0.95807922971195736</v>
      </c>
      <c r="I26" s="82">
        <f>'VTM Tools'!R29</f>
        <v>1.0195872037432741</v>
      </c>
      <c r="J26" s="82">
        <f>'VTM Tools'!S29</f>
        <v>0.98637576864488907</v>
      </c>
      <c r="K26" s="83">
        <f>'VTM Tools'!T29</f>
        <v>1.0046955050261051</v>
      </c>
    </row>
    <row r="27" spans="1:11" ht="30" customHeight="1" x14ac:dyDescent="0.2">
      <c r="A27" s="79" t="s">
        <v>58</v>
      </c>
      <c r="B27" s="79" t="s">
        <v>59</v>
      </c>
      <c r="C27" s="80">
        <f>'VTM Tools'!L30</f>
        <v>-1.3691015292612381E-3</v>
      </c>
      <c r="D27" s="81">
        <f>'VTM Tools'!M30</f>
        <v>3.5864550227046842E-3</v>
      </c>
      <c r="E27" s="81">
        <f>'VTM Tools'!N30</f>
        <v>3.468578994488508E-3</v>
      </c>
      <c r="F27" s="81">
        <f>'VTM Tools'!O30</f>
        <v>-6.0163640860278556E-3</v>
      </c>
      <c r="G27" s="81">
        <f>'VTM Tools'!P30</f>
        <v>-9.7050926750751176E-3</v>
      </c>
      <c r="H27" s="82">
        <f>'VTM Tools'!Q30</f>
        <v>0.98735802034609144</v>
      </c>
      <c r="I27" s="82">
        <f>'VTM Tools'!R30</f>
        <v>1.0024118069703341</v>
      </c>
      <c r="J27" s="82">
        <f>'VTM Tools'!S30</f>
        <v>1.0145392100127899</v>
      </c>
      <c r="K27" s="83">
        <f>'VTM Tools'!T30</f>
        <v>1.0033963954450289</v>
      </c>
    </row>
    <row r="28" spans="1:11" ht="30" customHeight="1" x14ac:dyDescent="0.2">
      <c r="A28" s="79" t="s">
        <v>60</v>
      </c>
      <c r="B28" s="79" t="s">
        <v>61</v>
      </c>
      <c r="C28" s="80">
        <f>'VTM Tools'!L31</f>
        <v>9.9611032548509362E-3</v>
      </c>
      <c r="D28" s="81">
        <f>'VTM Tools'!M31</f>
        <v>-4.3610049142956639E-4</v>
      </c>
      <c r="E28" s="81">
        <f>'VTM Tools'!N31</f>
        <v>-1.0522556037593381E-3</v>
      </c>
      <c r="F28" s="81">
        <f>'VTM Tools'!O31</f>
        <v>1.2349346159251E-2</v>
      </c>
      <c r="G28" s="81">
        <f>'VTM Tools'!P31</f>
        <v>2.3218883671667929E-2</v>
      </c>
      <c r="H28" s="82">
        <f>'VTM Tools'!Q31</f>
        <v>0.99789296587022447</v>
      </c>
      <c r="I28" s="82">
        <f>'VTM Tools'!R31</f>
        <v>0.97280342528789276</v>
      </c>
      <c r="J28" s="82">
        <f>'VTM Tools'!S31</f>
        <v>1.0060923524943819</v>
      </c>
      <c r="K28" s="83">
        <f>'VTM Tools'!T31</f>
        <v>1.013070152814302</v>
      </c>
    </row>
    <row r="29" spans="1:11" ht="30" customHeight="1" x14ac:dyDescent="0.2">
      <c r="A29" s="79" t="s">
        <v>62</v>
      </c>
      <c r="B29" s="79" t="s">
        <v>63</v>
      </c>
      <c r="C29" s="80">
        <f>'VTM Tools'!L32</f>
        <v>6.6726753912817378E-4</v>
      </c>
      <c r="D29" s="81">
        <f>'VTM Tools'!M32</f>
        <v>8.1692189028251662E-4</v>
      </c>
      <c r="E29" s="81">
        <f>'VTM Tools'!N32</f>
        <v>1.0000929137550399E-3</v>
      </c>
      <c r="F29" s="81">
        <f>'VTM Tools'!O32</f>
        <v>2.5502452207079189E-4</v>
      </c>
      <c r="G29" s="81">
        <f>'VTM Tools'!P32</f>
        <v>-1.4997460229049719E-3</v>
      </c>
      <c r="H29" s="82">
        <f>'VTM Tools'!Q32</f>
        <v>0.95489120225499535</v>
      </c>
      <c r="I29" s="82">
        <f>'VTM Tools'!R32</f>
        <v>1.020557402567188</v>
      </c>
      <c r="J29" s="82">
        <f>'VTM Tools'!S32</f>
        <v>1.007477937258537</v>
      </c>
      <c r="K29" s="83">
        <f>'VTM Tools'!T32</f>
        <v>1.001182783845826</v>
      </c>
    </row>
    <row r="30" spans="1:11" ht="30" customHeight="1" x14ac:dyDescent="0.2">
      <c r="A30" s="79" t="s">
        <v>64</v>
      </c>
      <c r="B30" s="79" t="s">
        <v>65</v>
      </c>
      <c r="C30" s="80">
        <f>'VTM Tools'!L33</f>
        <v>9.2340965897953806E-2</v>
      </c>
      <c r="D30" s="81">
        <f>'VTM Tools'!M33</f>
        <v>-5.4034748835747803E-3</v>
      </c>
      <c r="E30" s="81">
        <f>'VTM Tools'!N33</f>
        <v>-5.4825271349168148E-3</v>
      </c>
      <c r="F30" s="81">
        <f>'VTM Tools'!O33</f>
        <v>0.1474877536584733</v>
      </c>
      <c r="G30" s="81">
        <f>'VTM Tools'!P33</f>
        <v>0.42435243725196647</v>
      </c>
      <c r="H30" s="82">
        <f>'VTM Tools'!Q33</f>
        <v>0.99377010547923739</v>
      </c>
      <c r="I30" s="82">
        <f>'VTM Tools'!R33</f>
        <v>0.98945413241258173</v>
      </c>
      <c r="J30" s="82">
        <f>'VTM Tools'!S33</f>
        <v>1.0287841534291831</v>
      </c>
      <c r="K30" s="83">
        <f>'VTM Tools'!T33</f>
        <v>0.99530477225759262</v>
      </c>
    </row>
    <row r="31" spans="1:11" ht="30" customHeight="1" x14ac:dyDescent="0.2">
      <c r="A31" s="10"/>
      <c r="B31" s="10"/>
      <c r="C31" s="11"/>
      <c r="D31" s="11"/>
      <c r="E31" s="11"/>
      <c r="F31" s="11"/>
      <c r="G31" s="11"/>
      <c r="H31" s="11"/>
      <c r="I31" s="11"/>
      <c r="J31" s="12"/>
      <c r="K31" s="12"/>
    </row>
    <row r="32" spans="1:11" ht="30" customHeight="1" x14ac:dyDescent="0.2">
      <c r="A32" s="10"/>
      <c r="B32" s="10"/>
      <c r="C32" s="11"/>
      <c r="D32" s="11"/>
      <c r="E32" s="11"/>
      <c r="F32" s="11"/>
      <c r="G32" s="11"/>
      <c r="H32" s="11"/>
      <c r="I32" s="11"/>
      <c r="J32" s="12"/>
      <c r="K32" s="12"/>
    </row>
    <row r="33" spans="1:11" ht="30" customHeight="1" x14ac:dyDescent="0.2">
      <c r="A33" s="10"/>
      <c r="B33" s="10"/>
      <c r="C33" s="11"/>
      <c r="D33" s="11"/>
      <c r="E33" s="11"/>
      <c r="F33" s="11"/>
      <c r="G33" s="11"/>
      <c r="H33" s="11"/>
      <c r="I33" s="11"/>
      <c r="J33" s="12"/>
      <c r="K33" s="12"/>
    </row>
    <row r="34" spans="1:11" ht="30" customHeight="1" x14ac:dyDescent="0.2">
      <c r="A34" s="10"/>
      <c r="B34" s="10"/>
      <c r="C34" s="11"/>
      <c r="D34" s="11"/>
      <c r="E34" s="11"/>
      <c r="F34" s="11"/>
      <c r="G34" s="11"/>
      <c r="H34" s="11"/>
      <c r="I34" s="11"/>
      <c r="J34" s="12"/>
      <c r="K34" s="12"/>
    </row>
    <row r="35" spans="1:11" ht="30" customHeight="1" x14ac:dyDescent="0.2">
      <c r="A35" s="10"/>
      <c r="B35" s="10"/>
      <c r="C35" s="11"/>
      <c r="D35" s="11"/>
      <c r="E35" s="11"/>
      <c r="F35" s="11"/>
      <c r="G35" s="11"/>
      <c r="H35" s="11"/>
      <c r="I35" s="11"/>
      <c r="J35" s="12"/>
      <c r="K35" s="12"/>
    </row>
    <row r="36" spans="1:11" ht="30" customHeight="1" x14ac:dyDescent="0.2"/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"/>
  <sheetViews>
    <sheetView tabSelected="1" topLeftCell="H11" zoomScaleNormal="100" workbookViewId="0">
      <selection activeCell="L7" sqref="L7:T33"/>
    </sheetView>
  </sheetViews>
  <sheetFormatPr baseColWidth="10" defaultColWidth="8.6640625" defaultRowHeight="30" customHeight="1" x14ac:dyDescent="0.2"/>
  <cols>
    <col min="1" max="1" width="88.1640625" style="13" customWidth="1"/>
    <col min="2" max="2" width="20.1640625" style="8" customWidth="1"/>
    <col min="3" max="9" width="15.6640625" style="9" customWidth="1"/>
    <col min="10" max="11" width="15.6640625" style="8" customWidth="1"/>
    <col min="12" max="18" width="15.6640625" style="9" customWidth="1"/>
    <col min="19" max="20" width="15.6640625" style="8" customWidth="1"/>
    <col min="21" max="24" width="20.6640625" style="8" customWidth="1"/>
  </cols>
  <sheetData>
    <row r="1" spans="1:24" ht="30" customHeight="1" x14ac:dyDescent="0.25">
      <c r="A1" s="88" t="s">
        <v>66</v>
      </c>
    </row>
    <row r="2" spans="1:24" ht="30" customHeight="1" x14ac:dyDescent="0.25">
      <c r="A2" s="89" t="s">
        <v>67</v>
      </c>
      <c r="B2" s="90" t="s">
        <v>68</v>
      </c>
    </row>
    <row r="3" spans="1:24" ht="30" customHeight="1" x14ac:dyDescent="0.25">
      <c r="A3" s="88" t="s">
        <v>69</v>
      </c>
      <c r="B3" s="91" t="s">
        <v>70</v>
      </c>
    </row>
    <row r="4" spans="1:24" ht="30" customHeight="1" thickBot="1" x14ac:dyDescent="0.3">
      <c r="A4" s="88"/>
      <c r="B4" s="91"/>
    </row>
    <row r="5" spans="1:24" ht="30" customHeight="1" thickBot="1" x14ac:dyDescent="0.3">
      <c r="A5" s="3"/>
      <c r="B5" s="91"/>
      <c r="C5" s="27"/>
      <c r="D5" s="28"/>
      <c r="E5" s="28"/>
      <c r="F5" s="28"/>
      <c r="G5" s="28" t="s">
        <v>71</v>
      </c>
      <c r="H5" s="28"/>
      <c r="I5" s="28"/>
      <c r="J5" s="28"/>
      <c r="K5" s="29"/>
      <c r="L5" s="27"/>
      <c r="M5" s="28"/>
      <c r="N5" s="28"/>
      <c r="O5" s="31"/>
      <c r="P5" s="31" t="s">
        <v>72</v>
      </c>
      <c r="Q5" s="31"/>
      <c r="R5" s="31"/>
      <c r="S5" s="31"/>
      <c r="T5" s="32"/>
      <c r="U5" s="30" t="s">
        <v>71</v>
      </c>
      <c r="V5" s="32"/>
      <c r="W5" s="30" t="s">
        <v>72</v>
      </c>
      <c r="X5" s="32"/>
    </row>
    <row r="6" spans="1:24" s="98" customFormat="1" ht="42.75" customHeight="1" thickBot="1" x14ac:dyDescent="0.3">
      <c r="A6" s="5" t="s">
        <v>1</v>
      </c>
      <c r="B6" s="15" t="s">
        <v>2</v>
      </c>
      <c r="C6" s="4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16" t="s">
        <v>8</v>
      </c>
      <c r="I6" s="16" t="s">
        <v>9</v>
      </c>
      <c r="J6" s="16" t="s">
        <v>10</v>
      </c>
      <c r="K6" s="17" t="s">
        <v>11</v>
      </c>
      <c r="L6" s="4" t="s">
        <v>3</v>
      </c>
      <c r="M6" s="6" t="s">
        <v>4</v>
      </c>
      <c r="N6" s="6" t="s">
        <v>5</v>
      </c>
      <c r="O6" s="6" t="s">
        <v>6</v>
      </c>
      <c r="P6" s="6" t="s">
        <v>7</v>
      </c>
      <c r="Q6" s="16" t="s">
        <v>8</v>
      </c>
      <c r="R6" s="16" t="s">
        <v>9</v>
      </c>
      <c r="S6" s="16" t="s">
        <v>10</v>
      </c>
      <c r="T6" s="17" t="s">
        <v>11</v>
      </c>
      <c r="U6" s="4" t="s">
        <v>73</v>
      </c>
      <c r="V6" s="17" t="s">
        <v>74</v>
      </c>
      <c r="W6" s="4" t="s">
        <v>73</v>
      </c>
      <c r="X6" s="17" t="s">
        <v>74</v>
      </c>
    </row>
    <row r="7" spans="1:24" s="1" customFormat="1" ht="27.75" customHeight="1" x14ac:dyDescent="0.2">
      <c r="A7" s="74" t="s">
        <v>12</v>
      </c>
      <c r="B7" s="74" t="s">
        <v>13</v>
      </c>
      <c r="C7" s="33">
        <v>0.15985344007470459</v>
      </c>
      <c r="D7" s="34">
        <v>9.7845555257655616E-3</v>
      </c>
      <c r="E7" s="34">
        <v>8.7722900587236443E-3</v>
      </c>
      <c r="F7" s="34">
        <v>0.1433682716443701</v>
      </c>
      <c r="G7" s="34">
        <v>0.18757388116279591</v>
      </c>
      <c r="H7" s="35">
        <v>1.5148344450745259</v>
      </c>
      <c r="I7" s="35">
        <v>0.99184865485786056</v>
      </c>
      <c r="J7" s="35">
        <v>1.4881551551747669</v>
      </c>
      <c r="K7" s="36">
        <v>1.021940288217611</v>
      </c>
      <c r="L7" s="33">
        <v>0.13741716905955201</v>
      </c>
      <c r="M7" s="34">
        <v>5.413396505985173E-3</v>
      </c>
      <c r="N7" s="34">
        <v>4.5211786746721981E-3</v>
      </c>
      <c r="O7" s="34">
        <v>0.1053348695692158</v>
      </c>
      <c r="P7" s="34">
        <v>0.15031482126399609</v>
      </c>
      <c r="Q7" s="35">
        <v>1.033465723857975</v>
      </c>
      <c r="R7" s="35">
        <v>0.98869755476569643</v>
      </c>
      <c r="S7" s="35">
        <v>1.0561281617868059</v>
      </c>
      <c r="T7" s="36">
        <v>1.009782240704999</v>
      </c>
      <c r="U7" s="21"/>
      <c r="V7" s="22"/>
      <c r="W7" s="21"/>
      <c r="X7" s="22"/>
    </row>
    <row r="8" spans="1:24" s="9" customFormat="1" ht="27.75" customHeight="1" x14ac:dyDescent="0.2">
      <c r="A8" s="79" t="s">
        <v>14</v>
      </c>
      <c r="B8" s="79" t="s">
        <v>15</v>
      </c>
      <c r="C8" s="37">
        <v>1.1053297351486999E-3</v>
      </c>
      <c r="D8" s="38">
        <v>1.354216360180446E-2</v>
      </c>
      <c r="E8" s="38">
        <v>1.445569619539611E-2</v>
      </c>
      <c r="F8" s="38">
        <v>1.680268528936943E-3</v>
      </c>
      <c r="G8" s="38">
        <v>2.4974089432704088E-3</v>
      </c>
      <c r="H8" s="39">
        <v>0.94253975780114629</v>
      </c>
      <c r="I8" s="39">
        <v>1.0778372933433991</v>
      </c>
      <c r="J8" s="39">
        <v>0.96502621649261322</v>
      </c>
      <c r="K8" s="40">
        <v>1.0443636859694081</v>
      </c>
      <c r="L8" s="37">
        <v>-3.3860866911949372E-3</v>
      </c>
      <c r="M8" s="38">
        <v>1.5065417206851551E-2</v>
      </c>
      <c r="N8" s="38">
        <v>1.439956021017893E-2</v>
      </c>
      <c r="O8" s="38">
        <v>-1.07429133982886E-2</v>
      </c>
      <c r="P8" s="38">
        <v>-4.8243214084027998E-3</v>
      </c>
      <c r="Q8" s="39">
        <v>0.99664890902125114</v>
      </c>
      <c r="R8" s="39">
        <v>1.0335497250923149</v>
      </c>
      <c r="S8" s="39">
        <v>1.023287735784312</v>
      </c>
      <c r="T8" s="40">
        <v>1.0241957076748831</v>
      </c>
      <c r="U8" s="24"/>
      <c r="V8" s="25"/>
      <c r="W8" s="24"/>
      <c r="X8" s="25"/>
    </row>
    <row r="9" spans="1:24" s="9" customFormat="1" ht="27.75" customHeight="1" x14ac:dyDescent="0.2">
      <c r="A9" s="79" t="s">
        <v>16</v>
      </c>
      <c r="B9" s="79" t="s">
        <v>17</v>
      </c>
      <c r="C9" s="37">
        <v>0.1899046734324592</v>
      </c>
      <c r="D9" s="38">
        <v>2.3328848097079781E-2</v>
      </c>
      <c r="E9" s="38">
        <v>2.1499479042697379E-2</v>
      </c>
      <c r="F9" s="38">
        <v>0.46641475601591881</v>
      </c>
      <c r="G9" s="38">
        <v>0.52526551350156059</v>
      </c>
      <c r="H9" s="39">
        <v>1.0078235846701871</v>
      </c>
      <c r="I9" s="39">
        <v>0.98560357311671687</v>
      </c>
      <c r="J9" s="39">
        <v>1.0076619140606691</v>
      </c>
      <c r="K9" s="40">
        <v>0.99902766466830206</v>
      </c>
      <c r="L9" s="37">
        <v>0.15427995625613289</v>
      </c>
      <c r="M9" s="38">
        <v>1.0984281441923521E-2</v>
      </c>
      <c r="N9" s="38">
        <v>9.8613570839495134E-3</v>
      </c>
      <c r="O9" s="38">
        <v>0.3608197116938836</v>
      </c>
      <c r="P9" s="38">
        <v>0.39937318007998562</v>
      </c>
      <c r="Q9" s="39">
        <v>0.99680388795746433</v>
      </c>
      <c r="R9" s="39">
        <v>0.97547255475453509</v>
      </c>
      <c r="S9" s="39">
        <v>1.0234218319428641</v>
      </c>
      <c r="T9" s="40">
        <v>1.013188026021377</v>
      </c>
      <c r="U9" s="24"/>
      <c r="V9" s="25"/>
      <c r="W9" s="24"/>
      <c r="X9" s="25"/>
    </row>
    <row r="10" spans="1:24" s="2" customFormat="1" ht="27.75" customHeight="1" x14ac:dyDescent="0.2">
      <c r="A10" s="79" t="s">
        <v>18</v>
      </c>
      <c r="B10" s="79" t="s">
        <v>19</v>
      </c>
      <c r="C10" s="37">
        <v>1.1615148021685E-2</v>
      </c>
      <c r="D10" s="38">
        <v>1.306710784337097E-2</v>
      </c>
      <c r="E10" s="38">
        <v>1.3020517946694871E-2</v>
      </c>
      <c r="F10" s="38">
        <v>7.1505084239425866E-3</v>
      </c>
      <c r="G10" s="38">
        <v>9.6110732113584875E-3</v>
      </c>
      <c r="H10" s="39">
        <v>0.85925716411450204</v>
      </c>
      <c r="I10" s="39">
        <v>1.0869684497383629</v>
      </c>
      <c r="J10" s="39">
        <v>0.85388330665605139</v>
      </c>
      <c r="K10" s="40">
        <v>1.0020723982613811</v>
      </c>
      <c r="L10" s="37">
        <v>9.3179008461292036E-3</v>
      </c>
      <c r="M10" s="38">
        <v>1.065057902617233E-2</v>
      </c>
      <c r="N10" s="38">
        <v>1.024282580036056E-2</v>
      </c>
      <c r="O10" s="38">
        <v>8.6153701855685248E-3</v>
      </c>
      <c r="P10" s="38">
        <v>1.524914951075248E-2</v>
      </c>
      <c r="Q10" s="39">
        <v>0.95728497704515159</v>
      </c>
      <c r="R10" s="39">
        <v>1.051862368659565</v>
      </c>
      <c r="S10" s="39">
        <v>0.96972946596752707</v>
      </c>
      <c r="T10" s="40">
        <v>1.008231027793302</v>
      </c>
      <c r="U10" s="24"/>
      <c r="V10" s="25"/>
      <c r="W10" s="24"/>
      <c r="X10" s="25"/>
    </row>
    <row r="11" spans="1:24" s="2" customFormat="1" ht="27.75" customHeight="1" x14ac:dyDescent="0.2">
      <c r="A11" s="79" t="s">
        <v>20</v>
      </c>
      <c r="B11" s="79" t="s">
        <v>21</v>
      </c>
      <c r="C11" s="37">
        <v>0.10128690201875309</v>
      </c>
      <c r="D11" s="38">
        <v>2.7532824773803651E-2</v>
      </c>
      <c r="E11" s="38">
        <v>2.1798415359983059E-2</v>
      </c>
      <c r="F11" s="38">
        <v>0.18372318119578429</v>
      </c>
      <c r="G11" s="38">
        <v>0.37126247973531368</v>
      </c>
      <c r="H11" s="39">
        <v>0.96147488241429646</v>
      </c>
      <c r="I11" s="39">
        <v>0.87986516561758321</v>
      </c>
      <c r="J11" s="39">
        <v>0.95868146289078604</v>
      </c>
      <c r="K11" s="40">
        <v>0.89483370040535937</v>
      </c>
      <c r="L11" s="37">
        <v>0.1165679621696132</v>
      </c>
      <c r="M11" s="38">
        <v>1.9828437420031649E-2</v>
      </c>
      <c r="N11" s="38">
        <v>1.656434592468076E-2</v>
      </c>
      <c r="O11" s="38">
        <v>0.17726185713590989</v>
      </c>
      <c r="P11" s="38">
        <v>0.4672469127357462</v>
      </c>
      <c r="Q11" s="39">
        <v>0.94742587398961597</v>
      </c>
      <c r="R11" s="39">
        <v>0.85603664676224356</v>
      </c>
      <c r="S11" s="39">
        <v>0.96400656424587039</v>
      </c>
      <c r="T11" s="40">
        <v>0.91426556912761425</v>
      </c>
      <c r="U11" s="24"/>
      <c r="V11" s="25"/>
      <c r="W11" s="24"/>
      <c r="X11" s="25"/>
    </row>
    <row r="12" spans="1:24" s="2" customFormat="1" ht="27.75" customHeight="1" x14ac:dyDescent="0.2">
      <c r="A12" s="99" t="s">
        <v>22</v>
      </c>
      <c r="B12" s="99" t="s">
        <v>23</v>
      </c>
      <c r="C12" s="44"/>
      <c r="D12" s="45"/>
      <c r="E12" s="45"/>
      <c r="F12" s="45"/>
      <c r="G12" s="45"/>
      <c r="H12" s="46"/>
      <c r="I12" s="46"/>
      <c r="J12" s="46"/>
      <c r="K12" s="47"/>
      <c r="L12" s="37">
        <v>9.3315115324748964E-3</v>
      </c>
      <c r="M12" s="38">
        <v>1.1191126144413992E-2</v>
      </c>
      <c r="N12" s="38">
        <v>1.1090590217583549E-2</v>
      </c>
      <c r="O12" s="38">
        <v>6.2938194870058506E-3</v>
      </c>
      <c r="P12" s="38">
        <v>5.7892552610810787E-3</v>
      </c>
      <c r="Q12" s="39">
        <v>0.80609719315136319</v>
      </c>
      <c r="R12" s="39">
        <v>0.96011157775581801</v>
      </c>
      <c r="S12" s="39">
        <v>0.83332937663793116</v>
      </c>
      <c r="T12" s="40">
        <v>0.99887924559495023</v>
      </c>
      <c r="U12" s="86"/>
      <c r="V12" s="87"/>
      <c r="W12" s="24"/>
      <c r="X12" s="25"/>
    </row>
    <row r="13" spans="1:24" s="9" customFormat="1" ht="27.75" customHeight="1" x14ac:dyDescent="0.2">
      <c r="A13" s="99" t="s">
        <v>24</v>
      </c>
      <c r="B13" s="99" t="s">
        <v>25</v>
      </c>
      <c r="C13" s="44"/>
      <c r="D13" s="45"/>
      <c r="E13" s="45"/>
      <c r="F13" s="45"/>
      <c r="G13" s="45"/>
      <c r="H13" s="46"/>
      <c r="I13" s="46"/>
      <c r="J13" s="46"/>
      <c r="K13" s="47"/>
      <c r="L13" s="37">
        <v>3.1454981244713699E-3</v>
      </c>
      <c r="M13" s="38">
        <v>3.373420285290387E-3</v>
      </c>
      <c r="N13" s="38">
        <v>3.738054062257547E-3</v>
      </c>
      <c r="O13" s="38">
        <v>2.2996118730572558E-3</v>
      </c>
      <c r="P13" s="38">
        <v>3.6753766387814641E-3</v>
      </c>
      <c r="Q13" s="39">
        <v>1.0164377166300771</v>
      </c>
      <c r="R13" s="39">
        <v>0.97605204058440131</v>
      </c>
      <c r="S13" s="39">
        <v>1.023528296841238</v>
      </c>
      <c r="T13" s="40">
        <v>0.98514354874511223</v>
      </c>
      <c r="U13" s="86"/>
      <c r="V13" s="87"/>
      <c r="W13" s="24"/>
      <c r="X13" s="25"/>
    </row>
    <row r="14" spans="1:24" s="9" customFormat="1" ht="27.75" customHeight="1" x14ac:dyDescent="0.2">
      <c r="A14" s="99" t="s">
        <v>26</v>
      </c>
      <c r="B14" s="99" t="s">
        <v>27</v>
      </c>
      <c r="C14" s="44"/>
      <c r="D14" s="45"/>
      <c r="E14" s="45"/>
      <c r="F14" s="45"/>
      <c r="G14" s="45"/>
      <c r="H14" s="46"/>
      <c r="I14" s="46"/>
      <c r="J14" s="46"/>
      <c r="K14" s="47"/>
      <c r="L14" s="37">
        <v>9.6618989695534951E-3</v>
      </c>
      <c r="M14" s="38">
        <v>7.2051870526673254E-3</v>
      </c>
      <c r="N14" s="38">
        <v>7.391495052989765E-3</v>
      </c>
      <c r="O14" s="38">
        <v>1.378534997827756E-2</v>
      </c>
      <c r="P14" s="38">
        <v>1.7001568545034242E-2</v>
      </c>
      <c r="Q14" s="39">
        <v>0.88595929349066727</v>
      </c>
      <c r="R14" s="39">
        <v>1.006195722690211</v>
      </c>
      <c r="S14" s="39">
        <v>0.87764097280315778</v>
      </c>
      <c r="T14" s="40">
        <v>1.0115526696110799</v>
      </c>
      <c r="U14" s="86"/>
      <c r="V14" s="87"/>
      <c r="W14" s="24"/>
      <c r="X14" s="25"/>
    </row>
    <row r="15" spans="1:24" s="2" customFormat="1" ht="27.75" customHeight="1" x14ac:dyDescent="0.2">
      <c r="A15" s="99" t="s">
        <v>28</v>
      </c>
      <c r="B15" s="99" t="s">
        <v>29</v>
      </c>
      <c r="C15" s="44"/>
      <c r="D15" s="45"/>
      <c r="E15" s="45"/>
      <c r="F15" s="45"/>
      <c r="G15" s="45"/>
      <c r="H15" s="46"/>
      <c r="I15" s="46"/>
      <c r="J15" s="46"/>
      <c r="K15" s="47"/>
      <c r="L15" s="37">
        <v>5.5126205206916801E-3</v>
      </c>
      <c r="M15" s="38">
        <v>3.9068982221167458E-3</v>
      </c>
      <c r="N15" s="38">
        <v>4.3836895952941947E-3</v>
      </c>
      <c r="O15" s="38">
        <v>1.004704914551484E-2</v>
      </c>
      <c r="P15" s="38">
        <v>1.0416339969892221E-2</v>
      </c>
      <c r="Q15" s="39">
        <v>0.97305195083304674</v>
      </c>
      <c r="R15" s="39">
        <v>0.9945130949572023</v>
      </c>
      <c r="S15" s="39">
        <v>0.99244901818939346</v>
      </c>
      <c r="T15" s="40">
        <v>1.0130756675909269</v>
      </c>
      <c r="U15" s="86"/>
      <c r="V15" s="87"/>
      <c r="W15" s="24"/>
      <c r="X15" s="25"/>
    </row>
    <row r="16" spans="1:24" s="2" customFormat="1" ht="27.75" customHeight="1" x14ac:dyDescent="0.2">
      <c r="A16" s="99" t="s">
        <v>30</v>
      </c>
      <c r="B16" s="99" t="s">
        <v>31</v>
      </c>
      <c r="C16" s="44"/>
      <c r="D16" s="45"/>
      <c r="E16" s="45"/>
      <c r="F16" s="45"/>
      <c r="G16" s="45"/>
      <c r="H16" s="46"/>
      <c r="I16" s="46"/>
      <c r="J16" s="46"/>
      <c r="K16" s="47"/>
      <c r="L16" s="37">
        <v>7.7121398994259224E-3</v>
      </c>
      <c r="M16" s="38">
        <v>9.3278127763809504E-3</v>
      </c>
      <c r="N16" s="38">
        <v>1.0002579265822389E-2</v>
      </c>
      <c r="O16" s="38">
        <v>4.5420839401129386E-3</v>
      </c>
      <c r="P16" s="38">
        <v>2.5333117464508359E-3</v>
      </c>
      <c r="Q16" s="39">
        <v>0.98623840904616178</v>
      </c>
      <c r="R16" s="39">
        <v>0.95027469720519586</v>
      </c>
      <c r="S16" s="39">
        <v>1.004144755138908</v>
      </c>
      <c r="T16" s="40">
        <v>1.0033919984582931</v>
      </c>
      <c r="U16" s="86"/>
      <c r="V16" s="87"/>
      <c r="W16" s="24"/>
      <c r="X16" s="25"/>
    </row>
    <row r="17" spans="1:24" s="2" customFormat="1" ht="27.75" customHeight="1" x14ac:dyDescent="0.2">
      <c r="A17" s="99" t="s">
        <v>32</v>
      </c>
      <c r="B17" s="99" t="s">
        <v>33</v>
      </c>
      <c r="C17" s="44"/>
      <c r="D17" s="45"/>
      <c r="E17" s="45"/>
      <c r="F17" s="45"/>
      <c r="G17" s="45"/>
      <c r="H17" s="46"/>
      <c r="I17" s="46"/>
      <c r="J17" s="46"/>
      <c r="K17" s="47"/>
      <c r="L17" s="37">
        <v>5.0050921906928474E-4</v>
      </c>
      <c r="M17" s="38">
        <v>1.2327046923044729E-3</v>
      </c>
      <c r="N17" s="38">
        <v>1.4576583198781441E-3</v>
      </c>
      <c r="O17" s="38">
        <v>-9.9239552338598849E-4</v>
      </c>
      <c r="P17" s="38">
        <v>-2.435245522840785E-4</v>
      </c>
      <c r="Q17" s="39">
        <v>0.98718155021744924</v>
      </c>
      <c r="R17" s="39">
        <v>0.97420690696633905</v>
      </c>
      <c r="S17" s="39">
        <v>0.98979570151888885</v>
      </c>
      <c r="T17" s="40">
        <v>1.0084993658759149</v>
      </c>
      <c r="U17" s="86"/>
      <c r="V17" s="87"/>
      <c r="W17" s="24"/>
      <c r="X17" s="25"/>
    </row>
    <row r="18" spans="1:24" s="2" customFormat="1" ht="27.75" customHeight="1" x14ac:dyDescent="0.2">
      <c r="A18" s="99" t="s">
        <v>34</v>
      </c>
      <c r="B18" s="99" t="s">
        <v>35</v>
      </c>
      <c r="C18" s="44"/>
      <c r="D18" s="45"/>
      <c r="E18" s="45"/>
      <c r="F18" s="45"/>
      <c r="G18" s="45"/>
      <c r="H18" s="46"/>
      <c r="I18" s="46"/>
      <c r="J18" s="46"/>
      <c r="K18" s="47"/>
      <c r="L18" s="37">
        <v>3.0545028409655179E-3</v>
      </c>
      <c r="M18" s="38">
        <v>2.7704979441279332E-3</v>
      </c>
      <c r="N18" s="38">
        <v>3.034374793790302E-3</v>
      </c>
      <c r="O18" s="38">
        <v>2.561566850641097E-3</v>
      </c>
      <c r="P18" s="38">
        <v>3.1187620727891612E-3</v>
      </c>
      <c r="Q18" s="39">
        <v>0.91516595147316004</v>
      </c>
      <c r="R18" s="39">
        <v>1.006114661434717</v>
      </c>
      <c r="S18" s="39">
        <v>0.92503413736294871</v>
      </c>
      <c r="T18" s="40">
        <v>1.0210191179613151</v>
      </c>
      <c r="U18" s="86"/>
      <c r="V18" s="87"/>
      <c r="W18" s="24"/>
      <c r="X18" s="25"/>
    </row>
    <row r="19" spans="1:24" s="2" customFormat="1" ht="27.75" customHeight="1" x14ac:dyDescent="0.2">
      <c r="A19" s="99" t="s">
        <v>36</v>
      </c>
      <c r="B19" s="99" t="s">
        <v>37</v>
      </c>
      <c r="C19" s="44"/>
      <c r="D19" s="45"/>
      <c r="E19" s="45"/>
      <c r="F19" s="45"/>
      <c r="G19" s="45"/>
      <c r="H19" s="46"/>
      <c r="I19" s="46"/>
      <c r="J19" s="46"/>
      <c r="K19" s="47"/>
      <c r="L19" s="37">
        <v>7.0026642969365548E-3</v>
      </c>
      <c r="M19" s="38">
        <v>2.6155205974834101E-3</v>
      </c>
      <c r="N19" s="38">
        <v>2.194167965613733E-3</v>
      </c>
      <c r="O19" s="38">
        <v>4.1750811703647707E-3</v>
      </c>
      <c r="P19" s="38">
        <v>6.4539948094713973E-3</v>
      </c>
      <c r="Q19" s="39">
        <v>0.96670673830218501</v>
      </c>
      <c r="R19" s="39">
        <v>0.995457780949629</v>
      </c>
      <c r="S19" s="39">
        <v>0.95850404606541828</v>
      </c>
      <c r="T19" s="40">
        <v>1.025392618782885</v>
      </c>
      <c r="U19" s="86"/>
      <c r="V19" s="87"/>
      <c r="W19" s="24"/>
      <c r="X19" s="25"/>
    </row>
    <row r="20" spans="1:24" s="98" customFormat="1" ht="27.75" customHeight="1" x14ac:dyDescent="0.2">
      <c r="A20" s="99" t="s">
        <v>38</v>
      </c>
      <c r="B20" s="99" t="s">
        <v>39</v>
      </c>
      <c r="C20" s="37">
        <v>3.3052457412507319E-3</v>
      </c>
      <c r="D20" s="38">
        <v>3.3615762969829081E-3</v>
      </c>
      <c r="E20" s="38">
        <v>3.0154277159175312E-3</v>
      </c>
      <c r="F20" s="38">
        <v>1.1872350728054609E-3</v>
      </c>
      <c r="G20" s="38">
        <v>6.3252630726990625E-4</v>
      </c>
      <c r="H20" s="39">
        <v>0.98372308784885509</v>
      </c>
      <c r="I20" s="39">
        <v>0.98507745021794524</v>
      </c>
      <c r="J20" s="39">
        <v>0.98078985476061764</v>
      </c>
      <c r="K20" s="40">
        <v>1.003128675694567</v>
      </c>
      <c r="L20" s="37">
        <v>1.689331088138814E-3</v>
      </c>
      <c r="M20" s="38">
        <v>2.0156504339904659E-3</v>
      </c>
      <c r="N20" s="38">
        <v>1.386548304904288E-3</v>
      </c>
      <c r="O20" s="38">
        <v>-2.5060757392116571E-3</v>
      </c>
      <c r="P20" s="38">
        <v>5.590772564988411E-3</v>
      </c>
      <c r="Q20" s="39">
        <v>0.99052590645800109</v>
      </c>
      <c r="R20" s="39">
        <v>0.97722144981138748</v>
      </c>
      <c r="S20" s="39">
        <v>1.021355905720887</v>
      </c>
      <c r="T20" s="40">
        <v>1.0061967302735431</v>
      </c>
      <c r="U20" s="24"/>
      <c r="V20" s="25"/>
      <c r="W20" s="24"/>
      <c r="X20" s="25"/>
    </row>
    <row r="21" spans="1:24" s="1" customFormat="1" ht="27.75" customHeight="1" x14ac:dyDescent="0.2">
      <c r="A21" s="99" t="s">
        <v>40</v>
      </c>
      <c r="B21" s="99" t="s">
        <v>41</v>
      </c>
      <c r="C21" s="37">
        <v>-2.715290179525558E-3</v>
      </c>
      <c r="D21" s="38">
        <v>-3.22448884870866E-3</v>
      </c>
      <c r="E21" s="38">
        <v>-3.2305438600843989E-3</v>
      </c>
      <c r="F21" s="38">
        <v>-1.4575637091988689E-3</v>
      </c>
      <c r="G21" s="38">
        <v>-2.7091654937400858E-4</v>
      </c>
      <c r="H21" s="39">
        <v>1.4453538560915979</v>
      </c>
      <c r="I21" s="39">
        <v>0.96194759190793766</v>
      </c>
      <c r="J21" s="39">
        <v>1.8315694499340249</v>
      </c>
      <c r="K21" s="40">
        <v>1.005420074639283</v>
      </c>
      <c r="L21" s="37">
        <v>2.9494680682387508E-3</v>
      </c>
      <c r="M21" s="38">
        <v>-8.5877764789148755E-4</v>
      </c>
      <c r="N21" s="38">
        <v>-1.3810961302397821E-4</v>
      </c>
      <c r="O21" s="38">
        <v>1.608464600379E-3</v>
      </c>
      <c r="P21" s="38">
        <v>9.0041009741775868E-3</v>
      </c>
      <c r="Q21" s="39">
        <v>1.0297242237022071</v>
      </c>
      <c r="R21" s="39">
        <v>0.98944000686102085</v>
      </c>
      <c r="S21" s="39">
        <v>1.110029308977954</v>
      </c>
      <c r="T21" s="40">
        <v>1.007651690208206</v>
      </c>
      <c r="U21" s="24"/>
      <c r="V21" s="25"/>
      <c r="W21" s="24"/>
      <c r="X21" s="25"/>
    </row>
    <row r="22" spans="1:24" s="9" customFormat="1" ht="27.75" customHeight="1" x14ac:dyDescent="0.2">
      <c r="A22" s="99" t="s">
        <v>42</v>
      </c>
      <c r="B22" s="99" t="s">
        <v>43</v>
      </c>
      <c r="C22" s="37">
        <v>1.311878710259491E-3</v>
      </c>
      <c r="D22" s="38">
        <v>6.0390190771983611E-3</v>
      </c>
      <c r="E22" s="38">
        <v>6.9924197862645254E-3</v>
      </c>
      <c r="F22" s="38">
        <v>-3.8950919594007111E-3</v>
      </c>
      <c r="G22" s="38">
        <v>-1.941083100552553E-3</v>
      </c>
      <c r="H22" s="39">
        <v>0.89894505883268494</v>
      </c>
      <c r="I22" s="39">
        <v>1.0041561396161169</v>
      </c>
      <c r="J22" s="39">
        <v>0.84893140748553853</v>
      </c>
      <c r="K22" s="40">
        <v>0.98574001160707403</v>
      </c>
      <c r="L22" s="37">
        <v>3.210978663520745E-3</v>
      </c>
      <c r="M22" s="38">
        <v>4.337117080224614E-3</v>
      </c>
      <c r="N22" s="38">
        <v>4.4533551476000676E-3</v>
      </c>
      <c r="O22" s="38">
        <v>-1.8501916038001929E-4</v>
      </c>
      <c r="P22" s="38">
        <v>7.1425661881417812E-3</v>
      </c>
      <c r="Q22" s="39">
        <v>0.97271697837862869</v>
      </c>
      <c r="R22" s="39">
        <v>1.018654105951974</v>
      </c>
      <c r="S22" s="39">
        <v>0.98805088354779314</v>
      </c>
      <c r="T22" s="40">
        <v>1.003840545373369</v>
      </c>
      <c r="U22" s="24"/>
      <c r="V22" s="25"/>
      <c r="W22" s="24"/>
      <c r="X22" s="25"/>
    </row>
    <row r="23" spans="1:24" s="9" customFormat="1" ht="27.75" customHeight="1" x14ac:dyDescent="0.2">
      <c r="A23" s="99" t="s">
        <v>44</v>
      </c>
      <c r="B23" s="99" t="s">
        <v>45</v>
      </c>
      <c r="C23" s="44"/>
      <c r="D23" s="45"/>
      <c r="E23" s="45"/>
      <c r="F23" s="45"/>
      <c r="G23" s="45"/>
      <c r="H23" s="46"/>
      <c r="I23" s="46"/>
      <c r="J23" s="46"/>
      <c r="K23" s="47"/>
      <c r="L23" s="37">
        <v>1.2617425602916911E-2</v>
      </c>
      <c r="M23" s="38">
        <v>1.105675561717441E-2</v>
      </c>
      <c r="N23" s="38">
        <v>9.6465231901303097E-3</v>
      </c>
      <c r="O23" s="38">
        <v>1.320684139305515E-2</v>
      </c>
      <c r="P23" s="38">
        <v>1.416444062192403E-2</v>
      </c>
      <c r="Q23" s="39">
        <v>1.0192280232219439</v>
      </c>
      <c r="R23" s="39">
        <v>0.97287004609314753</v>
      </c>
      <c r="S23" s="39">
        <v>1.027289581404516</v>
      </c>
      <c r="T23" s="40">
        <v>0.9910296971013387</v>
      </c>
      <c r="U23" s="86"/>
      <c r="V23" s="87"/>
      <c r="W23" s="24"/>
      <c r="X23" s="25"/>
    </row>
    <row r="24" spans="1:24" s="9" customFormat="1" ht="27.75" customHeight="1" x14ac:dyDescent="0.2">
      <c r="A24" s="99" t="s">
        <v>46</v>
      </c>
      <c r="B24" s="99" t="s">
        <v>47</v>
      </c>
      <c r="C24" s="44"/>
      <c r="D24" s="45"/>
      <c r="E24" s="45"/>
      <c r="F24" s="45"/>
      <c r="G24" s="45"/>
      <c r="H24" s="46"/>
      <c r="I24" s="46"/>
      <c r="J24" s="46"/>
      <c r="K24" s="47"/>
      <c r="L24" s="37">
        <v>1.5099895154768409E-3</v>
      </c>
      <c r="M24" s="38">
        <v>1.5419448936097829E-3</v>
      </c>
      <c r="N24" s="38">
        <v>3.69670673969012E-3</v>
      </c>
      <c r="O24" s="38">
        <v>6.4379218073422936E-4</v>
      </c>
      <c r="P24" s="38">
        <v>7.7629801729699785E-4</v>
      </c>
      <c r="Q24" s="39">
        <v>0.96182729916434417</v>
      </c>
      <c r="R24" s="39">
        <v>0.9820050536394348</v>
      </c>
      <c r="S24" s="39">
        <v>0.97812278523600438</v>
      </c>
      <c r="T24" s="40">
        <v>0.99561064750442241</v>
      </c>
      <c r="U24" s="86"/>
      <c r="V24" s="87"/>
      <c r="W24" s="24"/>
      <c r="X24" s="25"/>
    </row>
    <row r="25" spans="1:24" s="98" customFormat="1" ht="27.75" customHeight="1" x14ac:dyDescent="0.2">
      <c r="A25" s="100" t="s">
        <v>75</v>
      </c>
      <c r="B25" s="100" t="s">
        <v>49</v>
      </c>
      <c r="C25" s="92">
        <v>1.0703649860799636E-2</v>
      </c>
      <c r="D25" s="93">
        <v>8.462514870861677E-3</v>
      </c>
      <c r="E25" s="93">
        <v>4.2710045582523906E-2</v>
      </c>
      <c r="F25" s="93">
        <v>1.6290768586469544E-2</v>
      </c>
      <c r="G25" s="93">
        <v>4.536828482244696E-2</v>
      </c>
      <c r="H25" s="94">
        <v>1.0024573298308899</v>
      </c>
      <c r="I25" s="94">
        <v>1.0149181724131684</v>
      </c>
      <c r="J25" s="94">
        <v>1.0131239905028195</v>
      </c>
      <c r="K25" s="95">
        <v>1.1042630929729105</v>
      </c>
      <c r="L25" s="92">
        <v>-8.4571001246495393E-3</v>
      </c>
      <c r="M25" s="93">
        <v>1.1786312048451344E-3</v>
      </c>
      <c r="N25" s="93">
        <v>4.4052478878794724E-2</v>
      </c>
      <c r="O25" s="93">
        <v>8.6125539251537143E-3</v>
      </c>
      <c r="P25" s="93">
        <v>4.2924283985199749E-2</v>
      </c>
      <c r="Q25" s="94">
        <v>0.99685684589878543</v>
      </c>
      <c r="R25" s="94">
        <v>0.96119984305869621</v>
      </c>
      <c r="S25" s="94">
        <v>1.0054685204529736</v>
      </c>
      <c r="T25" s="95">
        <v>0.99759265972073019</v>
      </c>
      <c r="U25" s="96"/>
      <c r="V25" s="97"/>
      <c r="W25" s="96"/>
      <c r="X25" s="97"/>
    </row>
    <row r="26" spans="1:24" s="9" customFormat="1" ht="27.75" customHeight="1" x14ac:dyDescent="0.2">
      <c r="A26" s="99" t="s">
        <v>50</v>
      </c>
      <c r="B26" s="99" t="s">
        <v>51</v>
      </c>
      <c r="C26" s="44"/>
      <c r="D26" s="45"/>
      <c r="E26" s="45"/>
      <c r="F26" s="45"/>
      <c r="G26" s="45"/>
      <c r="H26" s="46"/>
      <c r="I26" s="46"/>
      <c r="J26" s="46"/>
      <c r="K26" s="47"/>
      <c r="L26" s="37">
        <v>1.5811358723167861E-3</v>
      </c>
      <c r="M26" s="38">
        <v>1.3022528324360761E-3</v>
      </c>
      <c r="N26" s="38">
        <v>1.4926178737820601E-3</v>
      </c>
      <c r="O26" s="38">
        <v>1.351236105620443E-3</v>
      </c>
      <c r="P26" s="38">
        <v>2.3724132096915669E-3</v>
      </c>
      <c r="Q26" s="39">
        <v>0.9813058430466356</v>
      </c>
      <c r="R26" s="39">
        <v>0.98754792472756647</v>
      </c>
      <c r="S26" s="39">
        <v>0.98953969671061848</v>
      </c>
      <c r="T26" s="40">
        <v>1.00716038790524</v>
      </c>
      <c r="U26" s="86"/>
      <c r="V26" s="87"/>
      <c r="W26" s="24"/>
      <c r="X26" s="25"/>
    </row>
    <row r="27" spans="1:24" s="9" customFormat="1" ht="27.75" customHeight="1" x14ac:dyDescent="0.2">
      <c r="A27" s="99" t="s">
        <v>52</v>
      </c>
      <c r="B27" s="99" t="s">
        <v>53</v>
      </c>
      <c r="C27" s="37">
        <v>-4.9279142774939983E-5</v>
      </c>
      <c r="D27" s="38">
        <v>7.722740718036596E-5</v>
      </c>
      <c r="E27" s="38">
        <v>-2.4756543445025869E-5</v>
      </c>
      <c r="F27" s="38">
        <v>-1.2658363361820631E-3</v>
      </c>
      <c r="G27" s="38">
        <v>-4.7890103366640278E-4</v>
      </c>
      <c r="H27" s="39">
        <v>1.0135231988833839</v>
      </c>
      <c r="I27" s="39">
        <v>0.99607141952468492</v>
      </c>
      <c r="J27" s="39">
        <v>1.079904208967075</v>
      </c>
      <c r="K27" s="40">
        <v>1.0089203194072269</v>
      </c>
      <c r="L27" s="37">
        <v>1.4586447003451001E-3</v>
      </c>
      <c r="M27" s="38">
        <v>1.4285917794885721E-4</v>
      </c>
      <c r="N27" s="38">
        <v>-3.2404987260838318E-5</v>
      </c>
      <c r="O27" s="38">
        <v>6.8850520646949033E-4</v>
      </c>
      <c r="P27" s="38">
        <v>6.5098641038652582E-3</v>
      </c>
      <c r="Q27" s="39">
        <v>1.015465756227043</v>
      </c>
      <c r="R27" s="39">
        <v>1.0046603983073279</v>
      </c>
      <c r="S27" s="39">
        <v>1.041206048603845</v>
      </c>
      <c r="T27" s="40">
        <v>1.0170669780785311</v>
      </c>
      <c r="U27" s="24"/>
      <c r="V27" s="25"/>
      <c r="W27" s="24"/>
      <c r="X27" s="25"/>
    </row>
    <row r="28" spans="1:24" s="9" customFormat="1" ht="27.75" customHeight="1" x14ac:dyDescent="0.2">
      <c r="A28" s="99" t="s">
        <v>54</v>
      </c>
      <c r="B28" s="99" t="s">
        <v>55</v>
      </c>
      <c r="C28" s="37">
        <v>5.2369645330346982E-3</v>
      </c>
      <c r="D28" s="38">
        <v>7.3290434086564294E-3</v>
      </c>
      <c r="E28" s="38">
        <v>5.8466974691288188E-3</v>
      </c>
      <c r="F28" s="38">
        <v>2.1067424127098689E-3</v>
      </c>
      <c r="G28" s="38">
        <v>9.2395119715761782E-4</v>
      </c>
      <c r="H28" s="39">
        <v>0.93825801335672709</v>
      </c>
      <c r="I28" s="39">
        <v>0.98079084718113796</v>
      </c>
      <c r="J28" s="39">
        <v>0.88665758656764904</v>
      </c>
      <c r="K28" s="40">
        <v>1.008861388920423</v>
      </c>
      <c r="L28" s="37">
        <v>5.804359887613123E-3</v>
      </c>
      <c r="M28" s="38">
        <v>5.0868753739829074E-3</v>
      </c>
      <c r="N28" s="38">
        <v>3.3551504571658021E-3</v>
      </c>
      <c r="O28" s="38">
        <v>1.199715376771009E-3</v>
      </c>
      <c r="P28" s="38">
        <v>9.6249472158397766E-3</v>
      </c>
      <c r="Q28" s="39">
        <v>0.98082127299110722</v>
      </c>
      <c r="R28" s="39">
        <v>1.007095277684009</v>
      </c>
      <c r="S28" s="39">
        <v>0.99197916936075858</v>
      </c>
      <c r="T28" s="40">
        <v>1.0081073673792269</v>
      </c>
      <c r="U28" s="24"/>
      <c r="V28" s="25"/>
      <c r="W28" s="24"/>
      <c r="X28" s="25"/>
    </row>
    <row r="29" spans="1:24" s="9" customFormat="1" ht="27.75" customHeight="1" x14ac:dyDescent="0.2">
      <c r="A29" s="99" t="s">
        <v>56</v>
      </c>
      <c r="B29" s="99" t="s">
        <v>57</v>
      </c>
      <c r="C29" s="37">
        <v>9.5073254841581446E-3</v>
      </c>
      <c r="D29" s="38">
        <v>9.113177085338986E-3</v>
      </c>
      <c r="E29" s="38">
        <v>8.1463007245931186E-3</v>
      </c>
      <c r="F29" s="38">
        <v>1.272398697539022E-2</v>
      </c>
      <c r="G29" s="38">
        <v>2.232441230957662E-2</v>
      </c>
      <c r="H29" s="39">
        <v>1.067107627517768</v>
      </c>
      <c r="I29" s="39">
        <v>0.96149545158431049</v>
      </c>
      <c r="J29" s="39">
        <v>1.045364459570431</v>
      </c>
      <c r="K29" s="40">
        <v>0.99870780017015304</v>
      </c>
      <c r="L29" s="37">
        <v>6.8199687589387869E-3</v>
      </c>
      <c r="M29" s="38">
        <v>5.659802605661346E-3</v>
      </c>
      <c r="N29" s="38">
        <v>4.3912064479822667E-3</v>
      </c>
      <c r="O29" s="38">
        <v>8.5073346960503927E-3</v>
      </c>
      <c r="P29" s="38">
        <v>2.3992263896859739E-2</v>
      </c>
      <c r="Q29" s="39">
        <v>0.95807922971195736</v>
      </c>
      <c r="R29" s="39">
        <v>1.0195872037432741</v>
      </c>
      <c r="S29" s="39">
        <v>0.98637576864488907</v>
      </c>
      <c r="T29" s="40">
        <v>1.0046955050261051</v>
      </c>
      <c r="U29" s="24"/>
      <c r="V29" s="25"/>
      <c r="W29" s="24"/>
      <c r="X29" s="25"/>
    </row>
    <row r="30" spans="1:24" s="9" customFormat="1" ht="27.75" customHeight="1" x14ac:dyDescent="0.2">
      <c r="A30" s="99" t="s">
        <v>58</v>
      </c>
      <c r="B30" s="99" t="s">
        <v>59</v>
      </c>
      <c r="C30" s="37">
        <v>1.917882787793574E-3</v>
      </c>
      <c r="D30" s="38">
        <v>5.3685508888816954E-3</v>
      </c>
      <c r="E30" s="38">
        <v>5.4502029655443584E-3</v>
      </c>
      <c r="F30" s="38">
        <v>3.0091415602862791E-3</v>
      </c>
      <c r="G30" s="38">
        <v>-1.8660622255206399E-2</v>
      </c>
      <c r="H30" s="39">
        <v>0.98682640688260126</v>
      </c>
      <c r="I30" s="39">
        <v>0.97809976231563833</v>
      </c>
      <c r="J30" s="39">
        <v>0.97440596327385154</v>
      </c>
      <c r="K30" s="40">
        <v>1.007201628548358</v>
      </c>
      <c r="L30" s="37">
        <v>-1.3691015292612381E-3</v>
      </c>
      <c r="M30" s="38">
        <v>3.5864550227046842E-3</v>
      </c>
      <c r="N30" s="38">
        <v>3.468578994488508E-3</v>
      </c>
      <c r="O30" s="38">
        <v>-6.0163640860278556E-3</v>
      </c>
      <c r="P30" s="38">
        <v>-9.7050926750751176E-3</v>
      </c>
      <c r="Q30" s="39">
        <v>0.98735802034609144</v>
      </c>
      <c r="R30" s="39">
        <v>1.0024118069703341</v>
      </c>
      <c r="S30" s="39">
        <v>1.0145392100127899</v>
      </c>
      <c r="T30" s="40">
        <v>1.0033963954450289</v>
      </c>
      <c r="U30" s="24"/>
      <c r="V30" s="25"/>
      <c r="W30" s="24"/>
      <c r="X30" s="25"/>
    </row>
    <row r="31" spans="1:24" s="9" customFormat="1" ht="27.75" customHeight="1" x14ac:dyDescent="0.2">
      <c r="A31" s="99" t="s">
        <v>60</v>
      </c>
      <c r="B31" s="99" t="s">
        <v>61</v>
      </c>
      <c r="C31" s="37">
        <v>9.4238675805007974E-3</v>
      </c>
      <c r="D31" s="38">
        <v>7.1811443000681569E-4</v>
      </c>
      <c r="E31" s="38">
        <v>3.5407017501487559E-5</v>
      </c>
      <c r="F31" s="38">
        <v>1.115299266967875E-2</v>
      </c>
      <c r="G31" s="38">
        <v>2.3455395976195871E-2</v>
      </c>
      <c r="H31" s="39">
        <v>0.99848010421868494</v>
      </c>
      <c r="I31" s="39">
        <v>0.95327073784919281</v>
      </c>
      <c r="J31" s="39">
        <v>0.9922658043848499</v>
      </c>
      <c r="K31" s="40">
        <v>1.029821599557174</v>
      </c>
      <c r="L31" s="37">
        <v>9.9611032548509362E-3</v>
      </c>
      <c r="M31" s="38">
        <v>-4.3610049142956639E-4</v>
      </c>
      <c r="N31" s="38">
        <v>-1.0522556037593381E-3</v>
      </c>
      <c r="O31" s="38">
        <v>1.2349346159251E-2</v>
      </c>
      <c r="P31" s="38">
        <v>2.3218883671667929E-2</v>
      </c>
      <c r="Q31" s="39">
        <v>0.99789296587022447</v>
      </c>
      <c r="R31" s="39">
        <v>0.97280342528789276</v>
      </c>
      <c r="S31" s="39">
        <v>1.0060923524943819</v>
      </c>
      <c r="T31" s="40">
        <v>1.013070152814302</v>
      </c>
      <c r="U31" s="24"/>
      <c r="V31" s="25"/>
      <c r="W31" s="24"/>
      <c r="X31" s="25"/>
    </row>
    <row r="32" spans="1:24" s="9" customFormat="1" ht="27.75" customHeight="1" x14ac:dyDescent="0.2">
      <c r="A32" s="99" t="s">
        <v>62</v>
      </c>
      <c r="B32" s="99" t="s">
        <v>63</v>
      </c>
      <c r="C32" s="44"/>
      <c r="D32" s="45"/>
      <c r="E32" s="45"/>
      <c r="F32" s="45"/>
      <c r="G32" s="45"/>
      <c r="H32" s="46"/>
      <c r="I32" s="46"/>
      <c r="J32" s="46"/>
      <c r="K32" s="47"/>
      <c r="L32" s="37">
        <v>6.6726753912817378E-4</v>
      </c>
      <c r="M32" s="38">
        <v>8.1692189028251662E-4</v>
      </c>
      <c r="N32" s="38">
        <v>1.0000929137550399E-3</v>
      </c>
      <c r="O32" s="38">
        <v>2.5502452207079189E-4</v>
      </c>
      <c r="P32" s="38">
        <v>-1.4997460229049719E-3</v>
      </c>
      <c r="Q32" s="39">
        <v>0.95489120225499535</v>
      </c>
      <c r="R32" s="39">
        <v>1.020557402567188</v>
      </c>
      <c r="S32" s="39">
        <v>1.007477937258537</v>
      </c>
      <c r="T32" s="40">
        <v>1.001182783845826</v>
      </c>
      <c r="U32" s="86"/>
      <c r="V32" s="87"/>
      <c r="W32" s="24"/>
      <c r="X32" s="25"/>
    </row>
    <row r="33" spans="1:24" s="2" customFormat="1" ht="30" customHeight="1" thickBot="1" x14ac:dyDescent="0.25">
      <c r="A33" s="79" t="s">
        <v>64</v>
      </c>
      <c r="B33" s="79" t="s">
        <v>65</v>
      </c>
      <c r="C33" s="37">
        <v>7.3804217972807312E-2</v>
      </c>
      <c r="D33" s="38">
        <v>-1.648442696176826E-3</v>
      </c>
      <c r="E33" s="38">
        <v>-1.7477876045897439E-3</v>
      </c>
      <c r="F33" s="38">
        <v>0.13262100808173211</v>
      </c>
      <c r="G33" s="38">
        <v>0.33770429586643991</v>
      </c>
      <c r="H33" s="39">
        <v>0.9776562598688715</v>
      </c>
      <c r="I33" s="39">
        <v>0.98598738454062451</v>
      </c>
      <c r="J33" s="39">
        <v>1.001518783362559</v>
      </c>
      <c r="K33" s="40">
        <v>0.9825305963348121</v>
      </c>
      <c r="L33" s="85">
        <v>9.2340965897953806E-2</v>
      </c>
      <c r="M33" s="41">
        <v>-5.4034748835747803E-3</v>
      </c>
      <c r="N33" s="41">
        <v>-5.4825271349168148E-3</v>
      </c>
      <c r="O33" s="41">
        <v>0.1474877536584733</v>
      </c>
      <c r="P33" s="41">
        <v>0.42435243725196647</v>
      </c>
      <c r="Q33" s="42">
        <v>0.99377010547923739</v>
      </c>
      <c r="R33" s="42">
        <v>0.98945413241258173</v>
      </c>
      <c r="S33" s="42">
        <v>1.0287841534291831</v>
      </c>
      <c r="T33" s="43">
        <v>0.99530477225759262</v>
      </c>
      <c r="U33" s="24"/>
      <c r="V33" s="25"/>
      <c r="W33" s="84"/>
      <c r="X33" s="26"/>
    </row>
    <row r="34" spans="1:24" s="2" customFormat="1" ht="30" customHeight="1" x14ac:dyDescent="0.2">
      <c r="N34" s="9"/>
      <c r="O34" s="9"/>
      <c r="P34" s="9"/>
      <c r="Q34" s="9"/>
    </row>
    <row r="50" spans="1:13" ht="30" customHeight="1" thickBot="1" x14ac:dyDescent="0.25"/>
    <row r="51" spans="1:13" ht="30" customHeight="1" thickBot="1" x14ac:dyDescent="0.3">
      <c r="A51" s="3"/>
      <c r="B51" s="91"/>
      <c r="C51" s="20" t="s">
        <v>71</v>
      </c>
      <c r="D51" s="27"/>
      <c r="E51" s="20" t="s">
        <v>71</v>
      </c>
      <c r="F51" s="27"/>
      <c r="G51" s="28" t="s">
        <v>72</v>
      </c>
      <c r="H51" s="29"/>
      <c r="I51" s="27"/>
      <c r="J51" s="28" t="s">
        <v>76</v>
      </c>
      <c r="K51" s="29"/>
      <c r="L51" s="20" t="s">
        <v>71</v>
      </c>
      <c r="M51" s="27"/>
    </row>
    <row r="52" spans="1:13" ht="30" customHeight="1" thickBot="1" x14ac:dyDescent="0.3">
      <c r="A52" s="5" t="s">
        <v>1</v>
      </c>
      <c r="B52" s="15" t="s">
        <v>2</v>
      </c>
      <c r="C52" s="48" t="s">
        <v>77</v>
      </c>
      <c r="D52" s="48" t="s">
        <v>77</v>
      </c>
      <c r="E52" s="48" t="s">
        <v>77</v>
      </c>
      <c r="F52" s="48" t="s">
        <v>77</v>
      </c>
      <c r="G52" s="17" t="s">
        <v>78</v>
      </c>
      <c r="H52" s="17" t="s">
        <v>79</v>
      </c>
      <c r="I52" s="23" t="s">
        <v>77</v>
      </c>
      <c r="J52" s="17" t="s">
        <v>78</v>
      </c>
      <c r="K52" s="17" t="s">
        <v>79</v>
      </c>
      <c r="L52" s="48" t="s">
        <v>77</v>
      </c>
      <c r="M52" s="48" t="s">
        <v>77</v>
      </c>
    </row>
    <row r="53" spans="1:13" ht="30" customHeight="1" thickBot="1" x14ac:dyDescent="0.3">
      <c r="A53" s="5" t="s">
        <v>16</v>
      </c>
      <c r="B53" s="15" t="s">
        <v>17</v>
      </c>
      <c r="C53" s="63">
        <v>0.50870000000000004</v>
      </c>
      <c r="D53" s="64">
        <v>3.3399999999999999E-2</v>
      </c>
      <c r="E53" s="63">
        <v>0.50870000000000004</v>
      </c>
      <c r="F53" s="64">
        <v>3.3399999999999999E-2</v>
      </c>
      <c r="G53" s="46"/>
      <c r="H53" s="47"/>
      <c r="I53" s="65">
        <v>8.0999999999999996E-3</v>
      </c>
      <c r="J53" s="46"/>
      <c r="K53" s="47"/>
      <c r="L53" s="63">
        <v>0.50870000000000004</v>
      </c>
      <c r="M53" s="64">
        <v>3.3399999999999999E-2</v>
      </c>
    </row>
    <row r="54" spans="1:13" ht="30" customHeight="1" thickBot="1" x14ac:dyDescent="0.3">
      <c r="A54" s="5" t="s">
        <v>20</v>
      </c>
      <c r="B54" s="15" t="s">
        <v>21</v>
      </c>
      <c r="C54" s="63">
        <v>0.99</v>
      </c>
      <c r="D54" s="64">
        <v>0.55659999999999998</v>
      </c>
      <c r="E54" s="63">
        <v>0.99</v>
      </c>
      <c r="F54" s="64">
        <v>0.55659999999999998</v>
      </c>
      <c r="G54" s="46"/>
      <c r="H54" s="47"/>
      <c r="I54" s="65">
        <v>0.44869999999999999</v>
      </c>
      <c r="J54" s="46"/>
      <c r="K54" s="47"/>
      <c r="L54" s="63">
        <v>0.99</v>
      </c>
      <c r="M54" s="64">
        <v>0.55659999999999998</v>
      </c>
    </row>
    <row r="55" spans="1:13" ht="30" customHeight="1" thickBot="1" x14ac:dyDescent="0.3">
      <c r="A55" s="5" t="s">
        <v>22</v>
      </c>
      <c r="B55" s="15" t="s">
        <v>23</v>
      </c>
      <c r="C55" s="66"/>
      <c r="D55" s="64">
        <v>0.20399999999999999</v>
      </c>
      <c r="E55" s="66"/>
      <c r="F55" s="64">
        <v>0.20399999999999999</v>
      </c>
      <c r="G55" s="39"/>
      <c r="H55" s="40"/>
      <c r="I55" s="65">
        <v>0.26989999999999997</v>
      </c>
      <c r="J55" s="39"/>
      <c r="K55" s="40"/>
      <c r="L55" s="66"/>
      <c r="M55" s="64">
        <v>0.20399999999999999</v>
      </c>
    </row>
    <row r="56" spans="1:13" ht="30" customHeight="1" thickBot="1" x14ac:dyDescent="0.3">
      <c r="A56" s="5" t="s">
        <v>24</v>
      </c>
      <c r="B56" s="15" t="s">
        <v>80</v>
      </c>
      <c r="C56" s="67"/>
      <c r="D56" s="64">
        <v>0.1234</v>
      </c>
      <c r="E56" s="67"/>
      <c r="F56" s="64">
        <v>0.1234</v>
      </c>
      <c r="G56" s="39"/>
      <c r="H56" s="40"/>
      <c r="I56" s="65">
        <v>0.1381</v>
      </c>
      <c r="J56" s="39"/>
      <c r="K56" s="40"/>
      <c r="L56" s="67"/>
      <c r="M56" s="64">
        <v>0.1234</v>
      </c>
    </row>
    <row r="57" spans="1:13" ht="30" customHeight="1" thickBot="1" x14ac:dyDescent="0.3">
      <c r="A57" s="5" t="s">
        <v>26</v>
      </c>
      <c r="B57" s="15" t="s">
        <v>27</v>
      </c>
      <c r="C57" s="67"/>
      <c r="D57" s="64">
        <v>4.9099999999999998E-2</v>
      </c>
      <c r="E57" s="67"/>
      <c r="F57" s="64">
        <v>4.9099999999999998E-2</v>
      </c>
      <c r="G57" s="39"/>
      <c r="H57" s="40"/>
      <c r="I57" s="65">
        <v>2.12E-2</v>
      </c>
      <c r="J57" s="39"/>
      <c r="K57" s="40"/>
      <c r="L57" s="67"/>
      <c r="M57" s="64">
        <v>4.9099999999999998E-2</v>
      </c>
    </row>
    <row r="58" spans="1:13" ht="30" customHeight="1" thickBot="1" x14ac:dyDescent="0.3">
      <c r="A58" s="5" t="s">
        <v>81</v>
      </c>
      <c r="B58" s="15" t="s">
        <v>82</v>
      </c>
      <c r="C58" s="67"/>
      <c r="D58" s="64">
        <v>2.52E-2</v>
      </c>
      <c r="E58" s="67"/>
      <c r="F58" s="64">
        <v>2.52E-2</v>
      </c>
      <c r="G58" s="39"/>
      <c r="H58" s="40"/>
      <c r="I58" s="65">
        <v>6.0199999999999997E-2</v>
      </c>
      <c r="J58" s="39"/>
      <c r="K58" s="40"/>
      <c r="L58" s="67"/>
      <c r="M58" s="64">
        <v>2.52E-2</v>
      </c>
    </row>
    <row r="59" spans="1:13" ht="30" customHeight="1" thickBot="1" x14ac:dyDescent="0.3">
      <c r="A59" s="5" t="s">
        <v>30</v>
      </c>
      <c r="B59" s="15" t="s">
        <v>31</v>
      </c>
      <c r="C59" s="67"/>
      <c r="D59" s="64">
        <v>0.438</v>
      </c>
      <c r="E59" s="67"/>
      <c r="F59" s="64">
        <v>0.438</v>
      </c>
      <c r="G59" s="39"/>
      <c r="H59" s="40"/>
      <c r="I59" s="68"/>
      <c r="J59" s="46"/>
      <c r="K59" s="47"/>
      <c r="L59" s="67"/>
      <c r="M59" s="64">
        <v>0.438</v>
      </c>
    </row>
    <row r="60" spans="1:13" ht="30" customHeight="1" thickBot="1" x14ac:dyDescent="0.3">
      <c r="A60" s="5" t="s">
        <v>32</v>
      </c>
      <c r="B60" s="15" t="s">
        <v>33</v>
      </c>
      <c r="C60" s="67"/>
      <c r="D60" s="64">
        <v>1.2999999999999999E-2</v>
      </c>
      <c r="E60" s="67"/>
      <c r="F60" s="64">
        <v>1.2999999999999999E-2</v>
      </c>
      <c r="G60" s="39"/>
      <c r="H60" s="40"/>
      <c r="I60" s="65">
        <v>1.6500000000000001E-2</v>
      </c>
      <c r="J60" s="39"/>
      <c r="K60" s="40"/>
      <c r="L60" s="67"/>
      <c r="M60" s="64">
        <v>1.2999999999999999E-2</v>
      </c>
    </row>
    <row r="61" spans="1:13" ht="30" customHeight="1" thickBot="1" x14ac:dyDescent="0.3">
      <c r="A61" s="5" t="s">
        <v>34</v>
      </c>
      <c r="B61" s="15" t="s">
        <v>35</v>
      </c>
      <c r="C61" s="67"/>
      <c r="D61" s="64">
        <v>8.6999999999999994E-2</v>
      </c>
      <c r="E61" s="67"/>
      <c r="F61" s="64">
        <v>8.6999999999999994E-2</v>
      </c>
      <c r="G61" s="39"/>
      <c r="H61" s="40"/>
      <c r="I61" s="65">
        <v>9.1200000000000003E-2</v>
      </c>
      <c r="J61" s="39"/>
      <c r="K61" s="40"/>
      <c r="L61" s="67"/>
      <c r="M61" s="64">
        <v>8.6999999999999994E-2</v>
      </c>
    </row>
    <row r="62" spans="1:13" ht="30" customHeight="1" thickBot="1" x14ac:dyDescent="0.3">
      <c r="A62" s="5" t="s">
        <v>83</v>
      </c>
      <c r="B62" s="15" t="s">
        <v>84</v>
      </c>
      <c r="C62" s="69"/>
      <c r="D62" s="70" t="s">
        <v>85</v>
      </c>
      <c r="E62" s="69"/>
      <c r="F62" s="70" t="s">
        <v>85</v>
      </c>
      <c r="G62" s="71"/>
      <c r="H62" s="72"/>
      <c r="I62" s="73" t="s">
        <v>86</v>
      </c>
      <c r="J62" s="71"/>
      <c r="K62" s="72"/>
      <c r="L62" s="69"/>
      <c r="M62" s="70" t="s">
        <v>85</v>
      </c>
    </row>
    <row r="63" spans="1:13" ht="30" customHeight="1" thickBot="1" x14ac:dyDescent="0.3">
      <c r="A63" s="7" t="s">
        <v>38</v>
      </c>
      <c r="B63" s="14" t="s">
        <v>39</v>
      </c>
      <c r="C63" s="63">
        <v>6.4100000000000004E-2</v>
      </c>
      <c r="D63" s="64">
        <v>6.4999999999999997E-3</v>
      </c>
      <c r="E63" s="63">
        <v>6.4100000000000004E-2</v>
      </c>
      <c r="F63" s="64">
        <v>6.4999999999999997E-3</v>
      </c>
      <c r="G63" s="46"/>
      <c r="H63" s="47"/>
      <c r="I63" s="65">
        <v>3.0999999999999999E-3</v>
      </c>
      <c r="J63" s="46"/>
      <c r="K63" s="47"/>
      <c r="L63" s="63">
        <v>6.4100000000000004E-2</v>
      </c>
      <c r="M63" s="64">
        <v>6.4999999999999997E-3</v>
      </c>
    </row>
    <row r="64" spans="1:13" ht="30" customHeight="1" thickBot="1" x14ac:dyDescent="0.3">
      <c r="A64" s="7" t="s">
        <v>87</v>
      </c>
      <c r="B64" s="14" t="s">
        <v>61</v>
      </c>
      <c r="C64" s="55">
        <v>0.54710000000000003</v>
      </c>
      <c r="D64" s="56">
        <v>0.1113</v>
      </c>
      <c r="E64" s="55">
        <v>0.54710000000000003</v>
      </c>
      <c r="F64" s="56">
        <v>0.1113</v>
      </c>
      <c r="G64" s="49"/>
      <c r="H64" s="50"/>
      <c r="I64" s="59">
        <v>0.18410000000000001</v>
      </c>
      <c r="J64" s="49"/>
      <c r="K64" s="50"/>
      <c r="L64" s="55">
        <v>0.54710000000000003</v>
      </c>
      <c r="M64" s="56">
        <v>0.1113</v>
      </c>
    </row>
    <row r="65" spans="1:13" ht="30" customHeight="1" thickBot="1" x14ac:dyDescent="0.3">
      <c r="A65" s="7" t="s">
        <v>44</v>
      </c>
      <c r="B65" s="7" t="s">
        <v>45</v>
      </c>
      <c r="C65" s="54"/>
      <c r="D65" s="56">
        <v>0.40210000000000001</v>
      </c>
      <c r="E65" s="54"/>
      <c r="F65" s="56">
        <v>0.40210000000000001</v>
      </c>
      <c r="G65" s="57"/>
      <c r="H65" s="58"/>
      <c r="I65" s="53"/>
      <c r="J65" s="49"/>
      <c r="K65" s="50"/>
      <c r="L65" s="54"/>
      <c r="M65" s="56">
        <v>0.40210000000000001</v>
      </c>
    </row>
    <row r="66" spans="1:13" ht="30" customHeight="1" thickBot="1" x14ac:dyDescent="0.3">
      <c r="A66" s="7" t="s">
        <v>88</v>
      </c>
      <c r="B66" s="7" t="s">
        <v>47</v>
      </c>
      <c r="C66" s="54"/>
      <c r="D66" s="56">
        <v>2.53E-2</v>
      </c>
      <c r="E66" s="54"/>
      <c r="F66" s="56">
        <v>2.53E-2</v>
      </c>
      <c r="G66" s="49"/>
      <c r="H66" s="50"/>
      <c r="I66" s="59">
        <v>4.1500000000000002E-2</v>
      </c>
      <c r="J66" s="49"/>
      <c r="K66" s="50"/>
      <c r="L66" s="54"/>
      <c r="M66" s="56">
        <v>2.53E-2</v>
      </c>
    </row>
    <row r="67" spans="1:13" ht="30" customHeight="1" thickBot="1" x14ac:dyDescent="0.3">
      <c r="A67" s="7" t="s">
        <v>50</v>
      </c>
      <c r="B67" s="7" t="s">
        <v>51</v>
      </c>
      <c r="C67" s="54"/>
      <c r="D67" s="56">
        <v>0.03</v>
      </c>
      <c r="E67" s="54"/>
      <c r="F67" s="56">
        <v>0.03</v>
      </c>
      <c r="G67" s="57"/>
      <c r="H67" s="58"/>
      <c r="I67" s="53"/>
      <c r="J67" s="49"/>
      <c r="K67" s="50"/>
      <c r="L67" s="54"/>
      <c r="M67" s="56">
        <v>0.03</v>
      </c>
    </row>
    <row r="68" spans="1:13" ht="30" customHeight="1" thickBot="1" x14ac:dyDescent="0.3">
      <c r="A68" s="7" t="s">
        <v>89</v>
      </c>
      <c r="B68" s="7" t="s">
        <v>90</v>
      </c>
      <c r="C68" s="60">
        <v>1.61E-2</v>
      </c>
      <c r="D68" s="61">
        <v>5.7999999999999996E-3</v>
      </c>
      <c r="E68" s="60">
        <v>1.61E-2</v>
      </c>
      <c r="F68" s="61">
        <v>5.7999999999999996E-3</v>
      </c>
      <c r="G68" s="51"/>
      <c r="H68" s="52"/>
      <c r="I68" s="62">
        <v>1.01E-2</v>
      </c>
      <c r="J68" s="51"/>
      <c r="K68" s="52"/>
      <c r="L68" s="60">
        <v>1.61E-2</v>
      </c>
      <c r="M68" s="61">
        <v>5.7999999999999996E-3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5"/>
  <sheetViews>
    <sheetView topLeftCell="A27" zoomScale="70" zoomScaleNormal="70" workbookViewId="0"/>
  </sheetViews>
  <sheetFormatPr baseColWidth="10" defaultColWidth="8.83203125" defaultRowHeight="15" x14ac:dyDescent="0.2"/>
  <cols>
    <col min="2" max="4" width="13.83203125" style="8" customWidth="1"/>
    <col min="5" max="5" width="12.6640625" style="8" customWidth="1"/>
    <col min="8" max="8" width="14" style="8" customWidth="1"/>
  </cols>
  <sheetData>
    <row r="1" spans="2:8" x14ac:dyDescent="0.2">
      <c r="H1" t="s">
        <v>91</v>
      </c>
    </row>
    <row r="2" spans="2:8" x14ac:dyDescent="0.2">
      <c r="C2" t="s">
        <v>3</v>
      </c>
      <c r="D2" t="s">
        <v>4</v>
      </c>
      <c r="E2" t="s">
        <v>92</v>
      </c>
      <c r="F2" t="s">
        <v>93</v>
      </c>
      <c r="G2" t="s">
        <v>94</v>
      </c>
      <c r="H2">
        <v>6</v>
      </c>
    </row>
    <row r="3" spans="2:8" x14ac:dyDescent="0.2">
      <c r="B3" s="18" t="str">
        <f>'VTM Tools'!B7</f>
        <v>CST</v>
      </c>
      <c r="C3" s="18">
        <f>'VTM Tools'!L7</f>
        <v>0.13741716905955201</v>
      </c>
      <c r="D3" s="18">
        <f>'VTM Tools'!M7</f>
        <v>5.413396505985173E-3</v>
      </c>
      <c r="E3" s="18">
        <f>'VTM Tools'!N7</f>
        <v>4.5211786746721981E-3</v>
      </c>
      <c r="F3" s="19">
        <f>AVERAGE('VTM Tools'!Q7,'VTM Tools'!S7)</f>
        <v>1.0447969428223904</v>
      </c>
      <c r="G3" s="19">
        <f>AVERAGE('VTM Tools'!R7,'VTM Tools'!T7)</f>
        <v>0.99923989773534772</v>
      </c>
      <c r="H3" s="19">
        <f t="shared" ref="H3:H29" si="0">(F3+H$2*G3)/(H$2+1)</f>
        <v>1.0057480470334967</v>
      </c>
    </row>
    <row r="4" spans="2:8" x14ac:dyDescent="0.2">
      <c r="B4" s="18" t="str">
        <f>'VTM Tools'!B8</f>
        <v>DQ</v>
      </c>
      <c r="C4" s="18">
        <f>'VTM Tools'!L8</f>
        <v>-3.3860866911949372E-3</v>
      </c>
      <c r="D4" s="18">
        <f>'VTM Tools'!M8</f>
        <v>1.5065417206851551E-2</v>
      </c>
      <c r="E4" s="18">
        <f>'VTM Tools'!N8</f>
        <v>1.439956021017893E-2</v>
      </c>
      <c r="F4" s="19">
        <f>AVERAGE('VTM Tools'!Q8,'VTM Tools'!S8)</f>
        <v>1.0099683224027816</v>
      </c>
      <c r="G4" s="19">
        <f>AVERAGE('VTM Tools'!R8,'VTM Tools'!T8)</f>
        <v>1.0288727163835989</v>
      </c>
      <c r="H4" s="19">
        <f t="shared" si="0"/>
        <v>1.0261720886720536</v>
      </c>
    </row>
    <row r="5" spans="2:8" x14ac:dyDescent="0.2">
      <c r="B5" s="18" t="str">
        <f>'VTM Tools'!B9</f>
        <v>CCLM</v>
      </c>
      <c r="C5" s="18">
        <f>'VTM Tools'!L9</f>
        <v>0.15427995625613289</v>
      </c>
      <c r="D5" s="18">
        <f>'VTM Tools'!M9</f>
        <v>1.0984281441923521E-2</v>
      </c>
      <c r="E5" s="18">
        <f>'VTM Tools'!N9</f>
        <v>9.8613570839495134E-3</v>
      </c>
      <c r="F5" s="19">
        <f>AVERAGE('VTM Tools'!Q9,'VTM Tools'!S9)</f>
        <v>1.0101128599501643</v>
      </c>
      <c r="G5" s="19">
        <f>AVERAGE('VTM Tools'!R9,'VTM Tools'!T9)</f>
        <v>0.99433029038795606</v>
      </c>
      <c r="H5" s="19">
        <f t="shared" si="0"/>
        <v>0.99658494318255719</v>
      </c>
    </row>
    <row r="6" spans="2:8" x14ac:dyDescent="0.2">
      <c r="B6" s="18" t="str">
        <f>'VTM Tools'!B10</f>
        <v>MTS</v>
      </c>
      <c r="C6" s="18">
        <f>'VTM Tools'!L10</f>
        <v>9.3179008461292036E-3</v>
      </c>
      <c r="D6" s="18">
        <f>'VTM Tools'!M10</f>
        <v>1.065057902617233E-2</v>
      </c>
      <c r="E6" s="18">
        <f>'VTM Tools'!N10</f>
        <v>1.024282580036056E-2</v>
      </c>
      <c r="F6" s="19">
        <f>AVERAGE('VTM Tools'!Q10,'VTM Tools'!S10)</f>
        <v>0.96350722150633938</v>
      </c>
      <c r="G6" s="19">
        <f>AVERAGE('VTM Tools'!R10,'VTM Tools'!T10)</f>
        <v>1.0300466982264336</v>
      </c>
      <c r="H6" s="19">
        <f t="shared" si="0"/>
        <v>1.0205410586949915</v>
      </c>
    </row>
    <row r="7" spans="2:8" x14ac:dyDescent="0.2">
      <c r="B7" s="18" t="str">
        <f>'VTM Tools'!B11</f>
        <v>ALF</v>
      </c>
      <c r="C7" s="18">
        <f>'VTM Tools'!L11</f>
        <v>0.1165679621696132</v>
      </c>
      <c r="D7" s="18">
        <f>'VTM Tools'!M11</f>
        <v>1.9828437420031649E-2</v>
      </c>
      <c r="E7" s="18">
        <f>'VTM Tools'!N11</f>
        <v>1.656434592468076E-2</v>
      </c>
      <c r="F7" s="19">
        <f>AVERAGE('VTM Tools'!Q11,'VTM Tools'!S11)</f>
        <v>0.95571621911774318</v>
      </c>
      <c r="G7" s="19">
        <f>AVERAGE('VTM Tools'!R11,'VTM Tools'!T11)</f>
        <v>0.88515110794492891</v>
      </c>
      <c r="H7" s="19">
        <f t="shared" si="0"/>
        <v>0.89523183811247375</v>
      </c>
    </row>
    <row r="8" spans="2:8" x14ac:dyDescent="0.2">
      <c r="B8" s="18" t="str">
        <f>'VTM Tools'!B12</f>
        <v>AFF</v>
      </c>
      <c r="C8" s="18">
        <f>'VTM Tools'!L12</f>
        <v>9.3315115324748964E-3</v>
      </c>
      <c r="D8" s="18">
        <f>'VTM Tools'!M12</f>
        <v>1.1191126144413992E-2</v>
      </c>
      <c r="E8" s="18">
        <f>'VTM Tools'!N12</f>
        <v>1.1090590217583549E-2</v>
      </c>
      <c r="F8" s="19">
        <f>AVERAGE('VTM Tools'!Q12,'VTM Tools'!S12)</f>
        <v>0.81971328489464712</v>
      </c>
      <c r="G8" s="19">
        <f>AVERAGE('VTM Tools'!R12,'VTM Tools'!T12)</f>
        <v>0.97949541167538412</v>
      </c>
      <c r="H8" s="19">
        <f t="shared" si="0"/>
        <v>0.95666939356385028</v>
      </c>
    </row>
    <row r="9" spans="2:8" x14ac:dyDescent="0.2">
      <c r="B9" s="18" t="str">
        <f>'VTM Tools'!B13</f>
        <v>SbTMVP</v>
      </c>
      <c r="C9" s="18">
        <f>'VTM Tools'!L13</f>
        <v>3.1454981244713699E-3</v>
      </c>
      <c r="D9" s="18">
        <f>'VTM Tools'!M13</f>
        <v>3.373420285290387E-3</v>
      </c>
      <c r="E9" s="18">
        <f>'VTM Tools'!N13</f>
        <v>3.738054062257547E-3</v>
      </c>
      <c r="F9" s="19">
        <f>AVERAGE('VTM Tools'!Q13,'VTM Tools'!S13)</f>
        <v>1.0199830067356577</v>
      </c>
      <c r="G9" s="19">
        <f>AVERAGE('VTM Tools'!R13,'VTM Tools'!T13)</f>
        <v>0.98059779466475683</v>
      </c>
      <c r="H9" s="19">
        <f t="shared" si="0"/>
        <v>0.98622425353202836</v>
      </c>
    </row>
    <row r="10" spans="2:8" x14ac:dyDescent="0.2">
      <c r="B10" s="18" t="str">
        <f>'VTM Tools'!B14</f>
        <v>AMVR</v>
      </c>
      <c r="C10" s="18">
        <f>'VTM Tools'!L14</f>
        <v>9.6618989695534951E-3</v>
      </c>
      <c r="D10" s="18">
        <f>'VTM Tools'!M14</f>
        <v>7.2051870526673254E-3</v>
      </c>
      <c r="E10" s="18">
        <f>'VTM Tools'!N14</f>
        <v>7.391495052989765E-3</v>
      </c>
      <c r="F10" s="19">
        <f>AVERAGE('VTM Tools'!Q14,'VTM Tools'!S14)</f>
        <v>0.88180013314691252</v>
      </c>
      <c r="G10" s="19">
        <f>AVERAGE('VTM Tools'!R14,'VTM Tools'!T14)</f>
        <v>1.0088741961506456</v>
      </c>
      <c r="H10" s="19">
        <f t="shared" si="0"/>
        <v>0.99072075857868369</v>
      </c>
    </row>
    <row r="11" spans="2:8" x14ac:dyDescent="0.2">
      <c r="B11" s="18" t="str">
        <f>'VTM Tools'!B15</f>
        <v>GPM</v>
      </c>
      <c r="C11" s="18">
        <f>'VTM Tools'!L15</f>
        <v>5.5126205206916801E-3</v>
      </c>
      <c r="D11" s="18">
        <f>'VTM Tools'!M15</f>
        <v>3.9068982221167458E-3</v>
      </c>
      <c r="E11" s="18">
        <f>'VTM Tools'!N15</f>
        <v>4.3836895952941947E-3</v>
      </c>
      <c r="F11" s="19">
        <f>AVERAGE('VTM Tools'!Q15,'VTM Tools'!S15)</f>
        <v>0.98275048451122005</v>
      </c>
      <c r="G11" s="19">
        <f>AVERAGE('VTM Tools'!R15,'VTM Tools'!T15)</f>
        <v>1.0037943812740646</v>
      </c>
      <c r="H11" s="19">
        <f t="shared" si="0"/>
        <v>1.0007881103079439</v>
      </c>
    </row>
    <row r="12" spans="2:8" x14ac:dyDescent="0.2">
      <c r="B12" s="18" t="str">
        <f>'VTM Tools'!B16</f>
        <v>BDOF</v>
      </c>
      <c r="C12" s="18">
        <f>'VTM Tools'!L16</f>
        <v>7.7121398994259224E-3</v>
      </c>
      <c r="D12" s="18">
        <f>'VTM Tools'!M16</f>
        <v>9.3278127763809504E-3</v>
      </c>
      <c r="E12" s="18">
        <f>'VTM Tools'!N16</f>
        <v>1.0002579265822389E-2</v>
      </c>
      <c r="F12" s="19">
        <f>AVERAGE('VTM Tools'!Q16,'VTM Tools'!S16)</f>
        <v>0.99519158209253489</v>
      </c>
      <c r="G12" s="19">
        <f>AVERAGE('VTM Tools'!R16,'VTM Tools'!T16)</f>
        <v>0.97683334783174447</v>
      </c>
      <c r="H12" s="19">
        <f t="shared" si="0"/>
        <v>0.97945595272614316</v>
      </c>
    </row>
    <row r="13" spans="2:8" x14ac:dyDescent="0.2">
      <c r="B13" s="18" t="str">
        <f>'VTM Tools'!B17</f>
        <v>CIIP</v>
      </c>
      <c r="C13" s="18">
        <f>'VTM Tools'!L17</f>
        <v>5.0050921906928474E-4</v>
      </c>
      <c r="D13" s="18">
        <f>'VTM Tools'!M17</f>
        <v>1.2327046923044729E-3</v>
      </c>
      <c r="E13" s="18">
        <f>'VTM Tools'!N17</f>
        <v>1.4576583198781441E-3</v>
      </c>
      <c r="F13" s="19">
        <f>AVERAGE('VTM Tools'!Q17,'VTM Tools'!S17)</f>
        <v>0.9884886258681691</v>
      </c>
      <c r="G13" s="19">
        <f>AVERAGE('VTM Tools'!R17,'VTM Tools'!T17)</f>
        <v>0.99135313642112699</v>
      </c>
      <c r="H13" s="19">
        <f t="shared" si="0"/>
        <v>0.99094392062784731</v>
      </c>
    </row>
    <row r="14" spans="2:8" x14ac:dyDescent="0.2">
      <c r="B14" s="18" t="str">
        <f>'VTM Tools'!B18</f>
        <v>MMVD</v>
      </c>
      <c r="C14" s="18">
        <f>'VTM Tools'!L18</f>
        <v>3.0545028409655179E-3</v>
      </c>
      <c r="D14" s="18">
        <f>'VTM Tools'!M18</f>
        <v>2.7704979441279332E-3</v>
      </c>
      <c r="E14" s="18">
        <f>'VTM Tools'!N18</f>
        <v>3.034374793790302E-3</v>
      </c>
      <c r="F14" s="19">
        <f>AVERAGE('VTM Tools'!Q18,'VTM Tools'!S18)</f>
        <v>0.92010004441805437</v>
      </c>
      <c r="G14" s="19">
        <f>AVERAGE('VTM Tools'!R18,'VTM Tools'!T18)</f>
        <v>1.0135668896980161</v>
      </c>
      <c r="H14" s="19">
        <f t="shared" si="0"/>
        <v>1.0002144832294502</v>
      </c>
    </row>
    <row r="15" spans="2:8" x14ac:dyDescent="0.2">
      <c r="B15" s="18" t="str">
        <f>'VTM Tools'!B19</f>
        <v>BCW</v>
      </c>
      <c r="C15" s="18">
        <f>'VTM Tools'!L19</f>
        <v>7.0026642969365548E-3</v>
      </c>
      <c r="D15" s="18">
        <f>'VTM Tools'!M19</f>
        <v>2.6155205974834101E-3</v>
      </c>
      <c r="E15" s="18">
        <f>'VTM Tools'!N19</f>
        <v>2.194167965613733E-3</v>
      </c>
      <c r="F15" s="19">
        <f>AVERAGE('VTM Tools'!Q19,'VTM Tools'!S19)</f>
        <v>0.96260539218380159</v>
      </c>
      <c r="G15" s="19">
        <f>AVERAGE('VTM Tools'!R19,'VTM Tools'!T19)</f>
        <v>1.010425199866257</v>
      </c>
      <c r="H15" s="19">
        <f t="shared" si="0"/>
        <v>1.0035937987687633</v>
      </c>
    </row>
    <row r="16" spans="2:8" x14ac:dyDescent="0.2">
      <c r="B16" s="18" t="str">
        <f>'VTM Tools'!B20</f>
        <v>MRLP</v>
      </c>
      <c r="C16" s="18">
        <f>'VTM Tools'!L20</f>
        <v>1.689331088138814E-3</v>
      </c>
      <c r="D16" s="18">
        <f>'VTM Tools'!M20</f>
        <v>2.0156504339904659E-3</v>
      </c>
      <c r="E16" s="18">
        <f>'VTM Tools'!N20</f>
        <v>1.386548304904288E-3</v>
      </c>
      <c r="F16" s="19">
        <f>AVERAGE('VTM Tools'!Q20,'VTM Tools'!S20)</f>
        <v>1.005940906089444</v>
      </c>
      <c r="G16" s="19">
        <f>AVERAGE('VTM Tools'!R20,'VTM Tools'!T20)</f>
        <v>0.99170909004246521</v>
      </c>
      <c r="H16" s="19">
        <f t="shared" si="0"/>
        <v>0.99374220662060508</v>
      </c>
    </row>
    <row r="17" spans="2:8" x14ac:dyDescent="0.2">
      <c r="B17" s="18" t="str">
        <f>'VTM Tools'!B21</f>
        <v>IBC</v>
      </c>
      <c r="C17" s="18">
        <f>'VTM Tools'!L21</f>
        <v>2.9494680682387508E-3</v>
      </c>
      <c r="D17" s="18">
        <f>'VTM Tools'!M21</f>
        <v>-8.5877764789148755E-4</v>
      </c>
      <c r="E17" s="18">
        <f>'VTM Tools'!N21</f>
        <v>-1.3810961302397821E-4</v>
      </c>
      <c r="F17" s="19">
        <f>AVERAGE('VTM Tools'!Q21,'VTM Tools'!S21)</f>
        <v>1.0698767663400806</v>
      </c>
      <c r="G17" s="19">
        <f>AVERAGE('VTM Tools'!R21,'VTM Tools'!T21)</f>
        <v>0.99854584853461348</v>
      </c>
      <c r="H17" s="19">
        <f t="shared" si="0"/>
        <v>1.0087359796496802</v>
      </c>
    </row>
    <row r="18" spans="2:8" x14ac:dyDescent="0.2">
      <c r="B18" s="18" t="str">
        <f>'VTM Tools'!B22</f>
        <v>ISP</v>
      </c>
      <c r="C18" s="18">
        <f>'VTM Tools'!L22</f>
        <v>3.210978663520745E-3</v>
      </c>
      <c r="D18" s="18">
        <f>'VTM Tools'!M22</f>
        <v>4.337117080224614E-3</v>
      </c>
      <c r="E18" s="18">
        <f>'VTM Tools'!N22</f>
        <v>4.4533551476000676E-3</v>
      </c>
      <c r="F18" s="19">
        <f>AVERAGE('VTM Tools'!Q22,'VTM Tools'!S22)</f>
        <v>0.98038393096321097</v>
      </c>
      <c r="G18" s="19">
        <f>AVERAGE('VTM Tools'!R22,'VTM Tools'!T22)</f>
        <v>1.0112473256626715</v>
      </c>
      <c r="H18" s="19">
        <f t="shared" si="0"/>
        <v>1.0068382692770343</v>
      </c>
    </row>
    <row r="19" spans="2:8" x14ac:dyDescent="0.2">
      <c r="B19" s="18" t="str">
        <f>'VTM Tools'!B23</f>
        <v>DMVR</v>
      </c>
      <c r="C19" s="18">
        <f>'VTM Tools'!L23</f>
        <v>1.2617425602916911E-2</v>
      </c>
      <c r="D19" s="18">
        <f>'VTM Tools'!M23</f>
        <v>1.105675561717441E-2</v>
      </c>
      <c r="E19" s="18">
        <f>'VTM Tools'!N23</f>
        <v>9.6465231901303097E-3</v>
      </c>
      <c r="F19" s="19">
        <f>AVERAGE('VTM Tools'!Q23,'VTM Tools'!S23)</f>
        <v>1.0232588023132299</v>
      </c>
      <c r="G19" s="19">
        <f>AVERAGE('VTM Tools'!R23,'VTM Tools'!T23)</f>
        <v>0.98194987159724312</v>
      </c>
      <c r="H19" s="19">
        <f t="shared" si="0"/>
        <v>0.98785114741381264</v>
      </c>
    </row>
    <row r="20" spans="2:8" x14ac:dyDescent="0.2">
      <c r="B20" s="18" t="str">
        <f>'VTM Tools'!B24</f>
        <v>SBT</v>
      </c>
      <c r="C20" s="18">
        <f>'VTM Tools'!L24</f>
        <v>1.5099895154768409E-3</v>
      </c>
      <c r="D20" s="18">
        <f>'VTM Tools'!M24</f>
        <v>1.5419448936097829E-3</v>
      </c>
      <c r="E20" s="18">
        <f>'VTM Tools'!N24</f>
        <v>3.69670673969012E-3</v>
      </c>
      <c r="F20" s="19">
        <f>AVERAGE('VTM Tools'!Q24,'VTM Tools'!S24)</f>
        <v>0.96997504220017428</v>
      </c>
      <c r="G20" s="19">
        <f>AVERAGE('VTM Tools'!R24,'VTM Tools'!T24)</f>
        <v>0.98880785057192866</v>
      </c>
      <c r="H20" s="19">
        <f t="shared" si="0"/>
        <v>0.98611744937596357</v>
      </c>
    </row>
    <row r="21" spans="2:8" x14ac:dyDescent="0.2">
      <c r="B21" s="18" t="str">
        <f>'VTM Tools'!B25</f>
        <v>LMCS</v>
      </c>
      <c r="C21" s="18">
        <f>'VTM Tools'!L25</f>
        <v>-8.4571001246495393E-3</v>
      </c>
      <c r="D21" s="18">
        <f>'VTM Tools'!M25</f>
        <v>1.1786312048451344E-3</v>
      </c>
      <c r="E21" s="18">
        <f>'VTM Tools'!N25</f>
        <v>4.4052478878794724E-2</v>
      </c>
      <c r="F21" s="19">
        <f>AVERAGE('VTM Tools'!Q25,'VTM Tools'!S25)</f>
        <v>1.0011626831758795</v>
      </c>
      <c r="G21" s="19">
        <f>AVERAGE('VTM Tools'!R25,'VTM Tools'!T25)</f>
        <v>0.9793962513897132</v>
      </c>
      <c r="H21" s="19">
        <f t="shared" si="0"/>
        <v>0.9825057416448798</v>
      </c>
    </row>
    <row r="22" spans="2:8" x14ac:dyDescent="0.2">
      <c r="B22" s="18" t="str">
        <f>'VTM Tools'!B26</f>
        <v>SMVD</v>
      </c>
      <c r="C22" s="18">
        <f>'VTM Tools'!L26</f>
        <v>1.5811358723167861E-3</v>
      </c>
      <c r="D22" s="18">
        <f>'VTM Tools'!M26</f>
        <v>1.3022528324360761E-3</v>
      </c>
      <c r="E22" s="18">
        <f>'VTM Tools'!N26</f>
        <v>1.4926178737820601E-3</v>
      </c>
      <c r="F22" s="19">
        <f>AVERAGE('VTM Tools'!Q26,'VTM Tools'!S26)</f>
        <v>0.98542276987862709</v>
      </c>
      <c r="G22" s="19">
        <f>AVERAGE('VTM Tools'!R26,'VTM Tools'!T26)</f>
        <v>0.99735415631640323</v>
      </c>
      <c r="H22" s="19">
        <f t="shared" si="0"/>
        <v>0.99564967253957815</v>
      </c>
    </row>
    <row r="23" spans="2:8" x14ac:dyDescent="0.2">
      <c r="B23" s="18" t="str">
        <f>'VTM Tools'!B27</f>
        <v>BDPCM</v>
      </c>
      <c r="C23" s="18">
        <f>'VTM Tools'!L27</f>
        <v>1.4586447003451001E-3</v>
      </c>
      <c r="D23" s="18">
        <f>'VTM Tools'!M27</f>
        <v>1.4285917794885721E-4</v>
      </c>
      <c r="E23" s="18">
        <f>'VTM Tools'!N27</f>
        <v>-3.2404987260838318E-5</v>
      </c>
      <c r="F23" s="19">
        <f>AVERAGE('VTM Tools'!Q27,'VTM Tools'!S27)</f>
        <v>1.0283359024154439</v>
      </c>
      <c r="G23" s="19">
        <f>AVERAGE('VTM Tools'!R27,'VTM Tools'!T27)</f>
        <v>1.0108636881929294</v>
      </c>
      <c r="H23" s="19">
        <f t="shared" si="0"/>
        <v>1.0133597187961458</v>
      </c>
    </row>
    <row r="24" spans="2:8" x14ac:dyDescent="0.2">
      <c r="B24" s="18" t="str">
        <f>'VTM Tools'!B28</f>
        <v>MIP</v>
      </c>
      <c r="C24" s="18">
        <f>'VTM Tools'!L28</f>
        <v>5.804359887613123E-3</v>
      </c>
      <c r="D24" s="18">
        <f>'VTM Tools'!M28</f>
        <v>5.0868753739829074E-3</v>
      </c>
      <c r="E24" s="18">
        <f>'VTM Tools'!N28</f>
        <v>3.3551504571658021E-3</v>
      </c>
      <c r="F24" s="19">
        <f>AVERAGE('VTM Tools'!Q28,'VTM Tools'!S28)</f>
        <v>0.98640022117593285</v>
      </c>
      <c r="G24" s="19">
        <f>AVERAGE('VTM Tools'!R28,'VTM Tools'!T28)</f>
        <v>1.007601322531618</v>
      </c>
      <c r="H24" s="19">
        <f t="shared" si="0"/>
        <v>1.0045725937665202</v>
      </c>
    </row>
    <row r="25" spans="2:8" x14ac:dyDescent="0.2">
      <c r="B25" s="18" t="str">
        <f>'VTM Tools'!B29</f>
        <v>LFNST</v>
      </c>
      <c r="C25" s="18">
        <f>'VTM Tools'!L29</f>
        <v>6.8199687589387869E-3</v>
      </c>
      <c r="D25" s="18">
        <f>'VTM Tools'!M29</f>
        <v>5.659802605661346E-3</v>
      </c>
      <c r="E25" s="18">
        <f>'VTM Tools'!N29</f>
        <v>4.3912064479822667E-3</v>
      </c>
      <c r="F25" s="19">
        <f>AVERAGE('VTM Tools'!Q29,'VTM Tools'!S29)</f>
        <v>0.97222749917842322</v>
      </c>
      <c r="G25" s="19">
        <f>AVERAGE('VTM Tools'!R29,'VTM Tools'!T29)</f>
        <v>1.0121413543846896</v>
      </c>
      <c r="H25" s="19">
        <f t="shared" si="0"/>
        <v>1.0064393750695086</v>
      </c>
    </row>
    <row r="26" spans="2:8" x14ac:dyDescent="0.2">
      <c r="B26" s="18" t="str">
        <f>'VTM Tools'!B30</f>
        <v>JCCR</v>
      </c>
      <c r="C26" s="18">
        <f>'VTM Tools'!L30</f>
        <v>-1.3691015292612381E-3</v>
      </c>
      <c r="D26" s="18">
        <f>'VTM Tools'!M30</f>
        <v>3.5864550227046842E-3</v>
      </c>
      <c r="E26" s="18">
        <f>'VTM Tools'!N30</f>
        <v>3.468578994488508E-3</v>
      </c>
      <c r="F26" s="19">
        <f>AVERAGE('VTM Tools'!Q30,'VTM Tools'!S30)</f>
        <v>1.0009486151794407</v>
      </c>
      <c r="G26" s="19">
        <f>AVERAGE('VTM Tools'!R30,'VTM Tools'!T30)</f>
        <v>1.0029041012076814</v>
      </c>
      <c r="H26" s="19">
        <f t="shared" si="0"/>
        <v>1.0026247460607898</v>
      </c>
    </row>
    <row r="27" spans="2:8" x14ac:dyDescent="0.2">
      <c r="B27" s="18" t="str">
        <f>'VTM Tools'!B31</f>
        <v>SAO</v>
      </c>
      <c r="C27" s="18">
        <f>'VTM Tools'!L31</f>
        <v>9.9611032548509362E-3</v>
      </c>
      <c r="D27" s="18">
        <f>'VTM Tools'!M31</f>
        <v>-4.3610049142956639E-4</v>
      </c>
      <c r="E27" s="18">
        <f>'VTM Tools'!N31</f>
        <v>-1.0522556037593381E-3</v>
      </c>
      <c r="F27" s="19">
        <f>AVERAGE('VTM Tools'!Q31,'VTM Tools'!S31)</f>
        <v>1.0019926591823032</v>
      </c>
      <c r="G27" s="19">
        <f>AVERAGE('VTM Tools'!R31,'VTM Tools'!T31)</f>
        <v>0.99293678905109739</v>
      </c>
      <c r="H27" s="19">
        <f t="shared" si="0"/>
        <v>0.99423048478412668</v>
      </c>
    </row>
    <row r="28" spans="2:8" x14ac:dyDescent="0.2">
      <c r="B28" s="18" t="str">
        <f>'VTM Tools'!B32</f>
        <v>PROF</v>
      </c>
      <c r="C28" s="18">
        <f>'VTM Tools'!L32</f>
        <v>6.6726753912817378E-4</v>
      </c>
      <c r="D28" s="18">
        <f>'VTM Tools'!M32</f>
        <v>8.1692189028251662E-4</v>
      </c>
      <c r="E28" s="18">
        <f>'VTM Tools'!N32</f>
        <v>1.0000929137550399E-3</v>
      </c>
      <c r="F28" s="19">
        <f>AVERAGE('VTM Tools'!Q32,'VTM Tools'!S32)</f>
        <v>0.98118456975676616</v>
      </c>
      <c r="G28" s="19">
        <f>AVERAGE('VTM Tools'!R32,'VTM Tools'!T32)</f>
        <v>1.0108700932065071</v>
      </c>
      <c r="H28" s="19">
        <f t="shared" si="0"/>
        <v>1.0066293041422585</v>
      </c>
    </row>
    <row r="29" spans="2:8" x14ac:dyDescent="0.2">
      <c r="B29" s="18" t="str">
        <f>'VTM Tools'!B33</f>
        <v>CCALF</v>
      </c>
      <c r="C29" s="18">
        <f>'VTM Tools'!L33</f>
        <v>9.2340965897953806E-2</v>
      </c>
      <c r="D29" s="18">
        <f>'VTM Tools'!M33</f>
        <v>-5.4034748835747803E-3</v>
      </c>
      <c r="E29" s="18">
        <f>'VTM Tools'!N33</f>
        <v>-5.4825271349168148E-3</v>
      </c>
      <c r="F29" s="19">
        <f>AVERAGE('VTM Tools'!Q33,'VTM Tools'!S33)</f>
        <v>1.0112771294542102</v>
      </c>
      <c r="G29" s="19">
        <f>AVERAGE('VTM Tools'!R33,'VTM Tools'!T33)</f>
        <v>0.99237945233508718</v>
      </c>
      <c r="H29" s="19">
        <f t="shared" si="0"/>
        <v>0.99507912049496183</v>
      </c>
    </row>
    <row r="30" spans="2:8" x14ac:dyDescent="0.2">
      <c r="B30" s="18"/>
      <c r="C30" s="18"/>
      <c r="D30" s="18"/>
      <c r="E30" s="18"/>
      <c r="F30" s="19"/>
      <c r="G30" s="19"/>
      <c r="H30" s="19"/>
    </row>
    <row r="31" spans="2:8" x14ac:dyDescent="0.2">
      <c r="B31" s="18"/>
      <c r="C31" s="18"/>
      <c r="D31" s="18"/>
      <c r="E31" s="18"/>
      <c r="F31" s="19"/>
      <c r="G31" s="19"/>
      <c r="H31" s="19"/>
    </row>
    <row r="32" spans="2:8" x14ac:dyDescent="0.2">
      <c r="B32" s="18"/>
      <c r="C32" s="18"/>
      <c r="D32" s="18"/>
      <c r="E32" s="18"/>
      <c r="F32" s="19"/>
      <c r="G32" s="19"/>
      <c r="H32" s="19"/>
    </row>
    <row r="33" spans="2:8" x14ac:dyDescent="0.2">
      <c r="B33" s="18"/>
      <c r="C33" s="18"/>
      <c r="D33" s="18"/>
      <c r="E33" s="18"/>
      <c r="F33" s="19"/>
      <c r="G33" s="19"/>
      <c r="H33" s="19"/>
    </row>
    <row r="34" spans="2:8" x14ac:dyDescent="0.2">
      <c r="B34" s="18"/>
      <c r="C34" s="18"/>
      <c r="D34" s="18"/>
      <c r="E34" s="18"/>
      <c r="F34" s="19"/>
      <c r="G34" s="19"/>
      <c r="H34" s="19"/>
    </row>
    <row r="35" spans="2:8" x14ac:dyDescent="0.2">
      <c r="B35" s="18"/>
      <c r="C35" s="18"/>
      <c r="D35" s="18"/>
      <c r="E35" s="18"/>
      <c r="F35" s="19"/>
      <c r="G35" s="19"/>
      <c r="H35" s="19"/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Segall</cp:lastModifiedBy>
  <dcterms:created xsi:type="dcterms:W3CDTF">2015-06-05T18:17:20Z</dcterms:created>
  <dcterms:modified xsi:type="dcterms:W3CDTF">2020-06-21T22:58:21Z</dcterms:modified>
</cp:coreProperties>
</file>