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ns\projects\FutureVideoCodec\JVET-Q-meeting\JVET-Q0436-CabacZeroWord\"/>
    </mc:Choice>
  </mc:AlternateContent>
  <xr:revisionPtr revIDLastSave="0" documentId="13_ncr:1_{D435003D-D429-4B1F-B2BB-F5DC138817BD}" xr6:coauthVersionLast="41" xr6:coauthVersionMax="41" xr10:uidLastSave="{00000000-0000-0000-0000-000000000000}"/>
  <bookViews>
    <workbookView xWindow="-120" yWindow="-120" windowWidth="29040" windowHeight="15840" xr2:uid="{6CFCCBBF-20B3-4A29-B8B6-DACCA1FC56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U5" i="1"/>
  <c r="U6" i="1"/>
  <c r="U7" i="1"/>
  <c r="U8" i="1"/>
  <c r="U9" i="1"/>
  <c r="U10" i="1"/>
  <c r="U11" i="1"/>
  <c r="U12" i="1"/>
  <c r="U13" i="1"/>
  <c r="U14" i="1"/>
  <c r="U15" i="1"/>
  <c r="U16" i="1"/>
  <c r="U4" i="1"/>
  <c r="T9" i="1"/>
  <c r="T10" i="1"/>
  <c r="T11" i="1"/>
  <c r="T12" i="1"/>
  <c r="T13" i="1"/>
  <c r="T14" i="1"/>
  <c r="T15" i="1"/>
  <c r="T16" i="1"/>
  <c r="S5" i="1"/>
  <c r="S6" i="1"/>
  <c r="S7" i="1"/>
  <c r="S8" i="1"/>
  <c r="S9" i="1"/>
  <c r="S10" i="1"/>
  <c r="S11" i="1"/>
  <c r="S12" i="1"/>
  <c r="S13" i="1"/>
  <c r="S14" i="1"/>
  <c r="S15" i="1"/>
  <c r="S16" i="1"/>
  <c r="S4" i="1"/>
  <c r="P9" i="1"/>
  <c r="P10" i="1"/>
  <c r="R10" i="1" s="1"/>
  <c r="P11" i="1"/>
  <c r="P12" i="1"/>
  <c r="P13" i="1"/>
  <c r="P14" i="1"/>
  <c r="R14" i="1" s="1"/>
  <c r="P15" i="1"/>
  <c r="P16" i="1"/>
  <c r="R16" i="1" s="1"/>
  <c r="O5" i="1"/>
  <c r="O6" i="1"/>
  <c r="O7" i="1"/>
  <c r="O8" i="1"/>
  <c r="O9" i="1"/>
  <c r="O10" i="1"/>
  <c r="O11" i="1"/>
  <c r="Q11" i="1" s="1"/>
  <c r="O12" i="1"/>
  <c r="Q12" i="1" s="1"/>
  <c r="O13" i="1"/>
  <c r="Q13" i="1" s="1"/>
  <c r="O14" i="1"/>
  <c r="Q14" i="1" s="1"/>
  <c r="O15" i="1"/>
  <c r="O16" i="1"/>
  <c r="O4" i="1"/>
  <c r="Q4" i="1" s="1"/>
  <c r="R12" i="1"/>
  <c r="Q10" i="1"/>
  <c r="R9" i="1"/>
  <c r="R11" i="1"/>
  <c r="R13" i="1"/>
  <c r="R15" i="1"/>
  <c r="Q5" i="1"/>
  <c r="Q6" i="1"/>
  <c r="Q7" i="1"/>
  <c r="Q8" i="1"/>
  <c r="Q9" i="1"/>
  <c r="Q15" i="1"/>
  <c r="Q16" i="1"/>
  <c r="N13" i="1"/>
  <c r="N14" i="1"/>
  <c r="N15" i="1"/>
  <c r="N16" i="1"/>
  <c r="M9" i="1"/>
  <c r="M10" i="1"/>
  <c r="M11" i="1"/>
  <c r="M12" i="1"/>
  <c r="M4" i="1"/>
  <c r="L9" i="1"/>
  <c r="N9" i="1" s="1"/>
  <c r="L10" i="1"/>
  <c r="N10" i="1" s="1"/>
  <c r="L11" i="1"/>
  <c r="N11" i="1" s="1"/>
  <c r="L12" i="1"/>
  <c r="N12" i="1" s="1"/>
  <c r="L13" i="1"/>
  <c r="L14" i="1"/>
  <c r="L15" i="1"/>
  <c r="L16" i="1"/>
  <c r="K5" i="1"/>
  <c r="M5" i="1" s="1"/>
  <c r="K6" i="1"/>
  <c r="M6" i="1" s="1"/>
  <c r="K7" i="1"/>
  <c r="M7" i="1" s="1"/>
  <c r="K8" i="1"/>
  <c r="M8" i="1" s="1"/>
  <c r="K9" i="1"/>
  <c r="K10" i="1"/>
  <c r="K11" i="1"/>
  <c r="K12" i="1"/>
  <c r="K13" i="1"/>
  <c r="M13" i="1" s="1"/>
  <c r="K14" i="1"/>
  <c r="M14" i="1" s="1"/>
  <c r="K15" i="1"/>
  <c r="M15" i="1" s="1"/>
  <c r="K16" i="1"/>
  <c r="M16" i="1" s="1"/>
  <c r="K4" i="1"/>
  <c r="J9" i="1"/>
  <c r="J10" i="1"/>
  <c r="J11" i="1"/>
  <c r="J12" i="1"/>
  <c r="J13" i="1"/>
  <c r="J14" i="1"/>
  <c r="J15" i="1"/>
  <c r="J16" i="1"/>
  <c r="I5" i="1"/>
  <c r="I6" i="1"/>
  <c r="I7" i="1"/>
  <c r="I8" i="1"/>
  <c r="I9" i="1"/>
  <c r="I10" i="1"/>
  <c r="I11" i="1"/>
  <c r="I12" i="1"/>
  <c r="I13" i="1"/>
  <c r="I14" i="1"/>
  <c r="I15" i="1"/>
  <c r="I16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4" i="1"/>
</calcChain>
</file>

<file path=xl/sharedStrings.xml><?xml version="1.0" encoding="utf-8"?>
<sst xmlns="http://schemas.openxmlformats.org/spreadsheetml/2006/main" count="120" uniqueCount="15">
  <si>
    <t>-</t>
  </si>
  <si>
    <t>Level</t>
  </si>
  <si>
    <t>Max luma sample rate MaxLumaSr</t>
  </si>
  <si>
    <t>(samples/sec)</t>
  </si>
  <si>
    <t>Max bit rate MaxBR (BrVclFactor or BrNalFactor bits/s)</t>
  </si>
  <si>
    <t>Min compression ratio MinCrBase</t>
  </si>
  <si>
    <t>Main tier</t>
  </si>
  <si>
    <t>High tier</t>
  </si>
  <si>
    <t>Max rawmincubits / sec</t>
  </si>
  <si>
    <t>Main 10 raw bits per second</t>
  </si>
  <si>
    <t>4/3 and 32 (default)</t>
  </si>
  <si>
    <t>3/2 and 32</t>
  </si>
  <si>
    <t>4/3 and 24</t>
  </si>
  <si>
    <t>4/3 and 16
(historic proposal)</t>
  </si>
  <si>
    <t>Relative change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</si>
</sst>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0" fillId="0" borderId="3" xfId="0" applyBorder="1"/>
    <xf numFmtId="0" fontId="2" fillId="0" borderId="6" xfId="0" applyFont="1" applyBorder="1" applyAlignment="1">
      <alignment horizontal="left" vertical="center" textRotation="180" wrapText="1"/>
    </xf>
    <xf numFmtId="0" fontId="2" fillId="0" borderId="4" xfId="0" applyFont="1" applyBorder="1" applyAlignment="1">
      <alignment horizontal="left" vertical="center" textRotation="180" wrapText="1"/>
    </xf>
    <xf numFmtId="0" fontId="0" fillId="0" borderId="4" xfId="0" applyBorder="1"/>
    <xf numFmtId="0" fontId="2" fillId="0" borderId="5" xfId="0" applyFont="1" applyBorder="1" applyAlignment="1">
      <alignment horizontal="left" vertical="center" textRotation="180" wrapText="1"/>
    </xf>
    <xf numFmtId="0" fontId="2" fillId="0" borderId="3" xfId="0" applyFont="1" applyBorder="1" applyAlignment="1">
      <alignment horizontal="left" vertical="center" textRotation="180" wrapText="1"/>
    </xf>
    <xf numFmtId="0" fontId="2" fillId="0" borderId="4" xfId="0" applyFont="1" applyBorder="1" applyAlignment="1">
      <alignment horizontal="justify" vertical="center" textRotation="180" wrapText="1"/>
    </xf>
    <xf numFmtId="0" fontId="2" fillId="0" borderId="7" xfId="0" applyFont="1" applyBorder="1" applyAlignment="1">
      <alignment horizontal="left" vertical="center" textRotation="180" wrapText="1"/>
    </xf>
    <xf numFmtId="0" fontId="2" fillId="0" borderId="2" xfId="0" applyFont="1" applyBorder="1" applyAlignment="1">
      <alignment horizontal="left" vertical="center" textRotation="180" wrapText="1"/>
    </xf>
    <xf numFmtId="0" fontId="2" fillId="0" borderId="10" xfId="0" applyFont="1" applyFill="1" applyBorder="1" applyAlignment="1">
      <alignment horizontal="center" vertical="center" textRotation="180" wrapText="1"/>
    </xf>
    <xf numFmtId="0" fontId="2" fillId="0" borderId="11" xfId="0" applyFont="1" applyFill="1" applyBorder="1" applyAlignment="1">
      <alignment horizontal="center" vertical="center" textRotation="180" wrapText="1"/>
    </xf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2" fillId="0" borderId="13" xfId="0" applyFont="1" applyFill="1" applyBorder="1" applyAlignment="1">
      <alignment horizontal="center" vertical="center" textRotation="180" wrapText="1"/>
    </xf>
    <xf numFmtId="0" fontId="0" fillId="0" borderId="0" xfId="0" applyBorder="1"/>
    <xf numFmtId="168" fontId="0" fillId="0" borderId="0" xfId="1" applyNumberFormat="1" applyFont="1" applyBorder="1"/>
    <xf numFmtId="9" fontId="0" fillId="0" borderId="9" xfId="1" applyFont="1" applyBorder="1"/>
    <xf numFmtId="0" fontId="0" fillId="0" borderId="14" xfId="0" applyBorder="1"/>
    <xf numFmtId="168" fontId="0" fillId="0" borderId="14" xfId="1" applyNumberFormat="1" applyFont="1" applyBorder="1"/>
    <xf numFmtId="9" fontId="0" fillId="0" borderId="4" xfId="1" applyFont="1" applyBorder="1"/>
    <xf numFmtId="9" fontId="0" fillId="0" borderId="0" xfId="1" applyFont="1" applyBorder="1"/>
    <xf numFmtId="9" fontId="0" fillId="0" borderId="14" xfId="1" applyFont="1" applyBorder="1"/>
    <xf numFmtId="0" fontId="2" fillId="0" borderId="5" xfId="0" applyFont="1" applyFill="1" applyBorder="1" applyAlignment="1">
      <alignment horizontal="center" vertical="center" textRotation="180"/>
    </xf>
    <xf numFmtId="0" fontId="0" fillId="0" borderId="15" xfId="0" applyBorder="1"/>
    <xf numFmtId="0" fontId="2" fillId="0" borderId="16" xfId="0" applyFont="1" applyFill="1" applyBorder="1" applyAlignment="1">
      <alignment horizontal="center" vertical="center" textRotation="180" wrapText="1"/>
    </xf>
    <xf numFmtId="0" fontId="2" fillId="0" borderId="17" xfId="0" applyFont="1" applyFill="1" applyBorder="1" applyAlignment="1">
      <alignment horizontal="center" vertical="center" textRotation="180" wrapText="1"/>
    </xf>
    <xf numFmtId="0" fontId="2" fillId="0" borderId="18" xfId="0" applyFont="1" applyFill="1" applyBorder="1" applyAlignment="1">
      <alignment horizontal="center" vertical="center" textRotation="180" wrapText="1"/>
    </xf>
    <xf numFmtId="0" fontId="2" fillId="0" borderId="3" xfId="0" applyFont="1" applyFill="1" applyBorder="1" applyAlignment="1">
      <alignment horizontal="center" vertical="center" textRotation="180"/>
    </xf>
    <xf numFmtId="0" fontId="2" fillId="0" borderId="19" xfId="0" applyFont="1" applyBorder="1" applyAlignment="1">
      <alignment horizontal="justify" vertical="center" textRotation="180" wrapText="1"/>
    </xf>
    <xf numFmtId="0" fontId="2" fillId="0" borderId="20" xfId="0" applyFont="1" applyBorder="1" applyAlignment="1">
      <alignment horizontal="justify" vertical="center" textRotation="180" wrapText="1"/>
    </xf>
    <xf numFmtId="0" fontId="2" fillId="0" borderId="21" xfId="0" applyFont="1" applyBorder="1" applyAlignment="1">
      <alignment horizontal="justify" vertical="center" textRotation="180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D31F3-B1E9-4D2A-9205-F4314CF3F4BD}">
  <dimension ref="A1:V16"/>
  <sheetViews>
    <sheetView tabSelected="1" workbookViewId="0"/>
  </sheetViews>
  <sheetFormatPr defaultRowHeight="15" x14ac:dyDescent="0.25"/>
  <cols>
    <col min="2" max="2" width="9.5703125" bestFit="1" customWidth="1"/>
    <col min="7" max="7" width="1.28515625" customWidth="1"/>
    <col min="8" max="8" width="16.42578125" customWidth="1"/>
    <col min="15" max="15" width="10" bestFit="1" customWidth="1"/>
  </cols>
  <sheetData>
    <row r="1" spans="1:22" ht="102.75" customHeight="1" thickBot="1" x14ac:dyDescent="0.3">
      <c r="I1" s="30" t="s">
        <v>10</v>
      </c>
      <c r="J1" s="31"/>
      <c r="K1" s="30" t="s">
        <v>11</v>
      </c>
      <c r="L1" s="32"/>
      <c r="M1" s="32"/>
      <c r="N1" s="31"/>
      <c r="O1" s="30" t="s">
        <v>12</v>
      </c>
      <c r="P1" s="32"/>
      <c r="Q1" s="32"/>
      <c r="R1" s="31"/>
      <c r="S1" s="30" t="s">
        <v>13</v>
      </c>
      <c r="T1" s="32"/>
      <c r="U1" s="32"/>
      <c r="V1" s="31"/>
    </row>
    <row r="2" spans="1:22" ht="76.5" thickBot="1" x14ac:dyDescent="0.3">
      <c r="A2" s="9" t="s">
        <v>1</v>
      </c>
      <c r="B2" s="6" t="s">
        <v>2</v>
      </c>
      <c r="C2" s="12" t="s">
        <v>4</v>
      </c>
      <c r="D2" s="13"/>
      <c r="E2" s="12" t="s">
        <v>5</v>
      </c>
      <c r="F2" s="13"/>
      <c r="H2" s="28" t="s">
        <v>9</v>
      </c>
      <c r="I2" s="14" t="s">
        <v>8</v>
      </c>
      <c r="J2" s="15"/>
      <c r="K2" s="14" t="s">
        <v>8</v>
      </c>
      <c r="L2" s="19"/>
      <c r="M2" s="19" t="s">
        <v>14</v>
      </c>
      <c r="N2" s="15"/>
      <c r="O2" s="14" t="s">
        <v>8</v>
      </c>
      <c r="P2" s="19"/>
      <c r="Q2" s="19" t="s">
        <v>14</v>
      </c>
      <c r="R2" s="15"/>
      <c r="S2" s="14" t="s">
        <v>8</v>
      </c>
      <c r="T2" s="19"/>
      <c r="U2" s="19" t="s">
        <v>14</v>
      </c>
      <c r="V2" s="15"/>
    </row>
    <row r="3" spans="1:22" ht="76.5" customHeight="1" thickBot="1" x14ac:dyDescent="0.3">
      <c r="A3" s="10"/>
      <c r="B3" s="7" t="s">
        <v>3</v>
      </c>
      <c r="C3" s="11" t="s">
        <v>6</v>
      </c>
      <c r="D3" s="11" t="s">
        <v>7</v>
      </c>
      <c r="E3" s="11" t="s">
        <v>6</v>
      </c>
      <c r="F3" s="11" t="s">
        <v>7</v>
      </c>
      <c r="H3" s="33"/>
      <c r="I3" s="34" t="s">
        <v>6</v>
      </c>
      <c r="J3" s="35" t="s">
        <v>7</v>
      </c>
      <c r="K3" s="34" t="s">
        <v>6</v>
      </c>
      <c r="L3" s="36" t="s">
        <v>7</v>
      </c>
      <c r="M3" s="36" t="s">
        <v>6</v>
      </c>
      <c r="N3" s="35" t="s">
        <v>7</v>
      </c>
      <c r="O3" s="34" t="s">
        <v>6</v>
      </c>
      <c r="P3" s="36" t="s">
        <v>7</v>
      </c>
      <c r="Q3" s="36" t="s">
        <v>6</v>
      </c>
      <c r="R3" s="35" t="s">
        <v>7</v>
      </c>
      <c r="S3" s="34" t="s">
        <v>6</v>
      </c>
      <c r="T3" s="36" t="s">
        <v>7</v>
      </c>
      <c r="U3" s="36" t="s">
        <v>6</v>
      </c>
      <c r="V3" s="35" t="s">
        <v>7</v>
      </c>
    </row>
    <row r="4" spans="1:22" ht="15.75" thickBot="1" x14ac:dyDescent="0.3">
      <c r="A4" s="1">
        <v>1</v>
      </c>
      <c r="B4" s="2">
        <v>552960</v>
      </c>
      <c r="C4" s="2">
        <v>128</v>
      </c>
      <c r="D4" s="2" t="s">
        <v>0</v>
      </c>
      <c r="E4" s="2">
        <v>2</v>
      </c>
      <c r="F4" s="2">
        <v>2</v>
      </c>
      <c r="H4" s="29">
        <f>B4*15</f>
        <v>8294400</v>
      </c>
      <c r="I4" s="16">
        <f>$H4/32+C4*1000*4/3</f>
        <v>429866.66666666663</v>
      </c>
      <c r="J4" s="17"/>
      <c r="K4" s="16">
        <f>$H4/32+C4*1000*3/2</f>
        <v>451200</v>
      </c>
      <c r="L4" s="20"/>
      <c r="M4" s="21">
        <f>K4/I4</f>
        <v>1.0496277915632755</v>
      </c>
      <c r="N4" s="22"/>
      <c r="O4" s="16">
        <f>$H4/24+C4*1000*4/3</f>
        <v>516266.66666666663</v>
      </c>
      <c r="P4" s="20"/>
      <c r="Q4" s="26">
        <f>O4/I4</f>
        <v>1.2009925558312655</v>
      </c>
      <c r="R4" s="22"/>
      <c r="S4" s="16">
        <f>$H4/16+C4*1000*4/3</f>
        <v>689066.66666666663</v>
      </c>
      <c r="T4" s="20"/>
      <c r="U4" s="26">
        <f>S4/I4</f>
        <v>1.6029776674937966</v>
      </c>
      <c r="V4" s="22"/>
    </row>
    <row r="5" spans="1:22" ht="15.75" thickBot="1" x14ac:dyDescent="0.3">
      <c r="A5" s="3">
        <v>2</v>
      </c>
      <c r="B5" s="4">
        <v>3686400</v>
      </c>
      <c r="C5" s="4">
        <v>1500</v>
      </c>
      <c r="D5" s="4" t="s">
        <v>0</v>
      </c>
      <c r="E5" s="4">
        <v>2</v>
      </c>
      <c r="F5" s="4">
        <v>2</v>
      </c>
      <c r="H5" s="29">
        <f t="shared" ref="H5:H16" si="0">B5*15</f>
        <v>55296000</v>
      </c>
      <c r="I5" s="16">
        <f t="shared" ref="I5:J16" si="1">$H5/32+C5*1000*4/3</f>
        <v>3728000</v>
      </c>
      <c r="J5" s="17"/>
      <c r="K5" s="16">
        <f t="shared" ref="K5:L16" si="2">$H5/32+C5*1000*3/2</f>
        <v>3978000</v>
      </c>
      <c r="L5" s="20"/>
      <c r="M5" s="21">
        <f t="shared" ref="M5:N16" si="3">K5/I5</f>
        <v>1.0670600858369099</v>
      </c>
      <c r="N5" s="22"/>
      <c r="O5" s="16">
        <f t="shared" ref="O5:P16" si="4">$H5/24+C5*1000*4/3</f>
        <v>4304000</v>
      </c>
      <c r="P5" s="20"/>
      <c r="Q5" s="26">
        <f t="shared" ref="Q5:R16" si="5">O5/I5</f>
        <v>1.1545064377682404</v>
      </c>
      <c r="R5" s="22"/>
      <c r="S5" s="16">
        <f t="shared" ref="S5:T16" si="6">$H5/16+C5*1000*4/3</f>
        <v>5456000</v>
      </c>
      <c r="T5" s="20"/>
      <c r="U5" s="26">
        <f t="shared" ref="U5:V16" si="7">S5/I5</f>
        <v>1.4635193133047211</v>
      </c>
      <c r="V5" s="22"/>
    </row>
    <row r="6" spans="1:22" ht="15.75" thickBot="1" x14ac:dyDescent="0.3">
      <c r="A6" s="3">
        <v>2.1</v>
      </c>
      <c r="B6" s="4">
        <v>7372800</v>
      </c>
      <c r="C6" s="4">
        <v>3000</v>
      </c>
      <c r="D6" s="4" t="s">
        <v>0</v>
      </c>
      <c r="E6" s="4">
        <v>2</v>
      </c>
      <c r="F6" s="4">
        <v>2</v>
      </c>
      <c r="H6" s="29">
        <f t="shared" si="0"/>
        <v>110592000</v>
      </c>
      <c r="I6" s="16">
        <f t="shared" si="1"/>
        <v>7456000</v>
      </c>
      <c r="J6" s="17"/>
      <c r="K6" s="16">
        <f t="shared" si="2"/>
        <v>7956000</v>
      </c>
      <c r="L6" s="20"/>
      <c r="M6" s="21">
        <f t="shared" si="3"/>
        <v>1.0670600858369099</v>
      </c>
      <c r="N6" s="22"/>
      <c r="O6" s="16">
        <f t="shared" si="4"/>
        <v>8608000</v>
      </c>
      <c r="P6" s="20"/>
      <c r="Q6" s="26">
        <f t="shared" si="5"/>
        <v>1.1545064377682404</v>
      </c>
      <c r="R6" s="22"/>
      <c r="S6" s="16">
        <f t="shared" si="6"/>
        <v>10912000</v>
      </c>
      <c r="T6" s="20"/>
      <c r="U6" s="26">
        <f t="shared" si="7"/>
        <v>1.4635193133047211</v>
      </c>
      <c r="V6" s="22"/>
    </row>
    <row r="7" spans="1:22" ht="15.75" thickBot="1" x14ac:dyDescent="0.3">
      <c r="A7" s="3">
        <v>3</v>
      </c>
      <c r="B7" s="4">
        <v>16588800</v>
      </c>
      <c r="C7" s="4">
        <v>6000</v>
      </c>
      <c r="D7" s="4" t="s">
        <v>0</v>
      </c>
      <c r="E7" s="4">
        <v>2</v>
      </c>
      <c r="F7" s="4">
        <v>2</v>
      </c>
      <c r="H7" s="29">
        <f t="shared" si="0"/>
        <v>248832000</v>
      </c>
      <c r="I7" s="16">
        <f t="shared" si="1"/>
        <v>15776000</v>
      </c>
      <c r="J7" s="17"/>
      <c r="K7" s="16">
        <f t="shared" si="2"/>
        <v>16776000</v>
      </c>
      <c r="L7" s="20"/>
      <c r="M7" s="21">
        <f t="shared" si="3"/>
        <v>1.0633874239350913</v>
      </c>
      <c r="N7" s="22"/>
      <c r="O7" s="16">
        <f t="shared" si="4"/>
        <v>18368000</v>
      </c>
      <c r="P7" s="20"/>
      <c r="Q7" s="26">
        <f t="shared" si="5"/>
        <v>1.1643002028397567</v>
      </c>
      <c r="R7" s="22"/>
      <c r="S7" s="16">
        <f t="shared" si="6"/>
        <v>23552000</v>
      </c>
      <c r="T7" s="20"/>
      <c r="U7" s="26">
        <f t="shared" si="7"/>
        <v>1.4929006085192698</v>
      </c>
      <c r="V7" s="22"/>
    </row>
    <row r="8" spans="1:22" ht="15.75" thickBot="1" x14ac:dyDescent="0.3">
      <c r="A8" s="3">
        <v>3.1</v>
      </c>
      <c r="B8" s="4">
        <v>33177600</v>
      </c>
      <c r="C8" s="4">
        <v>10000</v>
      </c>
      <c r="D8" s="4" t="s">
        <v>0</v>
      </c>
      <c r="E8" s="4">
        <v>2</v>
      </c>
      <c r="F8" s="4">
        <v>2</v>
      </c>
      <c r="H8" s="29">
        <f t="shared" si="0"/>
        <v>497664000</v>
      </c>
      <c r="I8" s="16">
        <f t="shared" si="1"/>
        <v>28885333.333333336</v>
      </c>
      <c r="J8" s="17"/>
      <c r="K8" s="16">
        <f t="shared" si="2"/>
        <v>30552000</v>
      </c>
      <c r="L8" s="20"/>
      <c r="M8" s="21">
        <f t="shared" si="3"/>
        <v>1.0576994091580501</v>
      </c>
      <c r="N8" s="22"/>
      <c r="O8" s="16">
        <f t="shared" si="4"/>
        <v>34069333.333333336</v>
      </c>
      <c r="P8" s="20"/>
      <c r="Q8" s="26">
        <f t="shared" si="5"/>
        <v>1.1794682422451994</v>
      </c>
      <c r="R8" s="22"/>
      <c r="S8" s="16">
        <f t="shared" si="6"/>
        <v>44437333.333333336</v>
      </c>
      <c r="T8" s="20"/>
      <c r="U8" s="26">
        <f t="shared" si="7"/>
        <v>1.5384047267355982</v>
      </c>
      <c r="V8" s="22"/>
    </row>
    <row r="9" spans="1:22" ht="15.75" thickBot="1" x14ac:dyDescent="0.3">
      <c r="A9" s="3">
        <v>4</v>
      </c>
      <c r="B9" s="4">
        <v>66846720</v>
      </c>
      <c r="C9" s="4">
        <v>12000</v>
      </c>
      <c r="D9" s="4">
        <v>30000</v>
      </c>
      <c r="E9" s="4">
        <v>4</v>
      </c>
      <c r="F9" s="4">
        <v>4</v>
      </c>
      <c r="H9" s="29">
        <f t="shared" si="0"/>
        <v>1002700800</v>
      </c>
      <c r="I9" s="16">
        <f t="shared" si="1"/>
        <v>47334400</v>
      </c>
      <c r="J9" s="17">
        <f t="shared" si="1"/>
        <v>71334400</v>
      </c>
      <c r="K9" s="16">
        <f t="shared" si="2"/>
        <v>49334400</v>
      </c>
      <c r="L9" s="20">
        <f t="shared" si="2"/>
        <v>76334400</v>
      </c>
      <c r="M9" s="21">
        <f t="shared" si="3"/>
        <v>1.0422525689561926</v>
      </c>
      <c r="N9" s="22">
        <f t="shared" si="3"/>
        <v>1.0700924098331239</v>
      </c>
      <c r="O9" s="16">
        <f t="shared" si="4"/>
        <v>57779200</v>
      </c>
      <c r="P9" s="20">
        <f t="shared" si="4"/>
        <v>81779200</v>
      </c>
      <c r="Q9" s="26">
        <f t="shared" si="5"/>
        <v>1.2206598161168198</v>
      </c>
      <c r="R9" s="22">
        <f t="shared" si="5"/>
        <v>1.1464202404450028</v>
      </c>
      <c r="S9" s="16">
        <f t="shared" si="6"/>
        <v>78668800</v>
      </c>
      <c r="T9" s="20">
        <f t="shared" si="6"/>
        <v>102668800</v>
      </c>
      <c r="U9" s="26">
        <f t="shared" si="7"/>
        <v>1.6619794483504597</v>
      </c>
      <c r="V9" s="22">
        <f t="shared" si="7"/>
        <v>1.4392607213350082</v>
      </c>
    </row>
    <row r="10" spans="1:22" ht="15.75" thickBot="1" x14ac:dyDescent="0.3">
      <c r="A10" s="3">
        <v>4.0999999999999996</v>
      </c>
      <c r="B10" s="4">
        <v>133693440</v>
      </c>
      <c r="C10" s="4">
        <v>20000</v>
      </c>
      <c r="D10" s="4">
        <v>50000</v>
      </c>
      <c r="E10" s="4">
        <v>4</v>
      </c>
      <c r="F10" s="4">
        <v>4</v>
      </c>
      <c r="H10" s="29">
        <f t="shared" si="0"/>
        <v>2005401600</v>
      </c>
      <c r="I10" s="16">
        <f t="shared" si="1"/>
        <v>89335466.666666672</v>
      </c>
      <c r="J10" s="17">
        <f t="shared" si="1"/>
        <v>129335466.66666666</v>
      </c>
      <c r="K10" s="16">
        <f t="shared" si="2"/>
        <v>92668800</v>
      </c>
      <c r="L10" s="20">
        <f t="shared" si="2"/>
        <v>137668800</v>
      </c>
      <c r="M10" s="21">
        <f t="shared" si="3"/>
        <v>1.0373125417900468</v>
      </c>
      <c r="N10" s="22">
        <f t="shared" si="3"/>
        <v>1.0644319268960514</v>
      </c>
      <c r="O10" s="16">
        <f t="shared" si="4"/>
        <v>110225066.66666667</v>
      </c>
      <c r="P10" s="20">
        <f t="shared" si="4"/>
        <v>150225066.66666666</v>
      </c>
      <c r="Q10" s="26">
        <f t="shared" si="5"/>
        <v>1.2338332218932084</v>
      </c>
      <c r="R10" s="22">
        <f t="shared" si="5"/>
        <v>1.1615148616105302</v>
      </c>
      <c r="S10" s="16">
        <f t="shared" si="6"/>
        <v>152004266.66666666</v>
      </c>
      <c r="T10" s="20">
        <f t="shared" si="6"/>
        <v>192004266.66666666</v>
      </c>
      <c r="U10" s="26">
        <f t="shared" si="7"/>
        <v>1.7014996656796253</v>
      </c>
      <c r="V10" s="22">
        <f t="shared" si="7"/>
        <v>1.4845445848315904</v>
      </c>
    </row>
    <row r="11" spans="1:22" ht="15.75" thickBot="1" x14ac:dyDescent="0.3">
      <c r="A11" s="3">
        <v>5</v>
      </c>
      <c r="B11" s="4">
        <v>267386880</v>
      </c>
      <c r="C11" s="4">
        <v>25000</v>
      </c>
      <c r="D11" s="4">
        <v>100000</v>
      </c>
      <c r="E11" s="4">
        <v>6</v>
      </c>
      <c r="F11" s="4">
        <v>4</v>
      </c>
      <c r="H11" s="29">
        <f t="shared" si="0"/>
        <v>4010803200</v>
      </c>
      <c r="I11" s="16">
        <f t="shared" si="1"/>
        <v>158670933.33333334</v>
      </c>
      <c r="J11" s="17">
        <f t="shared" si="1"/>
        <v>258670933.33333331</v>
      </c>
      <c r="K11" s="16">
        <f t="shared" si="2"/>
        <v>162837600</v>
      </c>
      <c r="L11" s="20">
        <f t="shared" si="2"/>
        <v>275337600</v>
      </c>
      <c r="M11" s="21">
        <f t="shared" si="3"/>
        <v>1.0262597980558505</v>
      </c>
      <c r="N11" s="22">
        <f t="shared" si="3"/>
        <v>1.0644319268960514</v>
      </c>
      <c r="O11" s="16">
        <f t="shared" si="4"/>
        <v>200450133.33333334</v>
      </c>
      <c r="P11" s="20">
        <f t="shared" si="4"/>
        <v>300450133.33333331</v>
      </c>
      <c r="Q11" s="26">
        <f t="shared" si="5"/>
        <v>1.2633072051843983</v>
      </c>
      <c r="R11" s="22">
        <f t="shared" si="5"/>
        <v>1.1615148616105302</v>
      </c>
      <c r="S11" s="16">
        <f t="shared" si="6"/>
        <v>284008533.33333331</v>
      </c>
      <c r="T11" s="20">
        <f t="shared" si="6"/>
        <v>384008533.33333331</v>
      </c>
      <c r="U11" s="26">
        <f t="shared" si="7"/>
        <v>1.789921615553195</v>
      </c>
      <c r="V11" s="22">
        <f t="shared" si="7"/>
        <v>1.4845445848315904</v>
      </c>
    </row>
    <row r="12" spans="1:22" ht="15.75" thickBot="1" x14ac:dyDescent="0.3">
      <c r="A12" s="3">
        <v>5.0999999999999996</v>
      </c>
      <c r="B12" s="4">
        <v>534773760</v>
      </c>
      <c r="C12" s="4">
        <v>40000</v>
      </c>
      <c r="D12" s="4">
        <v>160000</v>
      </c>
      <c r="E12" s="4">
        <v>8</v>
      </c>
      <c r="F12" s="4">
        <v>4</v>
      </c>
      <c r="H12" s="29">
        <f t="shared" si="0"/>
        <v>8021606400</v>
      </c>
      <c r="I12" s="16">
        <f t="shared" si="1"/>
        <v>304008533.33333331</v>
      </c>
      <c r="J12" s="17">
        <f t="shared" si="1"/>
        <v>464008533.33333337</v>
      </c>
      <c r="K12" s="16">
        <f t="shared" si="2"/>
        <v>310675200</v>
      </c>
      <c r="L12" s="20">
        <f t="shared" si="2"/>
        <v>490675200</v>
      </c>
      <c r="M12" s="21">
        <f t="shared" si="3"/>
        <v>1.0219292090046597</v>
      </c>
      <c r="N12" s="22">
        <f t="shared" si="3"/>
        <v>1.0574702074444606</v>
      </c>
      <c r="O12" s="16">
        <f t="shared" si="4"/>
        <v>387566933.33333331</v>
      </c>
      <c r="P12" s="20">
        <f t="shared" si="4"/>
        <v>547566933.33333337</v>
      </c>
      <c r="Q12" s="26">
        <f t="shared" si="5"/>
        <v>1.2748554426542413</v>
      </c>
      <c r="R12" s="22">
        <f t="shared" si="5"/>
        <v>1.1800794468147713</v>
      </c>
      <c r="S12" s="16">
        <f t="shared" si="6"/>
        <v>554683733.33333337</v>
      </c>
      <c r="T12" s="20">
        <f t="shared" si="6"/>
        <v>714683733.33333337</v>
      </c>
      <c r="U12" s="26">
        <f t="shared" si="7"/>
        <v>1.824566327962724</v>
      </c>
      <c r="V12" s="22">
        <f t="shared" si="7"/>
        <v>1.5402383404443136</v>
      </c>
    </row>
    <row r="13" spans="1:22" ht="15.75" thickBot="1" x14ac:dyDescent="0.3">
      <c r="A13" s="3">
        <v>5.2</v>
      </c>
      <c r="B13" s="4">
        <v>1069547520</v>
      </c>
      <c r="C13" s="4">
        <v>60000</v>
      </c>
      <c r="D13" s="4">
        <v>240000</v>
      </c>
      <c r="E13" s="4">
        <v>8</v>
      </c>
      <c r="F13" s="4">
        <v>4</v>
      </c>
      <c r="H13" s="29">
        <f t="shared" si="0"/>
        <v>16043212800</v>
      </c>
      <c r="I13" s="16">
        <f t="shared" si="1"/>
        <v>581350400</v>
      </c>
      <c r="J13" s="17">
        <f t="shared" si="1"/>
        <v>821350400</v>
      </c>
      <c r="K13" s="16">
        <f t="shared" si="2"/>
        <v>591350400</v>
      </c>
      <c r="L13" s="20">
        <f t="shared" si="2"/>
        <v>861350400</v>
      </c>
      <c r="M13" s="21">
        <f t="shared" si="3"/>
        <v>1.0172013298692149</v>
      </c>
      <c r="N13" s="22">
        <f t="shared" si="3"/>
        <v>1.0487002867472883</v>
      </c>
      <c r="O13" s="16">
        <f t="shared" si="4"/>
        <v>748467200</v>
      </c>
      <c r="P13" s="20">
        <f t="shared" si="4"/>
        <v>988467200</v>
      </c>
      <c r="Q13" s="26">
        <f t="shared" si="5"/>
        <v>1.2874631203487603</v>
      </c>
      <c r="R13" s="22">
        <f t="shared" si="5"/>
        <v>1.2034659020072309</v>
      </c>
      <c r="S13" s="16">
        <f t="shared" si="6"/>
        <v>1082700800</v>
      </c>
      <c r="T13" s="20">
        <f t="shared" si="6"/>
        <v>1322700800</v>
      </c>
      <c r="U13" s="26">
        <f t="shared" si="7"/>
        <v>1.8623893610462812</v>
      </c>
      <c r="V13" s="22">
        <f t="shared" si="7"/>
        <v>1.610397706021693</v>
      </c>
    </row>
    <row r="14" spans="1:22" ht="15.75" thickBot="1" x14ac:dyDescent="0.3">
      <c r="A14" s="3">
        <v>6</v>
      </c>
      <c r="B14" s="4">
        <v>1069547520</v>
      </c>
      <c r="C14" s="4">
        <v>60000</v>
      </c>
      <c r="D14" s="4">
        <v>240000</v>
      </c>
      <c r="E14" s="4">
        <v>8</v>
      </c>
      <c r="F14" s="4">
        <v>4</v>
      </c>
      <c r="H14" s="29">
        <f t="shared" si="0"/>
        <v>16043212800</v>
      </c>
      <c r="I14" s="16">
        <f t="shared" si="1"/>
        <v>581350400</v>
      </c>
      <c r="J14" s="17">
        <f t="shared" si="1"/>
        <v>821350400</v>
      </c>
      <c r="K14" s="16">
        <f t="shared" si="2"/>
        <v>591350400</v>
      </c>
      <c r="L14" s="20">
        <f t="shared" si="2"/>
        <v>861350400</v>
      </c>
      <c r="M14" s="21">
        <f t="shared" si="3"/>
        <v>1.0172013298692149</v>
      </c>
      <c r="N14" s="22">
        <f t="shared" si="3"/>
        <v>1.0487002867472883</v>
      </c>
      <c r="O14" s="16">
        <f t="shared" si="4"/>
        <v>748467200</v>
      </c>
      <c r="P14" s="20">
        <f t="shared" si="4"/>
        <v>988467200</v>
      </c>
      <c r="Q14" s="26">
        <f t="shared" si="5"/>
        <v>1.2874631203487603</v>
      </c>
      <c r="R14" s="22">
        <f t="shared" si="5"/>
        <v>1.2034659020072309</v>
      </c>
      <c r="S14" s="16">
        <f t="shared" si="6"/>
        <v>1082700800</v>
      </c>
      <c r="T14" s="20">
        <f t="shared" si="6"/>
        <v>1322700800</v>
      </c>
      <c r="U14" s="26">
        <f t="shared" si="7"/>
        <v>1.8623893610462812</v>
      </c>
      <c r="V14" s="22">
        <f t="shared" si="7"/>
        <v>1.610397706021693</v>
      </c>
    </row>
    <row r="15" spans="1:22" ht="15.75" thickBot="1" x14ac:dyDescent="0.3">
      <c r="A15" s="3">
        <v>6.1</v>
      </c>
      <c r="B15" s="4">
        <v>2139095040</v>
      </c>
      <c r="C15" s="4">
        <v>120000</v>
      </c>
      <c r="D15" s="4">
        <v>480000</v>
      </c>
      <c r="E15" s="4">
        <v>8</v>
      </c>
      <c r="F15" s="4">
        <v>4</v>
      </c>
      <c r="H15" s="29">
        <f t="shared" si="0"/>
        <v>32086425600</v>
      </c>
      <c r="I15" s="16">
        <f t="shared" si="1"/>
        <v>1162700800</v>
      </c>
      <c r="J15" s="17">
        <f t="shared" si="1"/>
        <v>1642700800</v>
      </c>
      <c r="K15" s="16">
        <f t="shared" si="2"/>
        <v>1182700800</v>
      </c>
      <c r="L15" s="20">
        <f t="shared" si="2"/>
        <v>1722700800</v>
      </c>
      <c r="M15" s="21">
        <f t="shared" si="3"/>
        <v>1.0172013298692149</v>
      </c>
      <c r="N15" s="22">
        <f t="shared" si="3"/>
        <v>1.0487002867472883</v>
      </c>
      <c r="O15" s="16">
        <f t="shared" si="4"/>
        <v>1496934400</v>
      </c>
      <c r="P15" s="20">
        <f t="shared" si="4"/>
        <v>1976934400</v>
      </c>
      <c r="Q15" s="26">
        <f t="shared" si="5"/>
        <v>1.2874631203487603</v>
      </c>
      <c r="R15" s="22">
        <f t="shared" si="5"/>
        <v>1.2034659020072309</v>
      </c>
      <c r="S15" s="16">
        <f t="shared" si="6"/>
        <v>2165401600</v>
      </c>
      <c r="T15" s="20">
        <f t="shared" si="6"/>
        <v>2645401600</v>
      </c>
      <c r="U15" s="26">
        <f t="shared" si="7"/>
        <v>1.8623893610462812</v>
      </c>
      <c r="V15" s="22">
        <f t="shared" si="7"/>
        <v>1.610397706021693</v>
      </c>
    </row>
    <row r="16" spans="1:22" ht="15.75" thickBot="1" x14ac:dyDescent="0.3">
      <c r="A16" s="3">
        <v>6.2</v>
      </c>
      <c r="B16" s="4">
        <v>4278190080</v>
      </c>
      <c r="C16" s="4">
        <v>240000</v>
      </c>
      <c r="D16" s="4">
        <v>800000</v>
      </c>
      <c r="E16" s="4">
        <v>6</v>
      </c>
      <c r="F16" s="4">
        <v>4</v>
      </c>
      <c r="H16" s="5">
        <f t="shared" si="0"/>
        <v>64172851200</v>
      </c>
      <c r="I16" s="18">
        <f t="shared" si="1"/>
        <v>2325401600</v>
      </c>
      <c r="J16" s="8">
        <f t="shared" si="1"/>
        <v>3072068266.6666665</v>
      </c>
      <c r="K16" s="18">
        <f t="shared" si="2"/>
        <v>2365401600</v>
      </c>
      <c r="L16" s="23">
        <f t="shared" si="2"/>
        <v>3205401600</v>
      </c>
      <c r="M16" s="24">
        <f t="shared" si="3"/>
        <v>1.0172013298692149</v>
      </c>
      <c r="N16" s="25">
        <f t="shared" si="3"/>
        <v>1.043401813293038</v>
      </c>
      <c r="O16" s="18">
        <f t="shared" si="4"/>
        <v>2993868800</v>
      </c>
      <c r="P16" s="23">
        <f t="shared" si="4"/>
        <v>3740535466.6666665</v>
      </c>
      <c r="Q16" s="27">
        <f t="shared" si="5"/>
        <v>1.2874631203487603</v>
      </c>
      <c r="R16" s="25">
        <f t="shared" si="5"/>
        <v>1.2175951645518988</v>
      </c>
      <c r="S16" s="18">
        <f t="shared" si="6"/>
        <v>4330803200</v>
      </c>
      <c r="T16" s="23">
        <f t="shared" si="6"/>
        <v>5077469866.666667</v>
      </c>
      <c r="U16" s="27">
        <f t="shared" si="7"/>
        <v>1.8623893610462812</v>
      </c>
      <c r="V16" s="25">
        <f t="shared" si="7"/>
        <v>1.6527854936556967</v>
      </c>
    </row>
  </sheetData>
  <mergeCells count="15">
    <mergeCell ref="Q2:R2"/>
    <mergeCell ref="S2:T2"/>
    <mergeCell ref="U2:V2"/>
    <mergeCell ref="K1:N1"/>
    <mergeCell ref="O1:R1"/>
    <mergeCell ref="S1:V1"/>
    <mergeCell ref="I2:J2"/>
    <mergeCell ref="K2:L2"/>
    <mergeCell ref="M2:N2"/>
    <mergeCell ref="O2:P2"/>
    <mergeCell ref="A2:A3"/>
    <mergeCell ref="C2:D2"/>
    <mergeCell ref="E2:F2"/>
    <mergeCell ref="I1:J1"/>
    <mergeCell ref="H2:H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Sharman, Karl</dc:creator>
  <cp:lastModifiedBy>Sharman, Karl</cp:lastModifiedBy>
  <dcterms:created xsi:type="dcterms:W3CDTF">2020-01-08T10:44:41Z</dcterms:created>
  <dcterms:modified xsi:type="dcterms:W3CDTF">2020-01-08T11:41:46Z</dcterms:modified>
</cp:coreProperties>
</file>