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ena\Documents\JVET-P\JVET-P0855\"/>
    </mc:Choice>
  </mc:AlternateContent>
  <bookViews>
    <workbookView xWindow="0" yWindow="0" windowWidth="5622" windowHeight="2034" activeTab="1"/>
  </bookViews>
  <sheets>
    <sheet name="By SumPos only, Norm =64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D2" i="2"/>
  <c r="E2" i="2" s="1"/>
  <c r="F2" i="2" s="1"/>
  <c r="G2" i="2" s="1"/>
  <c r="H2" i="2" s="1"/>
  <c r="I2" i="2" s="1"/>
  <c r="J2" i="2" s="1"/>
  <c r="K2" i="2" s="1"/>
  <c r="C4" i="2"/>
  <c r="C5" i="2"/>
  <c r="D5" i="2"/>
  <c r="E5" i="2"/>
  <c r="F5" i="2"/>
  <c r="G5" i="2"/>
  <c r="H5" i="2"/>
  <c r="I5" i="2"/>
  <c r="J5" i="2"/>
  <c r="K5" i="2"/>
  <c r="C6" i="2"/>
  <c r="D6" i="2"/>
  <c r="E6" i="2"/>
  <c r="F6" i="2"/>
  <c r="G6" i="2"/>
  <c r="H6" i="2"/>
  <c r="I6" i="2"/>
  <c r="J6" i="2"/>
  <c r="K6" i="2"/>
  <c r="C7" i="2"/>
  <c r="D7" i="2"/>
  <c r="E7" i="2"/>
  <c r="F7" i="2"/>
  <c r="G7" i="2"/>
  <c r="H7" i="2"/>
  <c r="I7" i="2"/>
  <c r="J7" i="2"/>
  <c r="K7" i="2"/>
  <c r="C8" i="2"/>
  <c r="D8" i="2"/>
  <c r="E8" i="2"/>
  <c r="F8" i="2"/>
  <c r="G8" i="2"/>
  <c r="H8" i="2"/>
  <c r="I8" i="2"/>
  <c r="J8" i="2"/>
  <c r="K8" i="2"/>
  <c r="C9" i="2"/>
  <c r="D9" i="2"/>
  <c r="E9" i="2"/>
  <c r="F9" i="2"/>
  <c r="G9" i="2"/>
  <c r="H9" i="2"/>
  <c r="I9" i="2"/>
  <c r="J9" i="2"/>
  <c r="K9" i="2"/>
  <c r="C10" i="2"/>
  <c r="D10" i="2"/>
  <c r="E10" i="2"/>
  <c r="F10" i="2"/>
  <c r="G10" i="2"/>
  <c r="H10" i="2"/>
  <c r="I10" i="2"/>
  <c r="J10" i="2"/>
  <c r="K10" i="2"/>
  <c r="C11" i="2"/>
  <c r="D11" i="2"/>
  <c r="E11" i="2"/>
  <c r="F11" i="2"/>
  <c r="G11" i="2"/>
  <c r="H11" i="2"/>
  <c r="I11" i="2"/>
  <c r="J11" i="2"/>
  <c r="K11" i="2"/>
  <c r="C12" i="2"/>
  <c r="D12" i="2"/>
  <c r="E12" i="2"/>
  <c r="F12" i="2"/>
  <c r="G12" i="2"/>
  <c r="H12" i="2"/>
  <c r="I12" i="2"/>
  <c r="J12" i="2"/>
  <c r="K12" i="2"/>
  <c r="I13" i="2"/>
  <c r="R14" i="2" l="1"/>
  <c r="R15" i="2"/>
  <c r="V14" i="2" l="1"/>
  <c r="T14" i="2"/>
  <c r="D1" i="1"/>
  <c r="D3" i="1"/>
  <c r="D2" i="1"/>
  <c r="D4" i="1" s="1"/>
  <c r="D5" i="1" s="1"/>
  <c r="R16" i="2" l="1"/>
  <c r="R17" i="2" s="1"/>
  <c r="P16" i="2"/>
  <c r="B4" i="1"/>
  <c r="P17" i="2" l="1"/>
  <c r="T16" i="2"/>
  <c r="B5" i="1"/>
  <c r="F5" i="1" s="1"/>
  <c r="F4" i="1"/>
  <c r="B6" i="1"/>
  <c r="P18" i="2" l="1"/>
  <c r="T17" i="2"/>
  <c r="R18" i="2"/>
  <c r="D6" i="1"/>
  <c r="F6" i="1"/>
  <c r="T18" i="2" l="1"/>
</calcChain>
</file>

<file path=xl/sharedStrings.xml><?xml version="1.0" encoding="utf-8"?>
<sst xmlns="http://schemas.openxmlformats.org/spreadsheetml/2006/main" count="51" uniqueCount="47">
  <si>
    <t xml:space="preserve">inteBD = </t>
    <phoneticPr fontId="3" type="noConversion"/>
  </si>
  <si>
    <t>sumPos=</t>
    <phoneticPr fontId="3" type="noConversion"/>
  </si>
  <si>
    <t>sumNeg=</t>
    <phoneticPr fontId="3" type="noConversion"/>
  </si>
  <si>
    <t>Min =</t>
    <phoneticPr fontId="3" type="noConversion"/>
  </si>
  <si>
    <t>Max=</t>
    <phoneticPr fontId="3" type="noConversion"/>
  </si>
  <si>
    <t>shift1=</t>
    <phoneticPr fontId="3" type="noConversion"/>
  </si>
  <si>
    <t>Reg1Min=</t>
    <phoneticPr fontId="3" type="noConversion"/>
  </si>
  <si>
    <t>Reg1Max=</t>
    <phoneticPr fontId="3" type="noConversion"/>
  </si>
  <si>
    <t>Reg1BD=</t>
    <phoneticPr fontId="3" type="noConversion"/>
  </si>
  <si>
    <t>Temp1Min =</t>
    <phoneticPr fontId="3" type="noConversion"/>
  </si>
  <si>
    <t>Temp1Max=</t>
    <phoneticPr fontId="3" type="noConversion"/>
  </si>
  <si>
    <t>Temp1 BD=</t>
    <phoneticPr fontId="3" type="noConversion"/>
  </si>
  <si>
    <t>Reg2Min=</t>
    <phoneticPr fontId="3" type="noConversion"/>
  </si>
  <si>
    <t>Reg2Max=</t>
    <phoneticPr fontId="3" type="noConversion"/>
  </si>
  <si>
    <t>Reg2BD=</t>
    <phoneticPr fontId="3" type="noConversion"/>
  </si>
  <si>
    <t>Fractional sample position p</t>
  </si>
  <si>
    <t xml:space="preserve">interpolation filter coefficients </t>
    <phoneticPr fontId="3" type="noConversion"/>
  </si>
  <si>
    <t>phase</t>
    <phoneticPr fontId="3" type="noConversion"/>
  </si>
  <si>
    <t>tap</t>
    <phoneticPr fontId="3" type="noConversion"/>
  </si>
  <si>
    <t>filter1</t>
    <phoneticPr fontId="3" type="noConversion"/>
  </si>
  <si>
    <t>filter2</t>
    <phoneticPr fontId="3" type="noConversion"/>
  </si>
  <si>
    <t>filter3</t>
    <phoneticPr fontId="3" type="noConversion"/>
  </si>
  <si>
    <t>filter4</t>
    <phoneticPr fontId="3" type="noConversion"/>
  </si>
  <si>
    <t>filter5</t>
    <phoneticPr fontId="3" type="noConversion"/>
  </si>
  <si>
    <t>filter6</t>
    <phoneticPr fontId="3" type="noConversion"/>
  </si>
  <si>
    <t>filter7</t>
    <phoneticPr fontId="3" type="noConversion"/>
  </si>
  <si>
    <t>filter8</t>
    <phoneticPr fontId="3" type="noConversion"/>
  </si>
  <si>
    <t>filter9</t>
    <phoneticPr fontId="3" type="noConversion"/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</si>
  <si>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][ 0 ]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</si>
  <si>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][ 1 ]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</si>
  <si>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][ 2 ]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</si>
  <si>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][ 3 ]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</si>
  <si>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][ 4 ]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</si>
  <si>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][ 5 ]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</si>
  <si>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][ 6 ]</t>
    </r>
  </si>
  <si>
    <r>
      <t>f</t>
    </r>
    <r>
      <rPr>
        <b/>
        <vertAlign val="subscript"/>
        <sz val="9"/>
        <color theme="1"/>
        <rFont val="Times New Roman"/>
        <family val="1"/>
      </rPr>
      <t>L</t>
    </r>
    <r>
      <rPr>
        <b/>
        <sz val="9"/>
        <color theme="1"/>
        <rFont val="Times New Roman"/>
        <family val="1"/>
      </rPr>
      <t>[ p ][ 7 ]</t>
    </r>
  </si>
  <si>
    <t xml:space="preserve">inteBD = </t>
    <phoneticPr fontId="3" type="noConversion"/>
  </si>
  <si>
    <t>sumNeg=</t>
    <phoneticPr fontId="3" type="noConversion"/>
  </si>
  <si>
    <t>Max=</t>
    <phoneticPr fontId="3" type="noConversion"/>
  </si>
  <si>
    <t>shift1=</t>
    <phoneticPr fontId="3" type="noConversion"/>
  </si>
  <si>
    <t>Reg BD=</t>
    <phoneticPr fontId="3" type="noConversion"/>
  </si>
  <si>
    <t>Reg BD=</t>
    <phoneticPr fontId="3" type="noConversion"/>
  </si>
  <si>
    <t>Reg1Max=</t>
    <phoneticPr fontId="3" type="noConversion"/>
  </si>
  <si>
    <t>Temp1 Max=</t>
    <phoneticPr fontId="3" type="noConversion"/>
  </si>
  <si>
    <t>Temp1BD=</t>
    <phoneticPr fontId="3" type="noConversion"/>
  </si>
  <si>
    <t>Reg2Max=</t>
    <phoneticPr fontId="3" type="noConversion"/>
  </si>
  <si>
    <t>Reg2Min=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</si>
</sst>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sz val="9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b/>
      <sz val="10"/>
      <name val="Arial"/>
      <family val="2"/>
    </font>
    <font>
      <sz val="10"/>
      <color theme="7"/>
      <name val="Arial"/>
      <family val="2"/>
    </font>
    <font>
      <b/>
      <sz val="9"/>
      <color theme="1"/>
      <name val="Times New Roman"/>
      <family val="1"/>
    </font>
    <font>
      <sz val="11"/>
      <color rgb="FF7030A0"/>
      <name val="Calibri"/>
      <family val="2"/>
      <scheme val="minor"/>
    </font>
    <font>
      <b/>
      <vertAlign val="subscript"/>
      <sz val="9"/>
      <color theme="1"/>
      <name val="Times New Roman"/>
      <family val="1"/>
    </font>
    <font>
      <b/>
      <sz val="11"/>
      <color rgb="FF7030A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theme="6" tint="-0.249977111117893"/>
      <name val="Calibri"/>
      <family val="2"/>
      <charset val="204"/>
      <scheme val="minor"/>
    </font>
    <font>
      <b/>
      <sz val="11"/>
      <color theme="7" tint="-0.249977111117893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b/>
      <sz val="11"/>
      <color theme="9"/>
      <name val="Calibri"/>
      <family val="2"/>
      <charset val="204"/>
      <scheme val="minor"/>
    </font>
    <font>
      <b/>
      <sz val="11"/>
      <color theme="4" tint="0.39997558519241921"/>
      <name val="Calibri"/>
      <family val="2"/>
      <charset val="204"/>
      <scheme val="minor"/>
    </font>
    <font>
      <b/>
      <sz val="11"/>
      <color theme="5" tint="0.59999389629810485"/>
      <name val="Calibri"/>
      <family val="2"/>
      <charset val="204"/>
      <scheme val="minor"/>
    </font>
    <font>
      <b/>
      <sz val="11"/>
      <color theme="6" tint="0.3999755851924192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0"/>
      <color rgb="FF7030A0"/>
      <name val="Arial"/>
      <family val="2"/>
    </font>
    <font>
      <b/>
      <sz val="10"/>
      <color theme="6" tint="-0.249977111117893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00B0F0"/>
      <name val="Arial"/>
      <family val="2"/>
    </font>
    <font>
      <b/>
      <sz val="10"/>
      <color theme="9"/>
      <name val="Arial"/>
      <family val="2"/>
    </font>
    <font>
      <b/>
      <sz val="10"/>
      <color theme="4" tint="0.39997558519241921"/>
      <name val="Arial"/>
      <family val="2"/>
    </font>
    <font>
      <b/>
      <sz val="10"/>
      <color theme="5" tint="0.59999389629810485"/>
      <name val="Arial"/>
      <family val="2"/>
    </font>
    <font>
      <b/>
      <sz val="10"/>
      <color theme="6" tint="0.39997558519241921"/>
      <name val="Arial"/>
      <family val="2"/>
    </font>
    <font>
      <sz val="10"/>
      <color rgb="FF00B050"/>
      <name val="Arial"/>
      <family val="2"/>
    </font>
    <font>
      <sz val="10"/>
      <color theme="0"/>
      <name val="Arial"/>
      <family val="2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/>
    <xf numFmtId="0" fontId="1" fillId="2" borderId="0" xfId="1" applyFill="1"/>
    <xf numFmtId="0" fontId="4" fillId="0" borderId="0" xfId="1" applyFont="1"/>
    <xf numFmtId="0" fontId="1" fillId="3" borderId="0" xfId="1" applyFill="1"/>
    <xf numFmtId="0" fontId="1" fillId="4" borderId="0" xfId="1" applyFill="1"/>
    <xf numFmtId="0" fontId="0" fillId="0" borderId="0" xfId="0" applyAlignment="1"/>
    <xf numFmtId="0" fontId="5" fillId="3" borderId="0" xfId="1" applyFont="1" applyFill="1"/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 applyAlignment="1"/>
    <xf numFmtId="2" fontId="19" fillId="0" borderId="0" xfId="1" applyNumberFormat="1" applyFont="1"/>
    <xf numFmtId="2" fontId="10" fillId="0" borderId="0" xfId="0" applyNumberFormat="1" applyFont="1" applyAlignment="1"/>
    <xf numFmtId="2" fontId="20" fillId="0" borderId="0" xfId="1" applyNumberFormat="1" applyFont="1"/>
    <xf numFmtId="2" fontId="21" fillId="0" borderId="0" xfId="1" applyNumberFormat="1" applyFont="1"/>
    <xf numFmtId="2" fontId="22" fillId="0" borderId="0" xfId="1" applyNumberFormat="1" applyFont="1"/>
    <xf numFmtId="2" fontId="23" fillId="0" borderId="0" xfId="1" applyNumberFormat="1" applyFont="1"/>
    <xf numFmtId="2" fontId="24" fillId="0" borderId="0" xfId="1" applyNumberFormat="1" applyFont="1"/>
    <xf numFmtId="2" fontId="25" fillId="0" borderId="0" xfId="1" applyNumberFormat="1" applyFont="1"/>
    <xf numFmtId="2" fontId="26" fillId="0" borderId="0" xfId="1" applyNumberFormat="1" applyFont="1"/>
    <xf numFmtId="2" fontId="4" fillId="0" borderId="0" xfId="1" applyNumberFormat="1" applyFont="1"/>
    <xf numFmtId="0" fontId="27" fillId="0" borderId="0" xfId="1" applyFont="1"/>
    <xf numFmtId="0" fontId="28" fillId="0" borderId="0" xfId="1" applyFont="1"/>
    <xf numFmtId="0" fontId="29" fillId="0" borderId="7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1" fillId="0" borderId="0" xfId="1" applyFont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B3" sqref="B3"/>
    </sheetView>
  </sheetViews>
  <sheetFormatPr defaultRowHeight="14.4"/>
  <sheetData>
    <row r="1" spans="1:12">
      <c r="A1" s="1" t="s">
        <v>0</v>
      </c>
      <c r="B1" s="2">
        <v>16</v>
      </c>
      <c r="C1" s="1" t="s">
        <v>5</v>
      </c>
      <c r="D1" s="5">
        <f>B1-8</f>
        <v>8</v>
      </c>
      <c r="E1" s="1"/>
      <c r="F1" s="4"/>
      <c r="G1" s="1"/>
      <c r="H1" s="1"/>
      <c r="I1" s="1"/>
      <c r="J1" s="1"/>
      <c r="K1" s="1"/>
      <c r="L1" s="1"/>
    </row>
    <row r="2" spans="1:12">
      <c r="A2" s="1" t="s">
        <v>1</v>
      </c>
      <c r="B2" s="1">
        <v>96</v>
      </c>
      <c r="C2" s="1" t="s">
        <v>2</v>
      </c>
      <c r="D2" s="1">
        <f>64-B2</f>
        <v>-32</v>
      </c>
      <c r="E2" s="1"/>
      <c r="F2" s="1"/>
      <c r="G2" s="1"/>
      <c r="H2" s="1"/>
      <c r="I2" s="1"/>
      <c r="J2" s="1"/>
      <c r="K2" s="1"/>
      <c r="L2" s="1"/>
    </row>
    <row r="3" spans="1:12">
      <c r="A3" s="1" t="s">
        <v>3</v>
      </c>
      <c r="B3" s="1">
        <v>0</v>
      </c>
      <c r="C3" s="1" t="s">
        <v>4</v>
      </c>
      <c r="D3" s="1">
        <f>2^$B$1-1</f>
        <v>65535</v>
      </c>
    </row>
    <row r="4" spans="1:12">
      <c r="A4" s="1" t="s">
        <v>6</v>
      </c>
      <c r="B4" s="1">
        <f>D3*D2+B3*B2</f>
        <v>-2097120</v>
      </c>
      <c r="C4" s="1" t="s">
        <v>7</v>
      </c>
      <c r="D4" s="1">
        <f>B2*D3+D2*B3</f>
        <v>6291360</v>
      </c>
      <c r="E4" s="1" t="s">
        <v>8</v>
      </c>
      <c r="F4" s="3">
        <f>CEILING(LOG(ABS(B4-D4)+1,2)+1,1)</f>
        <v>24</v>
      </c>
    </row>
    <row r="5" spans="1:12">
      <c r="A5" s="1" t="s">
        <v>9</v>
      </c>
      <c r="B5" s="1">
        <f>INT(B4/(2^$D$1))</f>
        <v>-8192</v>
      </c>
      <c r="C5" s="1" t="s">
        <v>10</v>
      </c>
      <c r="D5" s="1">
        <f>INT(D4/(2^$D$1))</f>
        <v>24575</v>
      </c>
      <c r="E5" s="1" t="s">
        <v>11</v>
      </c>
      <c r="F5" s="3">
        <f>CEILING(LOG(ABS(B5-D5)+1,2)+1,1)</f>
        <v>16</v>
      </c>
    </row>
    <row r="6" spans="1:12">
      <c r="A6" s="1" t="s">
        <v>12</v>
      </c>
      <c r="B6" s="1">
        <f>B5*B2+D5*D2</f>
        <v>-1572832</v>
      </c>
      <c r="C6" s="1" t="s">
        <v>13</v>
      </c>
      <c r="D6" s="1">
        <f>D5*B2+B5*D2</f>
        <v>2621344</v>
      </c>
      <c r="E6" s="1" t="s">
        <v>14</v>
      </c>
      <c r="F6" s="3">
        <f>CEILING(LOG(ABS(B6-D6)+1,2)+1,1)</f>
        <v>23</v>
      </c>
    </row>
    <row r="7" spans="1:12">
      <c r="A7" s="1"/>
      <c r="B7" s="1"/>
      <c r="C7" s="1"/>
      <c r="D7" s="1"/>
      <c r="E7" s="1"/>
      <c r="F7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topLeftCell="O1" workbookViewId="0">
      <selection activeCell="V23" sqref="V23"/>
    </sheetView>
  </sheetViews>
  <sheetFormatPr defaultColWidth="8.89453125" defaultRowHeight="14.4"/>
  <cols>
    <col min="1" max="1" width="0" style="6" hidden="1" customWidth="1"/>
    <col min="2" max="2" width="13.1015625" style="1" hidden="1" customWidth="1"/>
    <col min="3" max="14" width="0" style="1" hidden="1" customWidth="1"/>
    <col min="15" max="16384" width="8.89453125" style="1"/>
  </cols>
  <sheetData>
    <row r="1" spans="2:23" ht="14.7" thickBot="1">
      <c r="C1" s="7"/>
      <c r="D1" s="7"/>
      <c r="E1" s="7"/>
      <c r="F1" s="7"/>
      <c r="G1" s="7"/>
      <c r="H1" s="7"/>
      <c r="I1" s="7"/>
      <c r="J1" s="7"/>
      <c r="K1" s="7"/>
      <c r="L1" s="37"/>
      <c r="M1" s="34">
        <v>0.15</v>
      </c>
      <c r="N1" s="37"/>
      <c r="O1" s="38" t="s">
        <v>15</v>
      </c>
      <c r="P1" s="41" t="s">
        <v>16</v>
      </c>
      <c r="Q1" s="42"/>
      <c r="R1" s="42"/>
      <c r="S1" s="42"/>
      <c r="T1" s="42"/>
      <c r="U1" s="42"/>
      <c r="V1" s="42"/>
      <c r="W1" s="43"/>
    </row>
    <row r="2" spans="2:23" ht="14.7" thickBot="1">
      <c r="B2" s="1" t="s">
        <v>17</v>
      </c>
      <c r="C2" s="7">
        <f>0/16</f>
        <v>0</v>
      </c>
      <c r="D2" s="8">
        <f>C2+1/16</f>
        <v>6.25E-2</v>
      </c>
      <c r="E2" s="8">
        <f t="shared" ref="E2:K2" si="0">D2+1/16</f>
        <v>0.125</v>
      </c>
      <c r="F2" s="8">
        <f t="shared" si="0"/>
        <v>0.1875</v>
      </c>
      <c r="G2" s="8">
        <f t="shared" si="0"/>
        <v>0.25</v>
      </c>
      <c r="H2" s="8">
        <f t="shared" si="0"/>
        <v>0.3125</v>
      </c>
      <c r="I2" s="8">
        <f t="shared" si="0"/>
        <v>0.375</v>
      </c>
      <c r="J2" s="8">
        <f t="shared" si="0"/>
        <v>0.4375</v>
      </c>
      <c r="K2" s="8">
        <f t="shared" si="0"/>
        <v>0.5</v>
      </c>
      <c r="L2" s="37"/>
      <c r="M2" s="37"/>
      <c r="N2" s="37"/>
      <c r="O2" s="39"/>
      <c r="P2" s="9"/>
      <c r="Q2" s="9"/>
      <c r="R2" s="9"/>
      <c r="S2" s="9"/>
      <c r="T2" s="9"/>
      <c r="U2" s="9"/>
      <c r="V2" s="9"/>
      <c r="W2" s="10"/>
    </row>
    <row r="3" spans="2:23" ht="14.7" thickBot="1">
      <c r="B3" s="11" t="s">
        <v>18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25</v>
      </c>
      <c r="J3" s="6" t="s">
        <v>26</v>
      </c>
      <c r="K3" s="6" t="s">
        <v>27</v>
      </c>
      <c r="L3" s="37"/>
      <c r="M3" s="37"/>
      <c r="N3" s="37"/>
      <c r="O3" s="40"/>
      <c r="P3" s="10" t="s">
        <v>28</v>
      </c>
      <c r="Q3" s="12" t="s">
        <v>29</v>
      </c>
      <c r="R3" s="10" t="s">
        <v>30</v>
      </c>
      <c r="S3" s="12" t="s">
        <v>31</v>
      </c>
      <c r="T3" s="10" t="s">
        <v>32</v>
      </c>
      <c r="U3" s="12" t="s">
        <v>33</v>
      </c>
      <c r="V3" s="10" t="s">
        <v>34</v>
      </c>
      <c r="W3" s="12" t="s">
        <v>35</v>
      </c>
    </row>
    <row r="4" spans="2:23" ht="14.7" thickBot="1">
      <c r="B4" s="11">
        <v>-4</v>
      </c>
      <c r="C4" s="8">
        <f>0</f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37"/>
      <c r="M4" s="37"/>
      <c r="N4" s="37"/>
      <c r="O4" s="13">
        <v>0</v>
      </c>
      <c r="P4" s="35">
        <v>-2</v>
      </c>
      <c r="Q4" s="36">
        <v>2</v>
      </c>
      <c r="R4" s="35">
        <v>18</v>
      </c>
      <c r="S4" s="36">
        <v>28</v>
      </c>
      <c r="T4" s="35">
        <v>18</v>
      </c>
      <c r="U4" s="36">
        <v>2</v>
      </c>
      <c r="V4" s="36">
        <v>-2</v>
      </c>
      <c r="W4" s="36">
        <v>0</v>
      </c>
    </row>
    <row r="5" spans="2:23" ht="14.7" thickBot="1">
      <c r="B5" s="11">
        <v>-3</v>
      </c>
      <c r="C5" s="8">
        <f>P4</f>
        <v>-2</v>
      </c>
      <c r="D5" s="8">
        <f>P5</f>
        <v>-2</v>
      </c>
      <c r="E5" s="8">
        <f>P6</f>
        <v>-2</v>
      </c>
      <c r="F5" s="8">
        <f>P7</f>
        <v>-2</v>
      </c>
      <c r="G5" s="8">
        <f>P8</f>
        <v>-2</v>
      </c>
      <c r="H5" s="8">
        <f>P9</f>
        <v>-2</v>
      </c>
      <c r="I5" s="8">
        <f>P10</f>
        <v>-2</v>
      </c>
      <c r="J5" s="8">
        <f>P11</f>
        <v>-2</v>
      </c>
      <c r="K5" s="8">
        <f>P12</f>
        <v>-1</v>
      </c>
      <c r="L5" s="37"/>
      <c r="M5" s="37"/>
      <c r="N5" s="37"/>
      <c r="O5" s="14">
        <v>1</v>
      </c>
      <c r="P5" s="35">
        <v>-2</v>
      </c>
      <c r="Q5" s="36">
        <v>1</v>
      </c>
      <c r="R5" s="35">
        <v>17</v>
      </c>
      <c r="S5" s="36">
        <v>28</v>
      </c>
      <c r="T5" s="35">
        <v>19</v>
      </c>
      <c r="U5" s="36">
        <v>3</v>
      </c>
      <c r="V5" s="36">
        <v>-2</v>
      </c>
      <c r="W5" s="36">
        <v>0</v>
      </c>
    </row>
    <row r="6" spans="2:23" ht="14.7" thickBot="1">
      <c r="B6" s="11">
        <v>-2</v>
      </c>
      <c r="C6" s="8">
        <f>Q4</f>
        <v>2</v>
      </c>
      <c r="D6" s="8">
        <f>Q5</f>
        <v>1</v>
      </c>
      <c r="E6" s="8">
        <f>Q6</f>
        <v>1</v>
      </c>
      <c r="F6" s="8">
        <f>Q7</f>
        <v>0</v>
      </c>
      <c r="G6" s="8">
        <f>Q8</f>
        <v>0</v>
      </c>
      <c r="H6" s="8">
        <f>Q9</f>
        <v>-1</v>
      </c>
      <c r="I6" s="8">
        <f>Q10</f>
        <v>-1</v>
      </c>
      <c r="J6" s="8">
        <f>Q11</f>
        <v>-1</v>
      </c>
      <c r="K6" s="8">
        <f>Q12</f>
        <v>-2</v>
      </c>
      <c r="O6" s="15">
        <v>2</v>
      </c>
      <c r="P6" s="35">
        <v>-2</v>
      </c>
      <c r="Q6" s="36">
        <v>1</v>
      </c>
      <c r="R6" s="35">
        <v>16</v>
      </c>
      <c r="S6" s="36">
        <v>28</v>
      </c>
      <c r="T6" s="35">
        <v>20</v>
      </c>
      <c r="U6" s="36">
        <v>4</v>
      </c>
      <c r="V6" s="36">
        <v>-2</v>
      </c>
      <c r="W6" s="35">
        <v>-1</v>
      </c>
    </row>
    <row r="7" spans="2:23" ht="14.7" thickBot="1">
      <c r="B7" s="11">
        <v>-1</v>
      </c>
      <c r="C7" s="8">
        <f>R4</f>
        <v>18</v>
      </c>
      <c r="D7" s="8">
        <f>R5</f>
        <v>17</v>
      </c>
      <c r="E7" s="8">
        <f>R6</f>
        <v>16</v>
      </c>
      <c r="F7" s="8">
        <f>R7</f>
        <v>15</v>
      </c>
      <c r="G7" s="8">
        <f>R8</f>
        <v>14</v>
      </c>
      <c r="H7" s="8">
        <f>R9</f>
        <v>13</v>
      </c>
      <c r="I7" s="8">
        <f>R10</f>
        <v>12</v>
      </c>
      <c r="J7" s="8">
        <f>R11</f>
        <v>11</v>
      </c>
      <c r="K7" s="8">
        <f>R12</f>
        <v>9</v>
      </c>
      <c r="O7" s="16">
        <v>3</v>
      </c>
      <c r="P7" s="35">
        <v>-2</v>
      </c>
      <c r="Q7" s="36">
        <v>0</v>
      </c>
      <c r="R7" s="35">
        <v>15</v>
      </c>
      <c r="S7" s="36">
        <v>28</v>
      </c>
      <c r="T7" s="35">
        <v>21</v>
      </c>
      <c r="U7" s="36">
        <v>5</v>
      </c>
      <c r="V7" s="36">
        <v>-2</v>
      </c>
      <c r="W7" s="35">
        <v>-1</v>
      </c>
    </row>
    <row r="8" spans="2:23" ht="14.7" thickBot="1">
      <c r="B8" s="11">
        <v>0</v>
      </c>
      <c r="C8" s="8">
        <f>S4</f>
        <v>28</v>
      </c>
      <c r="D8" s="8">
        <f>S5</f>
        <v>28</v>
      </c>
      <c r="E8" s="8">
        <f>S6</f>
        <v>28</v>
      </c>
      <c r="F8" s="8">
        <f>S7</f>
        <v>28</v>
      </c>
      <c r="G8" s="8">
        <f>S8</f>
        <v>28</v>
      </c>
      <c r="H8" s="8">
        <f>S9</f>
        <v>28</v>
      </c>
      <c r="I8" s="8">
        <f>S10</f>
        <v>27</v>
      </c>
      <c r="J8" s="8">
        <f>S11</f>
        <v>26</v>
      </c>
      <c r="K8" s="8">
        <f>S12</f>
        <v>26</v>
      </c>
      <c r="O8" s="17">
        <v>4</v>
      </c>
      <c r="P8" s="35">
        <v>-2</v>
      </c>
      <c r="Q8" s="36">
        <v>0</v>
      </c>
      <c r="R8" s="35">
        <v>14</v>
      </c>
      <c r="S8" s="36">
        <v>28</v>
      </c>
      <c r="T8" s="35">
        <v>22</v>
      </c>
      <c r="U8" s="36">
        <v>5</v>
      </c>
      <c r="V8" s="36">
        <v>-2</v>
      </c>
      <c r="W8" s="35">
        <v>-1</v>
      </c>
    </row>
    <row r="9" spans="2:23" ht="14.7" thickBot="1">
      <c r="B9" s="11">
        <v>1</v>
      </c>
      <c r="C9" s="8">
        <f>T4</f>
        <v>18</v>
      </c>
      <c r="D9" s="8">
        <f>T5</f>
        <v>19</v>
      </c>
      <c r="E9" s="8">
        <f>T6</f>
        <v>20</v>
      </c>
      <c r="F9" s="8">
        <f>T7</f>
        <v>21</v>
      </c>
      <c r="G9" s="8">
        <f>T8</f>
        <v>22</v>
      </c>
      <c r="H9" s="8">
        <f>T9</f>
        <v>23</v>
      </c>
      <c r="I9" s="8">
        <f>T10</f>
        <v>24</v>
      </c>
      <c r="J9" s="8">
        <f>T11</f>
        <v>25</v>
      </c>
      <c r="K9" s="8">
        <f>T12</f>
        <v>26</v>
      </c>
      <c r="O9" s="18">
        <v>5</v>
      </c>
      <c r="P9" s="35">
        <v>-2</v>
      </c>
      <c r="Q9" s="35">
        <v>-1</v>
      </c>
      <c r="R9" s="35">
        <v>13</v>
      </c>
      <c r="S9" s="36">
        <v>28</v>
      </c>
      <c r="T9" s="35">
        <v>23</v>
      </c>
      <c r="U9" s="36">
        <v>6</v>
      </c>
      <c r="V9" s="36">
        <v>-2</v>
      </c>
      <c r="W9" s="35">
        <v>-1</v>
      </c>
    </row>
    <row r="10" spans="2:23" ht="14.7" thickBot="1">
      <c r="B10" s="11">
        <v>2</v>
      </c>
      <c r="C10" s="8">
        <f>U4</f>
        <v>2</v>
      </c>
      <c r="D10" s="8">
        <f>U5</f>
        <v>3</v>
      </c>
      <c r="E10" s="8">
        <f>U6</f>
        <v>4</v>
      </c>
      <c r="F10" s="8">
        <f>U7</f>
        <v>5</v>
      </c>
      <c r="G10" s="8">
        <f>U8</f>
        <v>5</v>
      </c>
      <c r="H10" s="8">
        <f>U9</f>
        <v>6</v>
      </c>
      <c r="I10" s="8">
        <f>U10</f>
        <v>7</v>
      </c>
      <c r="J10" s="8">
        <f>U11</f>
        <v>8</v>
      </c>
      <c r="K10" s="8">
        <f>U12</f>
        <v>9</v>
      </c>
      <c r="O10" s="19">
        <v>6</v>
      </c>
      <c r="P10" s="35">
        <v>-2</v>
      </c>
      <c r="Q10" s="35">
        <v>-1</v>
      </c>
      <c r="R10" s="35">
        <v>12</v>
      </c>
      <c r="S10" s="36">
        <v>27</v>
      </c>
      <c r="T10" s="35">
        <v>24</v>
      </c>
      <c r="U10" s="36">
        <v>7</v>
      </c>
      <c r="V10" s="36">
        <v>-2</v>
      </c>
      <c r="W10" s="35">
        <v>-1</v>
      </c>
    </row>
    <row r="11" spans="2:23" ht="14.7" thickBot="1">
      <c r="B11" s="11">
        <v>3</v>
      </c>
      <c r="C11" s="8">
        <f>V4</f>
        <v>-2</v>
      </c>
      <c r="D11" s="8">
        <f>V5</f>
        <v>-2</v>
      </c>
      <c r="E11" s="8">
        <f>V6</f>
        <v>-2</v>
      </c>
      <c r="F11" s="8">
        <f>V7</f>
        <v>-2</v>
      </c>
      <c r="G11" s="8">
        <f>V8</f>
        <v>-2</v>
      </c>
      <c r="H11" s="8">
        <f>V9</f>
        <v>-2</v>
      </c>
      <c r="I11" s="8">
        <f>V10</f>
        <v>-2</v>
      </c>
      <c r="J11" s="8">
        <f>V11</f>
        <v>-2</v>
      </c>
      <c r="K11" s="8">
        <f>V12</f>
        <v>-2</v>
      </c>
      <c r="O11" s="20">
        <v>7</v>
      </c>
      <c r="P11" s="35">
        <v>-2</v>
      </c>
      <c r="Q11" s="35">
        <v>-1</v>
      </c>
      <c r="R11" s="35">
        <v>11</v>
      </c>
      <c r="S11" s="36">
        <v>26</v>
      </c>
      <c r="T11" s="35">
        <v>25</v>
      </c>
      <c r="U11" s="36">
        <v>8</v>
      </c>
      <c r="V11" s="36">
        <v>-2</v>
      </c>
      <c r="W11" s="35">
        <v>-1</v>
      </c>
    </row>
    <row r="12" spans="2:23" ht="14.7" thickBot="1">
      <c r="B12" s="11">
        <v>4</v>
      </c>
      <c r="C12" s="8">
        <f>W4</f>
        <v>0</v>
      </c>
      <c r="D12" s="8">
        <f>W5</f>
        <v>0</v>
      </c>
      <c r="E12" s="8">
        <f>W6</f>
        <v>-1</v>
      </c>
      <c r="F12" s="8">
        <f>W7</f>
        <v>-1</v>
      </c>
      <c r="G12" s="8">
        <f>W8</f>
        <v>-1</v>
      </c>
      <c r="H12" s="8">
        <f>W9</f>
        <v>-1</v>
      </c>
      <c r="I12" s="8">
        <f>W10</f>
        <v>-1</v>
      </c>
      <c r="J12" s="8">
        <f>W11</f>
        <v>-1</v>
      </c>
      <c r="K12" s="8">
        <f>W12</f>
        <v>-1</v>
      </c>
      <c r="O12" s="21">
        <v>8</v>
      </c>
      <c r="P12" s="35">
        <v>-1</v>
      </c>
      <c r="Q12" s="36">
        <v>-2</v>
      </c>
      <c r="R12" s="35">
        <v>9</v>
      </c>
      <c r="S12" s="36">
        <v>26</v>
      </c>
      <c r="T12" s="35">
        <v>26</v>
      </c>
      <c r="U12" s="36">
        <v>9</v>
      </c>
      <c r="V12" s="36">
        <v>-2</v>
      </c>
      <c r="W12" s="35">
        <v>-1</v>
      </c>
    </row>
    <row r="13" spans="2:23">
      <c r="B13" s="11">
        <v>5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f>0</f>
        <v>0</v>
      </c>
      <c r="J13" s="8">
        <v>0</v>
      </c>
      <c r="K13" s="8">
        <v>0</v>
      </c>
    </row>
    <row r="14" spans="2:23">
      <c r="B14" s="22"/>
      <c r="C14" s="13"/>
      <c r="D14" s="14"/>
      <c r="E14" s="15"/>
      <c r="F14" s="16"/>
      <c r="G14" s="17"/>
      <c r="H14" s="18"/>
      <c r="I14" s="19"/>
      <c r="J14" s="20"/>
      <c r="K14" s="21"/>
      <c r="O14" s="1" t="s">
        <v>36</v>
      </c>
      <c r="P14" s="2">
        <v>10</v>
      </c>
      <c r="Q14" s="1" t="s">
        <v>39</v>
      </c>
      <c r="R14" s="5">
        <f>P14-8</f>
        <v>2</v>
      </c>
      <c r="S14" s="1" t="s">
        <v>1</v>
      </c>
      <c r="T14" s="1">
        <f>IF(K4&gt;0,K4,0)+IF(K5&gt;0,K5,0)+IF(K6&gt;0,K6,0)+IF(K7&gt;0,K7,0)+IF(K8&gt;0,K8,0)+IF(K9&gt;0,K9,0)+IF(K10&gt;0,K10,0)+IF(K11&gt;0,K11,0)+IF(K12&gt;0,K12,0)+IF(K13&gt;0,K13,0)</f>
        <v>70</v>
      </c>
      <c r="U14" s="1" t="s">
        <v>37</v>
      </c>
      <c r="V14" s="1">
        <f>IF(K4&lt;0,K4,0)+IF(K5&lt;0,K5,0)+IF(K6&lt;0,K6,0)+IF(K7&lt;0,K7,0)+IF(K8&lt;0,K8,0)+IF(K9&lt;0,K9,0)+IF(K10&lt;0,K10,0)+IF(K11&lt;0,K11,0)+IF(K12&lt;0,K12,0)+IF(K13&lt;0,K13,0)</f>
        <v>-6</v>
      </c>
    </row>
    <row r="15" spans="2:23">
      <c r="B15" s="22"/>
      <c r="C15" s="23"/>
      <c r="D15" s="24"/>
      <c r="E15" s="25"/>
      <c r="F15" s="26"/>
      <c r="G15" s="27"/>
      <c r="H15" s="28"/>
      <c r="I15" s="29"/>
      <c r="J15" s="30"/>
      <c r="K15" s="31"/>
      <c r="L15" s="32"/>
      <c r="N15" s="22"/>
      <c r="O15" s="1" t="s">
        <v>3</v>
      </c>
      <c r="P15" s="1">
        <v>0</v>
      </c>
      <c r="Q15" s="1" t="s">
        <v>38</v>
      </c>
      <c r="R15" s="1">
        <f>2^$P$14-1</f>
        <v>1023</v>
      </c>
    </row>
    <row r="16" spans="2:23">
      <c r="B16" s="33"/>
      <c r="C16" s="23"/>
      <c r="D16" s="24"/>
      <c r="E16" s="25"/>
      <c r="F16" s="26"/>
      <c r="G16" s="27"/>
      <c r="H16" s="28"/>
      <c r="I16" s="29"/>
      <c r="J16" s="30"/>
      <c r="K16" s="31"/>
      <c r="L16" s="32"/>
      <c r="N16" s="33"/>
      <c r="O16" s="1" t="s">
        <v>6</v>
      </c>
      <c r="P16" s="1">
        <f>R15*V14+P15*T14</f>
        <v>-6138</v>
      </c>
      <c r="Q16" s="1" t="s">
        <v>42</v>
      </c>
      <c r="R16" s="1">
        <f>T14*R15+V14*P15</f>
        <v>71610</v>
      </c>
      <c r="S16" s="1" t="s">
        <v>40</v>
      </c>
      <c r="T16" s="3">
        <f>CEILING(LOG(ABS(P16-R16)+1,2)+1,1)</f>
        <v>18</v>
      </c>
    </row>
    <row r="17" spans="2:23">
      <c r="B17" s="33"/>
      <c r="C17" s="33"/>
      <c r="D17" s="33"/>
      <c r="E17" s="33"/>
      <c r="O17" s="1" t="s">
        <v>9</v>
      </c>
      <c r="P17" s="1">
        <f>INT(P16/(2^$R$14))</f>
        <v>-1535</v>
      </c>
      <c r="Q17" s="1" t="s">
        <v>43</v>
      </c>
      <c r="R17" s="1">
        <f>INT(R16/(2^$R$14))</f>
        <v>17902</v>
      </c>
      <c r="S17" s="1" t="s">
        <v>44</v>
      </c>
      <c r="T17" s="3">
        <f>CEILING(LOG(ABS(P17-R17)+1,2)+1,1)</f>
        <v>16</v>
      </c>
    </row>
    <row r="18" spans="2:23">
      <c r="O18" s="1" t="s">
        <v>46</v>
      </c>
      <c r="P18" s="1">
        <f>P17*T14+R17*V14</f>
        <v>-214862</v>
      </c>
      <c r="Q18" s="1" t="s">
        <v>45</v>
      </c>
      <c r="R18" s="1">
        <f>R17*T14+P17*V14</f>
        <v>1262350</v>
      </c>
      <c r="S18" s="1" t="s">
        <v>41</v>
      </c>
      <c r="T18" s="3">
        <f>CEILING(LOG(ABS(P18-R18)+1,2)+1,1)</f>
        <v>22</v>
      </c>
    </row>
    <row r="19" spans="2:23">
      <c r="V19" s="22"/>
      <c r="W19" s="23"/>
    </row>
  </sheetData>
  <mergeCells count="2">
    <mergeCell ref="O1:O3"/>
    <mergeCell ref="P1:W1"/>
  </mergeCells>
  <phoneticPr fontId="2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SumPos only, Norm =64</vt:lpstr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</cp:lastModifiedBy>
  <dcterms:created xsi:type="dcterms:W3CDTF">2019-10-02T23:12:55Z</dcterms:created>
  <dcterms:modified xsi:type="dcterms:W3CDTF">2019-10-03T09:34:44Z</dcterms:modified>
</cp:coreProperties>
</file>