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agrangep\OneDrive - Interdigital Communications Inc\JVET\16_Geneva\JVET-P0730 (QM_default)\"/>
    </mc:Choice>
  </mc:AlternateContent>
  <xr:revisionPtr revIDLastSave="0" documentId="13_ncr:1_{ED8F43B8-5707-497B-B8F6-355F2A79F0B4}" xr6:coauthVersionLast="44" xr6:coauthVersionMax="44" xr10:uidLastSave="{00000000-0000-0000-0000-000000000000}"/>
  <bookViews>
    <workbookView xWindow="-120" yWindow="-120" windowWidth="29040" windowHeight="15840" activeTab="6" xr2:uid="{7031678E-1692-43D5-BB82-B8DE6E94467A}"/>
  </bookViews>
  <sheets>
    <sheet name="HEVC" sheetId="1" r:id="rId1"/>
    <sheet name="VVC draft 6" sheetId="2" r:id="rId2"/>
    <sheet name="JVET-O0223" sheetId="3" r:id="rId3"/>
    <sheet name="JVET-P0110-1" sheetId="4" r:id="rId4"/>
    <sheet name="JVET-P0110-2" sheetId="5" r:id="rId5"/>
    <sheet name="JVET-P0110-3" sheetId="6" r:id="rId6"/>
    <sheet name="graph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8" i="6" l="1"/>
  <c r="I18" i="6"/>
  <c r="H18" i="6"/>
  <c r="G18" i="6"/>
  <c r="F18" i="6"/>
  <c r="E18" i="6"/>
  <c r="D18" i="6"/>
  <c r="C18" i="6"/>
  <c r="B18" i="6"/>
  <c r="J18" i="2"/>
  <c r="I18" i="2"/>
  <c r="H18" i="2"/>
  <c r="G18" i="2"/>
  <c r="F18" i="2"/>
  <c r="E18" i="2"/>
  <c r="D18" i="2"/>
  <c r="C18" i="2"/>
  <c r="B18" i="2"/>
  <c r="J37" i="6" l="1"/>
  <c r="I37" i="6"/>
  <c r="H37" i="6"/>
  <c r="G37" i="6"/>
  <c r="F37" i="6"/>
  <c r="E37" i="6"/>
  <c r="D37" i="6"/>
  <c r="C37" i="6"/>
  <c r="B37" i="6"/>
  <c r="J37" i="5"/>
  <c r="I37" i="5"/>
  <c r="H37" i="5"/>
  <c r="G37" i="5"/>
  <c r="F37" i="5"/>
  <c r="E37" i="5"/>
  <c r="D37" i="5"/>
  <c r="C37" i="5"/>
  <c r="B37" i="5"/>
  <c r="J37" i="4"/>
  <c r="I37" i="4"/>
  <c r="H37" i="4"/>
  <c r="G37" i="4"/>
  <c r="F37" i="4"/>
  <c r="E37" i="4"/>
  <c r="D37" i="4"/>
  <c r="C37" i="4"/>
  <c r="B37" i="4"/>
  <c r="J37" i="3"/>
  <c r="I37" i="3"/>
  <c r="H37" i="3"/>
  <c r="G37" i="3"/>
  <c r="F37" i="3"/>
  <c r="E37" i="3"/>
  <c r="D37" i="3"/>
  <c r="C37" i="3"/>
  <c r="B37" i="3"/>
  <c r="J37" i="2"/>
  <c r="I37" i="2"/>
  <c r="H37" i="2"/>
  <c r="G37" i="2"/>
  <c r="F37" i="2"/>
  <c r="E37" i="2"/>
  <c r="D37" i="2"/>
  <c r="C37" i="2"/>
  <c r="B37" i="2"/>
  <c r="P8" i="7"/>
  <c r="J37" i="1" l="1"/>
  <c r="I37" i="1"/>
  <c r="H37" i="1"/>
  <c r="G37" i="1"/>
  <c r="F37" i="1"/>
  <c r="E37" i="1"/>
  <c r="D37" i="1"/>
  <c r="C37" i="1"/>
  <c r="B37" i="1"/>
  <c r="J18" i="5"/>
  <c r="I18" i="5"/>
  <c r="H18" i="5"/>
  <c r="G18" i="5"/>
  <c r="F18" i="5"/>
  <c r="E18" i="5"/>
  <c r="D18" i="5"/>
  <c r="C18" i="5"/>
  <c r="B18" i="5"/>
  <c r="J18" i="4"/>
  <c r="I18" i="4"/>
  <c r="H18" i="4"/>
  <c r="G18" i="4"/>
  <c r="F18" i="4"/>
  <c r="E18" i="4"/>
  <c r="D18" i="4"/>
  <c r="C18" i="4"/>
  <c r="B18" i="4"/>
  <c r="J18" i="3"/>
  <c r="I18" i="3"/>
  <c r="H18" i="3"/>
  <c r="G18" i="3"/>
  <c r="F18" i="3"/>
  <c r="E18" i="3"/>
  <c r="D18" i="3"/>
  <c r="C18" i="3"/>
  <c r="B18" i="3"/>
  <c r="J18" i="1"/>
  <c r="I18" i="1"/>
  <c r="H18" i="1"/>
  <c r="G18" i="1"/>
  <c r="F18" i="1"/>
  <c r="E18" i="1"/>
  <c r="D18" i="1"/>
  <c r="C18" i="1"/>
  <c r="B18" i="1"/>
  <c r="O22" i="7"/>
  <c r="S24" i="7"/>
  <c r="P22" i="7"/>
  <c r="P21" i="7"/>
  <c r="O20" i="7"/>
  <c r="Q22" i="7"/>
  <c r="R24" i="7"/>
  <c r="O7" i="7"/>
  <c r="O6" i="7"/>
  <c r="P7" i="7"/>
  <c r="P5" i="7"/>
  <c r="R7" i="7"/>
  <c r="O5" i="7"/>
  <c r="Q6" i="7"/>
  <c r="O24" i="7"/>
  <c r="P23" i="7"/>
  <c r="P6" i="7"/>
  <c r="Q8" i="7"/>
  <c r="O21" i="7"/>
  <c r="R8" i="7"/>
  <c r="O23" i="7"/>
  <c r="R23" i="7"/>
  <c r="Q23" i="7"/>
  <c r="Q24" i="7"/>
  <c r="P24" i="7"/>
  <c r="O4" i="7"/>
  <c r="S8" i="7"/>
  <c r="Q7" i="7"/>
  <c r="O8" i="7"/>
</calcChain>
</file>

<file path=xl/sharedStrings.xml><?xml version="1.0" encoding="utf-8"?>
<sst xmlns="http://schemas.openxmlformats.org/spreadsheetml/2006/main" count="238" uniqueCount="25">
  <si>
    <t>Bit count</t>
  </si>
  <si>
    <t>Error</t>
  </si>
  <si>
    <t>JPEG</t>
  </si>
  <si>
    <t>MPEG2</t>
  </si>
  <si>
    <t>HEVC</t>
  </si>
  <si>
    <t>H264</t>
  </si>
  <si>
    <t>DTT</t>
  </si>
  <si>
    <t>symmetry1</t>
  </si>
  <si>
    <t>symmetry2</t>
  </si>
  <si>
    <t>symmetry3</t>
  </si>
  <si>
    <t>symmetry4</t>
  </si>
  <si>
    <t>symmetry7</t>
  </si>
  <si>
    <t>asymmetry1</t>
  </si>
  <si>
    <t>asymmetry2</t>
  </si>
  <si>
    <t>asymmetry3</t>
  </si>
  <si>
    <t>asymmetry4</t>
  </si>
  <si>
    <t>asymmetry7</t>
  </si>
  <si>
    <t>Tolerance</t>
  </si>
  <si>
    <t>Average</t>
  </si>
  <si>
    <t>VVC draft 6</t>
  </si>
  <si>
    <t>JVET-O0223</t>
  </si>
  <si>
    <t>JVET-P0110-1</t>
  </si>
  <si>
    <t>JVET-P0110-2</t>
  </si>
  <si>
    <t>JVET-P0110-3</t>
  </si>
  <si>
    <t>ref.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</si>
</sst>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+0%;\-0%"/>
    <numFmt numFmtId="165" formatCode="\+0.0%;\-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3" fillId="2" borderId="1" xfId="0" applyFont="1" applyFill="1" applyBorder="1"/>
    <xf numFmtId="0" fontId="0" fillId="2" borderId="1" xfId="0" applyFill="1" applyBorder="1"/>
    <xf numFmtId="0" fontId="4" fillId="3" borderId="0" xfId="0" applyFont="1" applyFill="1"/>
    <xf numFmtId="0" fontId="2" fillId="3" borderId="0" xfId="0" applyFont="1" applyFill="1"/>
    <xf numFmtId="1" fontId="0" fillId="2" borderId="1" xfId="0" applyNumberFormat="1" applyFill="1" applyBorder="1"/>
    <xf numFmtId="164" fontId="0" fillId="0" borderId="0" xfId="1" applyNumberFormat="1" applyFont="1" applyBorder="1"/>
    <xf numFmtId="0" fontId="0" fillId="0" borderId="2" xfId="0" applyBorder="1"/>
    <xf numFmtId="164" fontId="0" fillId="0" borderId="2" xfId="1" applyNumberFormat="1" applyFont="1" applyBorder="1"/>
    <xf numFmtId="0" fontId="0" fillId="0" borderId="3" xfId="0" applyBorder="1"/>
    <xf numFmtId="164" fontId="0" fillId="0" borderId="3" xfId="1" applyNumberFormat="1" applyFont="1" applyBorder="1"/>
    <xf numFmtId="165" fontId="0" fillId="0" borderId="3" xfId="1" applyNumberFormat="1" applyFont="1" applyBorder="1"/>
    <xf numFmtId="0" fontId="5" fillId="0" borderId="3" xfId="0" applyFont="1" applyBorder="1" applyAlignment="1">
      <alignment horizontal="right"/>
    </xf>
    <xf numFmtId="0" fontId="0" fillId="2" borderId="1" xfId="0" applyNumberFormat="1" applyFill="1" applyBorder="1"/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Lossless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HEVC!$A$3:$A$18</c:f>
              <c:strCache>
                <c:ptCount val="16"/>
                <c:pt idx="0">
                  <c:v>JPEG</c:v>
                </c:pt>
                <c:pt idx="1">
                  <c:v>MPEG2</c:v>
                </c:pt>
                <c:pt idx="2">
                  <c:v>H264</c:v>
                </c:pt>
                <c:pt idx="3">
                  <c:v>DTT</c:v>
                </c:pt>
                <c:pt idx="4">
                  <c:v>HEVC</c:v>
                </c:pt>
                <c:pt idx="5">
                  <c:v>symmetry1</c:v>
                </c:pt>
                <c:pt idx="6">
                  <c:v>symmetry2</c:v>
                </c:pt>
                <c:pt idx="7">
                  <c:v>symmetry3</c:v>
                </c:pt>
                <c:pt idx="8">
                  <c:v>symmetry4</c:v>
                </c:pt>
                <c:pt idx="9">
                  <c:v>symmetry7</c:v>
                </c:pt>
                <c:pt idx="10">
                  <c:v>asymmetry1</c:v>
                </c:pt>
                <c:pt idx="11">
                  <c:v>asymmetry2</c:v>
                </c:pt>
                <c:pt idx="12">
                  <c:v>asymmetry3</c:v>
                </c:pt>
                <c:pt idx="13">
                  <c:v>asymmetry4</c:v>
                </c:pt>
                <c:pt idx="14">
                  <c:v>asymmetry7</c:v>
                </c:pt>
                <c:pt idx="15">
                  <c:v>Average</c:v>
                </c:pt>
              </c:strCache>
            </c:strRef>
          </c:cat>
          <c:val>
            <c:numRef>
              <c:f>HEVC!$B$3:$B$18</c:f>
              <c:numCache>
                <c:formatCode>General</c:formatCode>
                <c:ptCount val="16"/>
                <c:pt idx="0">
                  <c:v>3718</c:v>
                </c:pt>
                <c:pt idx="1">
                  <c:v>968</c:v>
                </c:pt>
                <c:pt idx="2">
                  <c:v>950</c:v>
                </c:pt>
                <c:pt idx="3">
                  <c:v>2264</c:v>
                </c:pt>
                <c:pt idx="4">
                  <c:v>1281</c:v>
                </c:pt>
                <c:pt idx="5">
                  <c:v>2090</c:v>
                </c:pt>
                <c:pt idx="6">
                  <c:v>1272</c:v>
                </c:pt>
                <c:pt idx="7">
                  <c:v>2660</c:v>
                </c:pt>
                <c:pt idx="8">
                  <c:v>2542</c:v>
                </c:pt>
                <c:pt idx="9">
                  <c:v>3366</c:v>
                </c:pt>
                <c:pt idx="10">
                  <c:v>2414</c:v>
                </c:pt>
                <c:pt idx="11">
                  <c:v>1394</c:v>
                </c:pt>
                <c:pt idx="12">
                  <c:v>2962</c:v>
                </c:pt>
                <c:pt idx="13">
                  <c:v>3560</c:v>
                </c:pt>
                <c:pt idx="14">
                  <c:v>3946</c:v>
                </c:pt>
                <c:pt idx="15" formatCode="0">
                  <c:v>2359.1333333333332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7E-4BAF-A46B-8825F7A8CAD8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6'!$B$3:$B$18</c:f>
              <c:numCache>
                <c:formatCode>General</c:formatCode>
                <c:ptCount val="16"/>
                <c:pt idx="0">
                  <c:v>4748</c:v>
                </c:pt>
                <c:pt idx="1">
                  <c:v>1234</c:v>
                </c:pt>
                <c:pt idx="2">
                  <c:v>1224</c:v>
                </c:pt>
                <c:pt idx="3">
                  <c:v>2940</c:v>
                </c:pt>
                <c:pt idx="4">
                  <c:v>1554</c:v>
                </c:pt>
                <c:pt idx="5">
                  <c:v>2658</c:v>
                </c:pt>
                <c:pt idx="6">
                  <c:v>1620</c:v>
                </c:pt>
                <c:pt idx="7">
                  <c:v>3220</c:v>
                </c:pt>
                <c:pt idx="8">
                  <c:v>3146</c:v>
                </c:pt>
                <c:pt idx="9">
                  <c:v>4264</c:v>
                </c:pt>
                <c:pt idx="10">
                  <c:v>3078</c:v>
                </c:pt>
                <c:pt idx="11">
                  <c:v>1778</c:v>
                </c:pt>
                <c:pt idx="12">
                  <c:v>3624</c:v>
                </c:pt>
                <c:pt idx="13">
                  <c:v>4344</c:v>
                </c:pt>
                <c:pt idx="14">
                  <c:v>5406</c:v>
                </c:pt>
                <c:pt idx="15" formatCode="0">
                  <c:v>2989.2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7E-4BAF-A46B-8825F7A8CAD8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'JVET-O0223'!$B$3:$B$18</c:f>
              <c:numCache>
                <c:formatCode>General</c:formatCode>
                <c:ptCount val="16"/>
                <c:pt idx="0">
                  <c:v>1356</c:v>
                </c:pt>
                <c:pt idx="1">
                  <c:v>288</c:v>
                </c:pt>
                <c:pt idx="2">
                  <c:v>480</c:v>
                </c:pt>
                <c:pt idx="3">
                  <c:v>1142</c:v>
                </c:pt>
                <c:pt idx="4">
                  <c:v>494</c:v>
                </c:pt>
                <c:pt idx="5">
                  <c:v>892</c:v>
                </c:pt>
                <c:pt idx="6">
                  <c:v>1133</c:v>
                </c:pt>
                <c:pt idx="7">
                  <c:v>2520</c:v>
                </c:pt>
                <c:pt idx="8">
                  <c:v>2388</c:v>
                </c:pt>
                <c:pt idx="9">
                  <c:v>3101</c:v>
                </c:pt>
                <c:pt idx="10">
                  <c:v>1004</c:v>
                </c:pt>
                <c:pt idx="11">
                  <c:v>1213</c:v>
                </c:pt>
                <c:pt idx="12">
                  <c:v>2804</c:v>
                </c:pt>
                <c:pt idx="13">
                  <c:v>3302</c:v>
                </c:pt>
                <c:pt idx="14">
                  <c:v>3268</c:v>
                </c:pt>
                <c:pt idx="15" formatCode="0">
                  <c:v>1692.3333333333333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7E-4BAF-A46B-8825F7A8CAD8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'JVET-P0110-3'!$B$3:$B$18</c:f>
              <c:numCache>
                <c:formatCode>General</c:formatCode>
                <c:ptCount val="16"/>
                <c:pt idx="0">
                  <c:v>1004</c:v>
                </c:pt>
                <c:pt idx="1">
                  <c:v>383</c:v>
                </c:pt>
                <c:pt idx="2">
                  <c:v>384</c:v>
                </c:pt>
                <c:pt idx="3">
                  <c:v>1133</c:v>
                </c:pt>
                <c:pt idx="4">
                  <c:v>570</c:v>
                </c:pt>
                <c:pt idx="5">
                  <c:v>870</c:v>
                </c:pt>
                <c:pt idx="6">
                  <c:v>889</c:v>
                </c:pt>
                <c:pt idx="7">
                  <c:v>1752</c:v>
                </c:pt>
                <c:pt idx="8">
                  <c:v>2250</c:v>
                </c:pt>
                <c:pt idx="9">
                  <c:v>2090</c:v>
                </c:pt>
                <c:pt idx="10">
                  <c:v>1013</c:v>
                </c:pt>
                <c:pt idx="11">
                  <c:v>1017</c:v>
                </c:pt>
                <c:pt idx="12">
                  <c:v>1923</c:v>
                </c:pt>
                <c:pt idx="13">
                  <c:v>3326</c:v>
                </c:pt>
                <c:pt idx="14">
                  <c:v>1940</c:v>
                </c:pt>
                <c:pt idx="15" formatCode="0">
                  <c:v>1369.6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7E-4BAF-A46B-8825F7A8C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aseline="0"/>
              <a:t>Error tolerance = 1.5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HEVC</c:v>
          </c:tx>
          <c:spPr>
            <a:solidFill>
              <a:schemeClr val="bg1">
                <a:lumMod val="95000"/>
              </a:schemeClr>
            </a:solidFill>
            <a:ln>
              <a:solidFill>
                <a:schemeClr val="bg1">
                  <a:lumMod val="75000"/>
                </a:schemeClr>
              </a:solidFill>
            </a:ln>
            <a:effectLst/>
          </c:spPr>
          <c:invertIfNegative val="0"/>
          <c:cat>
            <c:strRef>
              <c:f>HEVC!$A$3:$A$18</c:f>
              <c:strCache>
                <c:ptCount val="16"/>
                <c:pt idx="0">
                  <c:v>JPEG</c:v>
                </c:pt>
                <c:pt idx="1">
                  <c:v>MPEG2</c:v>
                </c:pt>
                <c:pt idx="2">
                  <c:v>H264</c:v>
                </c:pt>
                <c:pt idx="3">
                  <c:v>DTT</c:v>
                </c:pt>
                <c:pt idx="4">
                  <c:v>HEVC</c:v>
                </c:pt>
                <c:pt idx="5">
                  <c:v>symmetry1</c:v>
                </c:pt>
                <c:pt idx="6">
                  <c:v>symmetry2</c:v>
                </c:pt>
                <c:pt idx="7">
                  <c:v>symmetry3</c:v>
                </c:pt>
                <c:pt idx="8">
                  <c:v>symmetry4</c:v>
                </c:pt>
                <c:pt idx="9">
                  <c:v>symmetry7</c:v>
                </c:pt>
                <c:pt idx="10">
                  <c:v>asymmetry1</c:v>
                </c:pt>
                <c:pt idx="11">
                  <c:v>asymmetry2</c:v>
                </c:pt>
                <c:pt idx="12">
                  <c:v>asymmetry3</c:v>
                </c:pt>
                <c:pt idx="13">
                  <c:v>asymmetry4</c:v>
                </c:pt>
                <c:pt idx="14">
                  <c:v>asymmetry7</c:v>
                </c:pt>
                <c:pt idx="15">
                  <c:v>Average</c:v>
                </c:pt>
              </c:strCache>
            </c:strRef>
          </c:cat>
          <c:val>
            <c:numRef>
              <c:f>HEVC!$G$3:$G$18</c:f>
              <c:numCache>
                <c:formatCode>General</c:formatCode>
                <c:ptCount val="16"/>
                <c:pt idx="0">
                  <c:v>3718</c:v>
                </c:pt>
                <c:pt idx="1">
                  <c:v>968</c:v>
                </c:pt>
                <c:pt idx="2">
                  <c:v>950</c:v>
                </c:pt>
                <c:pt idx="3">
                  <c:v>2264</c:v>
                </c:pt>
                <c:pt idx="4">
                  <c:v>1281</c:v>
                </c:pt>
                <c:pt idx="5">
                  <c:v>2090</c:v>
                </c:pt>
                <c:pt idx="6">
                  <c:v>1272</c:v>
                </c:pt>
                <c:pt idx="7">
                  <c:v>2660</c:v>
                </c:pt>
                <c:pt idx="8">
                  <c:v>2542</c:v>
                </c:pt>
                <c:pt idx="9">
                  <c:v>3366</c:v>
                </c:pt>
                <c:pt idx="10">
                  <c:v>2414</c:v>
                </c:pt>
                <c:pt idx="11">
                  <c:v>1394</c:v>
                </c:pt>
                <c:pt idx="12">
                  <c:v>2962</c:v>
                </c:pt>
                <c:pt idx="13">
                  <c:v>3560</c:v>
                </c:pt>
                <c:pt idx="14">
                  <c:v>3946</c:v>
                </c:pt>
                <c:pt idx="15" formatCode="0">
                  <c:v>2359.1333333333332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AD-427A-9EE4-22D64AA442C0}"/>
            </c:ext>
          </c:extLst>
        </c:ser>
        <c:ser>
          <c:idx val="1"/>
          <c:order val="1"/>
          <c:tx>
            <c:v>VVC draft 6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'VVC draft 6'!$G$3:$G$18</c:f>
              <c:numCache>
                <c:formatCode>General</c:formatCode>
                <c:ptCount val="16"/>
                <c:pt idx="0">
                  <c:v>4748</c:v>
                </c:pt>
                <c:pt idx="1">
                  <c:v>1234</c:v>
                </c:pt>
                <c:pt idx="2">
                  <c:v>1224</c:v>
                </c:pt>
                <c:pt idx="3">
                  <c:v>2940</c:v>
                </c:pt>
                <c:pt idx="4">
                  <c:v>1554</c:v>
                </c:pt>
                <c:pt idx="5">
                  <c:v>2658</c:v>
                </c:pt>
                <c:pt idx="6">
                  <c:v>1620</c:v>
                </c:pt>
                <c:pt idx="7">
                  <c:v>3220</c:v>
                </c:pt>
                <c:pt idx="8">
                  <c:v>3146</c:v>
                </c:pt>
                <c:pt idx="9">
                  <c:v>4264</c:v>
                </c:pt>
                <c:pt idx="10">
                  <c:v>3078</c:v>
                </c:pt>
                <c:pt idx="11">
                  <c:v>1778</c:v>
                </c:pt>
                <c:pt idx="12">
                  <c:v>3624</c:v>
                </c:pt>
                <c:pt idx="13">
                  <c:v>4344</c:v>
                </c:pt>
                <c:pt idx="14">
                  <c:v>5406</c:v>
                </c:pt>
                <c:pt idx="15" formatCode="0">
                  <c:v>2989.2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AD-427A-9EE4-22D64AA442C0}"/>
            </c:ext>
          </c:extLst>
        </c:ser>
        <c:ser>
          <c:idx val="3"/>
          <c:order val="2"/>
          <c:tx>
            <c:v>JVET-O0223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'JVET-O0223'!$G$3:$G$18</c:f>
              <c:numCache>
                <c:formatCode>General</c:formatCode>
                <c:ptCount val="16"/>
                <c:pt idx="0">
                  <c:v>1356</c:v>
                </c:pt>
                <c:pt idx="1">
                  <c:v>288</c:v>
                </c:pt>
                <c:pt idx="2">
                  <c:v>480</c:v>
                </c:pt>
                <c:pt idx="3">
                  <c:v>1142</c:v>
                </c:pt>
                <c:pt idx="4">
                  <c:v>494</c:v>
                </c:pt>
                <c:pt idx="5">
                  <c:v>892</c:v>
                </c:pt>
                <c:pt idx="6">
                  <c:v>1092</c:v>
                </c:pt>
                <c:pt idx="7">
                  <c:v>2520</c:v>
                </c:pt>
                <c:pt idx="8">
                  <c:v>2388</c:v>
                </c:pt>
                <c:pt idx="9">
                  <c:v>3101</c:v>
                </c:pt>
                <c:pt idx="10">
                  <c:v>1004</c:v>
                </c:pt>
                <c:pt idx="11">
                  <c:v>1168</c:v>
                </c:pt>
                <c:pt idx="12">
                  <c:v>2804</c:v>
                </c:pt>
                <c:pt idx="13">
                  <c:v>3302</c:v>
                </c:pt>
                <c:pt idx="14">
                  <c:v>3223</c:v>
                </c:pt>
                <c:pt idx="15" formatCode="0">
                  <c:v>1683.6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AD-427A-9EE4-22D64AA442C0}"/>
            </c:ext>
          </c:extLst>
        </c:ser>
        <c:ser>
          <c:idx val="2"/>
          <c:order val="3"/>
          <c:tx>
            <c:v>JVET-P0110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'JVET-P0110-3'!$G$3:$G$18</c:f>
              <c:numCache>
                <c:formatCode>General</c:formatCode>
                <c:ptCount val="16"/>
                <c:pt idx="0">
                  <c:v>809</c:v>
                </c:pt>
                <c:pt idx="1">
                  <c:v>381</c:v>
                </c:pt>
                <c:pt idx="2">
                  <c:v>258</c:v>
                </c:pt>
                <c:pt idx="3">
                  <c:v>857</c:v>
                </c:pt>
                <c:pt idx="4">
                  <c:v>431</c:v>
                </c:pt>
                <c:pt idx="5">
                  <c:v>610</c:v>
                </c:pt>
                <c:pt idx="6">
                  <c:v>427</c:v>
                </c:pt>
                <c:pt idx="7">
                  <c:v>1058</c:v>
                </c:pt>
                <c:pt idx="8">
                  <c:v>1698</c:v>
                </c:pt>
                <c:pt idx="9">
                  <c:v>1120</c:v>
                </c:pt>
                <c:pt idx="10">
                  <c:v>789</c:v>
                </c:pt>
                <c:pt idx="11">
                  <c:v>441</c:v>
                </c:pt>
                <c:pt idx="12">
                  <c:v>1275</c:v>
                </c:pt>
                <c:pt idx="13">
                  <c:v>3146</c:v>
                </c:pt>
                <c:pt idx="14">
                  <c:v>1060</c:v>
                </c:pt>
                <c:pt idx="15" formatCode="0">
                  <c:v>957.33333333333337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AD-427A-9EE4-22D64AA44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01858888"/>
        <c:axId val="301859216"/>
      </c:barChart>
      <c:catAx>
        <c:axId val="30185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Test name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9216"/>
        <c:crosses val="autoZero"/>
        <c:auto val="1"/>
        <c:lblAlgn val="ctr"/>
        <c:lblOffset val="100"/>
        <c:noMultiLvlLbl val="0"/>
      </c:catAx>
      <c:valAx>
        <c:axId val="30185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Bit count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01858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HEVC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HEVC!$B$18:$J$18</c:f>
              <c:numCache>
                <c:formatCode>0</c:formatCode>
                <c:ptCount val="9"/>
                <c:pt idx="0">
                  <c:v>2359.1333333333332</c:v>
                </c:pt>
                <c:pt idx="1">
                  <c:v>2359.1333333333332</c:v>
                </c:pt>
                <c:pt idx="2">
                  <c:v>2359.1333333333332</c:v>
                </c:pt>
                <c:pt idx="3">
                  <c:v>2359.1333333333332</c:v>
                </c:pt>
                <c:pt idx="4">
                  <c:v>2359.1333333333332</c:v>
                </c:pt>
                <c:pt idx="5">
                  <c:v>2359.1333333333332</c:v>
                </c:pt>
                <c:pt idx="6">
                  <c:v>2350.2666666666669</c:v>
                </c:pt>
                <c:pt idx="7">
                  <c:v>2197.1333333333332</c:v>
                </c:pt>
                <c:pt idx="8">
                  <c:v>1778.8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35-40EA-87F6-2159F701458C}"/>
            </c:ext>
          </c:extLst>
        </c:ser>
        <c:ser>
          <c:idx val="1"/>
          <c:order val="1"/>
          <c:tx>
            <c:v>VVC draft 6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'VVC draft 6'!$B$18:$J$18</c:f>
              <c:numCache>
                <c:formatCode>0</c:formatCode>
                <c:ptCount val="9"/>
                <c:pt idx="0">
                  <c:v>2989.2</c:v>
                </c:pt>
                <c:pt idx="1">
                  <c:v>2989.2</c:v>
                </c:pt>
                <c:pt idx="2">
                  <c:v>2989.2</c:v>
                </c:pt>
                <c:pt idx="3">
                  <c:v>2989.2</c:v>
                </c:pt>
                <c:pt idx="4">
                  <c:v>2989.2</c:v>
                </c:pt>
                <c:pt idx="5">
                  <c:v>2989.2</c:v>
                </c:pt>
                <c:pt idx="6">
                  <c:v>2980.3333333333335</c:v>
                </c:pt>
                <c:pt idx="7">
                  <c:v>2759.9333333333334</c:v>
                </c:pt>
                <c:pt idx="8">
                  <c:v>2148.4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35-40EA-87F6-2159F701458C}"/>
            </c:ext>
          </c:extLst>
        </c:ser>
        <c:ser>
          <c:idx val="2"/>
          <c:order val="2"/>
          <c:tx>
            <c:v>JVET-O0223</c:v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'JVET-O0223'!$B$18:$J$18</c:f>
              <c:numCache>
                <c:formatCode>0</c:formatCode>
                <c:ptCount val="9"/>
                <c:pt idx="0">
                  <c:v>1692.3333333333333</c:v>
                </c:pt>
                <c:pt idx="1">
                  <c:v>1692.3333333333333</c:v>
                </c:pt>
                <c:pt idx="2">
                  <c:v>1692.3333333333333</c:v>
                </c:pt>
                <c:pt idx="3">
                  <c:v>1692.3333333333333</c:v>
                </c:pt>
                <c:pt idx="4">
                  <c:v>1684.4</c:v>
                </c:pt>
                <c:pt idx="5">
                  <c:v>1683.6</c:v>
                </c:pt>
                <c:pt idx="6">
                  <c:v>1643.9333333333334</c:v>
                </c:pt>
                <c:pt idx="7">
                  <c:v>1415.3333333333333</c:v>
                </c:pt>
                <c:pt idx="8">
                  <c:v>1184.8666666666666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35-40EA-87F6-2159F701458C}"/>
            </c:ext>
          </c:extLst>
        </c:ser>
        <c:ser>
          <c:idx val="3"/>
          <c:order val="3"/>
          <c:tx>
            <c:v>P0110-1</c:v>
          </c:tx>
          <c:spPr>
            <a:ln w="28575" cap="rnd">
              <a:solidFill>
                <a:schemeClr val="accent4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40000"/>
                  <a:lumOff val="60000"/>
                </a:schemeClr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'JVET-P0110-1'!$B$18:$J$18</c:f>
              <c:numCache>
                <c:formatCode>0</c:formatCode>
                <c:ptCount val="9"/>
                <c:pt idx="0">
                  <c:v>1554.4</c:v>
                </c:pt>
                <c:pt idx="1">
                  <c:v>1534.3333333333333</c:v>
                </c:pt>
                <c:pt idx="2">
                  <c:v>1515.0666666666666</c:v>
                </c:pt>
                <c:pt idx="3">
                  <c:v>1458.6</c:v>
                </c:pt>
                <c:pt idx="4">
                  <c:v>1374.7333333333333</c:v>
                </c:pt>
                <c:pt idx="5">
                  <c:v>1299.1333333333334</c:v>
                </c:pt>
                <c:pt idx="6">
                  <c:v>1229.3333333333333</c:v>
                </c:pt>
                <c:pt idx="7">
                  <c:v>869.93333333333328</c:v>
                </c:pt>
                <c:pt idx="8">
                  <c:v>620.20000000000005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35-40EA-87F6-2159F701458C}"/>
            </c:ext>
          </c:extLst>
        </c:ser>
        <c:ser>
          <c:idx val="4"/>
          <c:order val="4"/>
          <c:tx>
            <c:v>P0110-2</c:v>
          </c:tx>
          <c:spPr>
            <a:ln w="28575" cap="rnd">
              <a:solidFill>
                <a:srgbClr val="CC99F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C99FF"/>
              </a:solidFill>
              <a:ln w="9525">
                <a:noFill/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'JVET-P0110-2'!$B$18:$J$18</c:f>
              <c:numCache>
                <c:formatCode>0</c:formatCode>
                <c:ptCount val="9"/>
                <c:pt idx="0">
                  <c:v>1382</c:v>
                </c:pt>
                <c:pt idx="1">
                  <c:v>1335.3333333333333</c:v>
                </c:pt>
                <c:pt idx="2">
                  <c:v>1283.4000000000001</c:v>
                </c:pt>
                <c:pt idx="3">
                  <c:v>1155.3333333333333</c:v>
                </c:pt>
                <c:pt idx="4">
                  <c:v>1045.4666666666667</c:v>
                </c:pt>
                <c:pt idx="5">
                  <c:v>975.2</c:v>
                </c:pt>
                <c:pt idx="6">
                  <c:v>913.73333333333335</c:v>
                </c:pt>
                <c:pt idx="7">
                  <c:v>693.93333333333328</c:v>
                </c:pt>
                <c:pt idx="8">
                  <c:v>533.73333333333335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F35-40EA-87F6-2159F701458C}"/>
            </c:ext>
          </c:extLst>
        </c:ser>
        <c:ser>
          <c:idx val="5"/>
          <c:order val="5"/>
          <c:tx>
            <c:v>P0110-3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HEVC!$B$2:$J$2</c:f>
              <c:numCache>
                <c:formatCode>General</c:formatCode>
                <c:ptCount val="9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1</c:v>
                </c:pt>
                <c:pt idx="5">
                  <c:v>1.5</c:v>
                </c:pt>
                <c:pt idx="6">
                  <c:v>2</c:v>
                </c:pt>
                <c:pt idx="7">
                  <c:v>5</c:v>
                </c:pt>
                <c:pt idx="8">
                  <c:v>10</c:v>
                </c:pt>
              </c:numCache>
            </c:numRef>
          </c:cat>
          <c:val>
            <c:numRef>
              <c:f>'JVET-P0110-3'!$B$18:$J$18</c:f>
              <c:numCache>
                <c:formatCode>0</c:formatCode>
                <c:ptCount val="9"/>
                <c:pt idx="0">
                  <c:v>1369.6</c:v>
                </c:pt>
                <c:pt idx="1">
                  <c:v>1322.9333333333334</c:v>
                </c:pt>
                <c:pt idx="2">
                  <c:v>1270.4000000000001</c:v>
                </c:pt>
                <c:pt idx="3">
                  <c:v>1138.2666666666667</c:v>
                </c:pt>
                <c:pt idx="4">
                  <c:v>1027.9333333333334</c:v>
                </c:pt>
                <c:pt idx="5">
                  <c:v>957.33333333333337</c:v>
                </c:pt>
                <c:pt idx="6">
                  <c:v>895.86666666666667</c:v>
                </c:pt>
                <c:pt idx="7">
                  <c:v>672.93333333333328</c:v>
                </c:pt>
                <c:pt idx="8">
                  <c:v>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F35-40EA-87F6-2159F7014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8050912"/>
        <c:axId val="598051240"/>
      </c:lineChart>
      <c:catAx>
        <c:axId val="598050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Tolerance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8051240"/>
        <c:crosses val="autoZero"/>
        <c:auto val="1"/>
        <c:lblAlgn val="ctr"/>
        <c:lblOffset val="100"/>
        <c:noMultiLvlLbl val="0"/>
      </c:catAx>
      <c:valAx>
        <c:axId val="598051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Average</a:t>
                </a:r>
                <a:r>
                  <a:rPr lang="fr-FR" baseline="0"/>
                  <a:t> bit count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805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</xdr:colOff>
      <xdr:row>1</xdr:row>
      <xdr:rowOff>61912</xdr:rowOff>
    </xdr:from>
    <xdr:to>
      <xdr:col>12</xdr:col>
      <xdr:colOff>300862</xdr:colOff>
      <xdr:row>16</xdr:row>
      <xdr:rowOff>84412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7D3F42D-620D-43EA-AD6C-65900E63709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17</xdr:row>
      <xdr:rowOff>57150</xdr:rowOff>
    </xdr:from>
    <xdr:to>
      <xdr:col>12</xdr:col>
      <xdr:colOff>305625</xdr:colOff>
      <xdr:row>32</xdr:row>
      <xdr:rowOff>79650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B6986DB-77CD-413E-BB1D-16B669916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447675</xdr:colOff>
      <xdr:row>34</xdr:row>
      <xdr:rowOff>142875</xdr:rowOff>
    </xdr:from>
    <xdr:to>
      <xdr:col>7</xdr:col>
      <xdr:colOff>447675</xdr:colOff>
      <xdr:row>49</xdr:row>
      <xdr:rowOff>28575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C01E0049-55CF-40EF-9F84-32825E6B76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0407-17FC-4300-857F-735EB1851377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3718</v>
      </c>
      <c r="C3" s="1">
        <v>3718</v>
      </c>
      <c r="D3" s="1">
        <v>3718</v>
      </c>
      <c r="E3" s="1">
        <v>3718</v>
      </c>
      <c r="F3" s="1">
        <v>3718</v>
      </c>
      <c r="G3" s="1">
        <v>3718</v>
      </c>
      <c r="H3" s="1">
        <v>3718</v>
      </c>
      <c r="I3" s="1">
        <v>3718</v>
      </c>
      <c r="J3" s="1">
        <v>3718</v>
      </c>
    </row>
    <row r="4" spans="1:10" x14ac:dyDescent="0.25">
      <c r="A4" s="1" t="s">
        <v>3</v>
      </c>
      <c r="B4" s="1">
        <v>968</v>
      </c>
      <c r="C4" s="1">
        <v>968</v>
      </c>
      <c r="D4" s="1">
        <v>968</v>
      </c>
      <c r="E4" s="1">
        <v>968</v>
      </c>
      <c r="F4" s="1">
        <v>968</v>
      </c>
      <c r="G4" s="1">
        <v>968</v>
      </c>
      <c r="H4" s="1">
        <v>968</v>
      </c>
      <c r="I4" s="1">
        <v>960</v>
      </c>
      <c r="J4" s="1">
        <v>929</v>
      </c>
    </row>
    <row r="5" spans="1:10" x14ac:dyDescent="0.25">
      <c r="A5" s="1" t="s">
        <v>5</v>
      </c>
      <c r="B5" s="1">
        <v>950</v>
      </c>
      <c r="C5" s="1">
        <v>950</v>
      </c>
      <c r="D5" s="1">
        <v>950</v>
      </c>
      <c r="E5" s="1">
        <v>950</v>
      </c>
      <c r="F5" s="1">
        <v>950</v>
      </c>
      <c r="G5" s="1">
        <v>950</v>
      </c>
      <c r="H5" s="1">
        <v>950</v>
      </c>
      <c r="I5" s="1">
        <v>532</v>
      </c>
      <c r="J5" s="1">
        <v>524</v>
      </c>
    </row>
    <row r="6" spans="1:10" x14ac:dyDescent="0.25">
      <c r="A6" s="1" t="s">
        <v>6</v>
      </c>
      <c r="B6" s="1">
        <v>2264</v>
      </c>
      <c r="C6" s="1">
        <v>2264</v>
      </c>
      <c r="D6" s="1">
        <v>2264</v>
      </c>
      <c r="E6" s="1">
        <v>2264</v>
      </c>
      <c r="F6" s="1">
        <v>2264</v>
      </c>
      <c r="G6" s="1">
        <v>2264</v>
      </c>
      <c r="H6" s="1">
        <v>2131</v>
      </c>
      <c r="I6" s="1">
        <v>2080</v>
      </c>
      <c r="J6" s="1">
        <v>1946</v>
      </c>
    </row>
    <row r="7" spans="1:10" x14ac:dyDescent="0.25">
      <c r="A7" s="1" t="s">
        <v>4</v>
      </c>
      <c r="B7" s="1">
        <v>1281</v>
      </c>
      <c r="C7" s="1">
        <v>1281</v>
      </c>
      <c r="D7" s="1">
        <v>1281</v>
      </c>
      <c r="E7" s="1">
        <v>1281</v>
      </c>
      <c r="F7" s="1">
        <v>1281</v>
      </c>
      <c r="G7" s="1">
        <v>1281</v>
      </c>
      <c r="H7" s="1">
        <v>1281</v>
      </c>
      <c r="I7" s="1">
        <v>888</v>
      </c>
      <c r="J7" s="1">
        <v>878</v>
      </c>
    </row>
    <row r="8" spans="1:10" x14ac:dyDescent="0.25">
      <c r="A8" s="1" t="s">
        <v>7</v>
      </c>
      <c r="B8" s="1">
        <v>2090</v>
      </c>
      <c r="C8" s="1">
        <v>2090</v>
      </c>
      <c r="D8" s="1">
        <v>2090</v>
      </c>
      <c r="E8" s="1">
        <v>2090</v>
      </c>
      <c r="F8" s="1">
        <v>2090</v>
      </c>
      <c r="G8" s="1">
        <v>2090</v>
      </c>
      <c r="H8" s="1">
        <v>2090</v>
      </c>
      <c r="I8" s="1">
        <v>2090</v>
      </c>
      <c r="J8" s="1">
        <v>1134</v>
      </c>
    </row>
    <row r="9" spans="1:10" x14ac:dyDescent="0.25">
      <c r="A9" s="1" t="s">
        <v>8</v>
      </c>
      <c r="B9" s="1">
        <v>1272</v>
      </c>
      <c r="C9" s="1">
        <v>1272</v>
      </c>
      <c r="D9" s="1">
        <v>1272</v>
      </c>
      <c r="E9" s="1">
        <v>1272</v>
      </c>
      <c r="F9" s="1">
        <v>1272</v>
      </c>
      <c r="G9" s="1">
        <v>1272</v>
      </c>
      <c r="H9" s="1">
        <v>1272</v>
      </c>
      <c r="I9" s="1">
        <v>1083</v>
      </c>
      <c r="J9" s="1">
        <v>975</v>
      </c>
    </row>
    <row r="10" spans="1:10" x14ac:dyDescent="0.25">
      <c r="A10" s="1" t="s">
        <v>9</v>
      </c>
      <c r="B10" s="1">
        <v>2660</v>
      </c>
      <c r="C10" s="1">
        <v>2660</v>
      </c>
      <c r="D10" s="1">
        <v>2660</v>
      </c>
      <c r="E10" s="1">
        <v>2660</v>
      </c>
      <c r="F10" s="1">
        <v>2660</v>
      </c>
      <c r="G10" s="1">
        <v>2660</v>
      </c>
      <c r="H10" s="1">
        <v>2660</v>
      </c>
      <c r="I10" s="1">
        <v>2660</v>
      </c>
      <c r="J10" s="1">
        <v>2364</v>
      </c>
    </row>
    <row r="11" spans="1:10" x14ac:dyDescent="0.25">
      <c r="A11" s="1" t="s">
        <v>10</v>
      </c>
      <c r="B11" s="1">
        <v>2542</v>
      </c>
      <c r="C11" s="1">
        <v>2542</v>
      </c>
      <c r="D11" s="1">
        <v>2542</v>
      </c>
      <c r="E11" s="1">
        <v>2542</v>
      </c>
      <c r="F11" s="1">
        <v>2542</v>
      </c>
      <c r="G11" s="1">
        <v>2542</v>
      </c>
      <c r="H11" s="1">
        <v>2542</v>
      </c>
      <c r="I11" s="1">
        <v>2194</v>
      </c>
      <c r="J11" s="1">
        <v>1348</v>
      </c>
    </row>
    <row r="12" spans="1:10" x14ac:dyDescent="0.25">
      <c r="A12" s="1" t="s">
        <v>11</v>
      </c>
      <c r="B12" s="1">
        <v>3366</v>
      </c>
      <c r="C12" s="1">
        <v>3366</v>
      </c>
      <c r="D12" s="1">
        <v>3366</v>
      </c>
      <c r="E12" s="1">
        <v>3366</v>
      </c>
      <c r="F12" s="1">
        <v>3366</v>
      </c>
      <c r="G12" s="1">
        <v>3366</v>
      </c>
      <c r="H12" s="1">
        <v>3366</v>
      </c>
      <c r="I12" s="1">
        <v>3153</v>
      </c>
      <c r="J12" s="1">
        <v>2230</v>
      </c>
    </row>
    <row r="13" spans="1:10" x14ac:dyDescent="0.25">
      <c r="A13" s="1" t="s">
        <v>12</v>
      </c>
      <c r="B13" s="1">
        <v>2414</v>
      </c>
      <c r="C13" s="1">
        <v>2414</v>
      </c>
      <c r="D13" s="1">
        <v>2414</v>
      </c>
      <c r="E13" s="1">
        <v>2414</v>
      </c>
      <c r="F13" s="1">
        <v>2414</v>
      </c>
      <c r="G13" s="1">
        <v>2414</v>
      </c>
      <c r="H13" s="1">
        <v>2414</v>
      </c>
      <c r="I13" s="1">
        <v>2410</v>
      </c>
      <c r="J13" s="1">
        <v>1371</v>
      </c>
    </row>
    <row r="14" spans="1:10" x14ac:dyDescent="0.25">
      <c r="A14" s="1" t="s">
        <v>13</v>
      </c>
      <c r="B14" s="1">
        <v>1394</v>
      </c>
      <c r="C14" s="1">
        <v>1394</v>
      </c>
      <c r="D14" s="1">
        <v>1394</v>
      </c>
      <c r="E14" s="1">
        <v>1394</v>
      </c>
      <c r="F14" s="1">
        <v>1394</v>
      </c>
      <c r="G14" s="1">
        <v>1394</v>
      </c>
      <c r="H14" s="1">
        <v>1394</v>
      </c>
      <c r="I14" s="1">
        <v>1171</v>
      </c>
      <c r="J14" s="1">
        <v>880</v>
      </c>
    </row>
    <row r="15" spans="1:10" x14ac:dyDescent="0.25">
      <c r="A15" s="1" t="s">
        <v>14</v>
      </c>
      <c r="B15" s="1">
        <v>2962</v>
      </c>
      <c r="C15" s="1">
        <v>2962</v>
      </c>
      <c r="D15" s="1">
        <v>2962</v>
      </c>
      <c r="E15" s="1">
        <v>2962</v>
      </c>
      <c r="F15" s="1">
        <v>2962</v>
      </c>
      <c r="G15" s="1">
        <v>2962</v>
      </c>
      <c r="H15" s="1">
        <v>2962</v>
      </c>
      <c r="I15" s="1">
        <v>2962</v>
      </c>
      <c r="J15" s="1">
        <v>2594</v>
      </c>
    </row>
    <row r="16" spans="1:10" x14ac:dyDescent="0.25">
      <c r="A16" s="1" t="s">
        <v>15</v>
      </c>
      <c r="B16" s="1">
        <v>3560</v>
      </c>
      <c r="C16" s="1">
        <v>3560</v>
      </c>
      <c r="D16" s="1">
        <v>3560</v>
      </c>
      <c r="E16" s="1">
        <v>3560</v>
      </c>
      <c r="F16" s="1">
        <v>3560</v>
      </c>
      <c r="G16" s="1">
        <v>3560</v>
      </c>
      <c r="H16" s="1">
        <v>3560</v>
      </c>
      <c r="I16" s="1">
        <v>3560</v>
      </c>
      <c r="J16" s="1">
        <v>3560</v>
      </c>
    </row>
    <row r="17" spans="1:10" x14ac:dyDescent="0.25">
      <c r="A17" s="1" t="s">
        <v>16</v>
      </c>
      <c r="B17" s="1">
        <v>3946</v>
      </c>
      <c r="C17" s="1">
        <v>3946</v>
      </c>
      <c r="D17" s="1">
        <v>3946</v>
      </c>
      <c r="E17" s="1">
        <v>3946</v>
      </c>
      <c r="F17" s="1">
        <v>3946</v>
      </c>
      <c r="G17" s="1">
        <v>3946</v>
      </c>
      <c r="H17" s="1">
        <v>3946</v>
      </c>
      <c r="I17" s="1">
        <v>3496</v>
      </c>
      <c r="J17" s="1">
        <v>2231</v>
      </c>
    </row>
    <row r="18" spans="1:10" x14ac:dyDescent="0.25">
      <c r="A18" s="2" t="s">
        <v>18</v>
      </c>
      <c r="B18" s="6">
        <f>AVERAGE(B3:B17)</f>
        <v>2359.1333333333332</v>
      </c>
      <c r="C18" s="6">
        <f t="shared" ref="C18:J18" si="0">AVERAGE(C3:C17)</f>
        <v>2359.1333333333332</v>
      </c>
      <c r="D18" s="6">
        <f t="shared" si="0"/>
        <v>2359.1333333333332</v>
      </c>
      <c r="E18" s="6">
        <f t="shared" si="0"/>
        <v>2359.1333333333332</v>
      </c>
      <c r="F18" s="6">
        <f t="shared" si="0"/>
        <v>2359.1333333333332</v>
      </c>
      <c r="G18" s="6">
        <f t="shared" si="0"/>
        <v>2359.1333333333332</v>
      </c>
      <c r="H18" s="6">
        <f t="shared" si="0"/>
        <v>2350.2666666666669</v>
      </c>
      <c r="I18" s="6">
        <f t="shared" si="0"/>
        <v>2197.1333333333332</v>
      </c>
      <c r="J18" s="6">
        <f t="shared" si="0"/>
        <v>1778.8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>
        <v>0</v>
      </c>
      <c r="C21" s="3">
        <v>0.1</v>
      </c>
      <c r="D21" s="3">
        <v>0.2</v>
      </c>
      <c r="E21" s="3">
        <v>0.5</v>
      </c>
      <c r="F21" s="3">
        <v>1</v>
      </c>
      <c r="G21" s="3">
        <v>1.5</v>
      </c>
      <c r="H21" s="3">
        <v>2</v>
      </c>
      <c r="I21" s="3">
        <v>5</v>
      </c>
      <c r="J21" s="3">
        <v>10</v>
      </c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0.83333000000000002</v>
      </c>
      <c r="J23" s="1">
        <v>2.3125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1.3899699999999999</v>
      </c>
      <c r="J24" s="1">
        <v>3.5358100000000001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0.15495</v>
      </c>
      <c r="I25" s="1">
        <v>0.28255000000000002</v>
      </c>
      <c r="J25" s="1">
        <v>0.78254999999999997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0.97982000000000002</v>
      </c>
      <c r="J26" s="1">
        <v>2.2298200000000001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3.96224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1.1048199999999999</v>
      </c>
      <c r="J28" s="1">
        <v>2.0201799999999999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1.1699200000000001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0.16667000000000001</v>
      </c>
      <c r="J30" s="1">
        <v>4.1276000000000002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0.50976999999999995</v>
      </c>
      <c r="J31" s="1">
        <v>2.8496100000000002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0.39062000000000002</v>
      </c>
      <c r="J32" s="1">
        <v>3.2298200000000001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0.82226999999999995</v>
      </c>
      <c r="J33" s="1">
        <v>1.7428399999999999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1.9661500000000001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0.64322999999999997</v>
      </c>
      <c r="J36" s="1">
        <v>2.94076</v>
      </c>
    </row>
    <row r="37" spans="1:10" x14ac:dyDescent="0.25">
      <c r="A37" s="2" t="s">
        <v>18</v>
      </c>
      <c r="B37" s="14">
        <f>AVERAGE(B22:B36)</f>
        <v>0</v>
      </c>
      <c r="C37" s="14">
        <f t="shared" ref="C37" si="1">AVERAGE(C22:C36)</f>
        <v>0</v>
      </c>
      <c r="D37" s="14">
        <f t="shared" ref="D37" si="2">AVERAGE(D22:D36)</f>
        <v>0</v>
      </c>
      <c r="E37" s="14">
        <f t="shared" ref="E37" si="3">AVERAGE(E22:E36)</f>
        <v>0</v>
      </c>
      <c r="F37" s="14">
        <f t="shared" ref="F37" si="4">AVERAGE(F22:F36)</f>
        <v>0</v>
      </c>
      <c r="G37" s="14">
        <f t="shared" ref="G37" si="5">AVERAGE(G22:G36)</f>
        <v>0</v>
      </c>
      <c r="H37" s="14">
        <f t="shared" ref="H37" si="6">AVERAGE(H22:H36)</f>
        <v>1.0330000000000001E-2</v>
      </c>
      <c r="I37" s="14">
        <f t="shared" ref="I37" si="7">AVERAGE(I22:I36)</f>
        <v>0.47486999999999996</v>
      </c>
      <c r="J37" s="14">
        <f t="shared" ref="J37" si="8">AVERAGE(J22:J36)</f>
        <v>2.1913199999999997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C9CEC-F13F-448A-9B35-29F1B7C3D389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4748</v>
      </c>
      <c r="C3" s="1">
        <v>4748</v>
      </c>
      <c r="D3" s="1">
        <v>4748</v>
      </c>
      <c r="E3" s="1">
        <v>4748</v>
      </c>
      <c r="F3" s="1">
        <v>4748</v>
      </c>
      <c r="G3" s="1">
        <v>4748</v>
      </c>
      <c r="H3" s="1">
        <v>4748</v>
      </c>
      <c r="I3" s="1">
        <v>4748</v>
      </c>
      <c r="J3" s="1">
        <v>4748</v>
      </c>
    </row>
    <row r="4" spans="1:10" x14ac:dyDescent="0.25">
      <c r="A4" s="1" t="s">
        <v>3</v>
      </c>
      <c r="B4" s="1">
        <v>1234</v>
      </c>
      <c r="C4" s="1">
        <v>1234</v>
      </c>
      <c r="D4" s="1">
        <v>1234</v>
      </c>
      <c r="E4" s="1">
        <v>1234</v>
      </c>
      <c r="F4" s="1">
        <v>1234</v>
      </c>
      <c r="G4" s="1">
        <v>1234</v>
      </c>
      <c r="H4" s="1">
        <v>1234</v>
      </c>
      <c r="I4" s="1">
        <v>1209</v>
      </c>
      <c r="J4" s="1">
        <v>1153</v>
      </c>
    </row>
    <row r="5" spans="1:10" x14ac:dyDescent="0.25">
      <c r="A5" s="1" t="s">
        <v>5</v>
      </c>
      <c r="B5" s="1">
        <v>1224</v>
      </c>
      <c r="C5" s="1">
        <v>1224</v>
      </c>
      <c r="D5" s="1">
        <v>1224</v>
      </c>
      <c r="E5" s="1">
        <v>1224</v>
      </c>
      <c r="F5" s="1">
        <v>1224</v>
      </c>
      <c r="G5" s="1">
        <v>1224</v>
      </c>
      <c r="H5" s="1">
        <v>1224</v>
      </c>
      <c r="I5" s="1">
        <v>695</v>
      </c>
      <c r="J5" s="1">
        <v>656</v>
      </c>
    </row>
    <row r="6" spans="1:10" x14ac:dyDescent="0.25">
      <c r="A6" s="1" t="s">
        <v>6</v>
      </c>
      <c r="B6" s="1">
        <v>2940</v>
      </c>
      <c r="C6" s="1">
        <v>2940</v>
      </c>
      <c r="D6" s="1">
        <v>2940</v>
      </c>
      <c r="E6" s="1">
        <v>2940</v>
      </c>
      <c r="F6" s="1">
        <v>2940</v>
      </c>
      <c r="G6" s="1">
        <v>2940</v>
      </c>
      <c r="H6" s="1">
        <v>2807</v>
      </c>
      <c r="I6" s="1">
        <v>2756</v>
      </c>
      <c r="J6" s="1">
        <v>2463</v>
      </c>
    </row>
    <row r="7" spans="1:10" x14ac:dyDescent="0.25">
      <c r="A7" s="1" t="s">
        <v>4</v>
      </c>
      <c r="B7" s="1">
        <v>1554</v>
      </c>
      <c r="C7" s="1">
        <v>1554</v>
      </c>
      <c r="D7" s="1">
        <v>1554</v>
      </c>
      <c r="E7" s="1">
        <v>1554</v>
      </c>
      <c r="F7" s="1">
        <v>1554</v>
      </c>
      <c r="G7" s="1">
        <v>1554</v>
      </c>
      <c r="H7" s="1">
        <v>1554</v>
      </c>
      <c r="I7" s="1">
        <v>1064</v>
      </c>
      <c r="J7" s="1">
        <v>1054</v>
      </c>
    </row>
    <row r="8" spans="1:10" x14ac:dyDescent="0.25">
      <c r="A8" s="1" t="s">
        <v>7</v>
      </c>
      <c r="B8" s="1">
        <v>2658</v>
      </c>
      <c r="C8" s="1">
        <v>2658</v>
      </c>
      <c r="D8" s="1">
        <v>2658</v>
      </c>
      <c r="E8" s="1">
        <v>2658</v>
      </c>
      <c r="F8" s="1">
        <v>2658</v>
      </c>
      <c r="G8" s="1">
        <v>2658</v>
      </c>
      <c r="H8" s="1">
        <v>2658</v>
      </c>
      <c r="I8" s="1">
        <v>2658</v>
      </c>
      <c r="J8" s="1">
        <v>1443</v>
      </c>
    </row>
    <row r="9" spans="1:10" x14ac:dyDescent="0.25">
      <c r="A9" s="1" t="s">
        <v>8</v>
      </c>
      <c r="B9" s="1">
        <v>1620</v>
      </c>
      <c r="C9" s="1">
        <v>1620</v>
      </c>
      <c r="D9" s="1">
        <v>1620</v>
      </c>
      <c r="E9" s="1">
        <v>1620</v>
      </c>
      <c r="F9" s="1">
        <v>1620</v>
      </c>
      <c r="G9" s="1">
        <v>1620</v>
      </c>
      <c r="H9" s="1">
        <v>1620</v>
      </c>
      <c r="I9" s="1">
        <v>1276</v>
      </c>
      <c r="J9" s="1">
        <v>1163</v>
      </c>
    </row>
    <row r="10" spans="1:10" x14ac:dyDescent="0.25">
      <c r="A10" s="1" t="s">
        <v>9</v>
      </c>
      <c r="B10" s="1">
        <v>3220</v>
      </c>
      <c r="C10" s="1">
        <v>3220</v>
      </c>
      <c r="D10" s="1">
        <v>3220</v>
      </c>
      <c r="E10" s="1">
        <v>3220</v>
      </c>
      <c r="F10" s="1">
        <v>3220</v>
      </c>
      <c r="G10" s="1">
        <v>3220</v>
      </c>
      <c r="H10" s="1">
        <v>3220</v>
      </c>
      <c r="I10" s="1">
        <v>3220</v>
      </c>
      <c r="J10" s="1">
        <v>2603</v>
      </c>
    </row>
    <row r="11" spans="1:10" x14ac:dyDescent="0.25">
      <c r="A11" s="1" t="s">
        <v>10</v>
      </c>
      <c r="B11" s="1">
        <v>3146</v>
      </c>
      <c r="C11" s="1">
        <v>3146</v>
      </c>
      <c r="D11" s="1">
        <v>3146</v>
      </c>
      <c r="E11" s="1">
        <v>3146</v>
      </c>
      <c r="F11" s="1">
        <v>3146</v>
      </c>
      <c r="G11" s="1">
        <v>3146</v>
      </c>
      <c r="H11" s="1">
        <v>3146</v>
      </c>
      <c r="I11" s="1">
        <v>2884</v>
      </c>
      <c r="J11" s="1">
        <v>1673</v>
      </c>
    </row>
    <row r="12" spans="1:10" x14ac:dyDescent="0.25">
      <c r="A12" s="1" t="s">
        <v>11</v>
      </c>
      <c r="B12" s="1">
        <v>4264</v>
      </c>
      <c r="C12" s="1">
        <v>4264</v>
      </c>
      <c r="D12" s="1">
        <v>4264</v>
      </c>
      <c r="E12" s="1">
        <v>4264</v>
      </c>
      <c r="F12" s="1">
        <v>4264</v>
      </c>
      <c r="G12" s="1">
        <v>4264</v>
      </c>
      <c r="H12" s="1">
        <v>4264</v>
      </c>
      <c r="I12" s="1">
        <v>3915</v>
      </c>
      <c r="J12" s="1">
        <v>2673</v>
      </c>
    </row>
    <row r="13" spans="1:10" x14ac:dyDescent="0.25">
      <c r="A13" s="1" t="s">
        <v>12</v>
      </c>
      <c r="B13" s="1">
        <v>3078</v>
      </c>
      <c r="C13" s="1">
        <v>3078</v>
      </c>
      <c r="D13" s="1">
        <v>3078</v>
      </c>
      <c r="E13" s="1">
        <v>3078</v>
      </c>
      <c r="F13" s="1">
        <v>3078</v>
      </c>
      <c r="G13" s="1">
        <v>3078</v>
      </c>
      <c r="H13" s="1">
        <v>3078</v>
      </c>
      <c r="I13" s="1">
        <v>3049</v>
      </c>
      <c r="J13" s="1">
        <v>1728</v>
      </c>
    </row>
    <row r="14" spans="1:10" x14ac:dyDescent="0.25">
      <c r="A14" s="1" t="s">
        <v>13</v>
      </c>
      <c r="B14" s="1">
        <v>1778</v>
      </c>
      <c r="C14" s="1">
        <v>1778</v>
      </c>
      <c r="D14" s="1">
        <v>1778</v>
      </c>
      <c r="E14" s="1">
        <v>1778</v>
      </c>
      <c r="F14" s="1">
        <v>1778</v>
      </c>
      <c r="G14" s="1">
        <v>1778</v>
      </c>
      <c r="H14" s="1">
        <v>1778</v>
      </c>
      <c r="I14" s="1">
        <v>1366</v>
      </c>
      <c r="J14" s="1">
        <v>1082</v>
      </c>
    </row>
    <row r="15" spans="1:10" x14ac:dyDescent="0.25">
      <c r="A15" s="1" t="s">
        <v>14</v>
      </c>
      <c r="B15" s="1">
        <v>3624</v>
      </c>
      <c r="C15" s="1">
        <v>3624</v>
      </c>
      <c r="D15" s="1">
        <v>3624</v>
      </c>
      <c r="E15" s="1">
        <v>3624</v>
      </c>
      <c r="F15" s="1">
        <v>3624</v>
      </c>
      <c r="G15" s="1">
        <v>3624</v>
      </c>
      <c r="H15" s="1">
        <v>3624</v>
      </c>
      <c r="I15" s="1">
        <v>3624</v>
      </c>
      <c r="J15" s="1">
        <v>2863</v>
      </c>
    </row>
    <row r="16" spans="1:10" x14ac:dyDescent="0.25">
      <c r="A16" s="1" t="s">
        <v>15</v>
      </c>
      <c r="B16" s="1">
        <v>4344</v>
      </c>
      <c r="C16" s="1">
        <v>4344</v>
      </c>
      <c r="D16" s="1">
        <v>4344</v>
      </c>
      <c r="E16" s="1">
        <v>4344</v>
      </c>
      <c r="F16" s="1">
        <v>4344</v>
      </c>
      <c r="G16" s="1">
        <v>4344</v>
      </c>
      <c r="H16" s="1">
        <v>4344</v>
      </c>
      <c r="I16" s="1">
        <v>4344</v>
      </c>
      <c r="J16" s="1">
        <v>4315</v>
      </c>
    </row>
    <row r="17" spans="1:10" x14ac:dyDescent="0.25">
      <c r="A17" s="1" t="s">
        <v>16</v>
      </c>
      <c r="B17" s="1">
        <v>5406</v>
      </c>
      <c r="C17" s="1">
        <v>5406</v>
      </c>
      <c r="D17" s="1">
        <v>5406</v>
      </c>
      <c r="E17" s="1">
        <v>5406</v>
      </c>
      <c r="F17" s="1">
        <v>5406</v>
      </c>
      <c r="G17" s="1">
        <v>5406</v>
      </c>
      <c r="H17" s="1">
        <v>5406</v>
      </c>
      <c r="I17" s="1">
        <v>4591</v>
      </c>
      <c r="J17" s="1">
        <v>2609</v>
      </c>
    </row>
    <row r="18" spans="1:10" x14ac:dyDescent="0.25">
      <c r="A18" s="2" t="s">
        <v>18</v>
      </c>
      <c r="B18" s="6">
        <f>AVERAGE(B3:B17)</f>
        <v>2989.2</v>
      </c>
      <c r="C18" s="6">
        <f t="shared" ref="C18:J18" si="0">AVERAGE(C3:C17)</f>
        <v>2989.2</v>
      </c>
      <c r="D18" s="6">
        <f t="shared" si="0"/>
        <v>2989.2</v>
      </c>
      <c r="E18" s="6">
        <f t="shared" si="0"/>
        <v>2989.2</v>
      </c>
      <c r="F18" s="6">
        <f t="shared" si="0"/>
        <v>2989.2</v>
      </c>
      <c r="G18" s="6">
        <f t="shared" si="0"/>
        <v>2989.2</v>
      </c>
      <c r="H18" s="6">
        <f t="shared" si="0"/>
        <v>2980.3333333333335</v>
      </c>
      <c r="I18" s="6">
        <f t="shared" si="0"/>
        <v>2759.9333333333334</v>
      </c>
      <c r="J18" s="6">
        <f t="shared" si="0"/>
        <v>2148.4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1.0555600000000001</v>
      </c>
      <c r="J23" s="1">
        <v>2.5972200000000001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1.33941</v>
      </c>
      <c r="J24" s="1">
        <v>4.0616300000000001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0.1033</v>
      </c>
      <c r="I25" s="1">
        <v>0.18837000000000001</v>
      </c>
      <c r="J25" s="1">
        <v>1.41059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1.3775999999999999</v>
      </c>
      <c r="J26" s="1">
        <v>2.2109399999999999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3.7934000000000001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1.2664899999999999</v>
      </c>
      <c r="J28" s="1">
        <v>2.4045100000000001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2.0460099999999999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0.11111</v>
      </c>
      <c r="J30" s="1">
        <v>4.0963500000000002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0.46094000000000002</v>
      </c>
      <c r="J31" s="1">
        <v>3.0963500000000002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0.48264000000000001</v>
      </c>
      <c r="J32" s="1">
        <v>3.1866300000000001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0.93142000000000003</v>
      </c>
      <c r="J33" s="1">
        <v>1.8506899999999999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2.5625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0.34721999999999997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0.76388999999999996</v>
      </c>
      <c r="J36" s="1">
        <v>3.7061600000000001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0</v>
      </c>
      <c r="D37" s="14">
        <f t="shared" si="1"/>
        <v>0</v>
      </c>
      <c r="E37" s="14">
        <f t="shared" si="1"/>
        <v>0</v>
      </c>
      <c r="F37" s="14">
        <f t="shared" si="1"/>
        <v>0</v>
      </c>
      <c r="G37" s="14">
        <f t="shared" si="1"/>
        <v>0</v>
      </c>
      <c r="H37" s="14">
        <f t="shared" si="1"/>
        <v>6.8866666666666668E-3</v>
      </c>
      <c r="I37" s="14">
        <f t="shared" si="1"/>
        <v>0.53182866666666662</v>
      </c>
      <c r="J37" s="14">
        <f t="shared" si="1"/>
        <v>2.4913466666666668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215ED-28D7-446D-B982-D8EFA0086506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1356</v>
      </c>
      <c r="C3" s="1">
        <v>1356</v>
      </c>
      <c r="D3" s="1">
        <v>1356</v>
      </c>
      <c r="E3" s="1">
        <v>1356</v>
      </c>
      <c r="F3" s="1">
        <v>1356</v>
      </c>
      <c r="G3" s="1">
        <v>1356</v>
      </c>
      <c r="H3" s="1">
        <v>1356</v>
      </c>
      <c r="I3" s="1">
        <v>1356</v>
      </c>
      <c r="J3" s="1">
        <v>1356</v>
      </c>
    </row>
    <row r="4" spans="1:10" x14ac:dyDescent="0.25">
      <c r="A4" s="1" t="s">
        <v>3</v>
      </c>
      <c r="B4" s="1">
        <v>288</v>
      </c>
      <c r="C4" s="1">
        <v>288</v>
      </c>
      <c r="D4" s="1">
        <v>288</v>
      </c>
      <c r="E4" s="1">
        <v>288</v>
      </c>
      <c r="F4" s="1">
        <v>288</v>
      </c>
      <c r="G4" s="1">
        <v>288</v>
      </c>
      <c r="H4" s="1">
        <v>288</v>
      </c>
      <c r="I4" s="1">
        <v>288</v>
      </c>
      <c r="J4" s="1">
        <v>288</v>
      </c>
    </row>
    <row r="5" spans="1:10" x14ac:dyDescent="0.25">
      <c r="A5" s="1" t="s">
        <v>5</v>
      </c>
      <c r="B5" s="1">
        <v>480</v>
      </c>
      <c r="C5" s="1">
        <v>480</v>
      </c>
      <c r="D5" s="1">
        <v>480</v>
      </c>
      <c r="E5" s="1">
        <v>480</v>
      </c>
      <c r="F5" s="1">
        <v>480</v>
      </c>
      <c r="G5" s="1">
        <v>480</v>
      </c>
      <c r="H5" s="1">
        <v>431</v>
      </c>
      <c r="I5" s="1">
        <v>254</v>
      </c>
      <c r="J5" s="1">
        <v>254</v>
      </c>
    </row>
    <row r="6" spans="1:10" x14ac:dyDescent="0.25">
      <c r="A6" s="1" t="s">
        <v>6</v>
      </c>
      <c r="B6" s="1">
        <v>1142</v>
      </c>
      <c r="C6" s="1">
        <v>1142</v>
      </c>
      <c r="D6" s="1">
        <v>1142</v>
      </c>
      <c r="E6" s="1">
        <v>1142</v>
      </c>
      <c r="F6" s="1">
        <v>1142</v>
      </c>
      <c r="G6" s="1">
        <v>1142</v>
      </c>
      <c r="H6" s="1">
        <v>1095</v>
      </c>
      <c r="I6" s="1">
        <v>911</v>
      </c>
      <c r="J6" s="1">
        <v>815</v>
      </c>
    </row>
    <row r="7" spans="1:10" x14ac:dyDescent="0.25">
      <c r="A7" s="1" t="s">
        <v>4</v>
      </c>
      <c r="B7" s="1">
        <v>494</v>
      </c>
      <c r="C7" s="1">
        <v>494</v>
      </c>
      <c r="D7" s="1">
        <v>494</v>
      </c>
      <c r="E7" s="1">
        <v>494</v>
      </c>
      <c r="F7" s="1">
        <v>494</v>
      </c>
      <c r="G7" s="1">
        <v>494</v>
      </c>
      <c r="H7" s="1">
        <v>494</v>
      </c>
      <c r="I7" s="1">
        <v>362</v>
      </c>
      <c r="J7" s="1">
        <v>362</v>
      </c>
    </row>
    <row r="8" spans="1:10" x14ac:dyDescent="0.25">
      <c r="A8" s="1" t="s">
        <v>7</v>
      </c>
      <c r="B8" s="1">
        <v>892</v>
      </c>
      <c r="C8" s="1">
        <v>892</v>
      </c>
      <c r="D8" s="1">
        <v>892</v>
      </c>
      <c r="E8" s="1">
        <v>892</v>
      </c>
      <c r="F8" s="1">
        <v>892</v>
      </c>
      <c r="G8" s="1">
        <v>892</v>
      </c>
      <c r="H8" s="1">
        <v>892</v>
      </c>
      <c r="I8" s="1">
        <v>815</v>
      </c>
      <c r="J8" s="1">
        <v>815</v>
      </c>
    </row>
    <row r="9" spans="1:10" x14ac:dyDescent="0.25">
      <c r="A9" s="1" t="s">
        <v>8</v>
      </c>
      <c r="B9" s="1">
        <v>1133</v>
      </c>
      <c r="C9" s="1">
        <v>1133</v>
      </c>
      <c r="D9" s="1">
        <v>1133</v>
      </c>
      <c r="E9" s="1">
        <v>1133</v>
      </c>
      <c r="F9" s="1">
        <v>1104</v>
      </c>
      <c r="G9" s="1">
        <v>1092</v>
      </c>
      <c r="H9" s="1">
        <v>1060</v>
      </c>
      <c r="I9" s="1">
        <v>476</v>
      </c>
      <c r="J9" s="1">
        <v>370</v>
      </c>
    </row>
    <row r="10" spans="1:10" x14ac:dyDescent="0.25">
      <c r="A10" s="1" t="s">
        <v>9</v>
      </c>
      <c r="B10" s="1">
        <v>2520</v>
      </c>
      <c r="C10" s="1">
        <v>2520</v>
      </c>
      <c r="D10" s="1">
        <v>2520</v>
      </c>
      <c r="E10" s="1">
        <v>2520</v>
      </c>
      <c r="F10" s="1">
        <v>2520</v>
      </c>
      <c r="G10" s="1">
        <v>2520</v>
      </c>
      <c r="H10" s="1">
        <v>2520</v>
      </c>
      <c r="I10" s="1">
        <v>2437</v>
      </c>
      <c r="J10" s="1">
        <v>2437</v>
      </c>
    </row>
    <row r="11" spans="1:10" x14ac:dyDescent="0.25">
      <c r="A11" s="1" t="s">
        <v>10</v>
      </c>
      <c r="B11" s="1">
        <v>2388</v>
      </c>
      <c r="C11" s="1">
        <v>2388</v>
      </c>
      <c r="D11" s="1">
        <v>2388</v>
      </c>
      <c r="E11" s="1">
        <v>2388</v>
      </c>
      <c r="F11" s="1">
        <v>2388</v>
      </c>
      <c r="G11" s="1">
        <v>2388</v>
      </c>
      <c r="H11" s="1">
        <v>2388</v>
      </c>
      <c r="I11" s="1">
        <v>1898</v>
      </c>
      <c r="J11" s="1">
        <v>820</v>
      </c>
    </row>
    <row r="12" spans="1:10" x14ac:dyDescent="0.25">
      <c r="A12" s="1" t="s">
        <v>11</v>
      </c>
      <c r="B12" s="1">
        <v>3101</v>
      </c>
      <c r="C12" s="1">
        <v>3101</v>
      </c>
      <c r="D12" s="1">
        <v>3101</v>
      </c>
      <c r="E12" s="1">
        <v>3101</v>
      </c>
      <c r="F12" s="1">
        <v>3101</v>
      </c>
      <c r="G12" s="1">
        <v>3101</v>
      </c>
      <c r="H12" s="1">
        <v>3101</v>
      </c>
      <c r="I12" s="1">
        <v>2373</v>
      </c>
      <c r="J12" s="1">
        <v>1849</v>
      </c>
    </row>
    <row r="13" spans="1:10" x14ac:dyDescent="0.25">
      <c r="A13" s="1" t="s">
        <v>12</v>
      </c>
      <c r="B13" s="1">
        <v>1004</v>
      </c>
      <c r="C13" s="1">
        <v>1004</v>
      </c>
      <c r="D13" s="1">
        <v>1004</v>
      </c>
      <c r="E13" s="1">
        <v>1004</v>
      </c>
      <c r="F13" s="1">
        <v>1004</v>
      </c>
      <c r="G13" s="1">
        <v>1004</v>
      </c>
      <c r="H13" s="1">
        <v>1004</v>
      </c>
      <c r="I13" s="1">
        <v>917</v>
      </c>
      <c r="J13" s="1">
        <v>846</v>
      </c>
    </row>
    <row r="14" spans="1:10" x14ac:dyDescent="0.25">
      <c r="A14" s="1" t="s">
        <v>13</v>
      </c>
      <c r="B14" s="1">
        <v>1213</v>
      </c>
      <c r="C14" s="1">
        <v>1213</v>
      </c>
      <c r="D14" s="1">
        <v>1213</v>
      </c>
      <c r="E14" s="1">
        <v>1213</v>
      </c>
      <c r="F14" s="1">
        <v>1168</v>
      </c>
      <c r="G14" s="1">
        <v>1168</v>
      </c>
      <c r="H14" s="1">
        <v>701</v>
      </c>
      <c r="I14" s="1">
        <v>480</v>
      </c>
      <c r="J14" s="1">
        <v>370</v>
      </c>
    </row>
    <row r="15" spans="1:10" x14ac:dyDescent="0.25">
      <c r="A15" s="1" t="s">
        <v>14</v>
      </c>
      <c r="B15" s="1">
        <v>2804</v>
      </c>
      <c r="C15" s="1">
        <v>2804</v>
      </c>
      <c r="D15" s="1">
        <v>2804</v>
      </c>
      <c r="E15" s="1">
        <v>2804</v>
      </c>
      <c r="F15" s="1">
        <v>2804</v>
      </c>
      <c r="G15" s="1">
        <v>2804</v>
      </c>
      <c r="H15" s="1">
        <v>2804</v>
      </c>
      <c r="I15" s="1">
        <v>2715</v>
      </c>
      <c r="J15" s="1">
        <v>2073</v>
      </c>
    </row>
    <row r="16" spans="1:10" x14ac:dyDescent="0.25">
      <c r="A16" s="1" t="s">
        <v>15</v>
      </c>
      <c r="B16" s="1">
        <v>3302</v>
      </c>
      <c r="C16" s="1">
        <v>3302</v>
      </c>
      <c r="D16" s="1">
        <v>3302</v>
      </c>
      <c r="E16" s="1">
        <v>3302</v>
      </c>
      <c r="F16" s="1">
        <v>3302</v>
      </c>
      <c r="G16" s="1">
        <v>3302</v>
      </c>
      <c r="H16" s="1">
        <v>3302</v>
      </c>
      <c r="I16" s="1">
        <v>3302</v>
      </c>
      <c r="J16" s="1">
        <v>3193</v>
      </c>
    </row>
    <row r="17" spans="1:10" x14ac:dyDescent="0.25">
      <c r="A17" s="1" t="s">
        <v>16</v>
      </c>
      <c r="B17" s="1">
        <v>3268</v>
      </c>
      <c r="C17" s="1">
        <v>3268</v>
      </c>
      <c r="D17" s="1">
        <v>3268</v>
      </c>
      <c r="E17" s="1">
        <v>3268</v>
      </c>
      <c r="F17" s="1">
        <v>3223</v>
      </c>
      <c r="G17" s="1">
        <v>3223</v>
      </c>
      <c r="H17" s="1">
        <v>3223</v>
      </c>
      <c r="I17" s="1">
        <v>2646</v>
      </c>
      <c r="J17" s="1">
        <v>1925</v>
      </c>
    </row>
    <row r="18" spans="1:10" x14ac:dyDescent="0.25">
      <c r="A18" s="2" t="s">
        <v>18</v>
      </c>
      <c r="B18" s="6">
        <f>AVERAGE(B3:B17)</f>
        <v>1692.3333333333333</v>
      </c>
      <c r="C18" s="6">
        <f t="shared" ref="C18:J18" si="0">AVERAGE(C3:C17)</f>
        <v>1692.3333333333333</v>
      </c>
      <c r="D18" s="6">
        <f t="shared" si="0"/>
        <v>1692.3333333333333</v>
      </c>
      <c r="E18" s="6">
        <f t="shared" si="0"/>
        <v>1692.3333333333333</v>
      </c>
      <c r="F18" s="6">
        <f t="shared" si="0"/>
        <v>1684.4</v>
      </c>
      <c r="G18" s="6">
        <f t="shared" si="0"/>
        <v>1683.6</v>
      </c>
      <c r="H18" s="6">
        <f t="shared" si="0"/>
        <v>1643.9333333333334</v>
      </c>
      <c r="I18" s="6">
        <f t="shared" si="0"/>
        <v>1415.3333333333333</v>
      </c>
      <c r="J18" s="6">
        <f t="shared" si="0"/>
        <v>1184.8666666666666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1:10" x14ac:dyDescent="0.25">
      <c r="A24" s="1" t="s">
        <v>5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0.24582999999999999</v>
      </c>
      <c r="I24" s="1">
        <v>1.8630199999999999</v>
      </c>
      <c r="J24" s="1">
        <v>1.8630199999999999</v>
      </c>
    </row>
    <row r="25" spans="1:10" x14ac:dyDescent="0.25">
      <c r="A25" s="1" t="s">
        <v>6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5.4170000000000003E-2</v>
      </c>
      <c r="I25" s="1">
        <v>0.67500000000000004</v>
      </c>
      <c r="J25" s="1">
        <v>2.34219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1.0260400000000001</v>
      </c>
      <c r="J26" s="1">
        <v>1.0260400000000001</v>
      </c>
    </row>
    <row r="27" spans="1:10" x14ac:dyDescent="0.25">
      <c r="A27" s="1" t="s">
        <v>7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0.58125000000000004</v>
      </c>
      <c r="J27" s="1">
        <v>1.48333</v>
      </c>
    </row>
    <row r="28" spans="1:10" x14ac:dyDescent="0.25">
      <c r="A28" s="1" t="s">
        <v>8</v>
      </c>
      <c r="B28" s="1">
        <v>0</v>
      </c>
      <c r="C28" s="1">
        <v>0</v>
      </c>
      <c r="D28" s="1">
        <v>0</v>
      </c>
      <c r="E28" s="1">
        <v>0</v>
      </c>
      <c r="F28" s="1">
        <v>0.125</v>
      </c>
      <c r="G28" s="1">
        <v>0.17499999999999999</v>
      </c>
      <c r="H28" s="1">
        <v>0.33124999999999999</v>
      </c>
      <c r="I28" s="1">
        <v>2.4953099999999999</v>
      </c>
      <c r="J28" s="1">
        <v>4.73698</v>
      </c>
    </row>
    <row r="29" spans="1:10" x14ac:dyDescent="0.25">
      <c r="A29" s="1" t="s">
        <v>9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0.66042000000000001</v>
      </c>
      <c r="J29" s="1">
        <v>0.97707999999999995</v>
      </c>
    </row>
    <row r="30" spans="1:10" x14ac:dyDescent="0.25">
      <c r="A30" s="1" t="s">
        <v>10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1.01979</v>
      </c>
      <c r="J30" s="1">
        <v>6.03125</v>
      </c>
    </row>
    <row r="31" spans="1:10" x14ac:dyDescent="0.25">
      <c r="A31" s="1" t="s">
        <v>11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1.5432300000000001</v>
      </c>
      <c r="J31" s="1">
        <v>3.15469</v>
      </c>
    </row>
    <row r="32" spans="1:10" x14ac:dyDescent="0.25">
      <c r="A32" s="1" t="s">
        <v>12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0.62292000000000003</v>
      </c>
      <c r="J32" s="1">
        <v>2.4708299999999999</v>
      </c>
    </row>
    <row r="33" spans="1:10" x14ac:dyDescent="0.25">
      <c r="A33" s="1" t="s">
        <v>13</v>
      </c>
      <c r="B33" s="1">
        <v>0</v>
      </c>
      <c r="C33" s="1">
        <v>0</v>
      </c>
      <c r="D33" s="1">
        <v>0</v>
      </c>
      <c r="E33" s="1">
        <v>0</v>
      </c>
      <c r="F33" s="1">
        <v>0.13125000000000001</v>
      </c>
      <c r="G33" s="1">
        <v>0.13125000000000001</v>
      </c>
      <c r="H33" s="1">
        <v>0.72031000000000001</v>
      </c>
      <c r="I33" s="1">
        <v>2.9005200000000002</v>
      </c>
      <c r="J33" s="1">
        <v>3.0005199999999999</v>
      </c>
    </row>
    <row r="34" spans="1:10" x14ac:dyDescent="0.25">
      <c r="A34" s="1" t="s">
        <v>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0.54583000000000004</v>
      </c>
      <c r="J34" s="1">
        <v>2.6937500000000001</v>
      </c>
    </row>
    <row r="35" spans="1:10" x14ac:dyDescent="0.25">
      <c r="A35" s="1" t="s">
        <v>15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1.3979200000000001</v>
      </c>
    </row>
    <row r="36" spans="1:10" x14ac:dyDescent="0.25">
      <c r="A36" s="1" t="s">
        <v>16</v>
      </c>
      <c r="B36" s="1">
        <v>0</v>
      </c>
      <c r="C36" s="1">
        <v>0</v>
      </c>
      <c r="D36" s="1">
        <v>0</v>
      </c>
      <c r="E36" s="1">
        <v>0</v>
      </c>
      <c r="F36" s="1">
        <v>0.10417</v>
      </c>
      <c r="G36" s="1">
        <v>0.10417</v>
      </c>
      <c r="H36" s="1">
        <v>0.10417</v>
      </c>
      <c r="I36" s="1">
        <v>1.1187499999999999</v>
      </c>
      <c r="J36" s="1">
        <v>1.9140600000000001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0</v>
      </c>
      <c r="D37" s="14">
        <f t="shared" si="1"/>
        <v>0</v>
      </c>
      <c r="E37" s="14">
        <f t="shared" si="1"/>
        <v>0</v>
      </c>
      <c r="F37" s="14">
        <f t="shared" si="1"/>
        <v>2.4027999999999997E-2</v>
      </c>
      <c r="G37" s="14">
        <f t="shared" si="1"/>
        <v>2.7361333333333335E-2</v>
      </c>
      <c r="H37" s="14">
        <f t="shared" si="1"/>
        <v>9.7048666666666686E-2</v>
      </c>
      <c r="I37" s="14">
        <f t="shared" si="1"/>
        <v>1.0034720000000001</v>
      </c>
      <c r="J37" s="14">
        <f t="shared" si="1"/>
        <v>2.2061106666666666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2267E-E82C-471F-855C-5C02A2813AE1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1234</v>
      </c>
      <c r="C3" s="1">
        <v>1229</v>
      </c>
      <c r="D3" s="1">
        <v>1236</v>
      </c>
      <c r="E3" s="1">
        <v>1206</v>
      </c>
      <c r="F3" s="1">
        <v>1121</v>
      </c>
      <c r="G3" s="1">
        <v>1077</v>
      </c>
      <c r="H3" s="1">
        <v>1054</v>
      </c>
      <c r="I3" s="1">
        <v>980</v>
      </c>
      <c r="J3" s="1">
        <v>884</v>
      </c>
    </row>
    <row r="4" spans="1:10" x14ac:dyDescent="0.25">
      <c r="A4" s="1" t="s">
        <v>3</v>
      </c>
      <c r="B4" s="1">
        <v>416</v>
      </c>
      <c r="C4" s="1">
        <v>416</v>
      </c>
      <c r="D4" s="1">
        <v>416</v>
      </c>
      <c r="E4" s="1">
        <v>416</v>
      </c>
      <c r="F4" s="1">
        <v>416</v>
      </c>
      <c r="G4" s="1">
        <v>416</v>
      </c>
      <c r="H4" s="1">
        <v>416</v>
      </c>
      <c r="I4" s="1">
        <v>348</v>
      </c>
      <c r="J4" s="1">
        <v>377</v>
      </c>
    </row>
    <row r="5" spans="1:10" x14ac:dyDescent="0.25">
      <c r="A5" s="1" t="s">
        <v>5</v>
      </c>
      <c r="B5" s="1">
        <v>429</v>
      </c>
      <c r="C5" s="1">
        <v>420</v>
      </c>
      <c r="D5" s="1">
        <v>411</v>
      </c>
      <c r="E5" s="1">
        <v>382</v>
      </c>
      <c r="F5" s="1">
        <v>343</v>
      </c>
      <c r="G5" s="1">
        <v>338</v>
      </c>
      <c r="H5" s="1">
        <v>334</v>
      </c>
      <c r="I5" s="1">
        <v>277</v>
      </c>
      <c r="J5" s="1">
        <v>231</v>
      </c>
    </row>
    <row r="6" spans="1:10" x14ac:dyDescent="0.25">
      <c r="A6" s="1" t="s">
        <v>6</v>
      </c>
      <c r="B6" s="1">
        <v>1116</v>
      </c>
      <c r="C6" s="1">
        <v>1106</v>
      </c>
      <c r="D6" s="1">
        <v>1106</v>
      </c>
      <c r="E6" s="1">
        <v>1071</v>
      </c>
      <c r="F6" s="1">
        <v>1023</v>
      </c>
      <c r="G6" s="1">
        <v>931</v>
      </c>
      <c r="H6" s="1">
        <v>895</v>
      </c>
      <c r="I6" s="1">
        <v>719</v>
      </c>
      <c r="J6" s="1">
        <v>517</v>
      </c>
    </row>
    <row r="7" spans="1:10" x14ac:dyDescent="0.25">
      <c r="A7" s="1" t="s">
        <v>4</v>
      </c>
      <c r="B7" s="1">
        <v>562</v>
      </c>
      <c r="C7" s="1">
        <v>562</v>
      </c>
      <c r="D7" s="1">
        <v>562</v>
      </c>
      <c r="E7" s="1">
        <v>562</v>
      </c>
      <c r="F7" s="1">
        <v>559</v>
      </c>
      <c r="G7" s="1">
        <v>559</v>
      </c>
      <c r="H7" s="1">
        <v>547</v>
      </c>
      <c r="I7" s="1">
        <v>404</v>
      </c>
      <c r="J7" s="1">
        <v>361</v>
      </c>
    </row>
    <row r="8" spans="1:10" x14ac:dyDescent="0.25">
      <c r="A8" s="1" t="s">
        <v>7</v>
      </c>
      <c r="B8" s="1">
        <v>874</v>
      </c>
      <c r="C8" s="1">
        <v>858</v>
      </c>
      <c r="D8" s="1">
        <v>845</v>
      </c>
      <c r="E8" s="1">
        <v>816</v>
      </c>
      <c r="F8" s="1">
        <v>764</v>
      </c>
      <c r="G8" s="1">
        <v>739</v>
      </c>
      <c r="H8" s="1">
        <v>698</v>
      </c>
      <c r="I8" s="1">
        <v>458</v>
      </c>
      <c r="J8" s="1">
        <v>399</v>
      </c>
    </row>
    <row r="9" spans="1:10" x14ac:dyDescent="0.25">
      <c r="A9" s="1" t="s">
        <v>8</v>
      </c>
      <c r="B9" s="1">
        <v>1002</v>
      </c>
      <c r="C9" s="1">
        <v>921</v>
      </c>
      <c r="D9" s="1">
        <v>884</v>
      </c>
      <c r="E9" s="1">
        <v>794</v>
      </c>
      <c r="F9" s="1">
        <v>722</v>
      </c>
      <c r="G9" s="1">
        <v>663</v>
      </c>
      <c r="H9" s="1">
        <v>634</v>
      </c>
      <c r="I9" s="1">
        <v>501</v>
      </c>
      <c r="J9" s="1">
        <v>385</v>
      </c>
    </row>
    <row r="10" spans="1:10" x14ac:dyDescent="0.25">
      <c r="A10" s="1" t="s">
        <v>9</v>
      </c>
      <c r="B10" s="1">
        <v>2242</v>
      </c>
      <c r="C10" s="1">
        <v>2228</v>
      </c>
      <c r="D10" s="1">
        <v>2181</v>
      </c>
      <c r="E10" s="1">
        <v>2086</v>
      </c>
      <c r="F10" s="1">
        <v>1968</v>
      </c>
      <c r="G10" s="1">
        <v>1786</v>
      </c>
      <c r="H10" s="1">
        <v>1734</v>
      </c>
      <c r="I10" s="1">
        <v>1292</v>
      </c>
      <c r="J10" s="1">
        <v>891</v>
      </c>
    </row>
    <row r="11" spans="1:10" x14ac:dyDescent="0.25">
      <c r="A11" s="1" t="s">
        <v>10</v>
      </c>
      <c r="B11" s="1">
        <v>2290</v>
      </c>
      <c r="C11" s="1">
        <v>2286</v>
      </c>
      <c r="D11" s="1">
        <v>2274</v>
      </c>
      <c r="E11" s="1">
        <v>2232</v>
      </c>
      <c r="F11" s="1">
        <v>2086</v>
      </c>
      <c r="G11" s="1">
        <v>1895</v>
      </c>
      <c r="H11" s="1">
        <v>1801</v>
      </c>
      <c r="I11" s="1">
        <v>762</v>
      </c>
      <c r="J11" s="1">
        <v>355</v>
      </c>
    </row>
    <row r="12" spans="1:10" x14ac:dyDescent="0.25">
      <c r="A12" s="1" t="s">
        <v>11</v>
      </c>
      <c r="B12" s="1">
        <v>2659</v>
      </c>
      <c r="C12" s="1">
        <v>2621</v>
      </c>
      <c r="D12" s="1">
        <v>2566</v>
      </c>
      <c r="E12" s="1">
        <v>2432</v>
      </c>
      <c r="F12" s="1">
        <v>2203</v>
      </c>
      <c r="G12" s="1">
        <v>2079</v>
      </c>
      <c r="H12" s="1">
        <v>1919</v>
      </c>
      <c r="I12" s="1">
        <v>1186</v>
      </c>
      <c r="J12" s="1">
        <v>874</v>
      </c>
    </row>
    <row r="13" spans="1:10" x14ac:dyDescent="0.25">
      <c r="A13" s="1" t="s">
        <v>12</v>
      </c>
      <c r="B13" s="1">
        <v>1028</v>
      </c>
      <c r="C13" s="1">
        <v>1014</v>
      </c>
      <c r="D13" s="1">
        <v>1006</v>
      </c>
      <c r="E13" s="1">
        <v>976</v>
      </c>
      <c r="F13" s="1">
        <v>943</v>
      </c>
      <c r="G13" s="1">
        <v>891</v>
      </c>
      <c r="H13" s="1">
        <v>827</v>
      </c>
      <c r="I13" s="1">
        <v>568</v>
      </c>
      <c r="J13" s="1">
        <v>445</v>
      </c>
    </row>
    <row r="14" spans="1:10" x14ac:dyDescent="0.25">
      <c r="A14" s="1" t="s">
        <v>13</v>
      </c>
      <c r="B14" s="1">
        <v>1064</v>
      </c>
      <c r="C14" s="1">
        <v>1025</v>
      </c>
      <c r="D14" s="1">
        <v>970</v>
      </c>
      <c r="E14" s="1">
        <v>884</v>
      </c>
      <c r="F14" s="1">
        <v>786</v>
      </c>
      <c r="G14" s="1">
        <v>688</v>
      </c>
      <c r="H14" s="1">
        <v>573</v>
      </c>
      <c r="I14" s="1">
        <v>428</v>
      </c>
      <c r="J14" s="1">
        <v>389</v>
      </c>
    </row>
    <row r="15" spans="1:10" x14ac:dyDescent="0.25">
      <c r="A15" s="1" t="s">
        <v>14</v>
      </c>
      <c r="B15" s="1">
        <v>2468</v>
      </c>
      <c r="C15" s="1">
        <v>2463</v>
      </c>
      <c r="D15" s="1">
        <v>2431</v>
      </c>
      <c r="E15" s="1">
        <v>2362</v>
      </c>
      <c r="F15" s="1">
        <v>2275</v>
      </c>
      <c r="G15" s="1">
        <v>2204</v>
      </c>
      <c r="H15" s="1">
        <v>2051</v>
      </c>
      <c r="I15" s="1">
        <v>1665</v>
      </c>
      <c r="J15" s="1">
        <v>1127</v>
      </c>
    </row>
    <row r="16" spans="1:10" x14ac:dyDescent="0.25">
      <c r="A16" s="1" t="s">
        <v>15</v>
      </c>
      <c r="B16" s="1">
        <v>3318</v>
      </c>
      <c r="C16" s="1">
        <v>3318</v>
      </c>
      <c r="D16" s="1">
        <v>3302</v>
      </c>
      <c r="E16" s="1">
        <v>3261</v>
      </c>
      <c r="F16" s="1">
        <v>3234</v>
      </c>
      <c r="G16" s="1">
        <v>3190</v>
      </c>
      <c r="H16" s="1">
        <v>3076</v>
      </c>
      <c r="I16" s="1">
        <v>2343</v>
      </c>
      <c r="J16" s="1">
        <v>1266</v>
      </c>
    </row>
    <row r="17" spans="1:10" x14ac:dyDescent="0.25">
      <c r="A17" s="1" t="s">
        <v>16</v>
      </c>
      <c r="B17" s="1">
        <v>2614</v>
      </c>
      <c r="C17" s="1">
        <v>2548</v>
      </c>
      <c r="D17" s="1">
        <v>2536</v>
      </c>
      <c r="E17" s="1">
        <v>2399</v>
      </c>
      <c r="F17" s="1">
        <v>2178</v>
      </c>
      <c r="G17" s="1">
        <v>2031</v>
      </c>
      <c r="H17" s="1">
        <v>1881</v>
      </c>
      <c r="I17" s="1">
        <v>1118</v>
      </c>
      <c r="J17" s="1">
        <v>802</v>
      </c>
    </row>
    <row r="18" spans="1:10" x14ac:dyDescent="0.25">
      <c r="A18" s="2" t="s">
        <v>18</v>
      </c>
      <c r="B18" s="6">
        <f>AVERAGE(B3:B17)</f>
        <v>1554.4</v>
      </c>
      <c r="C18" s="6">
        <f t="shared" ref="C18:J18" si="0">AVERAGE(C3:C17)</f>
        <v>1534.3333333333333</v>
      </c>
      <c r="D18" s="6">
        <f t="shared" si="0"/>
        <v>1515.0666666666666</v>
      </c>
      <c r="E18" s="6">
        <f t="shared" si="0"/>
        <v>1458.6</v>
      </c>
      <c r="F18" s="6">
        <f t="shared" si="0"/>
        <v>1374.7333333333333</v>
      </c>
      <c r="G18" s="6">
        <f t="shared" si="0"/>
        <v>1299.1333333333334</v>
      </c>
      <c r="H18" s="6">
        <f t="shared" si="0"/>
        <v>1229.3333333333333</v>
      </c>
      <c r="I18" s="6">
        <f t="shared" si="0"/>
        <v>869.93333333333328</v>
      </c>
      <c r="J18" s="6">
        <f t="shared" si="0"/>
        <v>620.20000000000005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3.13E-3</v>
      </c>
      <c r="D22" s="1">
        <v>1.719E-2</v>
      </c>
      <c r="E22" s="1">
        <v>3.177E-2</v>
      </c>
      <c r="F22" s="1">
        <v>0.29271000000000003</v>
      </c>
      <c r="G22" s="1">
        <v>0.36667</v>
      </c>
      <c r="H22" s="1">
        <v>0.45</v>
      </c>
      <c r="I22" s="1">
        <v>0.85365000000000002</v>
      </c>
      <c r="J22" s="1">
        <v>6.5546899999999999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2.15</v>
      </c>
      <c r="J23" s="1">
        <v>5.3630199999999997</v>
      </c>
    </row>
    <row r="24" spans="1:10" x14ac:dyDescent="0.25">
      <c r="A24" s="1" t="s">
        <v>5</v>
      </c>
      <c r="B24" s="1">
        <v>0</v>
      </c>
      <c r="C24" s="1">
        <v>1.406E-2</v>
      </c>
      <c r="D24" s="1">
        <v>3.2809999999999999E-2</v>
      </c>
      <c r="E24" s="1">
        <v>0.21770999999999999</v>
      </c>
      <c r="F24" s="1">
        <v>0.44270999999999999</v>
      </c>
      <c r="G24" s="1">
        <v>0.54688000000000003</v>
      </c>
      <c r="H24" s="1">
        <v>0.99478999999999995</v>
      </c>
      <c r="I24" s="1">
        <v>2.0463499999999999</v>
      </c>
      <c r="J24" s="1">
        <v>8.1473999999999993</v>
      </c>
    </row>
    <row r="25" spans="1:10" x14ac:dyDescent="0.25">
      <c r="A25" s="1" t="s">
        <v>6</v>
      </c>
      <c r="B25" s="1">
        <v>0</v>
      </c>
      <c r="C25" s="1">
        <v>1.2500000000000001E-2</v>
      </c>
      <c r="D25" s="1">
        <v>1.2500000000000001E-2</v>
      </c>
      <c r="E25" s="1">
        <v>0.15884999999999999</v>
      </c>
      <c r="F25" s="1">
        <v>0.30469000000000002</v>
      </c>
      <c r="G25" s="1">
        <v>0.88541999999999998</v>
      </c>
      <c r="H25" s="1">
        <v>1.0416700000000001</v>
      </c>
      <c r="I25" s="1">
        <v>3.3046899999999999</v>
      </c>
      <c r="J25" s="1">
        <v>6.1859400000000004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0</v>
      </c>
      <c r="F26" s="1">
        <v>0.25780999999999998</v>
      </c>
      <c r="G26" s="1">
        <v>0.25780999999999998</v>
      </c>
      <c r="H26" s="1">
        <v>0.51093999999999995</v>
      </c>
      <c r="I26" s="1">
        <v>2.48854</v>
      </c>
      <c r="J26" s="1">
        <v>7.09375</v>
      </c>
    </row>
    <row r="27" spans="1:10" x14ac:dyDescent="0.25">
      <c r="A27" s="1" t="s">
        <v>7</v>
      </c>
      <c r="B27" s="1">
        <v>0</v>
      </c>
      <c r="C27" s="1">
        <v>2.3439999999999999E-2</v>
      </c>
      <c r="D27" s="1">
        <v>5.9369999999999999E-2</v>
      </c>
      <c r="E27" s="1">
        <v>0.16353999999999999</v>
      </c>
      <c r="F27" s="1">
        <v>0.41198000000000001</v>
      </c>
      <c r="G27" s="1">
        <v>0.54688000000000003</v>
      </c>
      <c r="H27" s="1">
        <v>0.79479</v>
      </c>
      <c r="I27" s="1">
        <v>2.80938</v>
      </c>
      <c r="J27" s="1">
        <v>6.8849</v>
      </c>
    </row>
    <row r="28" spans="1:10" x14ac:dyDescent="0.25">
      <c r="A28" s="1" t="s">
        <v>8</v>
      </c>
      <c r="B28" s="1">
        <v>0</v>
      </c>
      <c r="C28" s="1">
        <v>5.4690000000000003E-2</v>
      </c>
      <c r="D28" s="1">
        <v>0.10156</v>
      </c>
      <c r="E28" s="1">
        <v>0.30937999999999999</v>
      </c>
      <c r="F28" s="1">
        <v>0.57655999999999996</v>
      </c>
      <c r="G28" s="1">
        <v>1.10625</v>
      </c>
      <c r="H28" s="1">
        <v>1.45208</v>
      </c>
      <c r="I28" s="1">
        <v>3.0359400000000001</v>
      </c>
      <c r="J28" s="1">
        <v>5.5859399999999999</v>
      </c>
    </row>
    <row r="29" spans="1:10" x14ac:dyDescent="0.25">
      <c r="A29" s="1" t="s">
        <v>9</v>
      </c>
      <c r="B29" s="1">
        <v>0</v>
      </c>
      <c r="C29" s="1">
        <v>2.656E-2</v>
      </c>
      <c r="D29" s="1">
        <v>9.844E-2</v>
      </c>
      <c r="E29" s="1">
        <v>0.28749999999999998</v>
      </c>
      <c r="F29" s="1">
        <v>0.57396000000000003</v>
      </c>
      <c r="G29" s="1">
        <v>1.10833</v>
      </c>
      <c r="H29" s="1">
        <v>1.3979200000000001</v>
      </c>
      <c r="I29" s="1">
        <v>3.4458299999999999</v>
      </c>
      <c r="J29" s="1">
        <v>8.2880199999999995</v>
      </c>
    </row>
    <row r="30" spans="1:10" x14ac:dyDescent="0.25">
      <c r="A30" s="1" t="s">
        <v>10</v>
      </c>
      <c r="B30" s="1">
        <v>0</v>
      </c>
      <c r="C30" s="1">
        <v>1.8749999999999999E-2</v>
      </c>
      <c r="D30" s="1">
        <v>3.4380000000000001E-2</v>
      </c>
      <c r="E30" s="1">
        <v>0.19062000000000001</v>
      </c>
      <c r="F30" s="1">
        <v>0.64375000000000004</v>
      </c>
      <c r="G30" s="1">
        <v>1.0708299999999999</v>
      </c>
      <c r="H30" s="1">
        <v>1.3093699999999999</v>
      </c>
      <c r="I30" s="1">
        <v>4.1307299999999998</v>
      </c>
      <c r="J30" s="1">
        <v>5.0822900000000004</v>
      </c>
    </row>
    <row r="31" spans="1:10" x14ac:dyDescent="0.25">
      <c r="A31" s="1" t="s">
        <v>11</v>
      </c>
      <c r="B31" s="1">
        <v>0</v>
      </c>
      <c r="C31" s="1">
        <v>2.0830000000000001E-2</v>
      </c>
      <c r="D31" s="1">
        <v>9.0620000000000006E-2</v>
      </c>
      <c r="E31" s="1">
        <v>0.35104000000000002</v>
      </c>
      <c r="F31" s="1">
        <v>0.56615000000000004</v>
      </c>
      <c r="G31" s="1">
        <v>0.92603999999999997</v>
      </c>
      <c r="H31" s="1">
        <v>1.1145799999999999</v>
      </c>
      <c r="I31" s="1">
        <v>3.4593799999999999</v>
      </c>
      <c r="J31" s="1">
        <v>7.1458300000000001</v>
      </c>
    </row>
    <row r="32" spans="1:10" x14ac:dyDescent="0.25">
      <c r="A32" s="1" t="s">
        <v>12</v>
      </c>
      <c r="B32" s="1">
        <v>0</v>
      </c>
      <c r="C32" s="1">
        <v>2.8129999999999999E-2</v>
      </c>
      <c r="D32" s="1">
        <v>4.8439999999999997E-2</v>
      </c>
      <c r="E32" s="1">
        <v>0.10104</v>
      </c>
      <c r="F32" s="1">
        <v>0.33073000000000002</v>
      </c>
      <c r="G32" s="1">
        <v>0.51249999999999996</v>
      </c>
      <c r="H32" s="1">
        <v>0.97082999999999997</v>
      </c>
      <c r="I32" s="1">
        <v>2.66771</v>
      </c>
      <c r="J32" s="1">
        <v>8.0270799999999998</v>
      </c>
    </row>
    <row r="33" spans="1:10" x14ac:dyDescent="0.25">
      <c r="A33" s="1" t="s">
        <v>13</v>
      </c>
      <c r="B33" s="1">
        <v>0</v>
      </c>
      <c r="C33" s="1">
        <v>2.0310000000000002E-2</v>
      </c>
      <c r="D33" s="1">
        <v>0.11719</v>
      </c>
      <c r="E33" s="1">
        <v>0.38177</v>
      </c>
      <c r="F33" s="1">
        <v>0.64739999999999998</v>
      </c>
      <c r="G33" s="1">
        <v>1.0380199999999999</v>
      </c>
      <c r="H33" s="1">
        <v>1.58125</v>
      </c>
      <c r="I33" s="1">
        <v>3.70573</v>
      </c>
      <c r="J33" s="1">
        <v>8.3671900000000008</v>
      </c>
    </row>
    <row r="34" spans="1:10" x14ac:dyDescent="0.25">
      <c r="A34" s="1" t="s">
        <v>14</v>
      </c>
      <c r="B34" s="1">
        <v>0</v>
      </c>
      <c r="C34" s="1">
        <v>3.2809999999999999E-2</v>
      </c>
      <c r="D34" s="1">
        <v>8.7499999999999994E-2</v>
      </c>
      <c r="E34" s="1">
        <v>0.27655999999999997</v>
      </c>
      <c r="F34" s="1">
        <v>0.50468999999999997</v>
      </c>
      <c r="G34" s="1">
        <v>0.7349</v>
      </c>
      <c r="H34" s="1">
        <v>1.42292</v>
      </c>
      <c r="I34" s="1">
        <v>3.9010400000000001</v>
      </c>
      <c r="J34" s="1">
        <v>8.0197900000000004</v>
      </c>
    </row>
    <row r="35" spans="1:10" x14ac:dyDescent="0.25">
      <c r="A35" s="1" t="s">
        <v>15</v>
      </c>
      <c r="B35" s="1">
        <v>0</v>
      </c>
      <c r="C35" s="1">
        <v>0</v>
      </c>
      <c r="D35" s="1">
        <v>2.9170000000000001E-2</v>
      </c>
      <c r="E35" s="1">
        <v>0.15884999999999999</v>
      </c>
      <c r="F35" s="1">
        <v>0.37759999999999999</v>
      </c>
      <c r="G35" s="1">
        <v>0.40521000000000001</v>
      </c>
      <c r="H35" s="1">
        <v>0.93176999999999999</v>
      </c>
      <c r="I35" s="1">
        <v>3.48698</v>
      </c>
      <c r="J35" s="1">
        <v>8.6291700000000002</v>
      </c>
    </row>
    <row r="36" spans="1:10" x14ac:dyDescent="0.25">
      <c r="A36" s="1" t="s">
        <v>16</v>
      </c>
      <c r="B36" s="1">
        <v>0</v>
      </c>
      <c r="C36" s="1">
        <v>4.1669999999999999E-2</v>
      </c>
      <c r="D36" s="1">
        <v>5.833E-2</v>
      </c>
      <c r="E36" s="1">
        <v>0.24115</v>
      </c>
      <c r="F36" s="1">
        <v>0.58072999999999997</v>
      </c>
      <c r="G36" s="1">
        <v>0.93437000000000003</v>
      </c>
      <c r="H36" s="1">
        <v>1.4713499999999999</v>
      </c>
      <c r="I36" s="1">
        <v>3.6041699999999999</v>
      </c>
      <c r="J36" s="1">
        <v>7.2099000000000002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1.9791999999999997E-2</v>
      </c>
      <c r="D37" s="14">
        <f t="shared" si="1"/>
        <v>5.2499999999999998E-2</v>
      </c>
      <c r="E37" s="14">
        <f t="shared" si="1"/>
        <v>0.19131866666666669</v>
      </c>
      <c r="F37" s="14">
        <f t="shared" si="1"/>
        <v>0.43409800000000004</v>
      </c>
      <c r="G37" s="14">
        <f t="shared" si="1"/>
        <v>0.69600733333333342</v>
      </c>
      <c r="H37" s="14">
        <f t="shared" si="1"/>
        <v>1.0296173333333334</v>
      </c>
      <c r="I37" s="14">
        <f t="shared" si="1"/>
        <v>3.006008</v>
      </c>
      <c r="J37" s="14">
        <f t="shared" si="1"/>
        <v>7.105660666666668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77B60-B52B-4537-8710-A3F2FDE7CC40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1023</v>
      </c>
      <c r="C3" s="1">
        <v>968</v>
      </c>
      <c r="D3" s="1">
        <v>945</v>
      </c>
      <c r="E3" s="1">
        <v>884</v>
      </c>
      <c r="F3" s="1">
        <v>856</v>
      </c>
      <c r="G3" s="1">
        <v>828</v>
      </c>
      <c r="H3" s="1">
        <v>828</v>
      </c>
      <c r="I3" s="1">
        <v>782</v>
      </c>
      <c r="J3" s="1">
        <v>776</v>
      </c>
    </row>
    <row r="4" spans="1:10" x14ac:dyDescent="0.25">
      <c r="A4" s="1" t="s">
        <v>3</v>
      </c>
      <c r="B4" s="1">
        <v>384</v>
      </c>
      <c r="C4" s="1">
        <v>384</v>
      </c>
      <c r="D4" s="1">
        <v>384</v>
      </c>
      <c r="E4" s="1">
        <v>384</v>
      </c>
      <c r="F4" s="1">
        <v>384</v>
      </c>
      <c r="G4" s="1">
        <v>382</v>
      </c>
      <c r="H4" s="1">
        <v>382</v>
      </c>
      <c r="I4" s="1">
        <v>314</v>
      </c>
      <c r="J4" s="1">
        <v>314</v>
      </c>
    </row>
    <row r="5" spans="1:10" x14ac:dyDescent="0.25">
      <c r="A5" s="1" t="s">
        <v>5</v>
      </c>
      <c r="B5" s="1">
        <v>414</v>
      </c>
      <c r="C5" s="1">
        <v>378</v>
      </c>
      <c r="D5" s="1">
        <v>365</v>
      </c>
      <c r="E5" s="1">
        <v>313</v>
      </c>
      <c r="F5" s="1">
        <v>302</v>
      </c>
      <c r="G5" s="1">
        <v>288</v>
      </c>
      <c r="H5" s="1">
        <v>286</v>
      </c>
      <c r="I5" s="1">
        <v>276</v>
      </c>
      <c r="J5" s="1">
        <v>217</v>
      </c>
    </row>
    <row r="6" spans="1:10" x14ac:dyDescent="0.25">
      <c r="A6" s="1" t="s">
        <v>6</v>
      </c>
      <c r="B6" s="1">
        <v>1106</v>
      </c>
      <c r="C6" s="1">
        <v>1047</v>
      </c>
      <c r="D6" s="1">
        <v>1041</v>
      </c>
      <c r="E6" s="1">
        <v>981</v>
      </c>
      <c r="F6" s="1">
        <v>928</v>
      </c>
      <c r="G6" s="1">
        <v>857</v>
      </c>
      <c r="H6" s="1">
        <v>806</v>
      </c>
      <c r="I6" s="1">
        <v>678</v>
      </c>
      <c r="J6" s="1">
        <v>494</v>
      </c>
    </row>
    <row r="7" spans="1:10" x14ac:dyDescent="0.25">
      <c r="A7" s="1" t="s">
        <v>4</v>
      </c>
      <c r="B7" s="1">
        <v>578</v>
      </c>
      <c r="C7" s="1">
        <v>578</v>
      </c>
      <c r="D7" s="1">
        <v>578</v>
      </c>
      <c r="E7" s="1">
        <v>575</v>
      </c>
      <c r="F7" s="1">
        <v>490</v>
      </c>
      <c r="G7" s="1">
        <v>450</v>
      </c>
      <c r="H7" s="1">
        <v>450</v>
      </c>
      <c r="I7" s="1">
        <v>411</v>
      </c>
      <c r="J7" s="1">
        <v>374</v>
      </c>
    </row>
    <row r="8" spans="1:10" x14ac:dyDescent="0.25">
      <c r="A8" s="1" t="s">
        <v>7</v>
      </c>
      <c r="B8" s="1">
        <v>899</v>
      </c>
      <c r="C8" s="1">
        <v>872</v>
      </c>
      <c r="D8" s="1">
        <v>838</v>
      </c>
      <c r="E8" s="1">
        <v>785</v>
      </c>
      <c r="F8" s="1">
        <v>702</v>
      </c>
      <c r="G8" s="1">
        <v>640</v>
      </c>
      <c r="H8" s="1">
        <v>604</v>
      </c>
      <c r="I8" s="1">
        <v>488</v>
      </c>
      <c r="J8" s="1">
        <v>385</v>
      </c>
    </row>
    <row r="9" spans="1:10" x14ac:dyDescent="0.25">
      <c r="A9" s="1" t="s">
        <v>8</v>
      </c>
      <c r="B9" s="1">
        <v>917</v>
      </c>
      <c r="C9" s="1">
        <v>836</v>
      </c>
      <c r="D9" s="1">
        <v>719</v>
      </c>
      <c r="E9" s="1">
        <v>542</v>
      </c>
      <c r="F9" s="1">
        <v>469</v>
      </c>
      <c r="G9" s="1">
        <v>457</v>
      </c>
      <c r="H9" s="1">
        <v>453</v>
      </c>
      <c r="I9" s="1">
        <v>431</v>
      </c>
      <c r="J9" s="1">
        <v>411</v>
      </c>
    </row>
    <row r="10" spans="1:10" x14ac:dyDescent="0.25">
      <c r="A10" s="1" t="s">
        <v>9</v>
      </c>
      <c r="B10" s="1">
        <v>1782</v>
      </c>
      <c r="C10" s="1">
        <v>1781</v>
      </c>
      <c r="D10" s="1">
        <v>1702</v>
      </c>
      <c r="E10" s="1">
        <v>1521</v>
      </c>
      <c r="F10" s="1">
        <v>1203</v>
      </c>
      <c r="G10" s="1">
        <v>1088</v>
      </c>
      <c r="H10" s="1">
        <v>1019</v>
      </c>
      <c r="I10" s="1">
        <v>773</v>
      </c>
      <c r="J10" s="1">
        <v>681</v>
      </c>
    </row>
    <row r="11" spans="1:10" x14ac:dyDescent="0.25">
      <c r="A11" s="1" t="s">
        <v>10</v>
      </c>
      <c r="B11" s="1">
        <v>2280</v>
      </c>
      <c r="C11" s="1">
        <v>2280</v>
      </c>
      <c r="D11" s="1">
        <v>2252</v>
      </c>
      <c r="E11" s="1">
        <v>2211</v>
      </c>
      <c r="F11" s="1">
        <v>1933</v>
      </c>
      <c r="G11" s="1">
        <v>1728</v>
      </c>
      <c r="H11" s="1">
        <v>1549</v>
      </c>
      <c r="I11" s="1">
        <v>634</v>
      </c>
      <c r="J11" s="1">
        <v>385</v>
      </c>
    </row>
    <row r="12" spans="1:10" x14ac:dyDescent="0.25">
      <c r="A12" s="1" t="s">
        <v>11</v>
      </c>
      <c r="B12" s="1">
        <v>2120</v>
      </c>
      <c r="C12" s="1">
        <v>1985</v>
      </c>
      <c r="D12" s="1">
        <v>1851</v>
      </c>
      <c r="E12" s="1">
        <v>1496</v>
      </c>
      <c r="F12" s="1">
        <v>1293</v>
      </c>
      <c r="G12" s="1">
        <v>1150</v>
      </c>
      <c r="H12" s="1">
        <v>1082</v>
      </c>
      <c r="I12" s="1">
        <v>769</v>
      </c>
      <c r="J12" s="1">
        <v>581</v>
      </c>
    </row>
    <row r="13" spans="1:10" x14ac:dyDescent="0.25">
      <c r="A13" s="1" t="s">
        <v>12</v>
      </c>
      <c r="B13" s="1">
        <v>1009</v>
      </c>
      <c r="C13" s="1">
        <v>986</v>
      </c>
      <c r="D13" s="1">
        <v>967</v>
      </c>
      <c r="E13" s="1">
        <v>931</v>
      </c>
      <c r="F13" s="1">
        <v>870</v>
      </c>
      <c r="G13" s="1">
        <v>797</v>
      </c>
      <c r="H13" s="1">
        <v>716</v>
      </c>
      <c r="I13" s="1">
        <v>591</v>
      </c>
      <c r="J13" s="1">
        <v>471</v>
      </c>
    </row>
    <row r="14" spans="1:10" x14ac:dyDescent="0.25">
      <c r="A14" s="1" t="s">
        <v>13</v>
      </c>
      <c r="B14" s="1">
        <v>1025</v>
      </c>
      <c r="C14" s="1">
        <v>984</v>
      </c>
      <c r="D14" s="1">
        <v>857</v>
      </c>
      <c r="E14" s="1">
        <v>554</v>
      </c>
      <c r="F14" s="1">
        <v>477</v>
      </c>
      <c r="G14" s="1">
        <v>456</v>
      </c>
      <c r="H14" s="1">
        <v>446</v>
      </c>
      <c r="I14" s="1">
        <v>432</v>
      </c>
      <c r="J14" s="1">
        <v>418</v>
      </c>
    </row>
    <row r="15" spans="1:10" x14ac:dyDescent="0.25">
      <c r="A15" s="1" t="s">
        <v>14</v>
      </c>
      <c r="B15" s="1">
        <v>1923</v>
      </c>
      <c r="C15" s="1">
        <v>1884</v>
      </c>
      <c r="D15" s="1">
        <v>1823</v>
      </c>
      <c r="E15" s="1">
        <v>1574</v>
      </c>
      <c r="F15" s="1">
        <v>1380</v>
      </c>
      <c r="G15" s="1">
        <v>1281</v>
      </c>
      <c r="H15" s="1">
        <v>1158</v>
      </c>
      <c r="I15" s="1">
        <v>921</v>
      </c>
      <c r="J15" s="1">
        <v>731</v>
      </c>
    </row>
    <row r="16" spans="1:10" x14ac:dyDescent="0.25">
      <c r="A16" s="1" t="s">
        <v>15</v>
      </c>
      <c r="B16" s="1">
        <v>3328</v>
      </c>
      <c r="C16" s="1">
        <v>3332</v>
      </c>
      <c r="D16" s="1">
        <v>3312</v>
      </c>
      <c r="E16" s="1">
        <v>3266</v>
      </c>
      <c r="F16" s="1">
        <v>3222</v>
      </c>
      <c r="G16" s="1">
        <v>3158</v>
      </c>
      <c r="H16" s="1">
        <v>2967</v>
      </c>
      <c r="I16" s="1">
        <v>2252</v>
      </c>
      <c r="J16" s="1">
        <v>1182</v>
      </c>
    </row>
    <row r="17" spans="1:10" x14ac:dyDescent="0.25">
      <c r="A17" s="1" t="s">
        <v>16</v>
      </c>
      <c r="B17" s="1">
        <v>1942</v>
      </c>
      <c r="C17" s="1">
        <v>1735</v>
      </c>
      <c r="D17" s="1">
        <v>1617</v>
      </c>
      <c r="E17" s="1">
        <v>1313</v>
      </c>
      <c r="F17" s="1">
        <v>1173</v>
      </c>
      <c r="G17" s="1">
        <v>1068</v>
      </c>
      <c r="H17" s="1">
        <v>960</v>
      </c>
      <c r="I17" s="1">
        <v>657</v>
      </c>
      <c r="J17" s="1">
        <v>586</v>
      </c>
    </row>
    <row r="18" spans="1:10" x14ac:dyDescent="0.25">
      <c r="A18" s="2" t="s">
        <v>18</v>
      </c>
      <c r="B18" s="6">
        <f>AVERAGE(B3:B17)</f>
        <v>1382</v>
      </c>
      <c r="C18" s="6">
        <f t="shared" ref="C18:J18" si="0">AVERAGE(C3:C17)</f>
        <v>1335.3333333333333</v>
      </c>
      <c r="D18" s="6">
        <f t="shared" si="0"/>
        <v>1283.4000000000001</v>
      </c>
      <c r="E18" s="6">
        <f t="shared" si="0"/>
        <v>1155.3333333333333</v>
      </c>
      <c r="F18" s="6">
        <f t="shared" si="0"/>
        <v>1045.4666666666667</v>
      </c>
      <c r="G18" s="6">
        <f t="shared" si="0"/>
        <v>975.2</v>
      </c>
      <c r="H18" s="6">
        <f t="shared" si="0"/>
        <v>913.73333333333335</v>
      </c>
      <c r="I18" s="6">
        <f t="shared" si="0"/>
        <v>693.93333333333328</v>
      </c>
      <c r="J18" s="6">
        <f t="shared" si="0"/>
        <v>533.73333333333335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1.8749999999999999E-2</v>
      </c>
      <c r="D22" s="1">
        <v>3.49E-2</v>
      </c>
      <c r="E22" s="1">
        <v>7.2400000000000006E-2</v>
      </c>
      <c r="F22" s="1">
        <v>0.42448000000000002</v>
      </c>
      <c r="G22" s="1">
        <v>0.69427000000000005</v>
      </c>
      <c r="H22" s="1">
        <v>0.69427000000000005</v>
      </c>
      <c r="I22" s="1">
        <v>2.2968799999999998</v>
      </c>
      <c r="J22" s="1">
        <v>4.9255199999999997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0.63021000000000005</v>
      </c>
      <c r="H23" s="1">
        <v>0.63021000000000005</v>
      </c>
      <c r="I23" s="1">
        <v>2.7802099999999998</v>
      </c>
      <c r="J23" s="1">
        <v>2.7802099999999998</v>
      </c>
    </row>
    <row r="24" spans="1:10" x14ac:dyDescent="0.25">
      <c r="A24" s="1" t="s">
        <v>5</v>
      </c>
      <c r="B24" s="1">
        <v>0</v>
      </c>
      <c r="C24" s="1">
        <v>3.125E-2</v>
      </c>
      <c r="D24" s="1">
        <v>8.0210000000000004E-2</v>
      </c>
      <c r="E24" s="1">
        <v>0.28437000000000001</v>
      </c>
      <c r="F24" s="1">
        <v>0.43437999999999999</v>
      </c>
      <c r="G24" s="1">
        <v>0.87395999999999996</v>
      </c>
      <c r="H24" s="1">
        <v>0.93437000000000003</v>
      </c>
      <c r="I24" s="1">
        <v>2.0463499999999999</v>
      </c>
      <c r="J24" s="1">
        <v>8.1473999999999993</v>
      </c>
    </row>
    <row r="25" spans="1:10" x14ac:dyDescent="0.25">
      <c r="A25" s="1" t="s">
        <v>6</v>
      </c>
      <c r="B25" s="1">
        <v>0</v>
      </c>
      <c r="C25" s="1">
        <v>2.0830000000000001E-2</v>
      </c>
      <c r="D25" s="1">
        <v>3.8539999999999998E-2</v>
      </c>
      <c r="E25" s="1">
        <v>0.17396</v>
      </c>
      <c r="F25" s="1">
        <v>0.35625000000000001</v>
      </c>
      <c r="G25" s="1">
        <v>0.91354000000000002</v>
      </c>
      <c r="H25" s="1">
        <v>1.0916699999999999</v>
      </c>
      <c r="I25" s="1">
        <v>3.57708</v>
      </c>
      <c r="J25" s="1">
        <v>7.0317699999999999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9.375E-2</v>
      </c>
      <c r="F26" s="1">
        <v>0.31458000000000003</v>
      </c>
      <c r="G26" s="1">
        <v>0.83906000000000003</v>
      </c>
      <c r="H26" s="1">
        <v>0.83906000000000003</v>
      </c>
      <c r="I26" s="1">
        <v>2.8906200000000002</v>
      </c>
      <c r="J26" s="1">
        <v>8.4692699999999999</v>
      </c>
    </row>
    <row r="27" spans="1:10" x14ac:dyDescent="0.25">
      <c r="A27" s="1" t="s">
        <v>7</v>
      </c>
      <c r="B27" s="1">
        <v>0</v>
      </c>
      <c r="C27" s="1">
        <v>3.4380000000000001E-2</v>
      </c>
      <c r="D27" s="1">
        <v>7.8119999999999995E-2</v>
      </c>
      <c r="E27" s="1">
        <v>0.25417000000000001</v>
      </c>
      <c r="F27" s="1">
        <v>0.61458000000000002</v>
      </c>
      <c r="G27" s="1">
        <v>0.88332999999999995</v>
      </c>
      <c r="H27" s="1">
        <v>1.0625</v>
      </c>
      <c r="I27" s="1">
        <v>2.80938</v>
      </c>
      <c r="J27" s="1">
        <v>6.9036499999999998</v>
      </c>
    </row>
    <row r="28" spans="1:10" x14ac:dyDescent="0.25">
      <c r="A28" s="1" t="s">
        <v>8</v>
      </c>
      <c r="B28" s="1">
        <v>0</v>
      </c>
      <c r="C28" s="1">
        <v>6.3020000000000007E-2</v>
      </c>
      <c r="D28" s="1">
        <v>0.15573000000000001</v>
      </c>
      <c r="E28" s="1">
        <v>0.37917000000000001</v>
      </c>
      <c r="F28" s="1">
        <v>0.74582999999999999</v>
      </c>
      <c r="G28" s="1">
        <v>0.99061999999999995</v>
      </c>
      <c r="H28" s="1">
        <v>1.10365</v>
      </c>
      <c r="I28" s="1">
        <v>2.9796900000000002</v>
      </c>
      <c r="J28" s="1">
        <v>6.2046900000000003</v>
      </c>
    </row>
    <row r="29" spans="1:10" x14ac:dyDescent="0.25">
      <c r="A29" s="1" t="s">
        <v>9</v>
      </c>
      <c r="B29" s="1">
        <v>0</v>
      </c>
      <c r="C29" s="1">
        <v>5.781E-2</v>
      </c>
      <c r="D29" s="1">
        <v>0.10781</v>
      </c>
      <c r="E29" s="1">
        <v>0.36509999999999998</v>
      </c>
      <c r="F29" s="1">
        <v>0.70521</v>
      </c>
      <c r="G29" s="1">
        <v>1.1937500000000001</v>
      </c>
      <c r="H29" s="1">
        <v>1.3974</v>
      </c>
      <c r="I29" s="1">
        <v>4.2432299999999996</v>
      </c>
      <c r="J29" s="1">
        <v>8.5848999999999993</v>
      </c>
    </row>
    <row r="30" spans="1:10" x14ac:dyDescent="0.25">
      <c r="A30" s="1" t="s">
        <v>10</v>
      </c>
      <c r="B30" s="1">
        <v>0</v>
      </c>
      <c r="C30" s="1">
        <v>2.1870000000000001E-2</v>
      </c>
      <c r="D30" s="1">
        <v>6.0940000000000001E-2</v>
      </c>
      <c r="E30" s="1">
        <v>0.2276</v>
      </c>
      <c r="F30" s="1">
        <v>0.83542000000000005</v>
      </c>
      <c r="G30" s="1">
        <v>1.2322900000000001</v>
      </c>
      <c r="H30" s="1">
        <v>1.76458</v>
      </c>
      <c r="I30" s="1">
        <v>4.3151000000000002</v>
      </c>
      <c r="J30" s="1">
        <v>5.0822900000000004</v>
      </c>
    </row>
    <row r="31" spans="1:10" x14ac:dyDescent="0.25">
      <c r="A31" s="1" t="s">
        <v>11</v>
      </c>
      <c r="B31" s="1">
        <v>0</v>
      </c>
      <c r="C31" s="1">
        <v>6.25E-2</v>
      </c>
      <c r="D31" s="1">
        <v>0.11771</v>
      </c>
      <c r="E31" s="1">
        <v>0.36353999999999997</v>
      </c>
      <c r="F31" s="1">
        <v>0.76561999999999997</v>
      </c>
      <c r="G31" s="1">
        <v>1.1906300000000001</v>
      </c>
      <c r="H31" s="1">
        <v>1.3473999999999999</v>
      </c>
      <c r="I31" s="1">
        <v>3.7078099999999998</v>
      </c>
      <c r="J31" s="1">
        <v>6.9833299999999996</v>
      </c>
    </row>
    <row r="32" spans="1:10" x14ac:dyDescent="0.25">
      <c r="A32" s="1" t="s">
        <v>12</v>
      </c>
      <c r="B32" s="1">
        <v>0</v>
      </c>
      <c r="C32" s="1">
        <v>1.562E-2</v>
      </c>
      <c r="D32" s="1">
        <v>6.4579999999999999E-2</v>
      </c>
      <c r="E32" s="1">
        <v>0.21093999999999999</v>
      </c>
      <c r="F32" s="1">
        <v>0.48646</v>
      </c>
      <c r="G32" s="1">
        <v>0.82708000000000004</v>
      </c>
      <c r="H32" s="1">
        <v>1.2234400000000001</v>
      </c>
      <c r="I32" s="1">
        <v>2.7260399999999998</v>
      </c>
      <c r="J32" s="1">
        <v>8.4020799999999998</v>
      </c>
    </row>
    <row r="33" spans="1:10" x14ac:dyDescent="0.25">
      <c r="A33" s="1" t="s">
        <v>13</v>
      </c>
      <c r="B33" s="1">
        <v>0</v>
      </c>
      <c r="C33" s="1">
        <v>5.3650000000000003E-2</v>
      </c>
      <c r="D33" s="1">
        <v>0.12917000000000001</v>
      </c>
      <c r="E33" s="1">
        <v>0.4224</v>
      </c>
      <c r="F33" s="1">
        <v>0.80832999999999999</v>
      </c>
      <c r="G33" s="1">
        <v>1.0786500000000001</v>
      </c>
      <c r="H33" s="1">
        <v>1.7270799999999999</v>
      </c>
      <c r="I33" s="1">
        <v>2.1703100000000002</v>
      </c>
      <c r="J33" s="1">
        <v>8.3671900000000008</v>
      </c>
    </row>
    <row r="34" spans="1:10" x14ac:dyDescent="0.25">
      <c r="A34" s="1" t="s">
        <v>14</v>
      </c>
      <c r="B34" s="1">
        <v>0</v>
      </c>
      <c r="C34" s="1">
        <v>4.6879999999999998E-2</v>
      </c>
      <c r="D34" s="1">
        <v>0.11719</v>
      </c>
      <c r="E34" s="1">
        <v>0.35208</v>
      </c>
      <c r="F34" s="1">
        <v>0.71979000000000004</v>
      </c>
      <c r="G34" s="1">
        <v>0.99687000000000003</v>
      </c>
      <c r="H34" s="1">
        <v>1.4838499999999999</v>
      </c>
      <c r="I34" s="1">
        <v>4.0109399999999997</v>
      </c>
      <c r="J34" s="1">
        <v>7.6041699999999999</v>
      </c>
    </row>
    <row r="35" spans="1:10" x14ac:dyDescent="0.25">
      <c r="A35" s="1" t="s">
        <v>15</v>
      </c>
      <c r="B35" s="1">
        <v>0</v>
      </c>
      <c r="C35" s="1">
        <v>1.8749999999999999E-2</v>
      </c>
      <c r="D35" s="1">
        <v>4.0099999999999997E-2</v>
      </c>
      <c r="E35" s="1">
        <v>0.16198000000000001</v>
      </c>
      <c r="F35" s="1">
        <v>0.45104</v>
      </c>
      <c r="G35" s="1">
        <v>0.55103999999999997</v>
      </c>
      <c r="H35" s="1">
        <v>1.3406199999999999</v>
      </c>
      <c r="I35" s="1">
        <v>4.3958300000000001</v>
      </c>
      <c r="J35" s="1">
        <v>8.70885</v>
      </c>
    </row>
    <row r="36" spans="1:10" x14ac:dyDescent="0.25">
      <c r="A36" s="1" t="s">
        <v>16</v>
      </c>
      <c r="B36" s="1">
        <v>0</v>
      </c>
      <c r="C36" s="1">
        <v>4.0099999999999997E-2</v>
      </c>
      <c r="D36" s="1">
        <v>0.10052</v>
      </c>
      <c r="E36" s="1">
        <v>0.32917000000000002</v>
      </c>
      <c r="F36" s="1">
        <v>0.63646000000000003</v>
      </c>
      <c r="G36" s="1">
        <v>0.99843999999999999</v>
      </c>
      <c r="H36" s="1">
        <v>1.4270799999999999</v>
      </c>
      <c r="I36" s="1">
        <v>3.5255200000000002</v>
      </c>
      <c r="J36" s="1">
        <v>6.9239600000000001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3.236066666666667E-2</v>
      </c>
      <c r="D37" s="14">
        <f t="shared" si="1"/>
        <v>7.5034666666666652E-2</v>
      </c>
      <c r="E37" s="14">
        <f t="shared" si="1"/>
        <v>0.24604200000000001</v>
      </c>
      <c r="F37" s="14">
        <f t="shared" si="1"/>
        <v>0.5532286666666667</v>
      </c>
      <c r="G37" s="14">
        <f t="shared" si="1"/>
        <v>0.92624933333333337</v>
      </c>
      <c r="H37" s="14">
        <f t="shared" si="1"/>
        <v>1.2044786666666669</v>
      </c>
      <c r="I37" s="14">
        <f t="shared" si="1"/>
        <v>3.2316660000000001</v>
      </c>
      <c r="J37" s="14">
        <f t="shared" si="1"/>
        <v>7.0079519999999986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E646A-E974-40D6-9205-AF57FB9FB078}">
  <dimension ref="A1:J37"/>
  <sheetViews>
    <sheetView workbookViewId="0">
      <selection activeCell="B22" sqref="B22:J36"/>
    </sheetView>
  </sheetViews>
  <sheetFormatPr baseColWidth="10" defaultRowHeight="15" x14ac:dyDescent="0.25"/>
  <sheetData>
    <row r="1" spans="1:10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" t="s">
        <v>17</v>
      </c>
      <c r="B2" s="3">
        <v>0</v>
      </c>
      <c r="C2" s="3">
        <v>0.1</v>
      </c>
      <c r="D2" s="3">
        <v>0.2</v>
      </c>
      <c r="E2" s="3">
        <v>0.5</v>
      </c>
      <c r="F2" s="3">
        <v>1</v>
      </c>
      <c r="G2" s="3">
        <v>1.5</v>
      </c>
      <c r="H2" s="3">
        <v>2</v>
      </c>
      <c r="I2" s="3">
        <v>5</v>
      </c>
      <c r="J2" s="3">
        <v>10</v>
      </c>
    </row>
    <row r="3" spans="1:10" x14ac:dyDescent="0.25">
      <c r="A3" s="1" t="s">
        <v>2</v>
      </c>
      <c r="B3" s="1">
        <v>1004</v>
      </c>
      <c r="C3" s="1">
        <v>949</v>
      </c>
      <c r="D3" s="1">
        <v>926</v>
      </c>
      <c r="E3" s="1">
        <v>865</v>
      </c>
      <c r="F3" s="1">
        <v>837</v>
      </c>
      <c r="G3" s="1">
        <v>809</v>
      </c>
      <c r="H3" s="1">
        <v>809</v>
      </c>
      <c r="I3" s="1">
        <v>763</v>
      </c>
      <c r="J3" s="1">
        <v>757</v>
      </c>
    </row>
    <row r="4" spans="1:10" x14ac:dyDescent="0.25">
      <c r="A4" s="1" t="s">
        <v>3</v>
      </c>
      <c r="B4" s="1">
        <v>383</v>
      </c>
      <c r="C4" s="1">
        <v>383</v>
      </c>
      <c r="D4" s="1">
        <v>383</v>
      </c>
      <c r="E4" s="1">
        <v>383</v>
      </c>
      <c r="F4" s="1">
        <v>383</v>
      </c>
      <c r="G4" s="1">
        <v>381</v>
      </c>
      <c r="H4" s="1">
        <v>381</v>
      </c>
      <c r="I4" s="1">
        <v>301</v>
      </c>
      <c r="J4" s="1">
        <v>301</v>
      </c>
    </row>
    <row r="5" spans="1:10" x14ac:dyDescent="0.25">
      <c r="A5" s="1" t="s">
        <v>5</v>
      </c>
      <c r="B5" s="1">
        <v>384</v>
      </c>
      <c r="C5" s="1">
        <v>348</v>
      </c>
      <c r="D5" s="1">
        <v>335</v>
      </c>
      <c r="E5" s="1">
        <v>283</v>
      </c>
      <c r="F5" s="1">
        <v>272</v>
      </c>
      <c r="G5" s="1">
        <v>258</v>
      </c>
      <c r="H5" s="1">
        <v>256</v>
      </c>
      <c r="I5" s="1">
        <v>246</v>
      </c>
      <c r="J5" s="1">
        <v>187</v>
      </c>
    </row>
    <row r="6" spans="1:10" x14ac:dyDescent="0.25">
      <c r="A6" s="1" t="s">
        <v>6</v>
      </c>
      <c r="B6" s="1">
        <v>1133</v>
      </c>
      <c r="C6" s="1">
        <v>1070</v>
      </c>
      <c r="D6" s="1">
        <v>1062</v>
      </c>
      <c r="E6" s="1">
        <v>986</v>
      </c>
      <c r="F6" s="1">
        <v>933</v>
      </c>
      <c r="G6" s="1">
        <v>857</v>
      </c>
      <c r="H6" s="1">
        <v>806</v>
      </c>
      <c r="I6" s="1">
        <v>665</v>
      </c>
      <c r="J6" s="1">
        <v>481</v>
      </c>
    </row>
    <row r="7" spans="1:10" x14ac:dyDescent="0.25">
      <c r="A7" s="1" t="s">
        <v>4</v>
      </c>
      <c r="B7" s="1">
        <v>570</v>
      </c>
      <c r="C7" s="1">
        <v>570</v>
      </c>
      <c r="D7" s="1">
        <v>570</v>
      </c>
      <c r="E7" s="1">
        <v>556</v>
      </c>
      <c r="F7" s="1">
        <v>471</v>
      </c>
      <c r="G7" s="1">
        <v>431</v>
      </c>
      <c r="H7" s="1">
        <v>431</v>
      </c>
      <c r="I7" s="1">
        <v>381</v>
      </c>
      <c r="J7" s="1">
        <v>344</v>
      </c>
    </row>
    <row r="8" spans="1:10" x14ac:dyDescent="0.25">
      <c r="A8" s="1" t="s">
        <v>7</v>
      </c>
      <c r="B8" s="1">
        <v>870</v>
      </c>
      <c r="C8" s="1">
        <v>842</v>
      </c>
      <c r="D8" s="1">
        <v>808</v>
      </c>
      <c r="E8" s="1">
        <v>755</v>
      </c>
      <c r="F8" s="1">
        <v>672</v>
      </c>
      <c r="G8" s="1">
        <v>610</v>
      </c>
      <c r="H8" s="1">
        <v>574</v>
      </c>
      <c r="I8" s="1">
        <v>458</v>
      </c>
      <c r="J8" s="1">
        <v>355</v>
      </c>
    </row>
    <row r="9" spans="1:10" x14ac:dyDescent="0.25">
      <c r="A9" s="1" t="s">
        <v>8</v>
      </c>
      <c r="B9" s="1">
        <v>889</v>
      </c>
      <c r="C9" s="1">
        <v>806</v>
      </c>
      <c r="D9" s="1">
        <v>689</v>
      </c>
      <c r="E9" s="1">
        <v>512</v>
      </c>
      <c r="F9" s="1">
        <v>439</v>
      </c>
      <c r="G9" s="1">
        <v>427</v>
      </c>
      <c r="H9" s="1">
        <v>423</v>
      </c>
      <c r="I9" s="1">
        <v>401</v>
      </c>
      <c r="J9" s="1">
        <v>381</v>
      </c>
    </row>
    <row r="10" spans="1:10" x14ac:dyDescent="0.25">
      <c r="A10" s="1" t="s">
        <v>9</v>
      </c>
      <c r="B10" s="1">
        <v>1752</v>
      </c>
      <c r="C10" s="1">
        <v>1751</v>
      </c>
      <c r="D10" s="1">
        <v>1672</v>
      </c>
      <c r="E10" s="1">
        <v>1491</v>
      </c>
      <c r="F10" s="1">
        <v>1173</v>
      </c>
      <c r="G10" s="1">
        <v>1058</v>
      </c>
      <c r="H10" s="1">
        <v>989</v>
      </c>
      <c r="I10" s="1">
        <v>743</v>
      </c>
      <c r="J10" s="1">
        <v>651</v>
      </c>
    </row>
    <row r="11" spans="1:10" x14ac:dyDescent="0.25">
      <c r="A11" s="1" t="s">
        <v>10</v>
      </c>
      <c r="B11" s="1">
        <v>2250</v>
      </c>
      <c r="C11" s="1">
        <v>2250</v>
      </c>
      <c r="D11" s="1">
        <v>2222</v>
      </c>
      <c r="E11" s="1">
        <v>2181</v>
      </c>
      <c r="F11" s="1">
        <v>1903</v>
      </c>
      <c r="G11" s="1">
        <v>1698</v>
      </c>
      <c r="H11" s="1">
        <v>1519</v>
      </c>
      <c r="I11" s="1">
        <v>604</v>
      </c>
      <c r="J11" s="1">
        <v>355</v>
      </c>
    </row>
    <row r="12" spans="1:10" x14ac:dyDescent="0.25">
      <c r="A12" s="1" t="s">
        <v>11</v>
      </c>
      <c r="B12" s="1">
        <v>2090</v>
      </c>
      <c r="C12" s="1">
        <v>1955</v>
      </c>
      <c r="D12" s="1">
        <v>1821</v>
      </c>
      <c r="E12" s="1">
        <v>1466</v>
      </c>
      <c r="F12" s="1">
        <v>1263</v>
      </c>
      <c r="G12" s="1">
        <v>1120</v>
      </c>
      <c r="H12" s="1">
        <v>1052</v>
      </c>
      <c r="I12" s="1">
        <v>739</v>
      </c>
      <c r="J12" s="1">
        <v>551</v>
      </c>
    </row>
    <row r="13" spans="1:10" x14ac:dyDescent="0.25">
      <c r="A13" s="1" t="s">
        <v>12</v>
      </c>
      <c r="B13" s="1">
        <v>1013</v>
      </c>
      <c r="C13" s="1">
        <v>988</v>
      </c>
      <c r="D13" s="1">
        <v>965</v>
      </c>
      <c r="E13" s="1">
        <v>923</v>
      </c>
      <c r="F13" s="1">
        <v>862</v>
      </c>
      <c r="G13" s="1">
        <v>789</v>
      </c>
      <c r="H13" s="1">
        <v>708</v>
      </c>
      <c r="I13" s="1">
        <v>583</v>
      </c>
      <c r="J13" s="1">
        <v>456</v>
      </c>
    </row>
    <row r="14" spans="1:10" x14ac:dyDescent="0.25">
      <c r="A14" s="1" t="s">
        <v>13</v>
      </c>
      <c r="B14" s="1">
        <v>1017</v>
      </c>
      <c r="C14" s="1">
        <v>975</v>
      </c>
      <c r="D14" s="1">
        <v>845</v>
      </c>
      <c r="E14" s="1">
        <v>539</v>
      </c>
      <c r="F14" s="1">
        <v>462</v>
      </c>
      <c r="G14" s="1">
        <v>441</v>
      </c>
      <c r="H14" s="1">
        <v>431</v>
      </c>
      <c r="I14" s="1">
        <v>417</v>
      </c>
      <c r="J14" s="1">
        <v>399</v>
      </c>
    </row>
    <row r="15" spans="1:10" x14ac:dyDescent="0.25">
      <c r="A15" s="1" t="s">
        <v>14</v>
      </c>
      <c r="B15" s="1">
        <v>1923</v>
      </c>
      <c r="C15" s="1">
        <v>1884</v>
      </c>
      <c r="D15" s="1">
        <v>1823</v>
      </c>
      <c r="E15" s="1">
        <v>1568</v>
      </c>
      <c r="F15" s="1">
        <v>1374</v>
      </c>
      <c r="G15" s="1">
        <v>1275</v>
      </c>
      <c r="H15" s="1">
        <v>1152</v>
      </c>
      <c r="I15" s="1">
        <v>915</v>
      </c>
      <c r="J15" s="1">
        <v>725</v>
      </c>
    </row>
    <row r="16" spans="1:10" x14ac:dyDescent="0.25">
      <c r="A16" s="1" t="s">
        <v>15</v>
      </c>
      <c r="B16" s="1">
        <v>3326</v>
      </c>
      <c r="C16" s="1">
        <v>3334</v>
      </c>
      <c r="D16" s="1">
        <v>3310</v>
      </c>
      <c r="E16" s="1">
        <v>3261</v>
      </c>
      <c r="F16" s="1">
        <v>3210</v>
      </c>
      <c r="G16" s="1">
        <v>3146</v>
      </c>
      <c r="H16" s="1">
        <v>2955</v>
      </c>
      <c r="I16" s="1">
        <v>2229</v>
      </c>
      <c r="J16" s="1">
        <v>1159</v>
      </c>
    </row>
    <row r="17" spans="1:10" x14ac:dyDescent="0.25">
      <c r="A17" s="1" t="s">
        <v>16</v>
      </c>
      <c r="B17" s="1">
        <v>1940</v>
      </c>
      <c r="C17" s="1">
        <v>1739</v>
      </c>
      <c r="D17" s="1">
        <v>1625</v>
      </c>
      <c r="E17" s="1">
        <v>1305</v>
      </c>
      <c r="F17" s="1">
        <v>1165</v>
      </c>
      <c r="G17" s="1">
        <v>1060</v>
      </c>
      <c r="H17" s="1">
        <v>952</v>
      </c>
      <c r="I17" s="1">
        <v>649</v>
      </c>
      <c r="J17" s="1">
        <v>578</v>
      </c>
    </row>
    <row r="18" spans="1:10" x14ac:dyDescent="0.25">
      <c r="A18" s="2" t="s">
        <v>18</v>
      </c>
      <c r="B18" s="6">
        <f>AVERAGE(B3:B17)</f>
        <v>1369.6</v>
      </c>
      <c r="C18" s="6">
        <f t="shared" ref="C18:J18" si="0">AVERAGE(C3:C17)</f>
        <v>1322.9333333333334</v>
      </c>
      <c r="D18" s="6">
        <f t="shared" si="0"/>
        <v>1270.4000000000001</v>
      </c>
      <c r="E18" s="6">
        <f t="shared" si="0"/>
        <v>1138.2666666666667</v>
      </c>
      <c r="F18" s="6">
        <f t="shared" si="0"/>
        <v>1027.9333333333334</v>
      </c>
      <c r="G18" s="6">
        <f t="shared" si="0"/>
        <v>957.33333333333337</v>
      </c>
      <c r="H18" s="6">
        <f t="shared" si="0"/>
        <v>895.86666666666667</v>
      </c>
      <c r="I18" s="6">
        <f t="shared" si="0"/>
        <v>672.93333333333328</v>
      </c>
      <c r="J18" s="6">
        <f t="shared" si="0"/>
        <v>512</v>
      </c>
    </row>
    <row r="20" spans="1:10" x14ac:dyDescent="0.25">
      <c r="A20" s="5" t="s">
        <v>1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 t="s">
        <v>17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1" t="s">
        <v>2</v>
      </c>
      <c r="B22" s="1">
        <v>0</v>
      </c>
      <c r="C22" s="1">
        <v>1.8749999999999999E-2</v>
      </c>
      <c r="D22" s="1">
        <v>3.49E-2</v>
      </c>
      <c r="E22" s="1">
        <v>7.2400000000000006E-2</v>
      </c>
      <c r="F22" s="1">
        <v>0.42448000000000002</v>
      </c>
      <c r="G22" s="1">
        <v>0.69427000000000005</v>
      </c>
      <c r="H22" s="1">
        <v>0.69427000000000005</v>
      </c>
      <c r="I22" s="1">
        <v>2.2968799999999998</v>
      </c>
      <c r="J22" s="1">
        <v>4.9255199999999997</v>
      </c>
    </row>
    <row r="23" spans="1:10" x14ac:dyDescent="0.25">
      <c r="A23" s="1" t="s">
        <v>3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0.63021000000000005</v>
      </c>
      <c r="H23" s="1">
        <v>0.63021000000000005</v>
      </c>
      <c r="I23" s="1">
        <v>2.7802099999999998</v>
      </c>
      <c r="J23" s="1">
        <v>2.7802099999999998</v>
      </c>
    </row>
    <row r="24" spans="1:10" x14ac:dyDescent="0.25">
      <c r="A24" s="1" t="s">
        <v>5</v>
      </c>
      <c r="B24" s="1">
        <v>0</v>
      </c>
      <c r="C24" s="1">
        <v>3.125E-2</v>
      </c>
      <c r="D24" s="1">
        <v>8.0210000000000004E-2</v>
      </c>
      <c r="E24" s="1">
        <v>0.28437000000000001</v>
      </c>
      <c r="F24" s="1">
        <v>0.43437999999999999</v>
      </c>
      <c r="G24" s="1">
        <v>0.87395999999999996</v>
      </c>
      <c r="H24" s="1">
        <v>0.93437000000000003</v>
      </c>
      <c r="I24" s="1">
        <v>2.0463499999999999</v>
      </c>
      <c r="J24" s="1">
        <v>8.1473999999999993</v>
      </c>
    </row>
    <row r="25" spans="1:10" x14ac:dyDescent="0.25">
      <c r="A25" s="1" t="s">
        <v>6</v>
      </c>
      <c r="B25" s="1">
        <v>0</v>
      </c>
      <c r="C25" s="1">
        <v>3.9579999999999997E-2</v>
      </c>
      <c r="D25" s="1">
        <v>6.9790000000000005E-2</v>
      </c>
      <c r="E25" s="1">
        <v>0.31979000000000002</v>
      </c>
      <c r="F25" s="1">
        <v>0.51458000000000004</v>
      </c>
      <c r="G25" s="1">
        <v>1.0343800000000001</v>
      </c>
      <c r="H25" s="1">
        <v>1.25417</v>
      </c>
      <c r="I25" s="1">
        <v>4.0437500000000002</v>
      </c>
      <c r="J25" s="1">
        <v>7.0317699999999999</v>
      </c>
    </row>
    <row r="26" spans="1:10" x14ac:dyDescent="0.25">
      <c r="A26" s="1" t="s">
        <v>4</v>
      </c>
      <c r="B26" s="1">
        <v>0</v>
      </c>
      <c r="C26" s="1">
        <v>0</v>
      </c>
      <c r="D26" s="1">
        <v>0</v>
      </c>
      <c r="E26" s="1">
        <v>9.375E-2</v>
      </c>
      <c r="F26" s="1">
        <v>0.31458000000000003</v>
      </c>
      <c r="G26" s="1">
        <v>0.83906000000000003</v>
      </c>
      <c r="H26" s="1">
        <v>0.83906000000000003</v>
      </c>
      <c r="I26" s="1">
        <v>2.8906200000000002</v>
      </c>
      <c r="J26" s="1">
        <v>8.4692699999999999</v>
      </c>
    </row>
    <row r="27" spans="1:10" x14ac:dyDescent="0.25">
      <c r="A27" s="1" t="s">
        <v>7</v>
      </c>
      <c r="B27" s="1">
        <v>0</v>
      </c>
      <c r="C27" s="1">
        <v>3.4380000000000001E-2</v>
      </c>
      <c r="D27" s="1">
        <v>7.8119999999999995E-2</v>
      </c>
      <c r="E27" s="1">
        <v>0.25417000000000001</v>
      </c>
      <c r="F27" s="1">
        <v>0.61458000000000002</v>
      </c>
      <c r="G27" s="1">
        <v>0.88332999999999995</v>
      </c>
      <c r="H27" s="1">
        <v>1.0625</v>
      </c>
      <c r="I27" s="1">
        <v>2.80938</v>
      </c>
      <c r="J27" s="1">
        <v>6.9036499999999998</v>
      </c>
    </row>
    <row r="28" spans="1:10" x14ac:dyDescent="0.25">
      <c r="A28" s="1" t="s">
        <v>8</v>
      </c>
      <c r="B28" s="1">
        <v>0</v>
      </c>
      <c r="C28" s="1">
        <v>6.3020000000000007E-2</v>
      </c>
      <c r="D28" s="1">
        <v>0.15573000000000001</v>
      </c>
      <c r="E28" s="1">
        <v>0.37917000000000001</v>
      </c>
      <c r="F28" s="1">
        <v>0.74582999999999999</v>
      </c>
      <c r="G28" s="1">
        <v>0.99061999999999995</v>
      </c>
      <c r="H28" s="1">
        <v>1.10365</v>
      </c>
      <c r="I28" s="1">
        <v>2.9796900000000002</v>
      </c>
      <c r="J28" s="1">
        <v>6.2046900000000003</v>
      </c>
    </row>
    <row r="29" spans="1:10" x14ac:dyDescent="0.25">
      <c r="A29" s="1" t="s">
        <v>9</v>
      </c>
      <c r="B29" s="1">
        <v>0</v>
      </c>
      <c r="C29" s="1">
        <v>5.781E-2</v>
      </c>
      <c r="D29" s="1">
        <v>0.10781</v>
      </c>
      <c r="E29" s="1">
        <v>0.36509999999999998</v>
      </c>
      <c r="F29" s="1">
        <v>0.70521</v>
      </c>
      <c r="G29" s="1">
        <v>1.1937500000000001</v>
      </c>
      <c r="H29" s="1">
        <v>1.3974</v>
      </c>
      <c r="I29" s="1">
        <v>4.2432299999999996</v>
      </c>
      <c r="J29" s="1">
        <v>8.5848999999999993</v>
      </c>
    </row>
    <row r="30" spans="1:10" x14ac:dyDescent="0.25">
      <c r="A30" s="1" t="s">
        <v>10</v>
      </c>
      <c r="B30" s="1">
        <v>0</v>
      </c>
      <c r="C30" s="1">
        <v>2.1870000000000001E-2</v>
      </c>
      <c r="D30" s="1">
        <v>6.0940000000000001E-2</v>
      </c>
      <c r="E30" s="1">
        <v>0.2276</v>
      </c>
      <c r="F30" s="1">
        <v>0.83542000000000005</v>
      </c>
      <c r="G30" s="1">
        <v>1.2322900000000001</v>
      </c>
      <c r="H30" s="1">
        <v>1.76458</v>
      </c>
      <c r="I30" s="1">
        <v>4.3151000000000002</v>
      </c>
      <c r="J30" s="1">
        <v>5.0822900000000004</v>
      </c>
    </row>
    <row r="31" spans="1:10" x14ac:dyDescent="0.25">
      <c r="A31" s="1" t="s">
        <v>11</v>
      </c>
      <c r="B31" s="1">
        <v>0</v>
      </c>
      <c r="C31" s="1">
        <v>6.25E-2</v>
      </c>
      <c r="D31" s="1">
        <v>0.11771</v>
      </c>
      <c r="E31" s="1">
        <v>0.36353999999999997</v>
      </c>
      <c r="F31" s="1">
        <v>0.76561999999999997</v>
      </c>
      <c r="G31" s="1">
        <v>1.1906300000000001</v>
      </c>
      <c r="H31" s="1">
        <v>1.3473999999999999</v>
      </c>
      <c r="I31" s="1">
        <v>3.7078099999999998</v>
      </c>
      <c r="J31" s="1">
        <v>6.9833299999999996</v>
      </c>
    </row>
    <row r="32" spans="1:10" x14ac:dyDescent="0.25">
      <c r="A32" s="1" t="s">
        <v>12</v>
      </c>
      <c r="B32" s="1">
        <v>0</v>
      </c>
      <c r="C32" s="1">
        <v>2.1870000000000001E-2</v>
      </c>
      <c r="D32" s="1">
        <v>8.3330000000000001E-2</v>
      </c>
      <c r="E32" s="1">
        <v>0.21093999999999999</v>
      </c>
      <c r="F32" s="1">
        <v>0.48646</v>
      </c>
      <c r="G32" s="1">
        <v>0.82708000000000004</v>
      </c>
      <c r="H32" s="1">
        <v>1.2234400000000001</v>
      </c>
      <c r="I32" s="1">
        <v>2.7260399999999998</v>
      </c>
      <c r="J32" s="1">
        <v>8.4020799999999998</v>
      </c>
    </row>
    <row r="33" spans="1:10" x14ac:dyDescent="0.25">
      <c r="A33" s="1" t="s">
        <v>13</v>
      </c>
      <c r="B33" s="1">
        <v>0</v>
      </c>
      <c r="C33" s="1">
        <v>5.9900000000000002E-2</v>
      </c>
      <c r="D33" s="1">
        <v>0.14792</v>
      </c>
      <c r="E33" s="1">
        <v>0.4224</v>
      </c>
      <c r="F33" s="1">
        <v>0.80832999999999999</v>
      </c>
      <c r="G33" s="1">
        <v>1.0786500000000001</v>
      </c>
      <c r="H33" s="1">
        <v>1.7270799999999999</v>
      </c>
      <c r="I33" s="1">
        <v>2.1703100000000002</v>
      </c>
      <c r="J33" s="1">
        <v>8.3671900000000008</v>
      </c>
    </row>
    <row r="34" spans="1:10" x14ac:dyDescent="0.25">
      <c r="A34" s="1" t="s">
        <v>14</v>
      </c>
      <c r="B34" s="1">
        <v>0</v>
      </c>
      <c r="C34" s="1">
        <v>4.6879999999999998E-2</v>
      </c>
      <c r="D34" s="1">
        <v>0.11719</v>
      </c>
      <c r="E34" s="1">
        <v>0.35208</v>
      </c>
      <c r="F34" s="1">
        <v>0.71979000000000004</v>
      </c>
      <c r="G34" s="1">
        <v>0.99687000000000003</v>
      </c>
      <c r="H34" s="1">
        <v>1.4838499999999999</v>
      </c>
      <c r="I34" s="1">
        <v>4.0109399999999997</v>
      </c>
      <c r="J34" s="1">
        <v>7.6041699999999999</v>
      </c>
    </row>
    <row r="35" spans="1:10" x14ac:dyDescent="0.25">
      <c r="A35" s="1" t="s">
        <v>15</v>
      </c>
      <c r="B35" s="1">
        <v>0</v>
      </c>
      <c r="C35" s="1">
        <v>2.1870000000000001E-2</v>
      </c>
      <c r="D35" s="1">
        <v>4.0099999999999997E-2</v>
      </c>
      <c r="E35" s="1">
        <v>0.16198000000000001</v>
      </c>
      <c r="F35" s="1">
        <v>0.45104</v>
      </c>
      <c r="G35" s="1">
        <v>0.55103999999999997</v>
      </c>
      <c r="H35" s="1">
        <v>1.3406199999999999</v>
      </c>
      <c r="I35" s="1">
        <v>4.3958300000000001</v>
      </c>
      <c r="J35" s="1">
        <v>8.70885</v>
      </c>
    </row>
    <row r="36" spans="1:10" x14ac:dyDescent="0.25">
      <c r="A36" s="1" t="s">
        <v>16</v>
      </c>
      <c r="B36" s="1">
        <v>0</v>
      </c>
      <c r="C36" s="1">
        <v>4.4269999999999997E-2</v>
      </c>
      <c r="D36" s="1">
        <v>0.10885</v>
      </c>
      <c r="E36" s="1">
        <v>0.32917000000000002</v>
      </c>
      <c r="F36" s="1">
        <v>0.63646000000000003</v>
      </c>
      <c r="G36" s="1">
        <v>0.99843999999999999</v>
      </c>
      <c r="H36" s="1">
        <v>1.4270799999999999</v>
      </c>
      <c r="I36" s="1">
        <v>3.5255200000000002</v>
      </c>
      <c r="J36" s="1">
        <v>6.9239600000000001</v>
      </c>
    </row>
    <row r="37" spans="1:10" x14ac:dyDescent="0.25">
      <c r="A37" s="2" t="s">
        <v>18</v>
      </c>
      <c r="B37" s="14">
        <f>AVERAGE(B22:B36)</f>
        <v>0</v>
      </c>
      <c r="C37" s="14">
        <f t="shared" ref="C37:J37" si="1">AVERAGE(C22:C36)</f>
        <v>3.4930000000000003E-2</v>
      </c>
      <c r="D37" s="14">
        <f t="shared" si="1"/>
        <v>8.0173333333333333E-2</v>
      </c>
      <c r="E37" s="14">
        <f t="shared" si="1"/>
        <v>0.25576399999999999</v>
      </c>
      <c r="F37" s="14">
        <f t="shared" si="1"/>
        <v>0.56378399999999995</v>
      </c>
      <c r="G37" s="14">
        <f t="shared" si="1"/>
        <v>0.93430533333333343</v>
      </c>
      <c r="H37" s="14">
        <f t="shared" si="1"/>
        <v>1.2153120000000002</v>
      </c>
      <c r="I37" s="14">
        <f t="shared" si="1"/>
        <v>3.2627773333333332</v>
      </c>
      <c r="J37" s="14">
        <f t="shared" si="1"/>
        <v>7.0079519999999986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26BD-E9AC-4E02-A1DE-7A73B84DA624}">
  <dimension ref="N3:S24"/>
  <sheetViews>
    <sheetView tabSelected="1" zoomScaleNormal="100" workbookViewId="0">
      <selection activeCell="O29" sqref="O29"/>
    </sheetView>
  </sheetViews>
  <sheetFormatPr baseColWidth="10" defaultRowHeight="15" x14ac:dyDescent="0.25"/>
  <cols>
    <col min="14" max="14" width="12.5703125" bestFit="1" customWidth="1"/>
    <col min="15" max="15" width="10.85546875" bestFit="1" customWidth="1"/>
    <col min="16" max="16" width="11.140625" bestFit="1" customWidth="1"/>
    <col min="17" max="19" width="12.5703125" bestFit="1" customWidth="1"/>
  </cols>
  <sheetData>
    <row r="3" spans="14:19" x14ac:dyDescent="0.25">
      <c r="N3" s="13" t="s">
        <v>24</v>
      </c>
      <c r="O3" s="13" t="s">
        <v>4</v>
      </c>
      <c r="P3" s="13" t="s">
        <v>19</v>
      </c>
      <c r="Q3" s="13" t="s">
        <v>20</v>
      </c>
      <c r="R3" s="13" t="s">
        <v>21</v>
      </c>
      <c r="S3" s="13" t="s">
        <v>22</v>
      </c>
    </row>
    <row r="4" spans="14:19" x14ac:dyDescent="0.25">
      <c r="N4" s="8" t="s">
        <v>19</v>
      </c>
      <c r="O4" s="11">
        <f t="shared" ref="O4:R8" ca="1" si="0">INDIRECT(ADDRESS(18,2,,,$N4))/INDIRECT(ADDRESS(18,2,,,O$3))-1</f>
        <v>0.26707547969593359</v>
      </c>
      <c r="P4" s="9"/>
      <c r="Q4" s="7"/>
      <c r="R4" s="7"/>
      <c r="S4" s="7"/>
    </row>
    <row r="5" spans="14:19" x14ac:dyDescent="0.25">
      <c r="N5" s="10" t="s">
        <v>20</v>
      </c>
      <c r="O5" s="11">
        <f t="shared" ca="1" si="0"/>
        <v>-0.28264616949727306</v>
      </c>
      <c r="P5" s="11">
        <f t="shared" ca="1" si="0"/>
        <v>-0.43385075159462949</v>
      </c>
      <c r="Q5" s="9"/>
      <c r="R5" s="7"/>
      <c r="S5" s="7"/>
    </row>
    <row r="6" spans="14:19" x14ac:dyDescent="0.25">
      <c r="N6" s="10" t="s">
        <v>21</v>
      </c>
      <c r="O6" s="11">
        <f t="shared" ca="1" si="0"/>
        <v>-0.3411139684064769</v>
      </c>
      <c r="P6" s="11">
        <f t="shared" ca="1" si="0"/>
        <v>-0.47999464739729691</v>
      </c>
      <c r="Q6" s="11">
        <f t="shared" ca="1" si="0"/>
        <v>-8.150482568445927E-2</v>
      </c>
      <c r="R6" s="9"/>
      <c r="S6" s="7"/>
    </row>
    <row r="7" spans="14:19" x14ac:dyDescent="0.25">
      <c r="N7" s="10" t="s">
        <v>22</v>
      </c>
      <c r="O7" s="11">
        <f t="shared" ca="1" si="0"/>
        <v>-0.41419165230169264</v>
      </c>
      <c r="P7" s="11">
        <f t="shared" ca="1" si="0"/>
        <v>-0.53766894152281541</v>
      </c>
      <c r="Q7" s="11">
        <f t="shared" ca="1" si="0"/>
        <v>-0.18337600945440213</v>
      </c>
      <c r="R7" s="11">
        <f t="shared" ca="1" si="0"/>
        <v>-0.11091096242923315</v>
      </c>
      <c r="S7" s="9"/>
    </row>
    <row r="8" spans="14:19" x14ac:dyDescent="0.25">
      <c r="N8" s="10" t="s">
        <v>23</v>
      </c>
      <c r="O8" s="11">
        <f ca="1">INDIRECT(ADDRESS(18,2,,,$N8))/INDIRECT(ADDRESS(18,2,,,O$3))-1</f>
        <v>-0.41944781982083812</v>
      </c>
      <c r="P8" s="11">
        <f t="shared" ca="1" si="0"/>
        <v>-0.54181720861769034</v>
      </c>
      <c r="Q8" s="11">
        <f t="shared" ca="1" si="0"/>
        <v>-0.19070317116407332</v>
      </c>
      <c r="R8" s="11">
        <f t="shared" ca="1" si="0"/>
        <v>-0.11888831703551217</v>
      </c>
      <c r="S8" s="11">
        <f ca="1">INDIRECT(ADDRESS(18,2,,,$N8))/INDIRECT(ADDRESS(18,2,,,S$3))-1</f>
        <v>-8.9725036179451045E-3</v>
      </c>
    </row>
    <row r="19" spans="14:19" x14ac:dyDescent="0.25">
      <c r="N19" s="13" t="s">
        <v>24</v>
      </c>
      <c r="O19" s="13" t="s">
        <v>4</v>
      </c>
      <c r="P19" s="13" t="s">
        <v>19</v>
      </c>
      <c r="Q19" s="13" t="s">
        <v>20</v>
      </c>
      <c r="R19" s="13" t="s">
        <v>21</v>
      </c>
      <c r="S19" s="13" t="s">
        <v>22</v>
      </c>
    </row>
    <row r="20" spans="14:19" x14ac:dyDescent="0.25">
      <c r="N20" s="8" t="s">
        <v>19</v>
      </c>
      <c r="O20" s="9">
        <f ca="1">INDIRECT(ADDRESS(18,7,,,$N20))/INDIRECT(ADDRESS(18,7,,,O$3))-1</f>
        <v>0.26707547969593359</v>
      </c>
      <c r="P20" s="9"/>
      <c r="Q20" s="7"/>
      <c r="R20" s="7"/>
      <c r="S20" s="7"/>
    </row>
    <row r="21" spans="14:19" x14ac:dyDescent="0.25">
      <c r="N21" s="10" t="s">
        <v>20</v>
      </c>
      <c r="O21" s="11">
        <f t="shared" ref="O21:R24" ca="1" si="1">INDIRECT(ADDRESS(18,7,,,$N21))/INDIRECT(ADDRESS(18,7,,,O$3))-1</f>
        <v>-0.28634809393280014</v>
      </c>
      <c r="P21" s="11">
        <f t="shared" ca="1" si="1"/>
        <v>-0.43677238057005219</v>
      </c>
      <c r="Q21" s="9"/>
      <c r="R21" s="7"/>
      <c r="S21" s="7"/>
    </row>
    <row r="22" spans="14:19" x14ac:dyDescent="0.25">
      <c r="N22" s="10" t="s">
        <v>21</v>
      </c>
      <c r="O22" s="11">
        <f t="shared" ca="1" si="1"/>
        <v>-0.44931754599146567</v>
      </c>
      <c r="P22" s="11">
        <f t="shared" ca="1" si="1"/>
        <v>-0.5653909630224363</v>
      </c>
      <c r="Q22" s="11">
        <f ca="1">INDIRECT(ADDRESS(18,7,,,$N22))/INDIRECT(ADDRESS(18,7,,,Q$3))-1</f>
        <v>-0.2283598637839549</v>
      </c>
      <c r="R22" s="9"/>
      <c r="S22" s="7"/>
    </row>
    <row r="23" spans="14:19" x14ac:dyDescent="0.25">
      <c r="N23" s="10" t="s">
        <v>22</v>
      </c>
      <c r="O23" s="11">
        <f t="shared" ca="1" si="1"/>
        <v>-0.58662785768785142</v>
      </c>
      <c r="P23" s="11">
        <f t="shared" ca="1" si="1"/>
        <v>-0.67375886524822692</v>
      </c>
      <c r="Q23" s="11">
        <f t="shared" ca="1" si="1"/>
        <v>-0.42076502732240428</v>
      </c>
      <c r="R23" s="11">
        <f t="shared" ca="1" si="1"/>
        <v>-0.24934571765792579</v>
      </c>
      <c r="S23" s="9"/>
    </row>
    <row r="24" spans="14:19" x14ac:dyDescent="0.25">
      <c r="N24" s="10" t="s">
        <v>23</v>
      </c>
      <c r="O24" s="11">
        <f t="shared" ca="1" si="1"/>
        <v>-0.59420126034984588</v>
      </c>
      <c r="P24" s="11">
        <f t="shared" ca="1" si="1"/>
        <v>-0.6797359382666488</v>
      </c>
      <c r="Q24" s="11">
        <f t="shared" ca="1" si="1"/>
        <v>-0.43137720757107778</v>
      </c>
      <c r="R24" s="11">
        <f t="shared" ca="1" si="1"/>
        <v>-0.26309847590701496</v>
      </c>
      <c r="S24" s="12">
        <f ca="1">INDIRECT(ADDRESS(18,7,,,$N24))/INDIRECT(ADDRESS(18,7,,,S$3))-1</f>
        <v>-1.8321028165162678E-2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HEVC</vt:lpstr>
      <vt:lpstr>VVC draft 6</vt:lpstr>
      <vt:lpstr>JVET-O0223</vt:lpstr>
      <vt:lpstr>JVET-P0110-1</vt:lpstr>
      <vt:lpstr>JVET-P0110-2</vt:lpstr>
      <vt:lpstr>JVET-P0110-3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de Lagrange</dc:creator>
  <cp:lastModifiedBy>Philippe de Lagrange</cp:lastModifiedBy>
  <dcterms:created xsi:type="dcterms:W3CDTF">2019-09-20T10:42:23Z</dcterms:created>
  <dcterms:modified xsi:type="dcterms:W3CDTF">2019-10-08T07:21:04Z</dcterms:modified>
</cp:coreProperties>
</file>