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grangep\OneDrive - Interdigital Communications Inc\JVET\16_Geneva\JVET-P0110\"/>
    </mc:Choice>
  </mc:AlternateContent>
  <xr:revisionPtr revIDLastSave="0" documentId="13_ncr:1_{3B5D81CE-C3B0-4E6D-BF23-6E8CC6312A39}" xr6:coauthVersionLast="44" xr6:coauthVersionMax="44" xr10:uidLastSave="{00000000-0000-0000-0000-000000000000}"/>
  <bookViews>
    <workbookView xWindow="-120" yWindow="-120" windowWidth="29040" windowHeight="15840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6" l="1"/>
  <c r="I18" i="6"/>
  <c r="H18" i="6"/>
  <c r="G18" i="6"/>
  <c r="F18" i="6"/>
  <c r="E18" i="6"/>
  <c r="D18" i="6"/>
  <c r="C18" i="6"/>
  <c r="B18" i="6"/>
  <c r="J18" i="2"/>
  <c r="I18" i="2"/>
  <c r="H18" i="2"/>
  <c r="G18" i="2"/>
  <c r="F18" i="2"/>
  <c r="E18" i="2"/>
  <c r="D18" i="2"/>
  <c r="C18" i="2"/>
  <c r="B18" i="2"/>
  <c r="J37" i="6" l="1"/>
  <c r="I37" i="6"/>
  <c r="H37" i="6"/>
  <c r="G37" i="6"/>
  <c r="F37" i="6"/>
  <c r="E37" i="6"/>
  <c r="D37" i="6"/>
  <c r="C37" i="6"/>
  <c r="B37" i="6"/>
  <c r="J37" i="5"/>
  <c r="I37" i="5"/>
  <c r="H37" i="5"/>
  <c r="G37" i="5"/>
  <c r="F37" i="5"/>
  <c r="E37" i="5"/>
  <c r="D37" i="5"/>
  <c r="C37" i="5"/>
  <c r="B37" i="5"/>
  <c r="J37" i="4"/>
  <c r="I37" i="4"/>
  <c r="H37" i="4"/>
  <c r="G37" i="4"/>
  <c r="F37" i="4"/>
  <c r="E37" i="4"/>
  <c r="D37" i="4"/>
  <c r="C37" i="4"/>
  <c r="B37" i="4"/>
  <c r="J37" i="3"/>
  <c r="I37" i="3"/>
  <c r="H37" i="3"/>
  <c r="G37" i="3"/>
  <c r="F37" i="3"/>
  <c r="E37" i="3"/>
  <c r="D37" i="3"/>
  <c r="C37" i="3"/>
  <c r="B37" i="3"/>
  <c r="J37" i="2"/>
  <c r="I37" i="2"/>
  <c r="H37" i="2"/>
  <c r="G37" i="2"/>
  <c r="F37" i="2"/>
  <c r="E37" i="2"/>
  <c r="D37" i="2"/>
  <c r="C37" i="2"/>
  <c r="B37" i="2"/>
  <c r="P8" i="7"/>
  <c r="J37" i="1" l="1"/>
  <c r="I37" i="1"/>
  <c r="H37" i="1"/>
  <c r="G37" i="1"/>
  <c r="F37" i="1"/>
  <c r="E37" i="1"/>
  <c r="D37" i="1"/>
  <c r="C37" i="1"/>
  <c r="B37" i="1"/>
  <c r="J18" i="5"/>
  <c r="I18" i="5"/>
  <c r="H18" i="5"/>
  <c r="G18" i="5"/>
  <c r="F18" i="5"/>
  <c r="E18" i="5"/>
  <c r="D18" i="5"/>
  <c r="C18" i="5"/>
  <c r="B18" i="5"/>
  <c r="J18" i="4"/>
  <c r="I18" i="4"/>
  <c r="H18" i="4"/>
  <c r="G18" i="4"/>
  <c r="F18" i="4"/>
  <c r="E18" i="4"/>
  <c r="D18" i="4"/>
  <c r="C18" i="4"/>
  <c r="B18" i="4"/>
  <c r="J18" i="3"/>
  <c r="I18" i="3"/>
  <c r="H18" i="3"/>
  <c r="G18" i="3"/>
  <c r="F18" i="3"/>
  <c r="E18" i="3"/>
  <c r="D18" i="3"/>
  <c r="C18" i="3"/>
  <c r="B18" i="3"/>
  <c r="J18" i="1"/>
  <c r="I18" i="1"/>
  <c r="H18" i="1"/>
  <c r="G18" i="1"/>
  <c r="F18" i="1"/>
  <c r="E18" i="1"/>
  <c r="D18" i="1"/>
  <c r="C18" i="1"/>
  <c r="B18" i="1"/>
  <c r="O7" i="7"/>
  <c r="O21" i="7"/>
  <c r="O4" i="7"/>
  <c r="O22" i="7"/>
  <c r="O6" i="7"/>
  <c r="R8" i="7"/>
  <c r="P23" i="7"/>
  <c r="S24" i="7"/>
  <c r="P7" i="7"/>
  <c r="O23" i="7"/>
  <c r="S8" i="7"/>
  <c r="P22" i="7"/>
  <c r="P5" i="7"/>
  <c r="R23" i="7"/>
  <c r="P6" i="7"/>
  <c r="P21" i="7"/>
  <c r="R7" i="7"/>
  <c r="Q23" i="7"/>
  <c r="Q7" i="7"/>
  <c r="O20" i="7"/>
  <c r="O5" i="7"/>
  <c r="Q24" i="7"/>
  <c r="Q8" i="7"/>
  <c r="Q22" i="7"/>
  <c r="Q6" i="7"/>
  <c r="P24" i="7"/>
  <c r="O8" i="7"/>
  <c r="R24" i="7"/>
  <c r="O24" i="7"/>
</calcChain>
</file>

<file path=xl/sharedStrings.xml><?xml version="1.0" encoding="utf-8"?>
<sst xmlns="http://schemas.openxmlformats.org/spreadsheetml/2006/main" count="238" uniqueCount="25">
  <si>
    <t>Bit count</t>
  </si>
  <si>
    <t>Error</t>
  </si>
  <si>
    <t>JPEG</t>
  </si>
  <si>
    <t>MPEG2</t>
  </si>
  <si>
    <t>HEVC</t>
  </si>
  <si>
    <t>H264</t>
  </si>
  <si>
    <t>DTT</t>
  </si>
  <si>
    <t>symmetry1</t>
  </si>
  <si>
    <t>symmetry2</t>
  </si>
  <si>
    <t>symmetry3</t>
  </si>
  <si>
    <t>symmetry4</t>
  </si>
  <si>
    <t>symmetry7</t>
  </si>
  <si>
    <t>asymmetry1</t>
  </si>
  <si>
    <t>asymmetry2</t>
  </si>
  <si>
    <t>asymmetry3</t>
  </si>
  <si>
    <t>asymmetry4</t>
  </si>
  <si>
    <t>asymmetry7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</si>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</sst>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%;\-0%"/>
    <numFmt numFmtId="165" formatCode="\+0.0%;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0" fillId="2" borderId="1" xfId="0" applyNumberForma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HEVC!$B$3:$B$18</c:f>
              <c:numCache>
                <c:formatCode>General</c:formatCode>
                <c:ptCount val="16"/>
                <c:pt idx="0">
                  <c:v>3718</c:v>
                </c:pt>
                <c:pt idx="1">
                  <c:v>718</c:v>
                </c:pt>
                <c:pt idx="2">
                  <c:v>950</c:v>
                </c:pt>
                <c:pt idx="3">
                  <c:v>2264</c:v>
                </c:pt>
                <c:pt idx="4">
                  <c:v>1248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2340.2666666666669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6'!$B$3:$B$18</c:f>
              <c:numCache>
                <c:formatCode>General</c:formatCode>
                <c:ptCount val="16"/>
                <c:pt idx="0">
                  <c:v>4748</c:v>
                </c:pt>
                <c:pt idx="1">
                  <c:v>911</c:v>
                </c:pt>
                <c:pt idx="2">
                  <c:v>1224</c:v>
                </c:pt>
                <c:pt idx="3">
                  <c:v>2940</c:v>
                </c:pt>
                <c:pt idx="4">
                  <c:v>1504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2964.3333333333335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'JVET-O0223'!$B$3:$B$18</c:f>
              <c:numCache>
                <c:formatCode>General</c:formatCode>
                <c:ptCount val="16"/>
                <c:pt idx="0">
                  <c:v>1356</c:v>
                </c:pt>
                <c:pt idx="1">
                  <c:v>288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1133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1213</c:v>
                </c:pt>
                <c:pt idx="12">
                  <c:v>2804</c:v>
                </c:pt>
                <c:pt idx="13">
                  <c:v>3302</c:v>
                </c:pt>
                <c:pt idx="14">
                  <c:v>3268</c:v>
                </c:pt>
                <c:pt idx="15" formatCode="0">
                  <c:v>1692.3333333333333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'JVET-P0110-3'!$B$3:$B$18</c:f>
              <c:numCache>
                <c:formatCode>General</c:formatCode>
                <c:ptCount val="16"/>
                <c:pt idx="0">
                  <c:v>990</c:v>
                </c:pt>
                <c:pt idx="1">
                  <c:v>339</c:v>
                </c:pt>
                <c:pt idx="2">
                  <c:v>435</c:v>
                </c:pt>
                <c:pt idx="3">
                  <c:v>1156</c:v>
                </c:pt>
                <c:pt idx="4">
                  <c:v>534</c:v>
                </c:pt>
                <c:pt idx="5">
                  <c:v>916</c:v>
                </c:pt>
                <c:pt idx="6">
                  <c:v>909</c:v>
                </c:pt>
                <c:pt idx="7">
                  <c:v>1774</c:v>
                </c:pt>
                <c:pt idx="8">
                  <c:v>2272</c:v>
                </c:pt>
                <c:pt idx="9">
                  <c:v>2106</c:v>
                </c:pt>
                <c:pt idx="10">
                  <c:v>1013</c:v>
                </c:pt>
                <c:pt idx="11">
                  <c:v>1011</c:v>
                </c:pt>
                <c:pt idx="12">
                  <c:v>1919</c:v>
                </c:pt>
                <c:pt idx="13">
                  <c:v>3360</c:v>
                </c:pt>
                <c:pt idx="14">
                  <c:v>1937</c:v>
                </c:pt>
                <c:pt idx="15" formatCode="0">
                  <c:v>1378.0666666666666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HEVC!$G$3:$G$18</c:f>
              <c:numCache>
                <c:formatCode>General</c:formatCode>
                <c:ptCount val="16"/>
                <c:pt idx="0">
                  <c:v>3718</c:v>
                </c:pt>
                <c:pt idx="1">
                  <c:v>718</c:v>
                </c:pt>
                <c:pt idx="2">
                  <c:v>950</c:v>
                </c:pt>
                <c:pt idx="3">
                  <c:v>2264</c:v>
                </c:pt>
                <c:pt idx="4">
                  <c:v>1248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2340.2666666666669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6'!$G$3:$G$18</c:f>
              <c:numCache>
                <c:formatCode>General</c:formatCode>
                <c:ptCount val="16"/>
                <c:pt idx="0">
                  <c:v>4748</c:v>
                </c:pt>
                <c:pt idx="1">
                  <c:v>911</c:v>
                </c:pt>
                <c:pt idx="2">
                  <c:v>1224</c:v>
                </c:pt>
                <c:pt idx="3">
                  <c:v>2940</c:v>
                </c:pt>
                <c:pt idx="4">
                  <c:v>1504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2964.3333333333335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'JVET-O0223'!$G$3:$G$18</c:f>
              <c:numCache>
                <c:formatCode>General</c:formatCode>
                <c:ptCount val="16"/>
                <c:pt idx="0">
                  <c:v>1356</c:v>
                </c:pt>
                <c:pt idx="1">
                  <c:v>288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1092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1168</c:v>
                </c:pt>
                <c:pt idx="12">
                  <c:v>2804</c:v>
                </c:pt>
                <c:pt idx="13">
                  <c:v>3302</c:v>
                </c:pt>
                <c:pt idx="14">
                  <c:v>3223</c:v>
                </c:pt>
                <c:pt idx="15" formatCode="0">
                  <c:v>1683.6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'JVET-P0110-3'!$G$3:$G$18</c:f>
              <c:numCache>
                <c:formatCode>General</c:formatCode>
                <c:ptCount val="16"/>
                <c:pt idx="0">
                  <c:v>797</c:v>
                </c:pt>
                <c:pt idx="1">
                  <c:v>339</c:v>
                </c:pt>
                <c:pt idx="2">
                  <c:v>309</c:v>
                </c:pt>
                <c:pt idx="3">
                  <c:v>984</c:v>
                </c:pt>
                <c:pt idx="4">
                  <c:v>401</c:v>
                </c:pt>
                <c:pt idx="5">
                  <c:v>658</c:v>
                </c:pt>
                <c:pt idx="6">
                  <c:v>449</c:v>
                </c:pt>
                <c:pt idx="7">
                  <c:v>1088</c:v>
                </c:pt>
                <c:pt idx="8">
                  <c:v>1877</c:v>
                </c:pt>
                <c:pt idx="9">
                  <c:v>1167</c:v>
                </c:pt>
                <c:pt idx="10">
                  <c:v>786</c:v>
                </c:pt>
                <c:pt idx="11">
                  <c:v>439</c:v>
                </c:pt>
                <c:pt idx="12">
                  <c:v>1268</c:v>
                </c:pt>
                <c:pt idx="13">
                  <c:v>3248</c:v>
                </c:pt>
                <c:pt idx="14">
                  <c:v>1051</c:v>
                </c:pt>
                <c:pt idx="15" formatCode="0">
                  <c:v>990.73333333333335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HEVC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HEVC!$B$18:$J$18</c:f>
              <c:numCache>
                <c:formatCode>0</c:formatCode>
                <c:ptCount val="9"/>
                <c:pt idx="0">
                  <c:v>2340.2666666666669</c:v>
                </c:pt>
                <c:pt idx="1">
                  <c:v>2340.2666666666669</c:v>
                </c:pt>
                <c:pt idx="2">
                  <c:v>2340.2666666666669</c:v>
                </c:pt>
                <c:pt idx="3">
                  <c:v>2340.2666666666669</c:v>
                </c:pt>
                <c:pt idx="4">
                  <c:v>2340.2666666666669</c:v>
                </c:pt>
                <c:pt idx="5">
                  <c:v>2340.2666666666669</c:v>
                </c:pt>
                <c:pt idx="6">
                  <c:v>2340.2666666666669</c:v>
                </c:pt>
                <c:pt idx="7">
                  <c:v>2219.8000000000002</c:v>
                </c:pt>
                <c:pt idx="8">
                  <c:v>2023.1333333333334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0EA-87F6-2159F701458C}"/>
            </c:ext>
          </c:extLst>
        </c:ser>
        <c:ser>
          <c:idx val="1"/>
          <c:order val="1"/>
          <c:tx>
            <c:v>VVC draft 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'VVC draft 6'!$B$18:$J$18</c:f>
              <c:numCache>
                <c:formatCode>0</c:formatCode>
                <c:ptCount val="9"/>
                <c:pt idx="0">
                  <c:v>2964.3333333333335</c:v>
                </c:pt>
                <c:pt idx="1">
                  <c:v>2964.3333333333335</c:v>
                </c:pt>
                <c:pt idx="2">
                  <c:v>2964.3333333333335</c:v>
                </c:pt>
                <c:pt idx="3">
                  <c:v>2964.3333333333335</c:v>
                </c:pt>
                <c:pt idx="4">
                  <c:v>2964.3333333333335</c:v>
                </c:pt>
                <c:pt idx="5">
                  <c:v>2964.3333333333335</c:v>
                </c:pt>
                <c:pt idx="6">
                  <c:v>2964.3333333333335</c:v>
                </c:pt>
                <c:pt idx="7">
                  <c:v>2774.8</c:v>
                </c:pt>
                <c:pt idx="8">
                  <c:v>2495.4666666666667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0EA-87F6-2159F701458C}"/>
            </c:ext>
          </c:extLst>
        </c:ser>
        <c:ser>
          <c:idx val="2"/>
          <c:order val="2"/>
          <c:tx>
            <c:v>JVET-O0223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'JVET-O0223'!$B$18:$J$18</c:f>
              <c:numCache>
                <c:formatCode>0</c:formatCode>
                <c:ptCount val="9"/>
                <c:pt idx="0">
                  <c:v>1692.3333333333333</c:v>
                </c:pt>
                <c:pt idx="1">
                  <c:v>1692.3333333333333</c:v>
                </c:pt>
                <c:pt idx="2">
                  <c:v>1692.3333333333333</c:v>
                </c:pt>
                <c:pt idx="3">
                  <c:v>1692.3333333333333</c:v>
                </c:pt>
                <c:pt idx="4">
                  <c:v>1684.4</c:v>
                </c:pt>
                <c:pt idx="5">
                  <c:v>1683.6</c:v>
                </c:pt>
                <c:pt idx="6">
                  <c:v>1643.9333333333334</c:v>
                </c:pt>
                <c:pt idx="7">
                  <c:v>1415.3333333333333</c:v>
                </c:pt>
                <c:pt idx="8">
                  <c:v>1184.8666666666666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0EA-87F6-2159F701458C}"/>
            </c:ext>
          </c:extLst>
        </c:ser>
        <c:ser>
          <c:idx val="3"/>
          <c:order val="3"/>
          <c:tx>
            <c:v>P0110-1</c:v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'JVET-P0110-1'!$B$18:$J$18</c:f>
              <c:numCache>
                <c:formatCode>0</c:formatCode>
                <c:ptCount val="9"/>
                <c:pt idx="0">
                  <c:v>1555.8</c:v>
                </c:pt>
                <c:pt idx="1">
                  <c:v>1540.9333333333334</c:v>
                </c:pt>
                <c:pt idx="2">
                  <c:v>1528</c:v>
                </c:pt>
                <c:pt idx="3">
                  <c:v>1481.8666666666666</c:v>
                </c:pt>
                <c:pt idx="4">
                  <c:v>1411.9333333333334</c:v>
                </c:pt>
                <c:pt idx="5">
                  <c:v>1360.8666666666666</c:v>
                </c:pt>
                <c:pt idx="6">
                  <c:v>1322.3333333333333</c:v>
                </c:pt>
                <c:pt idx="7">
                  <c:v>1071.0666666666666</c:v>
                </c:pt>
                <c:pt idx="8">
                  <c:v>833.93333333333328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0EA-87F6-2159F701458C}"/>
            </c:ext>
          </c:extLst>
        </c:ser>
        <c:ser>
          <c:idx val="4"/>
          <c:order val="4"/>
          <c:tx>
            <c:v>P0110-2</c:v>
          </c:tx>
          <c:spPr>
            <a:ln w="28575" cap="rnd">
              <a:solidFill>
                <a:srgbClr val="CC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99FF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'JVET-P0110-2'!$B$18:$J$18</c:f>
              <c:numCache>
                <c:formatCode>0</c:formatCode>
                <c:ptCount val="9"/>
                <c:pt idx="0">
                  <c:v>1388.2666666666667</c:v>
                </c:pt>
                <c:pt idx="1">
                  <c:v>1349.1333333333334</c:v>
                </c:pt>
                <c:pt idx="2">
                  <c:v>1298.5333333333333</c:v>
                </c:pt>
                <c:pt idx="3">
                  <c:v>1180.8666666666666</c:v>
                </c:pt>
                <c:pt idx="4">
                  <c:v>1071.2666666666667</c:v>
                </c:pt>
                <c:pt idx="5">
                  <c:v>1002.2</c:v>
                </c:pt>
                <c:pt idx="6">
                  <c:v>949.2</c:v>
                </c:pt>
                <c:pt idx="7">
                  <c:v>748.86666666666667</c:v>
                </c:pt>
                <c:pt idx="8">
                  <c:v>614.4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0EA-87F6-2159F701458C}"/>
            </c:ext>
          </c:extLst>
        </c:ser>
        <c:ser>
          <c:idx val="5"/>
          <c:order val="5"/>
          <c:tx>
            <c:v>P0110-3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'JVET-P0110-3'!$B$18:$J$18</c:f>
              <c:numCache>
                <c:formatCode>0</c:formatCode>
                <c:ptCount val="9"/>
                <c:pt idx="0">
                  <c:v>1378.0666666666666</c:v>
                </c:pt>
                <c:pt idx="1">
                  <c:v>1344.5333333333333</c:v>
                </c:pt>
                <c:pt idx="2">
                  <c:v>1293.9333333333334</c:v>
                </c:pt>
                <c:pt idx="3">
                  <c:v>1172.6666666666667</c:v>
                </c:pt>
                <c:pt idx="4">
                  <c:v>1059.1333333333334</c:v>
                </c:pt>
                <c:pt idx="5">
                  <c:v>990.73333333333335</c:v>
                </c:pt>
                <c:pt idx="6">
                  <c:v>937.5333333333333</c:v>
                </c:pt>
                <c:pt idx="7">
                  <c:v>735.8</c:v>
                </c:pt>
                <c:pt idx="8">
                  <c:v>601.33333333333337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0EA-87F6-2159F701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50912"/>
        <c:axId val="598051240"/>
      </c:lineChart>
      <c:catAx>
        <c:axId val="59805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Tolerance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1240"/>
        <c:crosses val="autoZero"/>
        <c:auto val="1"/>
        <c:lblAlgn val="ctr"/>
        <c:lblOffset val="100"/>
        <c:noMultiLvlLbl val="0"/>
      </c:catAx>
      <c:valAx>
        <c:axId val="5980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Average</a:t>
                </a:r>
                <a:r>
                  <a:rPr lang="fr-FR" baseline="0"/>
                  <a:t> bit count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447675</xdr:colOff>
      <xdr:row>34</xdr:row>
      <xdr:rowOff>142875</xdr:rowOff>
    </xdr:from>
    <xdr:to>
      <xdr:col>7</xdr:col>
      <xdr:colOff>447675</xdr:colOff>
      <xdr:row>49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01E0049-55CF-40EF-9F84-32825E6B7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3718</v>
      </c>
      <c r="C3" s="1">
        <v>3718</v>
      </c>
      <c r="D3" s="1">
        <v>3718</v>
      </c>
      <c r="E3" s="1">
        <v>3718</v>
      </c>
      <c r="F3" s="1">
        <v>3718</v>
      </c>
      <c r="G3" s="1">
        <v>3718</v>
      </c>
      <c r="H3" s="1">
        <v>3718</v>
      </c>
      <c r="I3" s="1">
        <v>3718</v>
      </c>
      <c r="J3" s="1">
        <v>3718</v>
      </c>
    </row>
    <row r="4" spans="1:10" x14ac:dyDescent="0.25">
      <c r="A4" s="1" t="s">
        <v>3</v>
      </c>
      <c r="B4" s="1">
        <v>718</v>
      </c>
      <c r="C4" s="1">
        <v>718</v>
      </c>
      <c r="D4" s="1">
        <v>718</v>
      </c>
      <c r="E4" s="1">
        <v>718</v>
      </c>
      <c r="F4" s="1">
        <v>718</v>
      </c>
      <c r="G4" s="1">
        <v>718</v>
      </c>
      <c r="H4" s="1">
        <v>718</v>
      </c>
      <c r="I4" s="1">
        <v>718</v>
      </c>
      <c r="J4" s="1">
        <v>718</v>
      </c>
    </row>
    <row r="5" spans="1:10" x14ac:dyDescent="0.25">
      <c r="A5" s="1" t="s">
        <v>5</v>
      </c>
      <c r="B5" s="1">
        <v>950</v>
      </c>
      <c r="C5" s="1">
        <v>950</v>
      </c>
      <c r="D5" s="1">
        <v>950</v>
      </c>
      <c r="E5" s="1">
        <v>950</v>
      </c>
      <c r="F5" s="1">
        <v>950</v>
      </c>
      <c r="G5" s="1">
        <v>950</v>
      </c>
      <c r="H5" s="1">
        <v>950</v>
      </c>
      <c r="I5" s="1">
        <v>538</v>
      </c>
      <c r="J5" s="1">
        <v>538</v>
      </c>
    </row>
    <row r="6" spans="1:10" x14ac:dyDescent="0.25">
      <c r="A6" s="1" t="s">
        <v>6</v>
      </c>
      <c r="B6" s="1">
        <v>2264</v>
      </c>
      <c r="C6" s="1">
        <v>2264</v>
      </c>
      <c r="D6" s="1">
        <v>2264</v>
      </c>
      <c r="E6" s="1">
        <v>2264</v>
      </c>
      <c r="F6" s="1">
        <v>2264</v>
      </c>
      <c r="G6" s="1">
        <v>2264</v>
      </c>
      <c r="H6" s="1">
        <v>2264</v>
      </c>
      <c r="I6" s="1">
        <v>2264</v>
      </c>
      <c r="J6" s="1">
        <v>2009</v>
      </c>
    </row>
    <row r="7" spans="1:10" x14ac:dyDescent="0.25">
      <c r="A7" s="1" t="s">
        <v>4</v>
      </c>
      <c r="B7" s="1">
        <v>1248</v>
      </c>
      <c r="C7" s="1">
        <v>1248</v>
      </c>
      <c r="D7" s="1">
        <v>1248</v>
      </c>
      <c r="E7" s="1">
        <v>1248</v>
      </c>
      <c r="F7" s="1">
        <v>1248</v>
      </c>
      <c r="G7" s="1">
        <v>1248</v>
      </c>
      <c r="H7" s="1">
        <v>1248</v>
      </c>
      <c r="I7" s="1">
        <v>855</v>
      </c>
      <c r="J7" s="1">
        <v>855</v>
      </c>
    </row>
    <row r="8" spans="1:10" x14ac:dyDescent="0.25">
      <c r="A8" s="1" t="s">
        <v>7</v>
      </c>
      <c r="B8" s="1">
        <v>2090</v>
      </c>
      <c r="C8" s="1">
        <v>2090</v>
      </c>
      <c r="D8" s="1">
        <v>2090</v>
      </c>
      <c r="E8" s="1">
        <v>2090</v>
      </c>
      <c r="F8" s="1">
        <v>2090</v>
      </c>
      <c r="G8" s="1">
        <v>2090</v>
      </c>
      <c r="H8" s="1">
        <v>2090</v>
      </c>
      <c r="I8" s="1">
        <v>2090</v>
      </c>
      <c r="J8" s="1">
        <v>2013</v>
      </c>
    </row>
    <row r="9" spans="1:10" x14ac:dyDescent="0.25">
      <c r="A9" s="1" t="s">
        <v>8</v>
      </c>
      <c r="B9" s="1">
        <v>1272</v>
      </c>
      <c r="C9" s="1">
        <v>1272</v>
      </c>
      <c r="D9" s="1">
        <v>1272</v>
      </c>
      <c r="E9" s="1">
        <v>1272</v>
      </c>
      <c r="F9" s="1">
        <v>1272</v>
      </c>
      <c r="G9" s="1">
        <v>1272</v>
      </c>
      <c r="H9" s="1">
        <v>1272</v>
      </c>
      <c r="I9" s="1">
        <v>1093</v>
      </c>
      <c r="J9" s="1">
        <v>989</v>
      </c>
    </row>
    <row r="10" spans="1:10" x14ac:dyDescent="0.25">
      <c r="A10" s="1" t="s">
        <v>9</v>
      </c>
      <c r="B10" s="1">
        <v>2660</v>
      </c>
      <c r="C10" s="1">
        <v>2660</v>
      </c>
      <c r="D10" s="1">
        <v>2660</v>
      </c>
      <c r="E10" s="1">
        <v>2660</v>
      </c>
      <c r="F10" s="1">
        <v>2660</v>
      </c>
      <c r="G10" s="1">
        <v>2660</v>
      </c>
      <c r="H10" s="1">
        <v>2660</v>
      </c>
      <c r="I10" s="1">
        <v>2660</v>
      </c>
      <c r="J10" s="1">
        <v>2660</v>
      </c>
    </row>
    <row r="11" spans="1:10" x14ac:dyDescent="0.25">
      <c r="A11" s="1" t="s">
        <v>10</v>
      </c>
      <c r="B11" s="1">
        <v>2542</v>
      </c>
      <c r="C11" s="1">
        <v>2542</v>
      </c>
      <c r="D11" s="1">
        <v>2542</v>
      </c>
      <c r="E11" s="1">
        <v>2542</v>
      </c>
      <c r="F11" s="1">
        <v>2542</v>
      </c>
      <c r="G11" s="1">
        <v>2542</v>
      </c>
      <c r="H11" s="1">
        <v>2542</v>
      </c>
      <c r="I11" s="1">
        <v>2542</v>
      </c>
      <c r="J11" s="1">
        <v>1374</v>
      </c>
    </row>
    <row r="12" spans="1:10" x14ac:dyDescent="0.25">
      <c r="A12" s="1" t="s">
        <v>11</v>
      </c>
      <c r="B12" s="1">
        <v>3366</v>
      </c>
      <c r="C12" s="1">
        <v>3366</v>
      </c>
      <c r="D12" s="1">
        <v>3366</v>
      </c>
      <c r="E12" s="1">
        <v>3366</v>
      </c>
      <c r="F12" s="1">
        <v>3366</v>
      </c>
      <c r="G12" s="1">
        <v>3366</v>
      </c>
      <c r="H12" s="1">
        <v>3366</v>
      </c>
      <c r="I12" s="1">
        <v>3153</v>
      </c>
      <c r="J12" s="1">
        <v>3078</v>
      </c>
    </row>
    <row r="13" spans="1:10" x14ac:dyDescent="0.25">
      <c r="A13" s="1" t="s">
        <v>12</v>
      </c>
      <c r="B13" s="1">
        <v>2414</v>
      </c>
      <c r="C13" s="1">
        <v>2414</v>
      </c>
      <c r="D13" s="1">
        <v>2414</v>
      </c>
      <c r="E13" s="1">
        <v>2414</v>
      </c>
      <c r="F13" s="1">
        <v>2414</v>
      </c>
      <c r="G13" s="1">
        <v>2414</v>
      </c>
      <c r="H13" s="1">
        <v>2414</v>
      </c>
      <c r="I13" s="1">
        <v>2414</v>
      </c>
      <c r="J13" s="1">
        <v>2414</v>
      </c>
    </row>
    <row r="14" spans="1:10" x14ac:dyDescent="0.25">
      <c r="A14" s="1" t="s">
        <v>13</v>
      </c>
      <c r="B14" s="1">
        <v>1394</v>
      </c>
      <c r="C14" s="1">
        <v>1394</v>
      </c>
      <c r="D14" s="1">
        <v>1394</v>
      </c>
      <c r="E14" s="1">
        <v>1394</v>
      </c>
      <c r="F14" s="1">
        <v>1394</v>
      </c>
      <c r="G14" s="1">
        <v>1394</v>
      </c>
      <c r="H14" s="1">
        <v>1394</v>
      </c>
      <c r="I14" s="1">
        <v>1181</v>
      </c>
      <c r="J14" s="1">
        <v>890</v>
      </c>
    </row>
    <row r="15" spans="1:10" x14ac:dyDescent="0.25">
      <c r="A15" s="1" t="s">
        <v>14</v>
      </c>
      <c r="B15" s="1">
        <v>2962</v>
      </c>
      <c r="C15" s="1">
        <v>2962</v>
      </c>
      <c r="D15" s="1">
        <v>2962</v>
      </c>
      <c r="E15" s="1">
        <v>2962</v>
      </c>
      <c r="F15" s="1">
        <v>2962</v>
      </c>
      <c r="G15" s="1">
        <v>2962</v>
      </c>
      <c r="H15" s="1">
        <v>2962</v>
      </c>
      <c r="I15" s="1">
        <v>2962</v>
      </c>
      <c r="J15" s="1">
        <v>2598</v>
      </c>
    </row>
    <row r="16" spans="1:10" x14ac:dyDescent="0.25">
      <c r="A16" s="1" t="s">
        <v>15</v>
      </c>
      <c r="B16" s="1">
        <v>3560</v>
      </c>
      <c r="C16" s="1">
        <v>3560</v>
      </c>
      <c r="D16" s="1">
        <v>3560</v>
      </c>
      <c r="E16" s="1">
        <v>3560</v>
      </c>
      <c r="F16" s="1">
        <v>3560</v>
      </c>
      <c r="G16" s="1">
        <v>3560</v>
      </c>
      <c r="H16" s="1">
        <v>3560</v>
      </c>
      <c r="I16" s="1">
        <v>3560</v>
      </c>
      <c r="J16" s="1">
        <v>3560</v>
      </c>
    </row>
    <row r="17" spans="1:10" x14ac:dyDescent="0.25">
      <c r="A17" s="1" t="s">
        <v>16</v>
      </c>
      <c r="B17" s="1">
        <v>3946</v>
      </c>
      <c r="C17" s="1">
        <v>3946</v>
      </c>
      <c r="D17" s="1">
        <v>3946</v>
      </c>
      <c r="E17" s="1">
        <v>3946</v>
      </c>
      <c r="F17" s="1">
        <v>3946</v>
      </c>
      <c r="G17" s="1">
        <v>3946</v>
      </c>
      <c r="H17" s="1">
        <v>3946</v>
      </c>
      <c r="I17" s="1">
        <v>3549</v>
      </c>
      <c r="J17" s="1">
        <v>2933</v>
      </c>
    </row>
    <row r="18" spans="1:10" x14ac:dyDescent="0.25">
      <c r="A18" s="2" t="s">
        <v>18</v>
      </c>
      <c r="B18" s="6">
        <f>AVERAGE(B3:B17)</f>
        <v>2340.2666666666669</v>
      </c>
      <c r="C18" s="6">
        <f t="shared" ref="C18:J18" si="0">AVERAGE(C3:C17)</f>
        <v>2340.2666666666669</v>
      </c>
      <c r="D18" s="6">
        <f t="shared" si="0"/>
        <v>2340.2666666666669</v>
      </c>
      <c r="E18" s="6">
        <f t="shared" si="0"/>
        <v>2340.2666666666669</v>
      </c>
      <c r="F18" s="6">
        <f t="shared" si="0"/>
        <v>2340.2666666666669</v>
      </c>
      <c r="G18" s="6">
        <f t="shared" si="0"/>
        <v>2340.2666666666669</v>
      </c>
      <c r="H18" s="6">
        <f t="shared" si="0"/>
        <v>2340.2666666666669</v>
      </c>
      <c r="I18" s="6">
        <f t="shared" si="0"/>
        <v>2219.8000000000002</v>
      </c>
      <c r="J18" s="6">
        <f t="shared" si="0"/>
        <v>2023.1333333333334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>
        <v>0</v>
      </c>
      <c r="C21" s="3">
        <v>0.1</v>
      </c>
      <c r="D21" s="3">
        <v>0.2</v>
      </c>
      <c r="E21" s="3">
        <v>0.5</v>
      </c>
      <c r="F21" s="3">
        <v>1</v>
      </c>
      <c r="G21" s="3">
        <v>1.5</v>
      </c>
      <c r="H21" s="3">
        <v>2</v>
      </c>
      <c r="I21" s="3">
        <v>5</v>
      </c>
      <c r="J21" s="3">
        <v>10</v>
      </c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1.4681</v>
      </c>
      <c r="J24" s="1">
        <v>1.4681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1.6510400000000001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0.97982000000000002</v>
      </c>
      <c r="J26" s="1">
        <v>0.97982000000000002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1.125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1.0293000000000001</v>
      </c>
      <c r="J28" s="1">
        <v>1.4329400000000001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3.7727900000000001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0.50976999999999995</v>
      </c>
      <c r="J31" s="1">
        <v>1.1295599999999999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0.54101999999999995</v>
      </c>
      <c r="J33" s="1">
        <v>1.4615899999999999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1.2109399999999999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0.58072999999999997</v>
      </c>
      <c r="J36" s="1">
        <v>2.1686200000000002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" si="1">AVERAGE(C22:C36)</f>
        <v>0</v>
      </c>
      <c r="D37" s="14">
        <f t="shared" ref="D37" si="2">AVERAGE(D22:D36)</f>
        <v>0</v>
      </c>
      <c r="E37" s="14">
        <f t="shared" ref="E37" si="3">AVERAGE(E22:E36)</f>
        <v>0</v>
      </c>
      <c r="F37" s="14">
        <f t="shared" ref="F37" si="4">AVERAGE(F22:F36)</f>
        <v>0</v>
      </c>
      <c r="G37" s="14">
        <f t="shared" ref="G37" si="5">AVERAGE(G22:G36)</f>
        <v>0</v>
      </c>
      <c r="H37" s="14">
        <f t="shared" ref="H37" si="6">AVERAGE(H22:H36)</f>
        <v>0</v>
      </c>
      <c r="I37" s="14">
        <f t="shared" ref="I37" si="7">AVERAGE(I22:I36)</f>
        <v>0.34058266666666664</v>
      </c>
      <c r="J37" s="14">
        <f t="shared" ref="J37" si="8">AVERAGE(J22:J36)</f>
        <v>1.0933600000000001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37"/>
  <sheetViews>
    <sheetView workbookViewId="0">
      <selection activeCell="B22" sqref="B22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4748</v>
      </c>
      <c r="C3" s="1">
        <v>4748</v>
      </c>
      <c r="D3" s="1">
        <v>4748</v>
      </c>
      <c r="E3" s="1">
        <v>4748</v>
      </c>
      <c r="F3" s="1">
        <v>4748</v>
      </c>
      <c r="G3" s="1">
        <v>4748</v>
      </c>
      <c r="H3" s="1">
        <v>4748</v>
      </c>
      <c r="I3" s="1">
        <v>4748</v>
      </c>
      <c r="J3" s="1">
        <v>4748</v>
      </c>
    </row>
    <row r="4" spans="1:10" x14ac:dyDescent="0.25">
      <c r="A4" s="1" t="s">
        <v>3</v>
      </c>
      <c r="B4" s="1">
        <v>911</v>
      </c>
      <c r="C4" s="1">
        <v>911</v>
      </c>
      <c r="D4" s="1">
        <v>911</v>
      </c>
      <c r="E4" s="1">
        <v>911</v>
      </c>
      <c r="F4" s="1">
        <v>911</v>
      </c>
      <c r="G4" s="1">
        <v>911</v>
      </c>
      <c r="H4" s="1">
        <v>911</v>
      </c>
      <c r="I4" s="1">
        <v>911</v>
      </c>
      <c r="J4" s="1">
        <v>911</v>
      </c>
    </row>
    <row r="5" spans="1:10" x14ac:dyDescent="0.25">
      <c r="A5" s="1" t="s">
        <v>5</v>
      </c>
      <c r="B5" s="1">
        <v>1224</v>
      </c>
      <c r="C5" s="1">
        <v>1224</v>
      </c>
      <c r="D5" s="1">
        <v>1224</v>
      </c>
      <c r="E5" s="1">
        <v>1224</v>
      </c>
      <c r="F5" s="1">
        <v>1224</v>
      </c>
      <c r="G5" s="1">
        <v>1224</v>
      </c>
      <c r="H5" s="1">
        <v>1224</v>
      </c>
      <c r="I5" s="1">
        <v>701</v>
      </c>
      <c r="J5" s="1">
        <v>701</v>
      </c>
    </row>
    <row r="6" spans="1:10" x14ac:dyDescent="0.25">
      <c r="A6" s="1" t="s">
        <v>6</v>
      </c>
      <c r="B6" s="1">
        <v>2940</v>
      </c>
      <c r="C6" s="1">
        <v>2940</v>
      </c>
      <c r="D6" s="1">
        <v>2940</v>
      </c>
      <c r="E6" s="1">
        <v>2940</v>
      </c>
      <c r="F6" s="1">
        <v>2940</v>
      </c>
      <c r="G6" s="1">
        <v>2940</v>
      </c>
      <c r="H6" s="1">
        <v>2940</v>
      </c>
      <c r="I6" s="1">
        <v>2940</v>
      </c>
      <c r="J6" s="1">
        <v>2532</v>
      </c>
    </row>
    <row r="7" spans="1:10" x14ac:dyDescent="0.25">
      <c r="A7" s="1" t="s">
        <v>4</v>
      </c>
      <c r="B7" s="1">
        <v>1504</v>
      </c>
      <c r="C7" s="1">
        <v>1504</v>
      </c>
      <c r="D7" s="1">
        <v>1504</v>
      </c>
      <c r="E7" s="1">
        <v>1504</v>
      </c>
      <c r="F7" s="1">
        <v>1504</v>
      </c>
      <c r="G7" s="1">
        <v>1504</v>
      </c>
      <c r="H7" s="1">
        <v>1504</v>
      </c>
      <c r="I7" s="1">
        <v>1031</v>
      </c>
      <c r="J7" s="1">
        <v>1031</v>
      </c>
    </row>
    <row r="8" spans="1:10" x14ac:dyDescent="0.25">
      <c r="A8" s="1" t="s">
        <v>7</v>
      </c>
      <c r="B8" s="1">
        <v>2658</v>
      </c>
      <c r="C8" s="1">
        <v>2658</v>
      </c>
      <c r="D8" s="1">
        <v>2658</v>
      </c>
      <c r="E8" s="1">
        <v>2658</v>
      </c>
      <c r="F8" s="1">
        <v>2658</v>
      </c>
      <c r="G8" s="1">
        <v>2658</v>
      </c>
      <c r="H8" s="1">
        <v>2658</v>
      </c>
      <c r="I8" s="1">
        <v>2658</v>
      </c>
      <c r="J8" s="1">
        <v>2556</v>
      </c>
    </row>
    <row r="9" spans="1:10" x14ac:dyDescent="0.25">
      <c r="A9" s="1" t="s">
        <v>8</v>
      </c>
      <c r="B9" s="1">
        <v>1620</v>
      </c>
      <c r="C9" s="1">
        <v>1620</v>
      </c>
      <c r="D9" s="1">
        <v>1620</v>
      </c>
      <c r="E9" s="1">
        <v>1620</v>
      </c>
      <c r="F9" s="1">
        <v>1620</v>
      </c>
      <c r="G9" s="1">
        <v>1620</v>
      </c>
      <c r="H9" s="1">
        <v>1620</v>
      </c>
      <c r="I9" s="1">
        <v>1286</v>
      </c>
      <c r="J9" s="1">
        <v>1204</v>
      </c>
    </row>
    <row r="10" spans="1:10" x14ac:dyDescent="0.25">
      <c r="A10" s="1" t="s">
        <v>9</v>
      </c>
      <c r="B10" s="1">
        <v>3220</v>
      </c>
      <c r="C10" s="1">
        <v>3220</v>
      </c>
      <c r="D10" s="1">
        <v>3220</v>
      </c>
      <c r="E10" s="1">
        <v>3220</v>
      </c>
      <c r="F10" s="1">
        <v>3220</v>
      </c>
      <c r="G10" s="1">
        <v>3220</v>
      </c>
      <c r="H10" s="1">
        <v>3220</v>
      </c>
      <c r="I10" s="1">
        <v>3220</v>
      </c>
      <c r="J10" s="1">
        <v>3195</v>
      </c>
    </row>
    <row r="11" spans="1:10" x14ac:dyDescent="0.25">
      <c r="A11" s="1" t="s">
        <v>10</v>
      </c>
      <c r="B11" s="1">
        <v>3146</v>
      </c>
      <c r="C11" s="1">
        <v>3146</v>
      </c>
      <c r="D11" s="1">
        <v>3146</v>
      </c>
      <c r="E11" s="1">
        <v>3146</v>
      </c>
      <c r="F11" s="1">
        <v>3146</v>
      </c>
      <c r="G11" s="1">
        <v>3146</v>
      </c>
      <c r="H11" s="1">
        <v>3146</v>
      </c>
      <c r="I11" s="1">
        <v>3146</v>
      </c>
      <c r="J11" s="1">
        <v>1711</v>
      </c>
    </row>
    <row r="12" spans="1:10" x14ac:dyDescent="0.25">
      <c r="A12" s="1" t="s">
        <v>11</v>
      </c>
      <c r="B12" s="1">
        <v>4264</v>
      </c>
      <c r="C12" s="1">
        <v>4264</v>
      </c>
      <c r="D12" s="1">
        <v>4264</v>
      </c>
      <c r="E12" s="1">
        <v>4264</v>
      </c>
      <c r="F12" s="1">
        <v>4264</v>
      </c>
      <c r="G12" s="1">
        <v>4264</v>
      </c>
      <c r="H12" s="1">
        <v>4264</v>
      </c>
      <c r="I12" s="1">
        <v>3915</v>
      </c>
      <c r="J12" s="1">
        <v>3815</v>
      </c>
    </row>
    <row r="13" spans="1:10" x14ac:dyDescent="0.25">
      <c r="A13" s="1" t="s">
        <v>12</v>
      </c>
      <c r="B13" s="1">
        <v>3078</v>
      </c>
      <c r="C13" s="1">
        <v>3078</v>
      </c>
      <c r="D13" s="1">
        <v>3078</v>
      </c>
      <c r="E13" s="1">
        <v>3078</v>
      </c>
      <c r="F13" s="1">
        <v>3078</v>
      </c>
      <c r="G13" s="1">
        <v>3078</v>
      </c>
      <c r="H13" s="1">
        <v>3078</v>
      </c>
      <c r="I13" s="1">
        <v>3078</v>
      </c>
      <c r="J13" s="1">
        <v>3078</v>
      </c>
    </row>
    <row r="14" spans="1:10" x14ac:dyDescent="0.25">
      <c r="A14" s="1" t="s">
        <v>13</v>
      </c>
      <c r="B14" s="1">
        <v>1778</v>
      </c>
      <c r="C14" s="1">
        <v>1778</v>
      </c>
      <c r="D14" s="1">
        <v>1778</v>
      </c>
      <c r="E14" s="1">
        <v>1778</v>
      </c>
      <c r="F14" s="1">
        <v>1778</v>
      </c>
      <c r="G14" s="1">
        <v>1778</v>
      </c>
      <c r="H14" s="1">
        <v>1778</v>
      </c>
      <c r="I14" s="1">
        <v>1376</v>
      </c>
      <c r="J14" s="1">
        <v>1117</v>
      </c>
    </row>
    <row r="15" spans="1:10" x14ac:dyDescent="0.25">
      <c r="A15" s="1" t="s">
        <v>14</v>
      </c>
      <c r="B15" s="1">
        <v>3624</v>
      </c>
      <c r="C15" s="1">
        <v>3624</v>
      </c>
      <c r="D15" s="1">
        <v>3624</v>
      </c>
      <c r="E15" s="1">
        <v>3624</v>
      </c>
      <c r="F15" s="1">
        <v>3624</v>
      </c>
      <c r="G15" s="1">
        <v>3624</v>
      </c>
      <c r="H15" s="1">
        <v>3624</v>
      </c>
      <c r="I15" s="1">
        <v>3624</v>
      </c>
      <c r="J15" s="1">
        <v>2896</v>
      </c>
    </row>
    <row r="16" spans="1:10" x14ac:dyDescent="0.25">
      <c r="A16" s="1" t="s">
        <v>15</v>
      </c>
      <c r="B16" s="1">
        <v>4344</v>
      </c>
      <c r="C16" s="1">
        <v>4344</v>
      </c>
      <c r="D16" s="1">
        <v>4344</v>
      </c>
      <c r="E16" s="1">
        <v>4344</v>
      </c>
      <c r="F16" s="1">
        <v>4344</v>
      </c>
      <c r="G16" s="1">
        <v>4344</v>
      </c>
      <c r="H16" s="1">
        <v>4344</v>
      </c>
      <c r="I16" s="1">
        <v>4344</v>
      </c>
      <c r="J16" s="1">
        <v>4315</v>
      </c>
    </row>
    <row r="17" spans="1:10" x14ac:dyDescent="0.25">
      <c r="A17" s="1" t="s">
        <v>16</v>
      </c>
      <c r="B17" s="1">
        <v>5406</v>
      </c>
      <c r="C17" s="1">
        <v>5406</v>
      </c>
      <c r="D17" s="1">
        <v>5406</v>
      </c>
      <c r="E17" s="1">
        <v>5406</v>
      </c>
      <c r="F17" s="1">
        <v>5406</v>
      </c>
      <c r="G17" s="1">
        <v>5406</v>
      </c>
      <c r="H17" s="1">
        <v>5406</v>
      </c>
      <c r="I17" s="1">
        <v>4644</v>
      </c>
      <c r="J17" s="1">
        <v>3622</v>
      </c>
    </row>
    <row r="18" spans="1:10" x14ac:dyDescent="0.25">
      <c r="A18" s="2" t="s">
        <v>18</v>
      </c>
      <c r="B18" s="6">
        <f>AVERAGE(B3:B17)</f>
        <v>2964.3333333333335</v>
      </c>
      <c r="C18" s="6">
        <f t="shared" ref="C18:J18" si="0">AVERAGE(C3:C17)</f>
        <v>2964.3333333333335</v>
      </c>
      <c r="D18" s="6">
        <f t="shared" si="0"/>
        <v>2964.3333333333335</v>
      </c>
      <c r="E18" s="6">
        <f t="shared" si="0"/>
        <v>2964.3333333333335</v>
      </c>
      <c r="F18" s="6">
        <f t="shared" si="0"/>
        <v>2964.3333333333335</v>
      </c>
      <c r="G18" s="6">
        <f t="shared" si="0"/>
        <v>2964.3333333333335</v>
      </c>
      <c r="H18" s="6">
        <f t="shared" si="0"/>
        <v>2964.3333333333335</v>
      </c>
      <c r="I18" s="6">
        <f t="shared" si="0"/>
        <v>2774.8</v>
      </c>
      <c r="J18" s="6">
        <f t="shared" si="0"/>
        <v>2495.4666666666667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1.3914899999999999</v>
      </c>
      <c r="J24" s="1">
        <v>1.3914899999999999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2.2065999999999999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0.93315999999999999</v>
      </c>
      <c r="J26" s="1">
        <v>0.93315999999999999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1.23611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1.2161500000000001</v>
      </c>
      <c r="J28" s="1">
        <v>1.4852399999999999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0.48610999999999999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3.60243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0.46094000000000002</v>
      </c>
      <c r="J31" s="1">
        <v>1.3602399999999999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0.68837000000000004</v>
      </c>
      <c r="J33" s="1">
        <v>1.3020799999999999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1.6145799999999999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0.34721999999999997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0.66666999999999998</v>
      </c>
      <c r="J36" s="1">
        <v>2.28342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0</v>
      </c>
      <c r="G37" s="14">
        <f t="shared" si="1"/>
        <v>0</v>
      </c>
      <c r="H37" s="14">
        <f t="shared" si="1"/>
        <v>0</v>
      </c>
      <c r="I37" s="14">
        <f t="shared" si="1"/>
        <v>0.35711866666666664</v>
      </c>
      <c r="J37" s="14">
        <f t="shared" si="1"/>
        <v>1.2165786666666667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1356</v>
      </c>
      <c r="C3" s="1">
        <v>1356</v>
      </c>
      <c r="D3" s="1">
        <v>1356</v>
      </c>
      <c r="E3" s="1">
        <v>1356</v>
      </c>
      <c r="F3" s="1">
        <v>1356</v>
      </c>
      <c r="G3" s="1">
        <v>1356</v>
      </c>
      <c r="H3" s="1">
        <v>1356</v>
      </c>
      <c r="I3" s="1">
        <v>1356</v>
      </c>
      <c r="J3" s="1">
        <v>1356</v>
      </c>
    </row>
    <row r="4" spans="1:10" x14ac:dyDescent="0.25">
      <c r="A4" s="1" t="s">
        <v>3</v>
      </c>
      <c r="B4" s="1">
        <v>288</v>
      </c>
      <c r="C4" s="1">
        <v>288</v>
      </c>
      <c r="D4" s="1">
        <v>288</v>
      </c>
      <c r="E4" s="1">
        <v>288</v>
      </c>
      <c r="F4" s="1">
        <v>288</v>
      </c>
      <c r="G4" s="1">
        <v>288</v>
      </c>
      <c r="H4" s="1">
        <v>288</v>
      </c>
      <c r="I4" s="1">
        <v>288</v>
      </c>
      <c r="J4" s="1">
        <v>288</v>
      </c>
    </row>
    <row r="5" spans="1:10" x14ac:dyDescent="0.25">
      <c r="A5" s="1" t="s">
        <v>5</v>
      </c>
      <c r="B5" s="1">
        <v>480</v>
      </c>
      <c r="C5" s="1">
        <v>480</v>
      </c>
      <c r="D5" s="1">
        <v>480</v>
      </c>
      <c r="E5" s="1">
        <v>480</v>
      </c>
      <c r="F5" s="1">
        <v>480</v>
      </c>
      <c r="G5" s="1">
        <v>480</v>
      </c>
      <c r="H5" s="1">
        <v>431</v>
      </c>
      <c r="I5" s="1">
        <v>254</v>
      </c>
      <c r="J5" s="1">
        <v>254</v>
      </c>
    </row>
    <row r="6" spans="1:10" x14ac:dyDescent="0.25">
      <c r="A6" s="1" t="s">
        <v>6</v>
      </c>
      <c r="B6" s="1">
        <v>1142</v>
      </c>
      <c r="C6" s="1">
        <v>1142</v>
      </c>
      <c r="D6" s="1">
        <v>1142</v>
      </c>
      <c r="E6" s="1">
        <v>1142</v>
      </c>
      <c r="F6" s="1">
        <v>1142</v>
      </c>
      <c r="G6" s="1">
        <v>1142</v>
      </c>
      <c r="H6" s="1">
        <v>1095</v>
      </c>
      <c r="I6" s="1">
        <v>911</v>
      </c>
      <c r="J6" s="1">
        <v>815</v>
      </c>
    </row>
    <row r="7" spans="1:10" x14ac:dyDescent="0.25">
      <c r="A7" s="1" t="s">
        <v>4</v>
      </c>
      <c r="B7" s="1">
        <v>494</v>
      </c>
      <c r="C7" s="1">
        <v>494</v>
      </c>
      <c r="D7" s="1">
        <v>494</v>
      </c>
      <c r="E7" s="1">
        <v>494</v>
      </c>
      <c r="F7" s="1">
        <v>494</v>
      </c>
      <c r="G7" s="1">
        <v>494</v>
      </c>
      <c r="H7" s="1">
        <v>494</v>
      </c>
      <c r="I7" s="1">
        <v>362</v>
      </c>
      <c r="J7" s="1">
        <v>362</v>
      </c>
    </row>
    <row r="8" spans="1:10" x14ac:dyDescent="0.25">
      <c r="A8" s="1" t="s">
        <v>7</v>
      </c>
      <c r="B8" s="1">
        <v>892</v>
      </c>
      <c r="C8" s="1">
        <v>892</v>
      </c>
      <c r="D8" s="1">
        <v>892</v>
      </c>
      <c r="E8" s="1">
        <v>892</v>
      </c>
      <c r="F8" s="1">
        <v>892</v>
      </c>
      <c r="G8" s="1">
        <v>892</v>
      </c>
      <c r="H8" s="1">
        <v>892</v>
      </c>
      <c r="I8" s="1">
        <v>815</v>
      </c>
      <c r="J8" s="1">
        <v>815</v>
      </c>
    </row>
    <row r="9" spans="1:10" x14ac:dyDescent="0.25">
      <c r="A9" s="1" t="s">
        <v>8</v>
      </c>
      <c r="B9" s="1">
        <v>1133</v>
      </c>
      <c r="C9" s="1">
        <v>1133</v>
      </c>
      <c r="D9" s="1">
        <v>1133</v>
      </c>
      <c r="E9" s="1">
        <v>1133</v>
      </c>
      <c r="F9" s="1">
        <v>1104</v>
      </c>
      <c r="G9" s="1">
        <v>1092</v>
      </c>
      <c r="H9" s="1">
        <v>1060</v>
      </c>
      <c r="I9" s="1">
        <v>476</v>
      </c>
      <c r="J9" s="1">
        <v>370</v>
      </c>
    </row>
    <row r="10" spans="1:10" x14ac:dyDescent="0.25">
      <c r="A10" s="1" t="s">
        <v>9</v>
      </c>
      <c r="B10" s="1">
        <v>2520</v>
      </c>
      <c r="C10" s="1">
        <v>2520</v>
      </c>
      <c r="D10" s="1">
        <v>2520</v>
      </c>
      <c r="E10" s="1">
        <v>2520</v>
      </c>
      <c r="F10" s="1">
        <v>2520</v>
      </c>
      <c r="G10" s="1">
        <v>2520</v>
      </c>
      <c r="H10" s="1">
        <v>2520</v>
      </c>
      <c r="I10" s="1">
        <v>2437</v>
      </c>
      <c r="J10" s="1">
        <v>2437</v>
      </c>
    </row>
    <row r="11" spans="1:10" x14ac:dyDescent="0.25">
      <c r="A11" s="1" t="s">
        <v>10</v>
      </c>
      <c r="B11" s="1">
        <v>2388</v>
      </c>
      <c r="C11" s="1">
        <v>2388</v>
      </c>
      <c r="D11" s="1">
        <v>2388</v>
      </c>
      <c r="E11" s="1">
        <v>2388</v>
      </c>
      <c r="F11" s="1">
        <v>2388</v>
      </c>
      <c r="G11" s="1">
        <v>2388</v>
      </c>
      <c r="H11" s="1">
        <v>2388</v>
      </c>
      <c r="I11" s="1">
        <v>1898</v>
      </c>
      <c r="J11" s="1">
        <v>820</v>
      </c>
    </row>
    <row r="12" spans="1:10" x14ac:dyDescent="0.25">
      <c r="A12" s="1" t="s">
        <v>11</v>
      </c>
      <c r="B12" s="1">
        <v>3101</v>
      </c>
      <c r="C12" s="1">
        <v>3101</v>
      </c>
      <c r="D12" s="1">
        <v>3101</v>
      </c>
      <c r="E12" s="1">
        <v>3101</v>
      </c>
      <c r="F12" s="1">
        <v>3101</v>
      </c>
      <c r="G12" s="1">
        <v>3101</v>
      </c>
      <c r="H12" s="1">
        <v>3101</v>
      </c>
      <c r="I12" s="1">
        <v>2373</v>
      </c>
      <c r="J12" s="1">
        <v>1849</v>
      </c>
    </row>
    <row r="13" spans="1:10" x14ac:dyDescent="0.25">
      <c r="A13" s="1" t="s">
        <v>12</v>
      </c>
      <c r="B13" s="1">
        <v>1004</v>
      </c>
      <c r="C13" s="1">
        <v>1004</v>
      </c>
      <c r="D13" s="1">
        <v>1004</v>
      </c>
      <c r="E13" s="1">
        <v>1004</v>
      </c>
      <c r="F13" s="1">
        <v>1004</v>
      </c>
      <c r="G13" s="1">
        <v>1004</v>
      </c>
      <c r="H13" s="1">
        <v>1004</v>
      </c>
      <c r="I13" s="1">
        <v>917</v>
      </c>
      <c r="J13" s="1">
        <v>846</v>
      </c>
    </row>
    <row r="14" spans="1:10" x14ac:dyDescent="0.25">
      <c r="A14" s="1" t="s">
        <v>13</v>
      </c>
      <c r="B14" s="1">
        <v>1213</v>
      </c>
      <c r="C14" s="1">
        <v>1213</v>
      </c>
      <c r="D14" s="1">
        <v>1213</v>
      </c>
      <c r="E14" s="1">
        <v>1213</v>
      </c>
      <c r="F14" s="1">
        <v>1168</v>
      </c>
      <c r="G14" s="1">
        <v>1168</v>
      </c>
      <c r="H14" s="1">
        <v>701</v>
      </c>
      <c r="I14" s="1">
        <v>480</v>
      </c>
      <c r="J14" s="1">
        <v>370</v>
      </c>
    </row>
    <row r="15" spans="1:10" x14ac:dyDescent="0.25">
      <c r="A15" s="1" t="s">
        <v>14</v>
      </c>
      <c r="B15" s="1">
        <v>2804</v>
      </c>
      <c r="C15" s="1">
        <v>2804</v>
      </c>
      <c r="D15" s="1">
        <v>2804</v>
      </c>
      <c r="E15" s="1">
        <v>2804</v>
      </c>
      <c r="F15" s="1">
        <v>2804</v>
      </c>
      <c r="G15" s="1">
        <v>2804</v>
      </c>
      <c r="H15" s="1">
        <v>2804</v>
      </c>
      <c r="I15" s="1">
        <v>2715</v>
      </c>
      <c r="J15" s="1">
        <v>2073</v>
      </c>
    </row>
    <row r="16" spans="1:10" x14ac:dyDescent="0.25">
      <c r="A16" s="1" t="s">
        <v>15</v>
      </c>
      <c r="B16" s="1">
        <v>3302</v>
      </c>
      <c r="C16" s="1">
        <v>3302</v>
      </c>
      <c r="D16" s="1">
        <v>3302</v>
      </c>
      <c r="E16" s="1">
        <v>3302</v>
      </c>
      <c r="F16" s="1">
        <v>3302</v>
      </c>
      <c r="G16" s="1">
        <v>3302</v>
      </c>
      <c r="H16" s="1">
        <v>3302</v>
      </c>
      <c r="I16" s="1">
        <v>3302</v>
      </c>
      <c r="J16" s="1">
        <v>3193</v>
      </c>
    </row>
    <row r="17" spans="1:10" x14ac:dyDescent="0.25">
      <c r="A17" s="1" t="s">
        <v>16</v>
      </c>
      <c r="B17" s="1">
        <v>3268</v>
      </c>
      <c r="C17" s="1">
        <v>3268</v>
      </c>
      <c r="D17" s="1">
        <v>3268</v>
      </c>
      <c r="E17" s="1">
        <v>3268</v>
      </c>
      <c r="F17" s="1">
        <v>3223</v>
      </c>
      <c r="G17" s="1">
        <v>3223</v>
      </c>
      <c r="H17" s="1">
        <v>3223</v>
      </c>
      <c r="I17" s="1">
        <v>2646</v>
      </c>
      <c r="J17" s="1">
        <v>1925</v>
      </c>
    </row>
    <row r="18" spans="1:10" x14ac:dyDescent="0.25">
      <c r="A18" s="2" t="s">
        <v>18</v>
      </c>
      <c r="B18" s="6">
        <f>AVERAGE(B3:B17)</f>
        <v>1692.3333333333333</v>
      </c>
      <c r="C18" s="6">
        <f t="shared" ref="C18:J18" si="0">AVERAGE(C3:C17)</f>
        <v>1692.3333333333333</v>
      </c>
      <c r="D18" s="6">
        <f t="shared" si="0"/>
        <v>1692.3333333333333</v>
      </c>
      <c r="E18" s="6">
        <f t="shared" si="0"/>
        <v>1692.3333333333333</v>
      </c>
      <c r="F18" s="6">
        <f t="shared" si="0"/>
        <v>1684.4</v>
      </c>
      <c r="G18" s="6">
        <f t="shared" si="0"/>
        <v>1683.6</v>
      </c>
      <c r="H18" s="6">
        <f t="shared" si="0"/>
        <v>1643.9333333333334</v>
      </c>
      <c r="I18" s="6">
        <f t="shared" si="0"/>
        <v>1415.3333333333333</v>
      </c>
      <c r="J18" s="6">
        <f t="shared" si="0"/>
        <v>1184.8666666666666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0.24582999999999999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5.4170000000000003E-2</v>
      </c>
      <c r="I25" s="1">
        <v>0.67500000000000004</v>
      </c>
      <c r="J25" s="1">
        <v>2.34219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0.58125000000000004</v>
      </c>
      <c r="J27" s="1">
        <v>1.48333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0.125</v>
      </c>
      <c r="G28" s="1">
        <v>0.17499999999999999</v>
      </c>
      <c r="H28" s="1">
        <v>0.33124999999999999</v>
      </c>
      <c r="I28" s="1">
        <v>2.4953099999999999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0.66042000000000001</v>
      </c>
      <c r="J29" s="1">
        <v>0.97707999999999995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1.01979</v>
      </c>
      <c r="J30" s="1">
        <v>6.03125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1.5432300000000001</v>
      </c>
      <c r="J31" s="1">
        <v>3.15469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0.62292000000000003</v>
      </c>
      <c r="J32" s="1">
        <v>2.4708299999999999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0.13125000000000001</v>
      </c>
      <c r="G33" s="1">
        <v>0.13125000000000001</v>
      </c>
      <c r="H33" s="1">
        <v>0.72031000000000001</v>
      </c>
      <c r="I33" s="1">
        <v>2.9005200000000002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0.54583000000000004</v>
      </c>
      <c r="J34" s="1">
        <v>2.6937500000000001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1.3979200000000001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0.10417</v>
      </c>
      <c r="G36" s="1">
        <v>0.10417</v>
      </c>
      <c r="H36" s="1">
        <v>0.10417</v>
      </c>
      <c r="I36" s="1">
        <v>1.1187499999999999</v>
      </c>
      <c r="J36" s="1">
        <v>1.9140600000000001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2.4027999999999997E-2</v>
      </c>
      <c r="G37" s="14">
        <f t="shared" si="1"/>
        <v>2.7361333333333335E-2</v>
      </c>
      <c r="H37" s="14">
        <f t="shared" si="1"/>
        <v>9.7048666666666686E-2</v>
      </c>
      <c r="I37" s="14">
        <f t="shared" si="1"/>
        <v>1.0034720000000001</v>
      </c>
      <c r="J37" s="14">
        <f t="shared" si="1"/>
        <v>2.2061106666666666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1189</v>
      </c>
      <c r="C3" s="1">
        <v>1184</v>
      </c>
      <c r="D3" s="1">
        <v>1191</v>
      </c>
      <c r="E3" s="1">
        <v>1161</v>
      </c>
      <c r="F3" s="1">
        <v>1076</v>
      </c>
      <c r="G3" s="1">
        <v>1032</v>
      </c>
      <c r="H3" s="1">
        <v>1009</v>
      </c>
      <c r="I3" s="1">
        <v>935</v>
      </c>
      <c r="J3" s="1">
        <v>897</v>
      </c>
    </row>
    <row r="4" spans="1:10" x14ac:dyDescent="0.25">
      <c r="A4" s="1" t="s">
        <v>3</v>
      </c>
      <c r="B4" s="1">
        <v>317</v>
      </c>
      <c r="C4" s="1">
        <v>317</v>
      </c>
      <c r="D4" s="1">
        <v>317</v>
      </c>
      <c r="E4" s="1">
        <v>317</v>
      </c>
      <c r="F4" s="1">
        <v>317</v>
      </c>
      <c r="G4" s="1">
        <v>317</v>
      </c>
      <c r="H4" s="1">
        <v>317</v>
      </c>
      <c r="I4" s="1">
        <v>317</v>
      </c>
      <c r="J4" s="1">
        <v>317</v>
      </c>
    </row>
    <row r="5" spans="1:10" x14ac:dyDescent="0.25">
      <c r="A5" s="1" t="s">
        <v>5</v>
      </c>
      <c r="B5" s="1">
        <v>431</v>
      </c>
      <c r="C5" s="1">
        <v>422</v>
      </c>
      <c r="D5" s="1">
        <v>413</v>
      </c>
      <c r="E5" s="1">
        <v>384</v>
      </c>
      <c r="F5" s="1">
        <v>345</v>
      </c>
      <c r="G5" s="1">
        <v>340</v>
      </c>
      <c r="H5" s="1">
        <v>336</v>
      </c>
      <c r="I5" s="1">
        <v>283</v>
      </c>
      <c r="J5" s="1">
        <v>283</v>
      </c>
    </row>
    <row r="6" spans="1:10" x14ac:dyDescent="0.25">
      <c r="A6" s="1" t="s">
        <v>6</v>
      </c>
      <c r="B6" s="1">
        <v>1126</v>
      </c>
      <c r="C6" s="1">
        <v>1121</v>
      </c>
      <c r="D6" s="1">
        <v>1121</v>
      </c>
      <c r="E6" s="1">
        <v>1116</v>
      </c>
      <c r="F6" s="1">
        <v>1080</v>
      </c>
      <c r="G6" s="1">
        <v>1051</v>
      </c>
      <c r="H6" s="1">
        <v>1029</v>
      </c>
      <c r="I6" s="1">
        <v>886</v>
      </c>
      <c r="J6" s="1">
        <v>720</v>
      </c>
    </row>
    <row r="7" spans="1:10" x14ac:dyDescent="0.25">
      <c r="A7" s="1" t="s">
        <v>4</v>
      </c>
      <c r="B7" s="1">
        <v>522</v>
      </c>
      <c r="C7" s="1">
        <v>522</v>
      </c>
      <c r="D7" s="1">
        <v>522</v>
      </c>
      <c r="E7" s="1">
        <v>522</v>
      </c>
      <c r="F7" s="1">
        <v>522</v>
      </c>
      <c r="G7" s="1">
        <v>522</v>
      </c>
      <c r="H7" s="1">
        <v>522</v>
      </c>
      <c r="I7" s="1">
        <v>391</v>
      </c>
      <c r="J7" s="1">
        <v>391</v>
      </c>
    </row>
    <row r="8" spans="1:10" x14ac:dyDescent="0.25">
      <c r="A8" s="1" t="s">
        <v>7</v>
      </c>
      <c r="B8" s="1">
        <v>918</v>
      </c>
      <c r="C8" s="1">
        <v>918</v>
      </c>
      <c r="D8" s="1">
        <v>918</v>
      </c>
      <c r="E8" s="1">
        <v>912</v>
      </c>
      <c r="F8" s="1">
        <v>864</v>
      </c>
      <c r="G8" s="1">
        <v>841</v>
      </c>
      <c r="H8" s="1">
        <v>827</v>
      </c>
      <c r="I8" s="1">
        <v>693</v>
      </c>
      <c r="J8" s="1">
        <v>576</v>
      </c>
    </row>
    <row r="9" spans="1:10" x14ac:dyDescent="0.25">
      <c r="A9" s="1" t="s">
        <v>8</v>
      </c>
      <c r="B9" s="1">
        <v>983</v>
      </c>
      <c r="C9" s="1">
        <v>921</v>
      </c>
      <c r="D9" s="1">
        <v>884</v>
      </c>
      <c r="E9" s="1">
        <v>794</v>
      </c>
      <c r="F9" s="1">
        <v>722</v>
      </c>
      <c r="G9" s="1">
        <v>663</v>
      </c>
      <c r="H9" s="1">
        <v>634</v>
      </c>
      <c r="I9" s="1">
        <v>504</v>
      </c>
      <c r="J9" s="1">
        <v>399</v>
      </c>
    </row>
    <row r="10" spans="1:10" x14ac:dyDescent="0.25">
      <c r="A10" s="1" t="s">
        <v>9</v>
      </c>
      <c r="B10" s="1">
        <v>2316</v>
      </c>
      <c r="C10" s="1">
        <v>2316</v>
      </c>
      <c r="D10" s="1">
        <v>2303</v>
      </c>
      <c r="E10" s="1">
        <v>2210</v>
      </c>
      <c r="F10" s="1">
        <v>2122</v>
      </c>
      <c r="G10" s="1">
        <v>2007</v>
      </c>
      <c r="H10" s="1">
        <v>1946</v>
      </c>
      <c r="I10" s="1">
        <v>1665</v>
      </c>
      <c r="J10" s="1">
        <v>1297</v>
      </c>
    </row>
    <row r="11" spans="1:10" x14ac:dyDescent="0.25">
      <c r="A11" s="1" t="s">
        <v>10</v>
      </c>
      <c r="B11" s="1">
        <v>2330</v>
      </c>
      <c r="C11" s="1">
        <v>2338</v>
      </c>
      <c r="D11" s="1">
        <v>2338</v>
      </c>
      <c r="E11" s="1">
        <v>2314</v>
      </c>
      <c r="F11" s="1">
        <v>2243</v>
      </c>
      <c r="G11" s="1">
        <v>2177</v>
      </c>
      <c r="H11" s="1">
        <v>2084</v>
      </c>
      <c r="I11" s="1">
        <v>1468</v>
      </c>
      <c r="J11" s="1">
        <v>646</v>
      </c>
    </row>
    <row r="12" spans="1:10" x14ac:dyDescent="0.25">
      <c r="A12" s="1" t="s">
        <v>11</v>
      </c>
      <c r="B12" s="1">
        <v>2707</v>
      </c>
      <c r="C12" s="1">
        <v>2681</v>
      </c>
      <c r="D12" s="1">
        <v>2641</v>
      </c>
      <c r="E12" s="1">
        <v>2542</v>
      </c>
      <c r="F12" s="1">
        <v>2358</v>
      </c>
      <c r="G12" s="1">
        <v>2289</v>
      </c>
      <c r="H12" s="1">
        <v>2254</v>
      </c>
      <c r="I12" s="1">
        <v>1733</v>
      </c>
      <c r="J12" s="1">
        <v>1514</v>
      </c>
    </row>
    <row r="13" spans="1:10" x14ac:dyDescent="0.25">
      <c r="A13" s="1" t="s">
        <v>12</v>
      </c>
      <c r="B13" s="1">
        <v>1028</v>
      </c>
      <c r="C13" s="1">
        <v>1014</v>
      </c>
      <c r="D13" s="1">
        <v>1006</v>
      </c>
      <c r="E13" s="1">
        <v>976</v>
      </c>
      <c r="F13" s="1">
        <v>959</v>
      </c>
      <c r="G13" s="1">
        <v>891</v>
      </c>
      <c r="H13" s="1">
        <v>848</v>
      </c>
      <c r="I13" s="1">
        <v>609</v>
      </c>
      <c r="J13" s="1">
        <v>549</v>
      </c>
    </row>
    <row r="14" spans="1:10" x14ac:dyDescent="0.25">
      <c r="A14" s="1" t="s">
        <v>13</v>
      </c>
      <c r="B14" s="1">
        <v>1064</v>
      </c>
      <c r="C14" s="1">
        <v>1025</v>
      </c>
      <c r="D14" s="1">
        <v>970</v>
      </c>
      <c r="E14" s="1">
        <v>884</v>
      </c>
      <c r="F14" s="1">
        <v>786</v>
      </c>
      <c r="G14" s="1">
        <v>688</v>
      </c>
      <c r="H14" s="1">
        <v>573</v>
      </c>
      <c r="I14" s="1">
        <v>455</v>
      </c>
      <c r="J14" s="1">
        <v>399</v>
      </c>
    </row>
    <row r="15" spans="1:10" x14ac:dyDescent="0.25">
      <c r="A15" s="1" t="s">
        <v>14</v>
      </c>
      <c r="B15" s="1">
        <v>2468</v>
      </c>
      <c r="C15" s="1">
        <v>2463</v>
      </c>
      <c r="D15" s="1">
        <v>2436</v>
      </c>
      <c r="E15" s="1">
        <v>2373</v>
      </c>
      <c r="F15" s="1">
        <v>2283</v>
      </c>
      <c r="G15" s="1">
        <v>2199</v>
      </c>
      <c r="H15" s="1">
        <v>2166</v>
      </c>
      <c r="I15" s="1">
        <v>1695</v>
      </c>
      <c r="J15" s="1">
        <v>1282</v>
      </c>
    </row>
    <row r="16" spans="1:10" x14ac:dyDescent="0.25">
      <c r="A16" s="1" t="s">
        <v>15</v>
      </c>
      <c r="B16" s="1">
        <v>3324</v>
      </c>
      <c r="C16" s="1">
        <v>3324</v>
      </c>
      <c r="D16" s="1">
        <v>3324</v>
      </c>
      <c r="E16" s="1">
        <v>3324</v>
      </c>
      <c r="F16" s="1">
        <v>3324</v>
      </c>
      <c r="G16" s="1">
        <v>3320</v>
      </c>
      <c r="H16" s="1">
        <v>3320</v>
      </c>
      <c r="I16" s="1">
        <v>3106</v>
      </c>
      <c r="J16" s="1">
        <v>2307</v>
      </c>
    </row>
    <row r="17" spans="1:10" x14ac:dyDescent="0.25">
      <c r="A17" s="1" t="s">
        <v>16</v>
      </c>
      <c r="B17" s="1">
        <v>2614</v>
      </c>
      <c r="C17" s="1">
        <v>2548</v>
      </c>
      <c r="D17" s="1">
        <v>2536</v>
      </c>
      <c r="E17" s="1">
        <v>2399</v>
      </c>
      <c r="F17" s="1">
        <v>2178</v>
      </c>
      <c r="G17" s="1">
        <v>2076</v>
      </c>
      <c r="H17" s="1">
        <v>1970</v>
      </c>
      <c r="I17" s="1">
        <v>1326</v>
      </c>
      <c r="J17" s="1">
        <v>932</v>
      </c>
    </row>
    <row r="18" spans="1:10" x14ac:dyDescent="0.25">
      <c r="A18" s="2" t="s">
        <v>18</v>
      </c>
      <c r="B18" s="6">
        <f>AVERAGE(B3:B17)</f>
        <v>1555.8</v>
      </c>
      <c r="C18" s="6">
        <f t="shared" ref="C18:J18" si="0">AVERAGE(C3:C17)</f>
        <v>1540.9333333333334</v>
      </c>
      <c r="D18" s="6">
        <f t="shared" si="0"/>
        <v>1528</v>
      </c>
      <c r="E18" s="6">
        <f t="shared" si="0"/>
        <v>1481.8666666666666</v>
      </c>
      <c r="F18" s="6">
        <f t="shared" si="0"/>
        <v>1411.9333333333334</v>
      </c>
      <c r="G18" s="6">
        <f t="shared" si="0"/>
        <v>1360.8666666666666</v>
      </c>
      <c r="H18" s="6">
        <f t="shared" si="0"/>
        <v>1322.3333333333333</v>
      </c>
      <c r="I18" s="6">
        <f t="shared" si="0"/>
        <v>1071.0666666666666</v>
      </c>
      <c r="J18" s="6">
        <f t="shared" si="0"/>
        <v>833.93333333333328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3.13E-3</v>
      </c>
      <c r="D22" s="1">
        <v>1.719E-2</v>
      </c>
      <c r="E22" s="1">
        <v>3.177E-2</v>
      </c>
      <c r="F22" s="1">
        <v>0.29271000000000003</v>
      </c>
      <c r="G22" s="1">
        <v>0.36667</v>
      </c>
      <c r="H22" s="1">
        <v>0.45</v>
      </c>
      <c r="I22" s="1">
        <v>0.85365000000000002</v>
      </c>
      <c r="J22" s="1">
        <v>2.0453100000000002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1.406E-2</v>
      </c>
      <c r="D24" s="1">
        <v>3.2809999999999999E-2</v>
      </c>
      <c r="E24" s="1">
        <v>0.21770999999999999</v>
      </c>
      <c r="F24" s="1">
        <v>0.44270999999999999</v>
      </c>
      <c r="G24" s="1">
        <v>0.54688000000000003</v>
      </c>
      <c r="H24" s="1">
        <v>0.99478999999999995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1.562E-2</v>
      </c>
      <c r="E25" s="1">
        <v>3.2289999999999999E-2</v>
      </c>
      <c r="F25" s="1">
        <v>0.12812000000000001</v>
      </c>
      <c r="G25" s="1">
        <v>0.37812000000000001</v>
      </c>
      <c r="H25" s="1">
        <v>0.68228999999999995</v>
      </c>
      <c r="I25" s="1">
        <v>2.6895799999999999</v>
      </c>
      <c r="J25" s="1">
        <v>7.3640600000000003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8.1250000000000003E-2</v>
      </c>
      <c r="F27" s="1">
        <v>0.47083000000000003</v>
      </c>
      <c r="G27" s="1">
        <v>0.60885</v>
      </c>
      <c r="H27" s="1">
        <v>0.71301999999999999</v>
      </c>
      <c r="I27" s="1">
        <v>2.27135</v>
      </c>
      <c r="J27" s="1">
        <v>6.65937</v>
      </c>
    </row>
    <row r="28" spans="1:10" x14ac:dyDescent="0.25">
      <c r="A28" s="1" t="s">
        <v>8</v>
      </c>
      <c r="B28" s="1">
        <v>0</v>
      </c>
      <c r="C28" s="1">
        <v>5.4690000000000003E-2</v>
      </c>
      <c r="D28" s="1">
        <v>0.10156</v>
      </c>
      <c r="E28" s="1">
        <v>0.30937999999999999</v>
      </c>
      <c r="F28" s="1">
        <v>0.57655999999999996</v>
      </c>
      <c r="G28" s="1">
        <v>1.10625</v>
      </c>
      <c r="H28" s="1">
        <v>1.45208</v>
      </c>
      <c r="I28" s="1">
        <v>2.4953099999999999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9.3699999999999999E-3</v>
      </c>
      <c r="D29" s="1">
        <v>3.2809999999999999E-2</v>
      </c>
      <c r="E29" s="1">
        <v>0.26301999999999998</v>
      </c>
      <c r="F29" s="1">
        <v>0.49009999999999998</v>
      </c>
      <c r="G29" s="1">
        <v>0.84948000000000001</v>
      </c>
      <c r="H29" s="1">
        <v>1.1197900000000001</v>
      </c>
      <c r="I29" s="1">
        <v>2.8703099999999999</v>
      </c>
      <c r="J29" s="1">
        <v>7.0468799999999998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0.05</v>
      </c>
      <c r="F30" s="1">
        <v>0.40625</v>
      </c>
      <c r="G30" s="1">
        <v>0.54844000000000004</v>
      </c>
      <c r="H30" s="1">
        <v>0.64686999999999995</v>
      </c>
      <c r="I30" s="1">
        <v>4.3005199999999997</v>
      </c>
      <c r="J30" s="1">
        <v>7.02135</v>
      </c>
    </row>
    <row r="31" spans="1:10" x14ac:dyDescent="0.25">
      <c r="A31" s="1" t="s">
        <v>11</v>
      </c>
      <c r="B31" s="1">
        <v>0</v>
      </c>
      <c r="C31" s="1">
        <v>1.302E-2</v>
      </c>
      <c r="D31" s="1">
        <v>5.3650000000000003E-2</v>
      </c>
      <c r="E31" s="1">
        <v>0.21926999999999999</v>
      </c>
      <c r="F31" s="1">
        <v>0.29010000000000002</v>
      </c>
      <c r="G31" s="1">
        <v>0.74061999999999995</v>
      </c>
      <c r="H31" s="1">
        <v>1.22448</v>
      </c>
      <c r="I31" s="1">
        <v>3.25</v>
      </c>
      <c r="J31" s="1">
        <v>7.6552100000000003</v>
      </c>
    </row>
    <row r="32" spans="1:10" x14ac:dyDescent="0.25">
      <c r="A32" s="1" t="s">
        <v>12</v>
      </c>
      <c r="B32" s="1">
        <v>0</v>
      </c>
      <c r="C32" s="1">
        <v>2.8129999999999999E-2</v>
      </c>
      <c r="D32" s="1">
        <v>4.8439999999999997E-2</v>
      </c>
      <c r="E32" s="1">
        <v>0.10104</v>
      </c>
      <c r="F32" s="1">
        <v>0.28698000000000001</v>
      </c>
      <c r="G32" s="1">
        <v>0.51249999999999996</v>
      </c>
      <c r="H32" s="1">
        <v>0.8</v>
      </c>
      <c r="I32" s="1">
        <v>2.69062</v>
      </c>
      <c r="J32" s="1">
        <v>5.9229200000000004</v>
      </c>
    </row>
    <row r="33" spans="1:10" x14ac:dyDescent="0.25">
      <c r="A33" s="1" t="s">
        <v>13</v>
      </c>
      <c r="B33" s="1">
        <v>0</v>
      </c>
      <c r="C33" s="1">
        <v>2.0310000000000002E-2</v>
      </c>
      <c r="D33" s="1">
        <v>0.11719</v>
      </c>
      <c r="E33" s="1">
        <v>0.38177</v>
      </c>
      <c r="F33" s="1">
        <v>0.64739999999999998</v>
      </c>
      <c r="G33" s="1">
        <v>1.0380199999999999</v>
      </c>
      <c r="H33" s="1">
        <v>1.58125</v>
      </c>
      <c r="I33" s="1">
        <v>2.8677100000000002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3.2809999999999999E-2</v>
      </c>
      <c r="D34" s="1">
        <v>8.1250000000000003E-2</v>
      </c>
      <c r="E34" s="1">
        <v>0.19062000000000001</v>
      </c>
      <c r="F34" s="1">
        <v>0.55937000000000003</v>
      </c>
      <c r="G34" s="1">
        <v>0.73697999999999997</v>
      </c>
      <c r="H34" s="1">
        <v>1.0364599999999999</v>
      </c>
      <c r="I34" s="1">
        <v>2.7010399999999999</v>
      </c>
      <c r="J34" s="1">
        <v>6.3145800000000003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0.15</v>
      </c>
      <c r="H35" s="1">
        <v>0.15</v>
      </c>
      <c r="I35" s="1">
        <v>2.8479199999999998</v>
      </c>
      <c r="J35" s="1">
        <v>8.1369799999999994</v>
      </c>
    </row>
    <row r="36" spans="1:10" x14ac:dyDescent="0.25">
      <c r="A36" s="1" t="s">
        <v>16</v>
      </c>
      <c r="B36" s="1">
        <v>0</v>
      </c>
      <c r="C36" s="1">
        <v>4.1669999999999999E-2</v>
      </c>
      <c r="D36" s="1">
        <v>5.833E-2</v>
      </c>
      <c r="E36" s="1">
        <v>0.24115</v>
      </c>
      <c r="F36" s="1">
        <v>0.58072999999999997</v>
      </c>
      <c r="G36" s="1">
        <v>0.87239999999999995</v>
      </c>
      <c r="H36" s="1">
        <v>1.2510399999999999</v>
      </c>
      <c r="I36" s="1">
        <v>3.12656</v>
      </c>
      <c r="J36" s="1">
        <v>6.8843800000000002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1.5520666666666667E-2</v>
      </c>
      <c r="D37" s="14">
        <f t="shared" si="1"/>
        <v>3.7256666666666667E-2</v>
      </c>
      <c r="E37" s="14">
        <f t="shared" si="1"/>
        <v>0.14128466666666667</v>
      </c>
      <c r="F37" s="14">
        <f t="shared" si="1"/>
        <v>0.34479066666666669</v>
      </c>
      <c r="G37" s="14">
        <f t="shared" si="1"/>
        <v>0.56368066666666672</v>
      </c>
      <c r="H37" s="14">
        <f t="shared" si="1"/>
        <v>0.80680466666666673</v>
      </c>
      <c r="I37" s="14">
        <f t="shared" si="1"/>
        <v>2.3902419999999998</v>
      </c>
      <c r="J37" s="14">
        <f t="shared" si="1"/>
        <v>5.0451733333333344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1013</v>
      </c>
      <c r="C3" s="1">
        <v>958</v>
      </c>
      <c r="D3" s="1">
        <v>935</v>
      </c>
      <c r="E3" s="1">
        <v>874</v>
      </c>
      <c r="F3" s="1">
        <v>820</v>
      </c>
      <c r="G3" s="1">
        <v>820</v>
      </c>
      <c r="H3" s="1">
        <v>820</v>
      </c>
      <c r="I3" s="1">
        <v>784</v>
      </c>
      <c r="J3" s="1">
        <v>774</v>
      </c>
    </row>
    <row r="4" spans="1:10" x14ac:dyDescent="0.25">
      <c r="A4" s="1" t="s">
        <v>3</v>
      </c>
      <c r="B4" s="1">
        <v>346</v>
      </c>
      <c r="C4" s="1">
        <v>346</v>
      </c>
      <c r="D4" s="1">
        <v>346</v>
      </c>
      <c r="E4" s="1">
        <v>346</v>
      </c>
      <c r="F4" s="1">
        <v>346</v>
      </c>
      <c r="G4" s="1">
        <v>346</v>
      </c>
      <c r="H4" s="1">
        <v>346</v>
      </c>
      <c r="I4" s="1">
        <v>346</v>
      </c>
      <c r="J4" s="1">
        <v>346</v>
      </c>
    </row>
    <row r="5" spans="1:10" x14ac:dyDescent="0.25">
      <c r="A5" s="1" t="s">
        <v>5</v>
      </c>
      <c r="B5" s="1">
        <v>446</v>
      </c>
      <c r="C5" s="1">
        <v>428</v>
      </c>
      <c r="D5" s="1">
        <v>397</v>
      </c>
      <c r="E5" s="1">
        <v>345</v>
      </c>
      <c r="F5" s="1">
        <v>335</v>
      </c>
      <c r="G5" s="1">
        <v>320</v>
      </c>
      <c r="H5" s="1">
        <v>318</v>
      </c>
      <c r="I5" s="1">
        <v>312</v>
      </c>
      <c r="J5" s="1">
        <v>312</v>
      </c>
    </row>
    <row r="6" spans="1:10" x14ac:dyDescent="0.25">
      <c r="A6" s="1" t="s">
        <v>6</v>
      </c>
      <c r="B6" s="1">
        <v>1136</v>
      </c>
      <c r="C6" s="1">
        <v>1136</v>
      </c>
      <c r="D6" s="1">
        <v>1135</v>
      </c>
      <c r="E6" s="1">
        <v>1110</v>
      </c>
      <c r="F6" s="1">
        <v>1041</v>
      </c>
      <c r="G6" s="1">
        <v>983</v>
      </c>
      <c r="H6" s="1">
        <v>934</v>
      </c>
      <c r="I6" s="1">
        <v>744</v>
      </c>
      <c r="J6" s="1">
        <v>613</v>
      </c>
    </row>
    <row r="7" spans="1:10" x14ac:dyDescent="0.25">
      <c r="A7" s="1" t="s">
        <v>4</v>
      </c>
      <c r="B7" s="1">
        <v>550</v>
      </c>
      <c r="C7" s="1">
        <v>550</v>
      </c>
      <c r="D7" s="1">
        <v>550</v>
      </c>
      <c r="E7" s="1">
        <v>550</v>
      </c>
      <c r="F7" s="1">
        <v>462</v>
      </c>
      <c r="G7" s="1">
        <v>424</v>
      </c>
      <c r="H7" s="1">
        <v>424</v>
      </c>
      <c r="I7" s="1">
        <v>420</v>
      </c>
      <c r="J7" s="1">
        <v>420</v>
      </c>
    </row>
    <row r="8" spans="1:10" x14ac:dyDescent="0.25">
      <c r="A8" s="1" t="s">
        <v>7</v>
      </c>
      <c r="B8" s="1">
        <v>926</v>
      </c>
      <c r="C8" s="1">
        <v>910</v>
      </c>
      <c r="D8" s="1">
        <v>886</v>
      </c>
      <c r="E8" s="1">
        <v>831</v>
      </c>
      <c r="F8" s="1">
        <v>735</v>
      </c>
      <c r="G8" s="1">
        <v>669</v>
      </c>
      <c r="H8" s="1">
        <v>626</v>
      </c>
      <c r="I8" s="1">
        <v>531</v>
      </c>
      <c r="J8" s="1">
        <v>512</v>
      </c>
    </row>
    <row r="9" spans="1:10" x14ac:dyDescent="0.25">
      <c r="A9" s="1" t="s">
        <v>8</v>
      </c>
      <c r="B9" s="1">
        <v>938</v>
      </c>
      <c r="C9" s="1">
        <v>858</v>
      </c>
      <c r="D9" s="1">
        <v>738</v>
      </c>
      <c r="E9" s="1">
        <v>548</v>
      </c>
      <c r="F9" s="1">
        <v>493</v>
      </c>
      <c r="G9" s="1">
        <v>464</v>
      </c>
      <c r="H9" s="1">
        <v>458</v>
      </c>
      <c r="I9" s="1">
        <v>438</v>
      </c>
      <c r="J9" s="1">
        <v>428</v>
      </c>
    </row>
    <row r="10" spans="1:10" x14ac:dyDescent="0.25">
      <c r="A10" s="1" t="s">
        <v>9</v>
      </c>
      <c r="B10" s="1">
        <v>1803</v>
      </c>
      <c r="C10" s="1">
        <v>1799</v>
      </c>
      <c r="D10" s="1">
        <v>1722</v>
      </c>
      <c r="E10" s="1">
        <v>1578</v>
      </c>
      <c r="F10" s="1">
        <v>1264</v>
      </c>
      <c r="G10" s="1">
        <v>1101</v>
      </c>
      <c r="H10" s="1">
        <v>1031</v>
      </c>
      <c r="I10" s="1">
        <v>780</v>
      </c>
      <c r="J10" s="1">
        <v>724</v>
      </c>
    </row>
    <row r="11" spans="1:10" x14ac:dyDescent="0.25">
      <c r="A11" s="1" t="s">
        <v>10</v>
      </c>
      <c r="B11" s="1">
        <v>2301</v>
      </c>
      <c r="C11" s="1">
        <v>2325</v>
      </c>
      <c r="D11" s="1">
        <v>2311</v>
      </c>
      <c r="E11" s="1">
        <v>2284</v>
      </c>
      <c r="F11" s="1">
        <v>2051</v>
      </c>
      <c r="G11" s="1">
        <v>1887</v>
      </c>
      <c r="H11" s="1">
        <v>1758</v>
      </c>
      <c r="I11" s="1">
        <v>841</v>
      </c>
      <c r="J11" s="1">
        <v>588</v>
      </c>
    </row>
    <row r="12" spans="1:10" x14ac:dyDescent="0.25">
      <c r="A12" s="1" t="s">
        <v>11</v>
      </c>
      <c r="B12" s="1">
        <v>2134</v>
      </c>
      <c r="C12" s="1">
        <v>1995</v>
      </c>
      <c r="D12" s="1">
        <v>1852</v>
      </c>
      <c r="E12" s="1">
        <v>1536</v>
      </c>
      <c r="F12" s="1">
        <v>1320</v>
      </c>
      <c r="G12" s="1">
        <v>1180</v>
      </c>
      <c r="H12" s="1">
        <v>1102</v>
      </c>
      <c r="I12" s="1">
        <v>798</v>
      </c>
      <c r="J12" s="1">
        <v>740</v>
      </c>
    </row>
    <row r="13" spans="1:10" x14ac:dyDescent="0.25">
      <c r="A13" s="1" t="s">
        <v>12</v>
      </c>
      <c r="B13" s="1">
        <v>1009</v>
      </c>
      <c r="C13" s="1">
        <v>986</v>
      </c>
      <c r="D13" s="1">
        <v>967</v>
      </c>
      <c r="E13" s="1">
        <v>932</v>
      </c>
      <c r="F13" s="1">
        <v>870</v>
      </c>
      <c r="G13" s="1">
        <v>797</v>
      </c>
      <c r="H13" s="1">
        <v>716</v>
      </c>
      <c r="I13" s="1">
        <v>591</v>
      </c>
      <c r="J13" s="1">
        <v>564</v>
      </c>
    </row>
    <row r="14" spans="1:10" x14ac:dyDescent="0.25">
      <c r="A14" s="1" t="s">
        <v>13</v>
      </c>
      <c r="B14" s="1">
        <v>1025</v>
      </c>
      <c r="C14" s="1">
        <v>984</v>
      </c>
      <c r="D14" s="1">
        <v>857</v>
      </c>
      <c r="E14" s="1">
        <v>556</v>
      </c>
      <c r="F14" s="1">
        <v>478</v>
      </c>
      <c r="G14" s="1">
        <v>454</v>
      </c>
      <c r="H14" s="1">
        <v>446</v>
      </c>
      <c r="I14" s="1">
        <v>432</v>
      </c>
      <c r="J14" s="1">
        <v>428</v>
      </c>
    </row>
    <row r="15" spans="1:10" x14ac:dyDescent="0.25">
      <c r="A15" s="1" t="s">
        <v>14</v>
      </c>
      <c r="B15" s="1">
        <v>1923</v>
      </c>
      <c r="C15" s="1">
        <v>1884</v>
      </c>
      <c r="D15" s="1">
        <v>1823</v>
      </c>
      <c r="E15" s="1">
        <v>1585</v>
      </c>
      <c r="F15" s="1">
        <v>1380</v>
      </c>
      <c r="G15" s="1">
        <v>1281</v>
      </c>
      <c r="H15" s="1">
        <v>1158</v>
      </c>
      <c r="I15" s="1">
        <v>929</v>
      </c>
      <c r="J15" s="1">
        <v>749</v>
      </c>
    </row>
    <row r="16" spans="1:10" x14ac:dyDescent="0.25">
      <c r="A16" s="1" t="s">
        <v>15</v>
      </c>
      <c r="B16" s="1">
        <v>3332</v>
      </c>
      <c r="C16" s="1">
        <v>3343</v>
      </c>
      <c r="D16" s="1">
        <v>3342</v>
      </c>
      <c r="E16" s="1">
        <v>3325</v>
      </c>
      <c r="F16" s="1">
        <v>3301</v>
      </c>
      <c r="G16" s="1">
        <v>3245</v>
      </c>
      <c r="H16" s="1">
        <v>3147</v>
      </c>
      <c r="I16" s="1">
        <v>2624</v>
      </c>
      <c r="J16" s="1">
        <v>1402</v>
      </c>
    </row>
    <row r="17" spans="1:10" x14ac:dyDescent="0.25">
      <c r="A17" s="1" t="s">
        <v>16</v>
      </c>
      <c r="B17" s="1">
        <v>1942</v>
      </c>
      <c r="C17" s="1">
        <v>1735</v>
      </c>
      <c r="D17" s="1">
        <v>1617</v>
      </c>
      <c r="E17" s="1">
        <v>1313</v>
      </c>
      <c r="F17" s="1">
        <v>1173</v>
      </c>
      <c r="G17" s="1">
        <v>1062</v>
      </c>
      <c r="H17" s="1">
        <v>954</v>
      </c>
      <c r="I17" s="1">
        <v>663</v>
      </c>
      <c r="J17" s="1">
        <v>616</v>
      </c>
    </row>
    <row r="18" spans="1:10" x14ac:dyDescent="0.25">
      <c r="A18" s="2" t="s">
        <v>18</v>
      </c>
      <c r="B18" s="6">
        <f>AVERAGE(B3:B17)</f>
        <v>1388.2666666666667</v>
      </c>
      <c r="C18" s="6">
        <f t="shared" ref="C18:J18" si="0">AVERAGE(C3:C17)</f>
        <v>1349.1333333333334</v>
      </c>
      <c r="D18" s="6">
        <f t="shared" si="0"/>
        <v>1298.5333333333333</v>
      </c>
      <c r="E18" s="6">
        <f t="shared" si="0"/>
        <v>1180.8666666666666</v>
      </c>
      <c r="F18" s="6">
        <f t="shared" si="0"/>
        <v>1071.2666666666667</v>
      </c>
      <c r="G18" s="6">
        <f t="shared" si="0"/>
        <v>1002.2</v>
      </c>
      <c r="H18" s="6">
        <f t="shared" si="0"/>
        <v>949.2</v>
      </c>
      <c r="I18" s="6">
        <f t="shared" si="0"/>
        <v>748.86666666666667</v>
      </c>
      <c r="J18" s="6">
        <f t="shared" si="0"/>
        <v>614.4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0.41302</v>
      </c>
      <c r="G22" s="1">
        <v>0.41302</v>
      </c>
      <c r="H22" s="1">
        <v>0.41302</v>
      </c>
      <c r="I22" s="1">
        <v>2.4479199999999999</v>
      </c>
      <c r="J22" s="1">
        <v>5.29427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7.2919999999999999E-2</v>
      </c>
      <c r="F25" s="1">
        <v>0.27968999999999999</v>
      </c>
      <c r="G25" s="1">
        <v>0.38177</v>
      </c>
      <c r="H25" s="1">
        <v>0.82343999999999995</v>
      </c>
      <c r="I25" s="1">
        <v>3.4474</v>
      </c>
      <c r="J25" s="1">
        <v>6.7765599999999999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25">
      <c r="A28" s="1" t="s">
        <v>8</v>
      </c>
      <c r="B28" s="1">
        <v>0</v>
      </c>
      <c r="C28" s="1">
        <v>6.0420000000000001E-2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25">
      <c r="A30" s="1" t="s">
        <v>10</v>
      </c>
      <c r="B30" s="1">
        <v>0</v>
      </c>
      <c r="C30" s="1">
        <v>6.2500000000000003E-3</v>
      </c>
      <c r="D30" s="1">
        <v>2.9690000000000001E-2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2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6.4579999999999999E-2</v>
      </c>
      <c r="E32" s="1">
        <v>0.16094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25">
      <c r="A33" s="1" t="s">
        <v>13</v>
      </c>
      <c r="B33" s="1">
        <v>0</v>
      </c>
      <c r="C33" s="1">
        <v>5.3650000000000003E-2</v>
      </c>
      <c r="D33" s="1">
        <v>0.12917000000000001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0.30208000000000002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1.719E-2</v>
      </c>
      <c r="E35" s="1">
        <v>2.8129999999999999E-2</v>
      </c>
      <c r="F35" s="1">
        <v>0.16614999999999999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25">
      <c r="A36" s="1" t="s">
        <v>16</v>
      </c>
      <c r="B36" s="1">
        <v>0</v>
      </c>
      <c r="C36" s="1">
        <v>4.0099999999999997E-2</v>
      </c>
      <c r="D36" s="1">
        <v>0.10052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2.868133333333333E-2</v>
      </c>
      <c r="D37" s="14">
        <f t="shared" si="1"/>
        <v>6.8159999999999998E-2</v>
      </c>
      <c r="E37" s="14">
        <f t="shared" si="1"/>
        <v>0.20132066666666668</v>
      </c>
      <c r="F37" s="14">
        <f t="shared" si="1"/>
        <v>0.51409733333333341</v>
      </c>
      <c r="G37" s="14">
        <f t="shared" si="1"/>
        <v>0.79736066666666661</v>
      </c>
      <c r="H37" s="14">
        <f t="shared" si="1"/>
        <v>1.0630200000000001</v>
      </c>
      <c r="I37" s="14">
        <f t="shared" si="1"/>
        <v>2.8288539999999998</v>
      </c>
      <c r="J37" s="14">
        <f t="shared" si="1"/>
        <v>5.2819093333333331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37"/>
  <sheetViews>
    <sheetView workbookViewId="0">
      <selection activeCell="B18" sqref="B18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990</v>
      </c>
      <c r="C3" s="1">
        <v>935</v>
      </c>
      <c r="D3" s="1">
        <v>912</v>
      </c>
      <c r="E3" s="1">
        <v>851</v>
      </c>
      <c r="F3" s="1">
        <v>797</v>
      </c>
      <c r="G3" s="1">
        <v>797</v>
      </c>
      <c r="H3" s="1">
        <v>797</v>
      </c>
      <c r="I3" s="1">
        <v>761</v>
      </c>
      <c r="J3" s="1">
        <v>751</v>
      </c>
    </row>
    <row r="4" spans="1:10" x14ac:dyDescent="0.25">
      <c r="A4" s="1" t="s">
        <v>3</v>
      </c>
      <c r="B4" s="1">
        <v>339</v>
      </c>
      <c r="C4" s="1">
        <v>339</v>
      </c>
      <c r="D4" s="1">
        <v>339</v>
      </c>
      <c r="E4" s="1">
        <v>339</v>
      </c>
      <c r="F4" s="1">
        <v>339</v>
      </c>
      <c r="G4" s="1">
        <v>339</v>
      </c>
      <c r="H4" s="1">
        <v>339</v>
      </c>
      <c r="I4" s="1">
        <v>339</v>
      </c>
      <c r="J4" s="1">
        <v>339</v>
      </c>
    </row>
    <row r="5" spans="1:10" x14ac:dyDescent="0.25">
      <c r="A5" s="1" t="s">
        <v>5</v>
      </c>
      <c r="B5" s="1">
        <v>435</v>
      </c>
      <c r="C5" s="1">
        <v>417</v>
      </c>
      <c r="D5" s="1">
        <v>386</v>
      </c>
      <c r="E5" s="1">
        <v>334</v>
      </c>
      <c r="F5" s="1">
        <v>324</v>
      </c>
      <c r="G5" s="1">
        <v>309</v>
      </c>
      <c r="H5" s="1">
        <v>307</v>
      </c>
      <c r="I5" s="1">
        <v>301</v>
      </c>
      <c r="J5" s="1">
        <v>301</v>
      </c>
    </row>
    <row r="6" spans="1:10" x14ac:dyDescent="0.25">
      <c r="A6" s="1" t="s">
        <v>6</v>
      </c>
      <c r="B6" s="1">
        <v>1156</v>
      </c>
      <c r="C6" s="1">
        <v>1156</v>
      </c>
      <c r="D6" s="1">
        <v>1155</v>
      </c>
      <c r="E6" s="1">
        <v>1123</v>
      </c>
      <c r="F6" s="1">
        <v>1042</v>
      </c>
      <c r="G6" s="1">
        <v>984</v>
      </c>
      <c r="H6" s="1">
        <v>935</v>
      </c>
      <c r="I6" s="1">
        <v>738</v>
      </c>
      <c r="J6" s="1">
        <v>607</v>
      </c>
    </row>
    <row r="7" spans="1:10" x14ac:dyDescent="0.25">
      <c r="A7" s="1" t="s">
        <v>4</v>
      </c>
      <c r="B7" s="1">
        <v>534</v>
      </c>
      <c r="C7" s="1">
        <v>534</v>
      </c>
      <c r="D7" s="1">
        <v>534</v>
      </c>
      <c r="E7" s="1">
        <v>528</v>
      </c>
      <c r="F7" s="1">
        <v>439</v>
      </c>
      <c r="G7" s="1">
        <v>401</v>
      </c>
      <c r="H7" s="1">
        <v>401</v>
      </c>
      <c r="I7" s="1">
        <v>397</v>
      </c>
      <c r="J7" s="1">
        <v>397</v>
      </c>
    </row>
    <row r="8" spans="1:10" x14ac:dyDescent="0.25">
      <c r="A8" s="1" t="s">
        <v>7</v>
      </c>
      <c r="B8" s="1">
        <v>916</v>
      </c>
      <c r="C8" s="1">
        <v>899</v>
      </c>
      <c r="D8" s="1">
        <v>875</v>
      </c>
      <c r="E8" s="1">
        <v>820</v>
      </c>
      <c r="F8" s="1">
        <v>724</v>
      </c>
      <c r="G8" s="1">
        <v>658</v>
      </c>
      <c r="H8" s="1">
        <v>615</v>
      </c>
      <c r="I8" s="1">
        <v>520</v>
      </c>
      <c r="J8" s="1">
        <v>501</v>
      </c>
    </row>
    <row r="9" spans="1:10" x14ac:dyDescent="0.25">
      <c r="A9" s="1" t="s">
        <v>8</v>
      </c>
      <c r="B9" s="1">
        <v>909</v>
      </c>
      <c r="C9" s="1">
        <v>843</v>
      </c>
      <c r="D9" s="1">
        <v>723</v>
      </c>
      <c r="E9" s="1">
        <v>533</v>
      </c>
      <c r="F9" s="1">
        <v>478</v>
      </c>
      <c r="G9" s="1">
        <v>449</v>
      </c>
      <c r="H9" s="1">
        <v>443</v>
      </c>
      <c r="I9" s="1">
        <v>423</v>
      </c>
      <c r="J9" s="1">
        <v>413</v>
      </c>
    </row>
    <row r="10" spans="1:10" x14ac:dyDescent="0.25">
      <c r="A10" s="1" t="s">
        <v>9</v>
      </c>
      <c r="B10" s="1">
        <v>1774</v>
      </c>
      <c r="C10" s="1">
        <v>1786</v>
      </c>
      <c r="D10" s="1">
        <v>1709</v>
      </c>
      <c r="E10" s="1">
        <v>1565</v>
      </c>
      <c r="F10" s="1">
        <v>1251</v>
      </c>
      <c r="G10" s="1">
        <v>1088</v>
      </c>
      <c r="H10" s="1">
        <v>1018</v>
      </c>
      <c r="I10" s="1">
        <v>767</v>
      </c>
      <c r="J10" s="1">
        <v>711</v>
      </c>
    </row>
    <row r="11" spans="1:10" x14ac:dyDescent="0.25">
      <c r="A11" s="1" t="s">
        <v>10</v>
      </c>
      <c r="B11" s="1">
        <v>2272</v>
      </c>
      <c r="C11" s="1">
        <v>2317</v>
      </c>
      <c r="D11" s="1">
        <v>2313</v>
      </c>
      <c r="E11" s="1">
        <v>2274</v>
      </c>
      <c r="F11" s="1">
        <v>2041</v>
      </c>
      <c r="G11" s="1">
        <v>1877</v>
      </c>
      <c r="H11" s="1">
        <v>1745</v>
      </c>
      <c r="I11" s="1">
        <v>828</v>
      </c>
      <c r="J11" s="1">
        <v>575</v>
      </c>
    </row>
    <row r="12" spans="1:10" x14ac:dyDescent="0.25">
      <c r="A12" s="1" t="s">
        <v>11</v>
      </c>
      <c r="B12" s="1">
        <v>2106</v>
      </c>
      <c r="C12" s="1">
        <v>1982</v>
      </c>
      <c r="D12" s="1">
        <v>1839</v>
      </c>
      <c r="E12" s="1">
        <v>1523</v>
      </c>
      <c r="F12" s="1">
        <v>1307</v>
      </c>
      <c r="G12" s="1">
        <v>1167</v>
      </c>
      <c r="H12" s="1">
        <v>1089</v>
      </c>
      <c r="I12" s="1">
        <v>785</v>
      </c>
      <c r="J12" s="1">
        <v>727</v>
      </c>
    </row>
    <row r="13" spans="1:10" x14ac:dyDescent="0.25">
      <c r="A13" s="1" t="s">
        <v>12</v>
      </c>
      <c r="B13" s="1">
        <v>1013</v>
      </c>
      <c r="C13" s="1">
        <v>990</v>
      </c>
      <c r="D13" s="1">
        <v>964</v>
      </c>
      <c r="E13" s="1">
        <v>922</v>
      </c>
      <c r="F13" s="1">
        <v>859</v>
      </c>
      <c r="G13" s="1">
        <v>786</v>
      </c>
      <c r="H13" s="1">
        <v>705</v>
      </c>
      <c r="I13" s="1">
        <v>580</v>
      </c>
      <c r="J13" s="1">
        <v>553</v>
      </c>
    </row>
    <row r="14" spans="1:10" x14ac:dyDescent="0.25">
      <c r="A14" s="1" t="s">
        <v>13</v>
      </c>
      <c r="B14" s="1">
        <v>1011</v>
      </c>
      <c r="C14" s="1">
        <v>975</v>
      </c>
      <c r="D14" s="1">
        <v>845</v>
      </c>
      <c r="E14" s="1">
        <v>541</v>
      </c>
      <c r="F14" s="1">
        <v>463</v>
      </c>
      <c r="G14" s="1">
        <v>439</v>
      </c>
      <c r="H14" s="1">
        <v>431</v>
      </c>
      <c r="I14" s="1">
        <v>417</v>
      </c>
      <c r="J14" s="1">
        <v>413</v>
      </c>
    </row>
    <row r="15" spans="1:10" x14ac:dyDescent="0.25">
      <c r="A15" s="1" t="s">
        <v>14</v>
      </c>
      <c r="B15" s="1">
        <v>1919</v>
      </c>
      <c r="C15" s="1">
        <v>1880</v>
      </c>
      <c r="D15" s="1">
        <v>1819</v>
      </c>
      <c r="E15" s="1">
        <v>1578</v>
      </c>
      <c r="F15" s="1">
        <v>1367</v>
      </c>
      <c r="G15" s="1">
        <v>1268</v>
      </c>
      <c r="H15" s="1">
        <v>1145</v>
      </c>
      <c r="I15" s="1">
        <v>916</v>
      </c>
      <c r="J15" s="1">
        <v>736</v>
      </c>
    </row>
    <row r="16" spans="1:10" x14ac:dyDescent="0.25">
      <c r="A16" s="1" t="s">
        <v>15</v>
      </c>
      <c r="B16" s="1">
        <v>3360</v>
      </c>
      <c r="C16" s="1">
        <v>3379</v>
      </c>
      <c r="D16" s="1">
        <v>3374</v>
      </c>
      <c r="E16" s="1">
        <v>3357</v>
      </c>
      <c r="F16" s="1">
        <v>3294</v>
      </c>
      <c r="G16" s="1">
        <v>3248</v>
      </c>
      <c r="H16" s="1">
        <v>3150</v>
      </c>
      <c r="I16" s="1">
        <v>2613</v>
      </c>
      <c r="J16" s="1">
        <v>1391</v>
      </c>
    </row>
    <row r="17" spans="1:10" x14ac:dyDescent="0.25">
      <c r="A17" s="1" t="s">
        <v>16</v>
      </c>
      <c r="B17" s="1">
        <v>1937</v>
      </c>
      <c r="C17" s="1">
        <v>1736</v>
      </c>
      <c r="D17" s="1">
        <v>1622</v>
      </c>
      <c r="E17" s="1">
        <v>1302</v>
      </c>
      <c r="F17" s="1">
        <v>1162</v>
      </c>
      <c r="G17" s="1">
        <v>1051</v>
      </c>
      <c r="H17" s="1">
        <v>943</v>
      </c>
      <c r="I17" s="1">
        <v>652</v>
      </c>
      <c r="J17" s="1">
        <v>605</v>
      </c>
    </row>
    <row r="18" spans="1:10" x14ac:dyDescent="0.25">
      <c r="A18" s="2" t="s">
        <v>18</v>
      </c>
      <c r="B18" s="6">
        <f>AVERAGE(B3:B17)</f>
        <v>1378.0666666666666</v>
      </c>
      <c r="C18" s="6">
        <f t="shared" ref="C18:J18" si="0">AVERAGE(C3:C17)</f>
        <v>1344.5333333333333</v>
      </c>
      <c r="D18" s="6">
        <f t="shared" si="0"/>
        <v>1293.9333333333334</v>
      </c>
      <c r="E18" s="6">
        <f t="shared" si="0"/>
        <v>1172.6666666666667</v>
      </c>
      <c r="F18" s="6">
        <f t="shared" si="0"/>
        <v>1059.1333333333334</v>
      </c>
      <c r="G18" s="6">
        <f t="shared" si="0"/>
        <v>990.73333333333335</v>
      </c>
      <c r="H18" s="6">
        <f t="shared" si="0"/>
        <v>937.5333333333333</v>
      </c>
      <c r="I18" s="6">
        <f t="shared" si="0"/>
        <v>735.8</v>
      </c>
      <c r="J18" s="6">
        <f t="shared" si="0"/>
        <v>601.33333333333337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0.41302</v>
      </c>
      <c r="G22" s="1">
        <v>0.41302</v>
      </c>
      <c r="H22" s="1">
        <v>0.41302</v>
      </c>
      <c r="I22" s="1">
        <v>2.4479199999999999</v>
      </c>
      <c r="J22" s="1">
        <v>5.29427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0.10833</v>
      </c>
      <c r="F25" s="1">
        <v>0.27968999999999999</v>
      </c>
      <c r="G25" s="1">
        <v>0.38177</v>
      </c>
      <c r="H25" s="1">
        <v>0.82343999999999995</v>
      </c>
      <c r="I25" s="1">
        <v>3.4474</v>
      </c>
      <c r="J25" s="1">
        <v>6.7765599999999999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0.14219000000000001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25">
      <c r="A28" s="1" t="s">
        <v>8</v>
      </c>
      <c r="B28" s="1">
        <v>0</v>
      </c>
      <c r="C28" s="1">
        <v>6.0420000000000001E-2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25">
      <c r="A30" s="1" t="s">
        <v>10</v>
      </c>
      <c r="B30" s="1">
        <v>0</v>
      </c>
      <c r="C30" s="1">
        <v>2.5000000000000001E-2</v>
      </c>
      <c r="D30" s="1">
        <v>6.0940000000000001E-2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2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8.3330000000000001E-2</v>
      </c>
      <c r="E32" s="1">
        <v>0.20469000000000001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25">
      <c r="A33" s="1" t="s">
        <v>13</v>
      </c>
      <c r="B33" s="1">
        <v>0</v>
      </c>
      <c r="C33" s="1">
        <v>5.9900000000000002E-2</v>
      </c>
      <c r="D33" s="1">
        <v>0.14792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0.33957999999999999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25">
      <c r="A35" s="1" t="s">
        <v>15</v>
      </c>
      <c r="B35" s="1">
        <v>0</v>
      </c>
      <c r="C35" s="1">
        <v>3.13E-3</v>
      </c>
      <c r="D35" s="1">
        <v>1.719E-2</v>
      </c>
      <c r="E35" s="1">
        <v>2.8129999999999999E-2</v>
      </c>
      <c r="F35" s="1">
        <v>0.31458000000000003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25">
      <c r="A36" s="1" t="s">
        <v>16</v>
      </c>
      <c r="B36" s="1">
        <v>0</v>
      </c>
      <c r="C36" s="1">
        <v>4.4269999999999997E-2</v>
      </c>
      <c r="D36" s="1">
        <v>0.10885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3.0834666666666666E-2</v>
      </c>
      <c r="D37" s="14">
        <f t="shared" si="1"/>
        <v>7.3298666666666665E-2</v>
      </c>
      <c r="E37" s="14">
        <f t="shared" si="1"/>
        <v>0.21857733333333332</v>
      </c>
      <c r="F37" s="14">
        <f t="shared" si="1"/>
        <v>0.52399266666666666</v>
      </c>
      <c r="G37" s="14">
        <f t="shared" si="1"/>
        <v>0.79736066666666661</v>
      </c>
      <c r="H37" s="14">
        <f t="shared" si="1"/>
        <v>1.0630200000000001</v>
      </c>
      <c r="I37" s="14">
        <f t="shared" si="1"/>
        <v>2.8288539999999998</v>
      </c>
      <c r="J37" s="14">
        <f t="shared" si="1"/>
        <v>5.2819093333333331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zoomScaleNormal="100" workbookViewId="0">
      <selection activeCell="N26" sqref="N26"/>
    </sheetView>
  </sheetViews>
  <sheetFormatPr baseColWidth="10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3" t="s">
        <v>24</v>
      </c>
      <c r="O3" s="13" t="s">
        <v>4</v>
      </c>
      <c r="P3" s="13" t="s">
        <v>19</v>
      </c>
      <c r="Q3" s="13" t="s">
        <v>20</v>
      </c>
      <c r="R3" s="13" t="s">
        <v>21</v>
      </c>
      <c r="S3" s="13" t="s">
        <v>22</v>
      </c>
    </row>
    <row r="4" spans="14:19" x14ac:dyDescent="0.25">
      <c r="N4" s="8" t="s">
        <v>19</v>
      </c>
      <c r="O4" s="11">
        <f t="shared" ref="O4:R8" ca="1" si="0">INDIRECT(ADDRESS(18,2,,,$N4))/INDIRECT(ADDRESS(18,2,,,O$3))-1</f>
        <v>0.26666476754785773</v>
      </c>
      <c r="P4" s="9"/>
      <c r="Q4" s="7"/>
      <c r="R4" s="7"/>
      <c r="S4" s="7"/>
    </row>
    <row r="5" spans="14:19" x14ac:dyDescent="0.25">
      <c r="N5" s="10" t="s">
        <v>20</v>
      </c>
      <c r="O5" s="11">
        <f t="shared" ca="1" si="0"/>
        <v>-0.27686303555150416</v>
      </c>
      <c r="P5" s="11">
        <f t="shared" ca="1" si="0"/>
        <v>-0.42910154053750149</v>
      </c>
      <c r="Q5" s="9"/>
      <c r="R5" s="7"/>
      <c r="S5" s="7"/>
    </row>
    <row r="6" spans="14:19" x14ac:dyDescent="0.25">
      <c r="N6" s="10" t="s">
        <v>21</v>
      </c>
      <c r="O6" s="11">
        <f t="shared" ca="1" si="0"/>
        <v>-0.33520396536007302</v>
      </c>
      <c r="P6" s="11">
        <f t="shared" ca="1" si="0"/>
        <v>-0.47516023838974475</v>
      </c>
      <c r="Q6" s="11">
        <f t="shared" ca="1" si="0"/>
        <v>-8.0677565491431902E-2</v>
      </c>
      <c r="R6" s="9"/>
      <c r="S6" s="7"/>
    </row>
    <row r="7" spans="14:19" x14ac:dyDescent="0.25">
      <c r="N7" s="10" t="s">
        <v>22</v>
      </c>
      <c r="O7" s="11">
        <f t="shared" ca="1" si="0"/>
        <v>-0.40679124886052875</v>
      </c>
      <c r="P7" s="11">
        <f t="shared" ca="1" si="0"/>
        <v>-0.53167659957269764</v>
      </c>
      <c r="Q7" s="11">
        <f t="shared" ca="1" si="0"/>
        <v>-0.17967303525704148</v>
      </c>
      <c r="R7" s="11">
        <f t="shared" ca="1" si="0"/>
        <v>-0.10768307837339841</v>
      </c>
      <c r="S7" s="9"/>
    </row>
    <row r="8" spans="14:19" x14ac:dyDescent="0.25">
      <c r="N8" s="10" t="s">
        <v>23</v>
      </c>
      <c r="O8" s="11">
        <f ca="1">INDIRECT(ADDRESS(18,2,,,$N8))/INDIRECT(ADDRESS(18,2,,,O$3))-1</f>
        <v>-0.41114972652689163</v>
      </c>
      <c r="P8" s="11">
        <f t="shared" ca="1" si="0"/>
        <v>-0.53511750815247949</v>
      </c>
      <c r="Q8" s="11">
        <f t="shared" ca="1" si="0"/>
        <v>-0.18570021666338388</v>
      </c>
      <c r="R8" s="11">
        <f t="shared" ca="1" si="0"/>
        <v>-0.11423919098427393</v>
      </c>
      <c r="S8" s="11">
        <f ca="1">INDIRECT(ADDRESS(18,2,,,$N8))/INDIRECT(ADDRESS(18,2,,,S$3))-1</f>
        <v>-7.347291586630833E-3</v>
      </c>
    </row>
    <row r="19" spans="14:19" x14ac:dyDescent="0.25">
      <c r="N19" s="13" t="s">
        <v>24</v>
      </c>
      <c r="O19" s="13" t="s">
        <v>4</v>
      </c>
      <c r="P19" s="13" t="s">
        <v>19</v>
      </c>
      <c r="Q19" s="13" t="s">
        <v>20</v>
      </c>
      <c r="R19" s="13" t="s">
        <v>21</v>
      </c>
      <c r="S19" s="13" t="s">
        <v>22</v>
      </c>
    </row>
    <row r="20" spans="14:19" x14ac:dyDescent="0.25">
      <c r="N20" s="8" t="s">
        <v>19</v>
      </c>
      <c r="O20" s="9">
        <f ca="1">INDIRECT(ADDRESS(18,7,,,$N20))/INDIRECT(ADDRESS(18,7,,,O$3))-1</f>
        <v>0.26666476754785773</v>
      </c>
      <c r="P20" s="9"/>
      <c r="Q20" s="7"/>
      <c r="R20" s="7"/>
      <c r="S20" s="7"/>
    </row>
    <row r="21" spans="14:19" x14ac:dyDescent="0.25">
      <c r="N21" s="10" t="s">
        <v>20</v>
      </c>
      <c r="O21" s="11">
        <f t="shared" ref="O21:R24" ca="1" si="1">INDIRECT(ADDRESS(18,7,,,$N21))/INDIRECT(ADDRESS(18,7,,,O$3))-1</f>
        <v>-0.28059480401093906</v>
      </c>
      <c r="P21" s="11">
        <f t="shared" ca="1" si="1"/>
        <v>-0.43204767794894872</v>
      </c>
      <c r="Q21" s="9"/>
      <c r="R21" s="7"/>
      <c r="S21" s="7"/>
    </row>
    <row r="22" spans="14:19" x14ac:dyDescent="0.25">
      <c r="N22" s="10" t="s">
        <v>21</v>
      </c>
      <c r="O22" s="11">
        <f t="shared" ca="1" si="1"/>
        <v>-0.41849931631722892</v>
      </c>
      <c r="P22" s="11">
        <f t="shared" ca="1" si="1"/>
        <v>-0.5409198245811313</v>
      </c>
      <c r="Q22" s="11">
        <f ca="1">INDIRECT(ADDRESS(18,7,,,$N22))/INDIRECT(ADDRESS(18,7,,,Q$3))-1</f>
        <v>-0.19169240516353847</v>
      </c>
      <c r="R22" s="9"/>
      <c r="S22" s="7"/>
    </row>
    <row r="23" spans="14:19" x14ac:dyDescent="0.25">
      <c r="N23" s="10" t="s">
        <v>22</v>
      </c>
      <c r="O23" s="11">
        <f t="shared" ca="1" si="1"/>
        <v>-0.57175820419325429</v>
      </c>
      <c r="P23" s="11">
        <f t="shared" ca="1" si="1"/>
        <v>-0.66191386483751269</v>
      </c>
      <c r="Q23" s="11">
        <f t="shared" ca="1" si="1"/>
        <v>-0.4047279638869089</v>
      </c>
      <c r="R23" s="11">
        <f t="shared" ca="1" si="1"/>
        <v>-0.26355753686376315</v>
      </c>
      <c r="S23" s="9"/>
    </row>
    <row r="24" spans="14:19" x14ac:dyDescent="0.25">
      <c r="N24" s="10" t="s">
        <v>23</v>
      </c>
      <c r="O24" s="11">
        <f t="shared" ca="1" si="1"/>
        <v>-0.57665793072014582</v>
      </c>
      <c r="P24" s="11">
        <f t="shared" ca="1" si="1"/>
        <v>-0.66578207578994708</v>
      </c>
      <c r="Q24" s="11">
        <f t="shared" ca="1" si="1"/>
        <v>-0.41153876613605767</v>
      </c>
      <c r="R24" s="11">
        <f t="shared" ca="1" si="1"/>
        <v>-0.2719835399010434</v>
      </c>
      <c r="S24" s="12">
        <f ca="1">INDIRECT(ADDRESS(18,7,,,$N24))/INDIRECT(ADDRESS(18,7,,,S$3))-1</f>
        <v>-1.1441495376837696E-2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2019-09-20T10:42:23Z</dcterms:created>
  <dcterms:modified xsi:type="dcterms:W3CDTF">2019-10-05T22:55:56Z</dcterms:modified>
</cp:coreProperties>
</file>