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agrangep\OneDrive - Interdigital Communications Inc\JVET\16_Geneva\JVET-P0110 (QM coding)\captures\"/>
    </mc:Choice>
  </mc:AlternateContent>
  <xr:revisionPtr revIDLastSave="0" documentId="13_ncr:1_{303D024C-33E8-48A9-BB0A-3588BF59D424}" xr6:coauthVersionLast="44" xr6:coauthVersionMax="44" xr10:uidLastSave="{00000000-0000-0000-0000-000000000000}"/>
  <bookViews>
    <workbookView xWindow="-120" yWindow="-120" windowWidth="29040" windowHeight="15840" activeTab="6" xr2:uid="{7031678E-1692-43D5-BB82-B8DE6E94467A}"/>
  </bookViews>
  <sheets>
    <sheet name="HEVC" sheetId="1" r:id="rId1"/>
    <sheet name="VVC draft 6" sheetId="2" r:id="rId2"/>
    <sheet name="JVET-O0223" sheetId="3" r:id="rId3"/>
    <sheet name="JVET-P0110-1" sheetId="4" r:id="rId4"/>
    <sheet name="JVET-P0110-2" sheetId="5" r:id="rId5"/>
    <sheet name="JVET-P0110-3" sheetId="6" r:id="rId6"/>
    <sheet name="graph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" i="6" l="1"/>
  <c r="I5" i="6"/>
  <c r="H5" i="6"/>
  <c r="G5" i="6"/>
  <c r="F5" i="6"/>
  <c r="E5" i="6"/>
  <c r="D5" i="6"/>
  <c r="C5" i="6"/>
  <c r="B5" i="6"/>
  <c r="J5" i="2"/>
  <c r="I5" i="2"/>
  <c r="H5" i="2"/>
  <c r="G5" i="2"/>
  <c r="F5" i="2"/>
  <c r="E5" i="2"/>
  <c r="D5" i="2"/>
  <c r="C5" i="2"/>
  <c r="B5" i="2"/>
  <c r="P8" i="7"/>
  <c r="P24" i="7"/>
  <c r="J11" i="6" l="1"/>
  <c r="I11" i="6"/>
  <c r="H11" i="6"/>
  <c r="G11" i="6"/>
  <c r="F11" i="6"/>
  <c r="E11" i="6"/>
  <c r="D11" i="6"/>
  <c r="C11" i="6"/>
  <c r="B11" i="6"/>
  <c r="J11" i="5"/>
  <c r="I11" i="5"/>
  <c r="H11" i="5"/>
  <c r="G11" i="5"/>
  <c r="F11" i="5"/>
  <c r="E11" i="5"/>
  <c r="D11" i="5"/>
  <c r="C11" i="5"/>
  <c r="B11" i="5"/>
  <c r="J11" i="4"/>
  <c r="I11" i="4"/>
  <c r="H11" i="4"/>
  <c r="G11" i="4"/>
  <c r="F11" i="4"/>
  <c r="E11" i="4"/>
  <c r="D11" i="4"/>
  <c r="C11" i="4"/>
  <c r="B11" i="4"/>
  <c r="J11" i="3"/>
  <c r="I11" i="3"/>
  <c r="H11" i="3"/>
  <c r="G11" i="3"/>
  <c r="F11" i="3"/>
  <c r="E11" i="3"/>
  <c r="D11" i="3"/>
  <c r="C11" i="3"/>
  <c r="B11" i="3"/>
  <c r="J11" i="2"/>
  <c r="I11" i="2"/>
  <c r="H11" i="2"/>
  <c r="G11" i="2"/>
  <c r="F11" i="2"/>
  <c r="E11" i="2"/>
  <c r="D11" i="2"/>
  <c r="C11" i="2"/>
  <c r="B11" i="2"/>
  <c r="J11" i="1" l="1"/>
  <c r="I11" i="1"/>
  <c r="H11" i="1"/>
  <c r="G11" i="1"/>
  <c r="F11" i="1"/>
  <c r="E11" i="1"/>
  <c r="D11" i="1"/>
  <c r="C11" i="1"/>
  <c r="B11" i="1"/>
  <c r="J5" i="5"/>
  <c r="I5" i="5"/>
  <c r="H5" i="5"/>
  <c r="G5" i="5"/>
  <c r="F5" i="5"/>
  <c r="E5" i="5"/>
  <c r="D5" i="5"/>
  <c r="C5" i="5"/>
  <c r="B5" i="5"/>
  <c r="J5" i="4"/>
  <c r="I5" i="4"/>
  <c r="H5" i="4"/>
  <c r="G5" i="4"/>
  <c r="F5" i="4"/>
  <c r="E5" i="4"/>
  <c r="D5" i="4"/>
  <c r="C5" i="4"/>
  <c r="B5" i="4"/>
  <c r="J5" i="3"/>
  <c r="I5" i="3"/>
  <c r="H5" i="3"/>
  <c r="G5" i="3"/>
  <c r="F5" i="3"/>
  <c r="E5" i="3"/>
  <c r="D5" i="3"/>
  <c r="C5" i="3"/>
  <c r="B5" i="3"/>
  <c r="J5" i="1"/>
  <c r="I5" i="1"/>
  <c r="H5" i="1"/>
  <c r="G5" i="1"/>
  <c r="F5" i="1"/>
  <c r="E5" i="1"/>
  <c r="D5" i="1"/>
  <c r="C5" i="1"/>
  <c r="B5" i="1"/>
  <c r="P23" i="7"/>
  <c r="S24" i="7"/>
  <c r="P7" i="7"/>
  <c r="S8" i="7"/>
  <c r="R24" i="7"/>
  <c r="P22" i="7"/>
  <c r="R23" i="7"/>
  <c r="R8" i="7"/>
  <c r="P6" i="7"/>
  <c r="R7" i="7"/>
  <c r="Q24" i="7"/>
  <c r="Q22" i="7"/>
  <c r="P21" i="7"/>
  <c r="Q23" i="7"/>
  <c r="Q6" i="7"/>
  <c r="P5" i="7"/>
  <c r="Q7" i="7"/>
  <c r="Q8" i="7"/>
  <c r="O7" i="7"/>
  <c r="O8" i="7"/>
  <c r="O4" i="7"/>
  <c r="O5" i="7"/>
  <c r="O6" i="7"/>
  <c r="O22" i="7"/>
  <c r="O20" i="7"/>
  <c r="O21" i="7"/>
  <c r="O24" i="7"/>
  <c r="O23" i="7"/>
</calcChain>
</file>

<file path=xl/sharedStrings.xml><?xml version="1.0" encoding="utf-8"?>
<sst xmlns="http://schemas.openxmlformats.org/spreadsheetml/2006/main" count="82" uniqueCount="13">
  <si>
    <t>Bit count</t>
  </si>
  <si>
    <t>Error</t>
  </si>
  <si>
    <t>HEVC</t>
  </si>
  <si>
    <t>Tolerance</t>
  </si>
  <si>
    <t>Average</t>
  </si>
  <si>
    <t>VVC draft 6</t>
  </si>
  <si>
    <t>JVET-O0223</t>
  </si>
  <si>
    <t>JVET-P0110-1</t>
  </si>
  <si>
    <t>JVET-P0110-2</t>
  </si>
  <si>
    <t>JVET-P0110-3</t>
  </si>
  <si>
    <t>ref.</t>
  </si>
  <si>
    <t>cap-1</t>
  </si>
  <si>
    <t>cap-2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</si>
</sst>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%;\-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3" fillId="2" borderId="1" xfId="0" applyFont="1" applyFill="1" applyBorder="1"/>
    <xf numFmtId="0" fontId="0" fillId="2" borderId="1" xfId="0" applyFill="1" applyBorder="1"/>
    <xf numFmtId="0" fontId="4" fillId="3" borderId="0" xfId="0" applyFont="1" applyFill="1"/>
    <xf numFmtId="0" fontId="2" fillId="3" borderId="0" xfId="0" applyFont="1" applyFill="1"/>
    <xf numFmtId="1" fontId="0" fillId="2" borderId="1" xfId="0" applyNumberFormat="1" applyFill="1" applyBorder="1"/>
    <xf numFmtId="164" fontId="0" fillId="0" borderId="0" xfId="1" applyNumberFormat="1" applyFont="1" applyBorder="1"/>
    <xf numFmtId="0" fontId="0" fillId="0" borderId="2" xfId="0" applyBorder="1"/>
    <xf numFmtId="164" fontId="0" fillId="0" borderId="2" xfId="1" applyNumberFormat="1" applyFont="1" applyBorder="1"/>
    <xf numFmtId="0" fontId="0" fillId="0" borderId="3" xfId="0" applyBorder="1"/>
    <xf numFmtId="164" fontId="0" fillId="0" borderId="3" xfId="1" applyNumberFormat="1" applyFont="1" applyBorder="1"/>
    <xf numFmtId="0" fontId="5" fillId="0" borderId="3" xfId="0" applyFont="1" applyBorder="1" applyAlignment="1">
      <alignment horizontal="right"/>
    </xf>
    <xf numFmtId="0" fontId="0" fillId="2" borderId="1" xfId="0" applyNumberFormat="1" applyFill="1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aseline="0"/>
              <a:t>Lossless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HEVC</c:v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HEVC!$A$3:$A$5</c:f>
              <c:strCache>
                <c:ptCount val="3"/>
                <c:pt idx="0">
                  <c:v>cap-1</c:v>
                </c:pt>
                <c:pt idx="1">
                  <c:v>cap-2</c:v>
                </c:pt>
                <c:pt idx="2">
                  <c:v>Average</c:v>
                </c:pt>
              </c:strCache>
            </c:strRef>
          </c:cat>
          <c:val>
            <c:numRef>
              <c:f>HEVC!$B$3:$B$5</c:f>
              <c:numCache>
                <c:formatCode>General</c:formatCode>
                <c:ptCount val="3"/>
                <c:pt idx="0">
                  <c:v>860</c:v>
                </c:pt>
                <c:pt idx="1">
                  <c:v>1054</c:v>
                </c:pt>
                <c:pt idx="2" formatCode="0">
                  <c:v>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7E-4BAF-A46B-8825F7A8CAD8}"/>
            </c:ext>
          </c:extLst>
        </c:ser>
        <c:ser>
          <c:idx val="1"/>
          <c:order val="1"/>
          <c:tx>
            <c:v>VVC draft 6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'VVC draft 6'!$B$3:$B$5</c:f>
              <c:numCache>
                <c:formatCode>General</c:formatCode>
                <c:ptCount val="3"/>
                <c:pt idx="0">
                  <c:v>1110</c:v>
                </c:pt>
                <c:pt idx="1">
                  <c:v>1356</c:v>
                </c:pt>
                <c:pt idx="2" formatCode="0">
                  <c:v>1233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7E-4BAF-A46B-8825F7A8CAD8}"/>
            </c:ext>
          </c:extLst>
        </c:ser>
        <c:ser>
          <c:idx val="3"/>
          <c:order val="2"/>
          <c:tx>
            <c:v>JVET-O0223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'JVET-O0223'!$B$3:$B$5</c:f>
              <c:numCache>
                <c:formatCode>General</c:formatCode>
                <c:ptCount val="3"/>
                <c:pt idx="0">
                  <c:v>668</c:v>
                </c:pt>
                <c:pt idx="1">
                  <c:v>808</c:v>
                </c:pt>
                <c:pt idx="2" formatCode="0">
                  <c:v>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7E-4BAF-A46B-8825F7A8CAD8}"/>
            </c:ext>
          </c:extLst>
        </c:ser>
        <c:ser>
          <c:idx val="2"/>
          <c:order val="3"/>
          <c:tx>
            <c:v>JVET-P0110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'JVET-P0110-3'!$B$3:$B$5</c:f>
              <c:numCache>
                <c:formatCode>General</c:formatCode>
                <c:ptCount val="3"/>
                <c:pt idx="0">
                  <c:v>283</c:v>
                </c:pt>
                <c:pt idx="1">
                  <c:v>392</c:v>
                </c:pt>
                <c:pt idx="2" formatCode="0">
                  <c:v>337.5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7E-4BAF-A46B-8825F7A8C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01858888"/>
        <c:axId val="301859216"/>
      </c:barChart>
      <c:catAx>
        <c:axId val="30185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Test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9216"/>
        <c:crosses val="autoZero"/>
        <c:auto val="1"/>
        <c:lblAlgn val="ctr"/>
        <c:lblOffset val="100"/>
        <c:noMultiLvlLbl val="0"/>
      </c:catAx>
      <c:valAx>
        <c:axId val="30185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Bit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8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aseline="0"/>
              <a:t>Error tolerance = 1.5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HEVC</c:v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HEVC!$A$3:$A$5</c:f>
              <c:strCache>
                <c:ptCount val="3"/>
                <c:pt idx="0">
                  <c:v>cap-1</c:v>
                </c:pt>
                <c:pt idx="1">
                  <c:v>cap-2</c:v>
                </c:pt>
                <c:pt idx="2">
                  <c:v>Average</c:v>
                </c:pt>
              </c:strCache>
            </c:strRef>
          </c:cat>
          <c:val>
            <c:numRef>
              <c:f>HEVC!$G$3:$G$5</c:f>
              <c:numCache>
                <c:formatCode>General</c:formatCode>
                <c:ptCount val="3"/>
                <c:pt idx="0">
                  <c:v>821</c:v>
                </c:pt>
                <c:pt idx="1">
                  <c:v>1054</c:v>
                </c:pt>
                <c:pt idx="2" formatCode="0">
                  <c:v>937.5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AD-427A-9EE4-22D64AA442C0}"/>
            </c:ext>
          </c:extLst>
        </c:ser>
        <c:ser>
          <c:idx val="1"/>
          <c:order val="1"/>
          <c:tx>
            <c:v>VVC draft 6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'VVC draft 6'!$G$3:$G$5</c:f>
              <c:numCache>
                <c:formatCode>General</c:formatCode>
                <c:ptCount val="3"/>
                <c:pt idx="0">
                  <c:v>1052</c:v>
                </c:pt>
                <c:pt idx="1">
                  <c:v>1356</c:v>
                </c:pt>
                <c:pt idx="2" formatCode="0">
                  <c:v>1204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AD-427A-9EE4-22D64AA442C0}"/>
            </c:ext>
          </c:extLst>
        </c:ser>
        <c:ser>
          <c:idx val="3"/>
          <c:order val="2"/>
          <c:tx>
            <c:v>JVET-O0223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'JVET-O0223'!$G$3:$G$5</c:f>
              <c:numCache>
                <c:formatCode>General</c:formatCode>
                <c:ptCount val="3"/>
                <c:pt idx="0">
                  <c:v>352</c:v>
                </c:pt>
                <c:pt idx="1">
                  <c:v>524</c:v>
                </c:pt>
                <c:pt idx="2" formatCode="0">
                  <c:v>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AD-427A-9EE4-22D64AA442C0}"/>
            </c:ext>
          </c:extLst>
        </c:ser>
        <c:ser>
          <c:idx val="2"/>
          <c:order val="3"/>
          <c:tx>
            <c:v>JVET-P0110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'JVET-P0110-3'!$G$3:$G$5</c:f>
              <c:numCache>
                <c:formatCode>General</c:formatCode>
                <c:ptCount val="3"/>
                <c:pt idx="0">
                  <c:v>173</c:v>
                </c:pt>
                <c:pt idx="1">
                  <c:v>242</c:v>
                </c:pt>
                <c:pt idx="2" formatCode="0">
                  <c:v>207.5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AD-427A-9EE4-22D64AA44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01858888"/>
        <c:axId val="301859216"/>
      </c:barChart>
      <c:catAx>
        <c:axId val="30185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Test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9216"/>
        <c:crosses val="autoZero"/>
        <c:auto val="1"/>
        <c:lblAlgn val="ctr"/>
        <c:lblOffset val="100"/>
        <c:noMultiLvlLbl val="0"/>
      </c:catAx>
      <c:valAx>
        <c:axId val="30185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Bit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8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HEVC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HEVC!$B$5:$J$5</c:f>
              <c:numCache>
                <c:formatCode>0</c:formatCode>
                <c:ptCount val="9"/>
                <c:pt idx="0">
                  <c:v>957</c:v>
                </c:pt>
                <c:pt idx="1">
                  <c:v>957</c:v>
                </c:pt>
                <c:pt idx="2">
                  <c:v>957</c:v>
                </c:pt>
                <c:pt idx="3">
                  <c:v>957</c:v>
                </c:pt>
                <c:pt idx="4">
                  <c:v>957</c:v>
                </c:pt>
                <c:pt idx="5">
                  <c:v>937.5</c:v>
                </c:pt>
                <c:pt idx="6">
                  <c:v>774</c:v>
                </c:pt>
                <c:pt idx="7">
                  <c:v>535</c:v>
                </c:pt>
                <c:pt idx="8">
                  <c:v>527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35-40EA-87F6-2159F701458C}"/>
            </c:ext>
          </c:extLst>
        </c:ser>
        <c:ser>
          <c:idx val="1"/>
          <c:order val="1"/>
          <c:tx>
            <c:v>VVC draft 6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'VVC draft 6'!$B$5:$J$5</c:f>
              <c:numCache>
                <c:formatCode>0</c:formatCode>
                <c:ptCount val="9"/>
                <c:pt idx="0">
                  <c:v>1233</c:v>
                </c:pt>
                <c:pt idx="1">
                  <c:v>1233</c:v>
                </c:pt>
                <c:pt idx="2">
                  <c:v>1233</c:v>
                </c:pt>
                <c:pt idx="3">
                  <c:v>1233</c:v>
                </c:pt>
                <c:pt idx="4">
                  <c:v>1223.5</c:v>
                </c:pt>
                <c:pt idx="5">
                  <c:v>1204</c:v>
                </c:pt>
                <c:pt idx="6">
                  <c:v>987</c:v>
                </c:pt>
                <c:pt idx="7">
                  <c:v>697</c:v>
                </c:pt>
                <c:pt idx="8">
                  <c:v>672.5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35-40EA-87F6-2159F701458C}"/>
            </c:ext>
          </c:extLst>
        </c:ser>
        <c:ser>
          <c:idx val="2"/>
          <c:order val="2"/>
          <c:tx>
            <c:v>JVET-O0223</c:v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'JVET-O0223'!$B$5:$J$5</c:f>
              <c:numCache>
                <c:formatCode>0</c:formatCode>
                <c:ptCount val="9"/>
                <c:pt idx="0">
                  <c:v>738</c:v>
                </c:pt>
                <c:pt idx="1">
                  <c:v>481</c:v>
                </c:pt>
                <c:pt idx="2">
                  <c:v>481</c:v>
                </c:pt>
                <c:pt idx="3">
                  <c:v>481</c:v>
                </c:pt>
                <c:pt idx="4">
                  <c:v>461.5</c:v>
                </c:pt>
                <c:pt idx="5">
                  <c:v>438</c:v>
                </c:pt>
                <c:pt idx="6">
                  <c:v>402.5</c:v>
                </c:pt>
                <c:pt idx="7">
                  <c:v>283.5</c:v>
                </c:pt>
                <c:pt idx="8">
                  <c:v>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35-40EA-87F6-2159F701458C}"/>
            </c:ext>
          </c:extLst>
        </c:ser>
        <c:ser>
          <c:idx val="3"/>
          <c:order val="3"/>
          <c:tx>
            <c:v>P0110-1</c:v>
          </c:tx>
          <c:spPr>
            <a:ln w="28575" cap="rnd">
              <a:solidFill>
                <a:schemeClr val="accent4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40000"/>
                  <a:lumOff val="60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'JVET-P0110-1'!$B$5:$J$5</c:f>
              <c:numCache>
                <c:formatCode>0</c:formatCode>
                <c:ptCount val="9"/>
                <c:pt idx="0">
                  <c:v>485</c:v>
                </c:pt>
                <c:pt idx="1">
                  <c:v>456</c:v>
                </c:pt>
                <c:pt idx="2">
                  <c:v>450.5</c:v>
                </c:pt>
                <c:pt idx="3">
                  <c:v>422</c:v>
                </c:pt>
                <c:pt idx="4">
                  <c:v>382.5</c:v>
                </c:pt>
                <c:pt idx="5">
                  <c:v>356</c:v>
                </c:pt>
                <c:pt idx="6">
                  <c:v>326</c:v>
                </c:pt>
                <c:pt idx="7">
                  <c:v>280.5</c:v>
                </c:pt>
                <c:pt idx="8">
                  <c:v>241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35-40EA-87F6-2159F701458C}"/>
            </c:ext>
          </c:extLst>
        </c:ser>
        <c:ser>
          <c:idx val="4"/>
          <c:order val="4"/>
          <c:tx>
            <c:v>P0110-2</c:v>
          </c:tx>
          <c:spPr>
            <a:ln w="28575" cap="rnd">
              <a:solidFill>
                <a:srgbClr val="CC99F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C99FF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'JVET-P0110-2'!$B$5:$J$5</c:f>
              <c:numCache>
                <c:formatCode>0</c:formatCode>
                <c:ptCount val="9"/>
                <c:pt idx="0">
                  <c:v>366</c:v>
                </c:pt>
                <c:pt idx="1">
                  <c:v>337</c:v>
                </c:pt>
                <c:pt idx="2">
                  <c:v>321.5</c:v>
                </c:pt>
                <c:pt idx="3">
                  <c:v>283</c:v>
                </c:pt>
                <c:pt idx="4">
                  <c:v>247.5</c:v>
                </c:pt>
                <c:pt idx="5">
                  <c:v>237.5</c:v>
                </c:pt>
                <c:pt idx="6">
                  <c:v>231</c:v>
                </c:pt>
                <c:pt idx="7">
                  <c:v>206</c:v>
                </c:pt>
                <c:pt idx="8">
                  <c:v>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F35-40EA-87F6-2159F701458C}"/>
            </c:ext>
          </c:extLst>
        </c:ser>
        <c:ser>
          <c:idx val="5"/>
          <c:order val="5"/>
          <c:tx>
            <c:v>P0110-3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'JVET-P0110-3'!$B$5:$J$5</c:f>
              <c:numCache>
                <c:formatCode>0</c:formatCode>
                <c:ptCount val="9"/>
                <c:pt idx="0">
                  <c:v>337.5</c:v>
                </c:pt>
                <c:pt idx="1">
                  <c:v>307</c:v>
                </c:pt>
                <c:pt idx="2">
                  <c:v>291.5</c:v>
                </c:pt>
                <c:pt idx="3">
                  <c:v>253</c:v>
                </c:pt>
                <c:pt idx="4">
                  <c:v>217.5</c:v>
                </c:pt>
                <c:pt idx="5">
                  <c:v>207.5</c:v>
                </c:pt>
                <c:pt idx="6">
                  <c:v>201</c:v>
                </c:pt>
                <c:pt idx="7">
                  <c:v>176</c:v>
                </c:pt>
                <c:pt idx="8">
                  <c:v>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F35-40EA-87F6-2159F7014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8050912"/>
        <c:axId val="598051240"/>
      </c:lineChart>
      <c:catAx>
        <c:axId val="598050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Tolerance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8051240"/>
        <c:crosses val="autoZero"/>
        <c:auto val="1"/>
        <c:lblAlgn val="ctr"/>
        <c:lblOffset val="100"/>
        <c:noMultiLvlLbl val="0"/>
      </c:catAx>
      <c:valAx>
        <c:axId val="598051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Average</a:t>
                </a:r>
                <a:r>
                  <a:rPr lang="fr-FR" baseline="0"/>
                  <a:t> bit count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805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</xdr:colOff>
      <xdr:row>1</xdr:row>
      <xdr:rowOff>61912</xdr:rowOff>
    </xdr:from>
    <xdr:to>
      <xdr:col>12</xdr:col>
      <xdr:colOff>300862</xdr:colOff>
      <xdr:row>16</xdr:row>
      <xdr:rowOff>84412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7D3F42D-620D-43EA-AD6C-65900E6370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17</xdr:row>
      <xdr:rowOff>57150</xdr:rowOff>
    </xdr:from>
    <xdr:to>
      <xdr:col>12</xdr:col>
      <xdr:colOff>305625</xdr:colOff>
      <xdr:row>32</xdr:row>
      <xdr:rowOff>79650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B6986DB-77CD-413E-BB1D-16B6699165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447675</xdr:colOff>
      <xdr:row>34</xdr:row>
      <xdr:rowOff>142875</xdr:rowOff>
    </xdr:from>
    <xdr:to>
      <xdr:col>7</xdr:col>
      <xdr:colOff>447675</xdr:colOff>
      <xdr:row>49</xdr:row>
      <xdr:rowOff>28575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C01E0049-55CF-40EF-9F84-32825E6B76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00407-17FC-4300-857F-735EB1851377}">
  <dimension ref="A1:J11"/>
  <sheetViews>
    <sheetView workbookViewId="0">
      <selection activeCell="B28" sqref="B28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3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11</v>
      </c>
      <c r="B3" s="1">
        <v>860</v>
      </c>
      <c r="C3" s="1">
        <v>860</v>
      </c>
      <c r="D3" s="1">
        <v>860</v>
      </c>
      <c r="E3" s="1">
        <v>860</v>
      </c>
      <c r="F3" s="1">
        <v>860</v>
      </c>
      <c r="G3" s="1">
        <v>821</v>
      </c>
      <c r="H3" s="1">
        <v>494</v>
      </c>
      <c r="I3" s="1">
        <v>484</v>
      </c>
      <c r="J3" s="1">
        <v>484</v>
      </c>
    </row>
    <row r="4" spans="1:10" x14ac:dyDescent="0.25">
      <c r="A4" s="1" t="s">
        <v>12</v>
      </c>
      <c r="B4" s="1">
        <v>1054</v>
      </c>
      <c r="C4" s="1">
        <v>1054</v>
      </c>
      <c r="D4" s="1">
        <v>1054</v>
      </c>
      <c r="E4" s="1">
        <v>1054</v>
      </c>
      <c r="F4" s="1">
        <v>1054</v>
      </c>
      <c r="G4" s="1">
        <v>1054</v>
      </c>
      <c r="H4" s="1">
        <v>1054</v>
      </c>
      <c r="I4" s="1">
        <v>586</v>
      </c>
      <c r="J4" s="1">
        <v>570</v>
      </c>
    </row>
    <row r="5" spans="1:10" x14ac:dyDescent="0.25">
      <c r="A5" s="2" t="s">
        <v>4</v>
      </c>
      <c r="B5" s="6">
        <f t="shared" ref="B5:J5" si="0">AVERAGE(B3:B4)</f>
        <v>957</v>
      </c>
      <c r="C5" s="6">
        <f t="shared" si="0"/>
        <v>957</v>
      </c>
      <c r="D5" s="6">
        <f t="shared" si="0"/>
        <v>957</v>
      </c>
      <c r="E5" s="6">
        <f t="shared" si="0"/>
        <v>957</v>
      </c>
      <c r="F5" s="6">
        <f t="shared" si="0"/>
        <v>957</v>
      </c>
      <c r="G5" s="6">
        <f t="shared" si="0"/>
        <v>937.5</v>
      </c>
      <c r="H5" s="6">
        <f t="shared" si="0"/>
        <v>774</v>
      </c>
      <c r="I5" s="6">
        <f t="shared" si="0"/>
        <v>535</v>
      </c>
      <c r="J5" s="6">
        <f t="shared" si="0"/>
        <v>527</v>
      </c>
    </row>
    <row r="7" spans="1:10" x14ac:dyDescent="0.25">
      <c r="A7" s="5" t="s">
        <v>1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 t="s">
        <v>3</v>
      </c>
      <c r="B8" s="3">
        <v>0</v>
      </c>
      <c r="C8" s="3">
        <v>0.1</v>
      </c>
      <c r="D8" s="3">
        <v>0.2</v>
      </c>
      <c r="E8" s="3">
        <v>0.5</v>
      </c>
      <c r="F8" s="3">
        <v>1</v>
      </c>
      <c r="G8" s="3">
        <v>1.5</v>
      </c>
      <c r="H8" s="3">
        <v>2</v>
      </c>
      <c r="I8" s="3">
        <v>5</v>
      </c>
      <c r="J8" s="3">
        <v>10</v>
      </c>
    </row>
    <row r="9" spans="1:10" x14ac:dyDescent="0.25">
      <c r="A9" s="1" t="s">
        <v>11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0.16406000000000001</v>
      </c>
      <c r="H9" s="1">
        <v>0.69660999999999995</v>
      </c>
      <c r="I9" s="1">
        <v>0.99609000000000003</v>
      </c>
      <c r="J9" s="1">
        <v>0.99609000000000003</v>
      </c>
    </row>
    <row r="10" spans="1:10" x14ac:dyDescent="0.25">
      <c r="A10" s="1" t="s">
        <v>12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1.81901</v>
      </c>
      <c r="J10" s="1">
        <v>2.5325500000000001</v>
      </c>
    </row>
    <row r="11" spans="1:10" x14ac:dyDescent="0.25">
      <c r="A11" s="2" t="s">
        <v>4</v>
      </c>
      <c r="B11" s="13">
        <f t="shared" ref="B11:J11" si="1">AVERAGE(B9:B10)</f>
        <v>0</v>
      </c>
      <c r="C11" s="13">
        <f t="shared" si="1"/>
        <v>0</v>
      </c>
      <c r="D11" s="13">
        <f t="shared" si="1"/>
        <v>0</v>
      </c>
      <c r="E11" s="13">
        <f t="shared" si="1"/>
        <v>0</v>
      </c>
      <c r="F11" s="13">
        <f t="shared" si="1"/>
        <v>0</v>
      </c>
      <c r="G11" s="13">
        <f t="shared" si="1"/>
        <v>8.2030000000000006E-2</v>
      </c>
      <c r="H11" s="13">
        <f t="shared" si="1"/>
        <v>0.34830499999999998</v>
      </c>
      <c r="I11" s="13">
        <f t="shared" si="1"/>
        <v>1.4075500000000001</v>
      </c>
      <c r="J11" s="13">
        <f t="shared" si="1"/>
        <v>1.7643200000000001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C9CEC-F13F-448A-9B35-29F1B7C3D389}">
  <dimension ref="A1:J11"/>
  <sheetViews>
    <sheetView workbookViewId="0">
      <selection activeCell="B9" sqref="B9:J10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3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11</v>
      </c>
      <c r="B3" s="1">
        <v>1110</v>
      </c>
      <c r="C3" s="1">
        <v>1110</v>
      </c>
      <c r="D3" s="1">
        <v>1110</v>
      </c>
      <c r="E3" s="1">
        <v>1110</v>
      </c>
      <c r="F3" s="1">
        <v>1091</v>
      </c>
      <c r="G3" s="1">
        <v>1052</v>
      </c>
      <c r="H3" s="1">
        <v>643</v>
      </c>
      <c r="I3" s="1">
        <v>633</v>
      </c>
      <c r="J3" s="1">
        <v>606</v>
      </c>
    </row>
    <row r="4" spans="1:10" x14ac:dyDescent="0.25">
      <c r="A4" s="1" t="s">
        <v>12</v>
      </c>
      <c r="B4" s="1">
        <v>1356</v>
      </c>
      <c r="C4" s="1">
        <v>1356</v>
      </c>
      <c r="D4" s="1">
        <v>1356</v>
      </c>
      <c r="E4" s="1">
        <v>1356</v>
      </c>
      <c r="F4" s="1">
        <v>1356</v>
      </c>
      <c r="G4" s="1">
        <v>1356</v>
      </c>
      <c r="H4" s="1">
        <v>1331</v>
      </c>
      <c r="I4" s="1">
        <v>761</v>
      </c>
      <c r="J4" s="1">
        <v>739</v>
      </c>
    </row>
    <row r="5" spans="1:10" x14ac:dyDescent="0.25">
      <c r="A5" s="2" t="s">
        <v>4</v>
      </c>
      <c r="B5" s="6">
        <f t="shared" ref="B5:J5" si="0">AVERAGE(B3:B4)</f>
        <v>1233</v>
      </c>
      <c r="C5" s="6">
        <f t="shared" si="0"/>
        <v>1233</v>
      </c>
      <c r="D5" s="6">
        <f t="shared" si="0"/>
        <v>1233</v>
      </c>
      <c r="E5" s="6">
        <f t="shared" si="0"/>
        <v>1233</v>
      </c>
      <c r="F5" s="6">
        <f t="shared" si="0"/>
        <v>1223.5</v>
      </c>
      <c r="G5" s="6">
        <f t="shared" si="0"/>
        <v>1204</v>
      </c>
      <c r="H5" s="6">
        <f t="shared" si="0"/>
        <v>987</v>
      </c>
      <c r="I5" s="6">
        <f t="shared" si="0"/>
        <v>697</v>
      </c>
      <c r="J5" s="6">
        <f t="shared" si="0"/>
        <v>672.5</v>
      </c>
    </row>
    <row r="7" spans="1:10" x14ac:dyDescent="0.25">
      <c r="A7" s="5" t="s">
        <v>1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 t="s">
        <v>3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1" t="s">
        <v>11</v>
      </c>
      <c r="B9" s="1">
        <v>0</v>
      </c>
      <c r="C9" s="1">
        <v>0</v>
      </c>
      <c r="D9" s="1">
        <v>0</v>
      </c>
      <c r="E9" s="1">
        <v>0</v>
      </c>
      <c r="F9" s="1">
        <v>5.5559999999999998E-2</v>
      </c>
      <c r="G9" s="1">
        <v>0.16492999999999999</v>
      </c>
      <c r="H9" s="1">
        <v>0.68662999999999996</v>
      </c>
      <c r="I9" s="1">
        <v>0.88627999999999996</v>
      </c>
      <c r="J9" s="1">
        <v>1.5251699999999999</v>
      </c>
    </row>
    <row r="10" spans="1:10" x14ac:dyDescent="0.25">
      <c r="A10" s="1" t="s">
        <v>12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0.11111</v>
      </c>
      <c r="I10" s="1">
        <v>1.7118100000000001</v>
      </c>
      <c r="J10" s="1">
        <v>2.3919299999999999</v>
      </c>
    </row>
    <row r="11" spans="1:10" x14ac:dyDescent="0.25">
      <c r="A11" s="2" t="s">
        <v>4</v>
      </c>
      <c r="B11" s="13">
        <f t="shared" ref="B11:J11" si="1">AVERAGE(B9:B10)</f>
        <v>0</v>
      </c>
      <c r="C11" s="13">
        <f t="shared" si="1"/>
        <v>0</v>
      </c>
      <c r="D11" s="13">
        <f t="shared" si="1"/>
        <v>0</v>
      </c>
      <c r="E11" s="13">
        <f t="shared" si="1"/>
        <v>0</v>
      </c>
      <c r="F11" s="13">
        <f t="shared" si="1"/>
        <v>2.7779999999999999E-2</v>
      </c>
      <c r="G11" s="13">
        <f t="shared" si="1"/>
        <v>8.2464999999999997E-2</v>
      </c>
      <c r="H11" s="13">
        <f t="shared" si="1"/>
        <v>0.39887</v>
      </c>
      <c r="I11" s="13">
        <f t="shared" si="1"/>
        <v>1.299045</v>
      </c>
      <c r="J11" s="13">
        <f t="shared" si="1"/>
        <v>1.9585499999999998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215ED-28D7-446D-B982-D8EFA0086506}">
  <dimension ref="A1:J11"/>
  <sheetViews>
    <sheetView workbookViewId="0">
      <selection activeCell="B9" sqref="B9:J10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3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11</v>
      </c>
      <c r="B3" s="1">
        <v>668</v>
      </c>
      <c r="C3" s="1">
        <v>438</v>
      </c>
      <c r="D3" s="1">
        <v>438</v>
      </c>
      <c r="E3" s="1">
        <v>438</v>
      </c>
      <c r="F3" s="1">
        <v>399</v>
      </c>
      <c r="G3" s="1">
        <v>352</v>
      </c>
      <c r="H3" s="1">
        <v>281</v>
      </c>
      <c r="I3" s="1">
        <v>242</v>
      </c>
      <c r="J3" s="1">
        <v>234</v>
      </c>
    </row>
    <row r="4" spans="1:10" x14ac:dyDescent="0.25">
      <c r="A4" s="1" t="s">
        <v>12</v>
      </c>
      <c r="B4" s="1">
        <v>808</v>
      </c>
      <c r="C4" s="1">
        <v>524</v>
      </c>
      <c r="D4" s="1">
        <v>524</v>
      </c>
      <c r="E4" s="1">
        <v>524</v>
      </c>
      <c r="F4" s="1">
        <v>524</v>
      </c>
      <c r="G4" s="1">
        <v>524</v>
      </c>
      <c r="H4" s="1">
        <v>524</v>
      </c>
      <c r="I4" s="1">
        <v>325</v>
      </c>
      <c r="J4" s="1">
        <v>228</v>
      </c>
    </row>
    <row r="5" spans="1:10" x14ac:dyDescent="0.25">
      <c r="A5" s="2" t="s">
        <v>4</v>
      </c>
      <c r="B5" s="6">
        <f t="shared" ref="B5:J5" si="0">AVERAGE(B3:B4)</f>
        <v>738</v>
      </c>
      <c r="C5" s="6">
        <f t="shared" si="0"/>
        <v>481</v>
      </c>
      <c r="D5" s="6">
        <f t="shared" si="0"/>
        <v>481</v>
      </c>
      <c r="E5" s="6">
        <f t="shared" si="0"/>
        <v>481</v>
      </c>
      <c r="F5" s="6">
        <f t="shared" si="0"/>
        <v>461.5</v>
      </c>
      <c r="G5" s="6">
        <f t="shared" si="0"/>
        <v>438</v>
      </c>
      <c r="H5" s="6">
        <f t="shared" si="0"/>
        <v>402.5</v>
      </c>
      <c r="I5" s="6">
        <f t="shared" si="0"/>
        <v>283.5</v>
      </c>
      <c r="J5" s="6">
        <f t="shared" si="0"/>
        <v>231</v>
      </c>
    </row>
    <row r="7" spans="1:10" x14ac:dyDescent="0.25">
      <c r="A7" s="5" t="s">
        <v>1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 t="s">
        <v>3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1" t="s">
        <v>11</v>
      </c>
      <c r="B9" s="1">
        <v>0</v>
      </c>
      <c r="C9" s="1">
        <v>3.13E-3</v>
      </c>
      <c r="D9" s="1">
        <v>3.13E-3</v>
      </c>
      <c r="E9" s="1">
        <v>3.13E-3</v>
      </c>
      <c r="F9" s="1">
        <v>0.15104000000000001</v>
      </c>
      <c r="G9" s="1">
        <v>0.28854000000000002</v>
      </c>
      <c r="H9" s="1">
        <v>0.81771000000000005</v>
      </c>
      <c r="I9" s="1">
        <v>1.0364599999999999</v>
      </c>
      <c r="J9" s="1">
        <v>2.00312</v>
      </c>
    </row>
    <row r="10" spans="1:10" x14ac:dyDescent="0.25">
      <c r="A10" s="1" t="s">
        <v>12</v>
      </c>
      <c r="B10" s="1">
        <v>0</v>
      </c>
      <c r="C10" s="1">
        <v>3.13E-3</v>
      </c>
      <c r="D10" s="1">
        <v>3.13E-3</v>
      </c>
      <c r="E10" s="1">
        <v>3.13E-3</v>
      </c>
      <c r="F10" s="1">
        <v>3.13E-3</v>
      </c>
      <c r="G10" s="1">
        <v>3.13E-3</v>
      </c>
      <c r="H10" s="1">
        <v>0.13646</v>
      </c>
      <c r="I10" s="1">
        <v>1.9624999999999999</v>
      </c>
      <c r="J10" s="1">
        <v>4.3015600000000003</v>
      </c>
    </row>
    <row r="11" spans="1:10" x14ac:dyDescent="0.25">
      <c r="A11" s="2" t="s">
        <v>4</v>
      </c>
      <c r="B11" s="13">
        <f t="shared" ref="B11:J11" si="1">AVERAGE(B9:B10)</f>
        <v>0</v>
      </c>
      <c r="C11" s="13">
        <f t="shared" si="1"/>
        <v>3.13E-3</v>
      </c>
      <c r="D11" s="13">
        <f t="shared" si="1"/>
        <v>3.13E-3</v>
      </c>
      <c r="E11" s="13">
        <f t="shared" si="1"/>
        <v>3.13E-3</v>
      </c>
      <c r="F11" s="13">
        <f t="shared" si="1"/>
        <v>7.7085000000000001E-2</v>
      </c>
      <c r="G11" s="13">
        <f t="shared" si="1"/>
        <v>0.14583500000000002</v>
      </c>
      <c r="H11" s="13">
        <f t="shared" si="1"/>
        <v>0.47708500000000004</v>
      </c>
      <c r="I11" s="13">
        <f t="shared" si="1"/>
        <v>1.4994799999999999</v>
      </c>
      <c r="J11" s="13">
        <f t="shared" si="1"/>
        <v>3.1523400000000001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2267E-E82C-471F-855C-5C02A2813AE1}">
  <dimension ref="A1:J11"/>
  <sheetViews>
    <sheetView workbookViewId="0">
      <selection activeCell="B9" sqref="B9:J10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3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11</v>
      </c>
      <c r="B3" s="1">
        <v>461</v>
      </c>
      <c r="C3" s="1">
        <v>434</v>
      </c>
      <c r="D3" s="1">
        <v>423</v>
      </c>
      <c r="E3" s="1">
        <v>395</v>
      </c>
      <c r="F3" s="1">
        <v>357</v>
      </c>
      <c r="G3" s="1">
        <v>304</v>
      </c>
      <c r="H3" s="1">
        <v>290</v>
      </c>
      <c r="I3" s="1">
        <v>271</v>
      </c>
      <c r="J3" s="1">
        <v>263</v>
      </c>
    </row>
    <row r="4" spans="1:10" x14ac:dyDescent="0.25">
      <c r="A4" s="1" t="s">
        <v>12</v>
      </c>
      <c r="B4" s="1">
        <v>509</v>
      </c>
      <c r="C4" s="1">
        <v>478</v>
      </c>
      <c r="D4" s="1">
        <v>478</v>
      </c>
      <c r="E4" s="1">
        <v>449</v>
      </c>
      <c r="F4" s="1">
        <v>408</v>
      </c>
      <c r="G4" s="1">
        <v>408</v>
      </c>
      <c r="H4" s="1">
        <v>362</v>
      </c>
      <c r="I4" s="1">
        <v>290</v>
      </c>
      <c r="J4" s="1">
        <v>219</v>
      </c>
    </row>
    <row r="5" spans="1:10" x14ac:dyDescent="0.25">
      <c r="A5" s="2" t="s">
        <v>4</v>
      </c>
      <c r="B5" s="6">
        <f t="shared" ref="B5:J5" si="0">AVERAGE(B3:B4)</f>
        <v>485</v>
      </c>
      <c r="C5" s="6">
        <f t="shared" si="0"/>
        <v>456</v>
      </c>
      <c r="D5" s="6">
        <f t="shared" si="0"/>
        <v>450.5</v>
      </c>
      <c r="E5" s="6">
        <f t="shared" si="0"/>
        <v>422</v>
      </c>
      <c r="F5" s="6">
        <f t="shared" si="0"/>
        <v>382.5</v>
      </c>
      <c r="G5" s="6">
        <f t="shared" si="0"/>
        <v>356</v>
      </c>
      <c r="H5" s="6">
        <f t="shared" si="0"/>
        <v>326</v>
      </c>
      <c r="I5" s="6">
        <f t="shared" si="0"/>
        <v>280.5</v>
      </c>
      <c r="J5" s="6">
        <f t="shared" si="0"/>
        <v>241</v>
      </c>
    </row>
    <row r="7" spans="1:10" x14ac:dyDescent="0.25">
      <c r="A7" s="5" t="s">
        <v>1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 t="s">
        <v>3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1" t="s">
        <v>11</v>
      </c>
      <c r="B9" s="1">
        <v>0</v>
      </c>
      <c r="C9" s="1">
        <v>7.8100000000000001E-3</v>
      </c>
      <c r="D9" s="1">
        <v>3.594E-2</v>
      </c>
      <c r="E9" s="1">
        <v>0.15729000000000001</v>
      </c>
      <c r="F9" s="1">
        <v>0.59270999999999996</v>
      </c>
      <c r="G9" s="1">
        <v>0.85572999999999999</v>
      </c>
      <c r="H9" s="1">
        <v>1.01562</v>
      </c>
      <c r="I9" s="1">
        <v>1.0364599999999999</v>
      </c>
      <c r="J9" s="1">
        <v>2.00312</v>
      </c>
    </row>
    <row r="10" spans="1:10" x14ac:dyDescent="0.25">
      <c r="A10" s="1" t="s">
        <v>12</v>
      </c>
      <c r="B10" s="1">
        <v>0</v>
      </c>
      <c r="C10" s="1">
        <v>1.719E-2</v>
      </c>
      <c r="D10" s="1">
        <v>1.719E-2</v>
      </c>
      <c r="E10" s="1">
        <v>0.20677000000000001</v>
      </c>
      <c r="F10" s="1">
        <v>0.42708000000000002</v>
      </c>
      <c r="G10" s="1">
        <v>0.42708000000000002</v>
      </c>
      <c r="H10" s="1">
        <v>1.01458</v>
      </c>
      <c r="I10" s="1">
        <v>2.35</v>
      </c>
      <c r="J10" s="1">
        <v>6.6312499999999996</v>
      </c>
    </row>
    <row r="11" spans="1:10" x14ac:dyDescent="0.25">
      <c r="A11" s="2" t="s">
        <v>4</v>
      </c>
      <c r="B11" s="13">
        <f t="shared" ref="B11:J11" si="1">AVERAGE(B9:B10)</f>
        <v>0</v>
      </c>
      <c r="C11" s="13">
        <f t="shared" si="1"/>
        <v>1.2500000000000001E-2</v>
      </c>
      <c r="D11" s="13">
        <f t="shared" si="1"/>
        <v>2.6564999999999998E-2</v>
      </c>
      <c r="E11" s="13">
        <f t="shared" si="1"/>
        <v>0.18203000000000003</v>
      </c>
      <c r="F11" s="13">
        <f t="shared" si="1"/>
        <v>0.50989499999999999</v>
      </c>
      <c r="G11" s="13">
        <f t="shared" si="1"/>
        <v>0.641405</v>
      </c>
      <c r="H11" s="13">
        <f t="shared" si="1"/>
        <v>1.0150999999999999</v>
      </c>
      <c r="I11" s="13">
        <f t="shared" si="1"/>
        <v>1.69323</v>
      </c>
      <c r="J11" s="13">
        <f t="shared" si="1"/>
        <v>4.3171850000000003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7B60-B52B-4537-8710-A3F2FDE7CC40}">
  <dimension ref="A1:J11"/>
  <sheetViews>
    <sheetView workbookViewId="0">
      <selection activeCell="B9" sqref="B9:J10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3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11</v>
      </c>
      <c r="B3" s="1">
        <v>310</v>
      </c>
      <c r="C3" s="1">
        <v>274</v>
      </c>
      <c r="D3" s="1">
        <v>274</v>
      </c>
      <c r="E3" s="1">
        <v>243</v>
      </c>
      <c r="F3" s="1">
        <v>209</v>
      </c>
      <c r="G3" s="1">
        <v>203</v>
      </c>
      <c r="H3" s="1">
        <v>201</v>
      </c>
      <c r="I3" s="1">
        <v>199</v>
      </c>
      <c r="J3" s="1">
        <v>191</v>
      </c>
    </row>
    <row r="4" spans="1:10" x14ac:dyDescent="0.25">
      <c r="A4" s="1" t="s">
        <v>12</v>
      </c>
      <c r="B4" s="1">
        <v>422</v>
      </c>
      <c r="C4" s="1">
        <v>400</v>
      </c>
      <c r="D4" s="1">
        <v>369</v>
      </c>
      <c r="E4" s="1">
        <v>323</v>
      </c>
      <c r="F4" s="1">
        <v>286</v>
      </c>
      <c r="G4" s="1">
        <v>272</v>
      </c>
      <c r="H4" s="1">
        <v>261</v>
      </c>
      <c r="I4" s="1">
        <v>213</v>
      </c>
      <c r="J4" s="1">
        <v>173</v>
      </c>
    </row>
    <row r="5" spans="1:10" x14ac:dyDescent="0.25">
      <c r="A5" s="2" t="s">
        <v>4</v>
      </c>
      <c r="B5" s="6">
        <f t="shared" ref="B5:J5" si="0">AVERAGE(B3:B4)</f>
        <v>366</v>
      </c>
      <c r="C5" s="6">
        <f t="shared" si="0"/>
        <v>337</v>
      </c>
      <c r="D5" s="6">
        <f t="shared" si="0"/>
        <v>321.5</v>
      </c>
      <c r="E5" s="6">
        <f t="shared" si="0"/>
        <v>283</v>
      </c>
      <c r="F5" s="6">
        <f t="shared" si="0"/>
        <v>247.5</v>
      </c>
      <c r="G5" s="6">
        <f t="shared" si="0"/>
        <v>237.5</v>
      </c>
      <c r="H5" s="6">
        <f t="shared" si="0"/>
        <v>231</v>
      </c>
      <c r="I5" s="6">
        <f t="shared" si="0"/>
        <v>206</v>
      </c>
      <c r="J5" s="6">
        <f t="shared" si="0"/>
        <v>182</v>
      </c>
    </row>
    <row r="7" spans="1:10" x14ac:dyDescent="0.25">
      <c r="A7" s="5" t="s">
        <v>1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 t="s">
        <v>3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1" t="s">
        <v>11</v>
      </c>
      <c r="B9" s="1">
        <v>0</v>
      </c>
      <c r="C9" s="1">
        <v>3.0210000000000001E-2</v>
      </c>
      <c r="D9" s="1">
        <v>6.1460000000000001E-2</v>
      </c>
      <c r="E9" s="1">
        <v>0.23229</v>
      </c>
      <c r="F9" s="1">
        <v>0.51249999999999996</v>
      </c>
      <c r="G9" s="1">
        <v>0.55625000000000002</v>
      </c>
      <c r="H9" s="1">
        <v>0.99895999999999996</v>
      </c>
      <c r="I9" s="1">
        <v>1.0364599999999999</v>
      </c>
      <c r="J9" s="1">
        <v>2.00312</v>
      </c>
    </row>
    <row r="10" spans="1:10" x14ac:dyDescent="0.25">
      <c r="A10" s="1" t="s">
        <v>12</v>
      </c>
      <c r="B10" s="1">
        <v>0</v>
      </c>
      <c r="C10" s="1">
        <v>2.9690000000000001E-2</v>
      </c>
      <c r="D10" s="1">
        <v>7.2400000000000006E-2</v>
      </c>
      <c r="E10" s="1">
        <v>0.14688000000000001</v>
      </c>
      <c r="F10" s="1">
        <v>0.43020999999999998</v>
      </c>
      <c r="G10" s="1">
        <v>0.63905999999999996</v>
      </c>
      <c r="H10" s="1">
        <v>1.0307299999999999</v>
      </c>
      <c r="I10" s="1">
        <v>2.6</v>
      </c>
      <c r="J10" s="1">
        <v>7.2374999999999998</v>
      </c>
    </row>
    <row r="11" spans="1:10" x14ac:dyDescent="0.25">
      <c r="A11" s="2" t="s">
        <v>4</v>
      </c>
      <c r="B11" s="13">
        <f t="shared" ref="B11:J11" si="1">AVERAGE(B9:B10)</f>
        <v>0</v>
      </c>
      <c r="C11" s="13">
        <f t="shared" si="1"/>
        <v>2.9950000000000001E-2</v>
      </c>
      <c r="D11" s="13">
        <f t="shared" si="1"/>
        <v>6.6930000000000003E-2</v>
      </c>
      <c r="E11" s="13">
        <f t="shared" si="1"/>
        <v>0.189585</v>
      </c>
      <c r="F11" s="13">
        <f t="shared" si="1"/>
        <v>0.47135499999999997</v>
      </c>
      <c r="G11" s="13">
        <f t="shared" si="1"/>
        <v>0.59765500000000005</v>
      </c>
      <c r="H11" s="13">
        <f t="shared" si="1"/>
        <v>1.014845</v>
      </c>
      <c r="I11" s="13">
        <f t="shared" si="1"/>
        <v>1.81823</v>
      </c>
      <c r="J11" s="13">
        <f t="shared" si="1"/>
        <v>4.6203099999999999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E646A-E974-40D6-9205-AF57FB9FB078}">
  <dimension ref="A1:J11"/>
  <sheetViews>
    <sheetView workbookViewId="0">
      <selection activeCell="B9" sqref="B9:J10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3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11</v>
      </c>
      <c r="B3" s="1">
        <v>283</v>
      </c>
      <c r="C3" s="1">
        <v>244</v>
      </c>
      <c r="D3" s="1">
        <v>244</v>
      </c>
      <c r="E3" s="1">
        <v>213</v>
      </c>
      <c r="F3" s="1">
        <v>179</v>
      </c>
      <c r="G3" s="1">
        <v>173</v>
      </c>
      <c r="H3" s="1">
        <v>171</v>
      </c>
      <c r="I3" s="1">
        <v>169</v>
      </c>
      <c r="J3" s="1">
        <v>161</v>
      </c>
    </row>
    <row r="4" spans="1:10" x14ac:dyDescent="0.25">
      <c r="A4" s="1" t="s">
        <v>12</v>
      </c>
      <c r="B4" s="1">
        <v>392</v>
      </c>
      <c r="C4" s="1">
        <v>370</v>
      </c>
      <c r="D4" s="1">
        <v>339</v>
      </c>
      <c r="E4" s="1">
        <v>293</v>
      </c>
      <c r="F4" s="1">
        <v>256</v>
      </c>
      <c r="G4" s="1">
        <v>242</v>
      </c>
      <c r="H4" s="1">
        <v>231</v>
      </c>
      <c r="I4" s="1">
        <v>183</v>
      </c>
      <c r="J4" s="1">
        <v>143</v>
      </c>
    </row>
    <row r="5" spans="1:10" x14ac:dyDescent="0.25">
      <c r="A5" s="2" t="s">
        <v>4</v>
      </c>
      <c r="B5" s="6">
        <f t="shared" ref="B5:J5" si="0">AVERAGE(B3:B4)</f>
        <v>337.5</v>
      </c>
      <c r="C5" s="6">
        <f t="shared" si="0"/>
        <v>307</v>
      </c>
      <c r="D5" s="6">
        <f t="shared" si="0"/>
        <v>291.5</v>
      </c>
      <c r="E5" s="6">
        <f t="shared" si="0"/>
        <v>253</v>
      </c>
      <c r="F5" s="6">
        <f t="shared" si="0"/>
        <v>217.5</v>
      </c>
      <c r="G5" s="6">
        <f t="shared" si="0"/>
        <v>207.5</v>
      </c>
      <c r="H5" s="6">
        <f t="shared" si="0"/>
        <v>201</v>
      </c>
      <c r="I5" s="6">
        <f t="shared" si="0"/>
        <v>176</v>
      </c>
      <c r="J5" s="6">
        <f t="shared" si="0"/>
        <v>152</v>
      </c>
    </row>
    <row r="7" spans="1:10" x14ac:dyDescent="0.25">
      <c r="A7" s="5" t="s">
        <v>1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 t="s">
        <v>3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1" t="s">
        <v>11</v>
      </c>
      <c r="B9" s="1">
        <v>0</v>
      </c>
      <c r="C9" s="1">
        <v>3.0210000000000001E-2</v>
      </c>
      <c r="D9" s="1">
        <v>6.1460000000000001E-2</v>
      </c>
      <c r="E9" s="1">
        <v>0.23229</v>
      </c>
      <c r="F9" s="1">
        <v>0.51249999999999996</v>
      </c>
      <c r="G9" s="1">
        <v>0.55625000000000002</v>
      </c>
      <c r="H9" s="1">
        <v>0.99895999999999996</v>
      </c>
      <c r="I9" s="1">
        <v>1.0364599999999999</v>
      </c>
      <c r="J9" s="1">
        <v>2.00312</v>
      </c>
    </row>
    <row r="10" spans="1:10" x14ac:dyDescent="0.25">
      <c r="A10" s="1" t="s">
        <v>12</v>
      </c>
      <c r="B10" s="1">
        <v>0</v>
      </c>
      <c r="C10" s="1">
        <v>2.9690000000000001E-2</v>
      </c>
      <c r="D10" s="1">
        <v>7.2400000000000006E-2</v>
      </c>
      <c r="E10" s="1">
        <v>0.14688000000000001</v>
      </c>
      <c r="F10" s="1">
        <v>0.43020999999999998</v>
      </c>
      <c r="G10" s="1">
        <v>0.63905999999999996</v>
      </c>
      <c r="H10" s="1">
        <v>1.0307299999999999</v>
      </c>
      <c r="I10" s="1">
        <v>2.6</v>
      </c>
      <c r="J10" s="1">
        <v>7.2374999999999998</v>
      </c>
    </row>
    <row r="11" spans="1:10" x14ac:dyDescent="0.25">
      <c r="A11" s="2" t="s">
        <v>4</v>
      </c>
      <c r="B11" s="13">
        <f t="shared" ref="B11:J11" si="1">AVERAGE(B9:B10)</f>
        <v>0</v>
      </c>
      <c r="C11" s="13">
        <f t="shared" si="1"/>
        <v>2.9950000000000001E-2</v>
      </c>
      <c r="D11" s="13">
        <f t="shared" si="1"/>
        <v>6.6930000000000003E-2</v>
      </c>
      <c r="E11" s="13">
        <f t="shared" si="1"/>
        <v>0.189585</v>
      </c>
      <c r="F11" s="13">
        <f t="shared" si="1"/>
        <v>0.47135499999999997</v>
      </c>
      <c r="G11" s="13">
        <f t="shared" si="1"/>
        <v>0.59765500000000005</v>
      </c>
      <c r="H11" s="13">
        <f t="shared" si="1"/>
        <v>1.014845</v>
      </c>
      <c r="I11" s="13">
        <f t="shared" si="1"/>
        <v>1.81823</v>
      </c>
      <c r="J11" s="13">
        <f t="shared" si="1"/>
        <v>4.6203099999999999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526BD-E9AC-4E02-A1DE-7A73B84DA624}">
  <dimension ref="N3:S24"/>
  <sheetViews>
    <sheetView tabSelected="1" topLeftCell="B1" zoomScaleNormal="100" workbookViewId="0">
      <selection activeCell="P1" sqref="P1"/>
    </sheetView>
  </sheetViews>
  <sheetFormatPr baseColWidth="10" defaultRowHeight="15" x14ac:dyDescent="0.25"/>
  <cols>
    <col min="14" max="14" width="12.5703125" bestFit="1" customWidth="1"/>
    <col min="15" max="15" width="10.85546875" bestFit="1" customWidth="1"/>
    <col min="16" max="16" width="11.140625" bestFit="1" customWidth="1"/>
    <col min="17" max="19" width="12.5703125" bestFit="1" customWidth="1"/>
  </cols>
  <sheetData>
    <row r="3" spans="14:19" x14ac:dyDescent="0.25">
      <c r="N3" s="12" t="s">
        <v>10</v>
      </c>
      <c r="O3" s="12" t="s">
        <v>2</v>
      </c>
      <c r="P3" s="12" t="s">
        <v>5</v>
      </c>
      <c r="Q3" s="12" t="s">
        <v>6</v>
      </c>
      <c r="R3" s="12" t="s">
        <v>7</v>
      </c>
      <c r="S3" s="12" t="s">
        <v>8</v>
      </c>
    </row>
    <row r="4" spans="14:19" x14ac:dyDescent="0.25">
      <c r="N4" s="8" t="s">
        <v>5</v>
      </c>
      <c r="O4" s="11">
        <f ca="1">INDIRECT(ADDRESS(5,2,,,$N4))/INDIRECT(ADDRESS(5,2,,,O$3))-1</f>
        <v>0.28840125391849525</v>
      </c>
      <c r="P4" s="9"/>
      <c r="Q4" s="7"/>
      <c r="R4" s="7"/>
      <c r="S4" s="7"/>
    </row>
    <row r="5" spans="14:19" x14ac:dyDescent="0.25">
      <c r="N5" s="10" t="s">
        <v>6</v>
      </c>
      <c r="O5" s="11">
        <f t="shared" ref="O5:R8" ca="1" si="0">INDIRECT(ADDRESS(5,2,,,$N5))/INDIRECT(ADDRESS(5,2,,,O$3))-1</f>
        <v>-0.2288401253918495</v>
      </c>
      <c r="P5" s="11">
        <f t="shared" ca="1" si="0"/>
        <v>-0.40145985401459849</v>
      </c>
      <c r="Q5" s="9"/>
      <c r="R5" s="7"/>
      <c r="S5" s="7"/>
    </row>
    <row r="6" spans="14:19" x14ac:dyDescent="0.25">
      <c r="N6" s="10" t="s">
        <v>7</v>
      </c>
      <c r="O6" s="11">
        <f t="shared" ca="1" si="0"/>
        <v>-0.49320794148380354</v>
      </c>
      <c r="P6" s="11">
        <f t="shared" ca="1" si="0"/>
        <v>-0.60665044606650453</v>
      </c>
      <c r="Q6" s="11">
        <f t="shared" ca="1" si="0"/>
        <v>-0.34281842818428188</v>
      </c>
      <c r="R6" s="9"/>
      <c r="S6" s="7"/>
    </row>
    <row r="7" spans="14:19" x14ac:dyDescent="0.25">
      <c r="N7" s="10" t="s">
        <v>8</v>
      </c>
      <c r="O7" s="11">
        <f t="shared" ca="1" si="0"/>
        <v>-0.61755485893416928</v>
      </c>
      <c r="P7" s="11">
        <f t="shared" ca="1" si="0"/>
        <v>-0.70316301703163009</v>
      </c>
      <c r="Q7" s="11">
        <f t="shared" ca="1" si="0"/>
        <v>-0.50406504065040658</v>
      </c>
      <c r="R7" s="11">
        <f t="shared" ca="1" si="0"/>
        <v>-0.24536082474226806</v>
      </c>
      <c r="S7" s="9"/>
    </row>
    <row r="8" spans="14:19" x14ac:dyDescent="0.25">
      <c r="N8" s="10" t="s">
        <v>9</v>
      </c>
      <c r="O8" s="11">
        <f t="shared" ca="1" si="0"/>
        <v>-0.64733542319749215</v>
      </c>
      <c r="P8" s="11">
        <f t="shared" ca="1" si="0"/>
        <v>-0.72627737226277378</v>
      </c>
      <c r="Q8" s="11">
        <f t="shared" ca="1" si="0"/>
        <v>-0.54268292682926833</v>
      </c>
      <c r="R8" s="11">
        <f t="shared" ca="1" si="0"/>
        <v>-0.30412371134020622</v>
      </c>
      <c r="S8" s="11">
        <f ca="1">INDIRECT(ADDRESS(5,2,,,$N8))/INDIRECT(ADDRESS(5,2,,,S$3))-1</f>
        <v>-7.7868852459016424E-2</v>
      </c>
    </row>
    <row r="19" spans="14:19" x14ac:dyDescent="0.25">
      <c r="N19" s="12" t="s">
        <v>10</v>
      </c>
      <c r="O19" s="12" t="s">
        <v>2</v>
      </c>
      <c r="P19" s="12" t="s">
        <v>5</v>
      </c>
      <c r="Q19" s="12" t="s">
        <v>6</v>
      </c>
      <c r="R19" s="12" t="s">
        <v>7</v>
      </c>
      <c r="S19" s="12" t="s">
        <v>8</v>
      </c>
    </row>
    <row r="20" spans="14:19" x14ac:dyDescent="0.25">
      <c r="N20" s="8" t="s">
        <v>5</v>
      </c>
      <c r="O20" s="9">
        <f ca="1">INDIRECT(ADDRESS(5,7,,,$N20))/INDIRECT(ADDRESS(5,7,,,O$3))-1</f>
        <v>0.28426666666666667</v>
      </c>
      <c r="P20" s="9"/>
      <c r="Q20" s="7"/>
      <c r="R20" s="7"/>
      <c r="S20" s="7"/>
    </row>
    <row r="21" spans="14:19" x14ac:dyDescent="0.25">
      <c r="N21" s="10" t="s">
        <v>6</v>
      </c>
      <c r="O21" s="9">
        <f t="shared" ref="O21:R24" ca="1" si="1">INDIRECT(ADDRESS(5,7,,,$N21))/INDIRECT(ADDRESS(5,7,,,O$3))-1</f>
        <v>-0.53279999999999994</v>
      </c>
      <c r="P21" s="9">
        <f t="shared" ca="1" si="1"/>
        <v>-0.63621262458471761</v>
      </c>
      <c r="Q21" s="9"/>
      <c r="R21" s="7"/>
      <c r="S21" s="7"/>
    </row>
    <row r="22" spans="14:19" x14ac:dyDescent="0.25">
      <c r="N22" s="10" t="s">
        <v>7</v>
      </c>
      <c r="O22" s="9">
        <f t="shared" ca="1" si="1"/>
        <v>-0.62026666666666674</v>
      </c>
      <c r="P22" s="9">
        <f t="shared" ca="1" si="1"/>
        <v>-0.70431893687707636</v>
      </c>
      <c r="Q22" s="9">
        <f t="shared" ca="1" si="1"/>
        <v>-0.18721461187214616</v>
      </c>
      <c r="R22" s="9"/>
      <c r="S22" s="7"/>
    </row>
    <row r="23" spans="14:19" x14ac:dyDescent="0.25">
      <c r="N23" s="10" t="s">
        <v>8</v>
      </c>
      <c r="O23" s="9">
        <f t="shared" ca="1" si="1"/>
        <v>-0.74666666666666659</v>
      </c>
      <c r="P23" s="9">
        <f t="shared" ca="1" si="1"/>
        <v>-0.80274086378737541</v>
      </c>
      <c r="Q23" s="9">
        <f t="shared" ca="1" si="1"/>
        <v>-0.45776255707762559</v>
      </c>
      <c r="R23" s="9">
        <f t="shared" ca="1" si="1"/>
        <v>-0.3328651685393258</v>
      </c>
      <c r="S23" s="9"/>
    </row>
    <row r="24" spans="14:19" x14ac:dyDescent="0.25">
      <c r="N24" s="10" t="s">
        <v>9</v>
      </c>
      <c r="O24" s="9">
        <f t="shared" ca="1" si="1"/>
        <v>-0.77866666666666662</v>
      </c>
      <c r="P24" s="9">
        <f t="shared" ca="1" si="1"/>
        <v>-0.82765780730897009</v>
      </c>
      <c r="Q24" s="9">
        <f t="shared" ca="1" si="1"/>
        <v>-0.52625570776255715</v>
      </c>
      <c r="R24" s="9">
        <f t="shared" ca="1" si="1"/>
        <v>-0.4171348314606742</v>
      </c>
      <c r="S24" s="9">
        <f ca="1">INDIRECT(ADDRESS(5,7,,,$N24))/INDIRECT(ADDRESS(5,7,,,S$3))-1</f>
        <v>-0.12631578947368416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HEVC</vt:lpstr>
      <vt:lpstr>VVC draft 6</vt:lpstr>
      <vt:lpstr>JVET-O0223</vt:lpstr>
      <vt:lpstr>JVET-P0110-1</vt:lpstr>
      <vt:lpstr>JVET-P0110-2</vt:lpstr>
      <vt:lpstr>JVET-P0110-3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de Lagrange</dc:creator>
  <cp:lastModifiedBy>Philippe de Lagrange</cp:lastModifiedBy>
  <dcterms:created xsi:type="dcterms:W3CDTF">2019-09-20T10:42:23Z</dcterms:created>
  <dcterms:modified xsi:type="dcterms:W3CDTF">2019-10-07T17:52:25Z</dcterms:modified>
</cp:coreProperties>
</file>