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-my.sharepoint.com/personal/miska_hannuksela_nokia_com/Documents/work-by-month/2019-09/JVET tile-brick/"/>
    </mc:Choice>
  </mc:AlternateContent>
  <xr:revisionPtr revIDLastSave="0" documentId="8_{1D1FE4CA-A2CD-411B-90B3-8FC638D0CA34}" xr6:coauthVersionLast="41" xr6:coauthVersionMax="41" xr10:uidLastSave="{00000000-0000-0000-0000-000000000000}"/>
  <bookViews>
    <workbookView xWindow="1560" yWindow="1560" windowWidth="21600" windowHeight="11505" xr2:uid="{E18B6CBB-EAC2-4514-A490-167C6F0C743C}"/>
  </bookViews>
  <sheets>
    <sheet name="Summary" sheetId="24" r:id="rId1"/>
    <sheet name="Eff6KERP PropA" sheetId="29" r:id="rId2"/>
    <sheet name="Eff6KERP Mirror PropA" sheetId="30" r:id="rId3"/>
    <sheet name="Eff6KERP VVCd6" sheetId="8" r:id="rId4"/>
    <sheet name="Eff6KERP Mirror VVCd6" sheetId="37" r:id="rId5"/>
    <sheet name="Eff6KCMP6x3 PropA" sheetId="31" r:id="rId6"/>
    <sheet name="Eff6KCMP6x3 Mirror PropA" sheetId="32" r:id="rId7"/>
    <sheet name="Eff6KCMP6x3 VVCd6" sheetId="27" r:id="rId8"/>
    <sheet name="Eff6KCMP6x3 Mirror VVCd6" sheetId="38" r:id="rId9"/>
    <sheet name="Eff6KCMP PropA" sheetId="34" r:id="rId10"/>
    <sheet name="Eff6KCMP Mirror PropA" sheetId="36" r:id="rId11"/>
    <sheet name="Eff6KCMP VVCd6" sheetId="4" r:id="rId12"/>
    <sheet name="Eff6KCMP Mirror VVCd6" sheetId="35" r:id="rId13"/>
    <sheet name="Template VVCd6" sheetId="26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29" l="1"/>
  <c r="D20" i="30"/>
  <c r="E20" i="30" s="1"/>
  <c r="D28" i="27"/>
  <c r="D28" i="38"/>
  <c r="D27" i="4"/>
  <c r="D28" i="35"/>
  <c r="D30" i="38" l="1"/>
  <c r="D26" i="38"/>
  <c r="E26" i="38" s="1"/>
  <c r="D24" i="38"/>
  <c r="E24" i="38" s="1"/>
  <c r="D21" i="38"/>
  <c r="D18" i="38"/>
  <c r="E18" i="38" s="1"/>
  <c r="C17" i="38"/>
  <c r="D15" i="38"/>
  <c r="E15" i="38" s="1"/>
  <c r="D13" i="38"/>
  <c r="E13" i="38" s="1"/>
  <c r="D12" i="38"/>
  <c r="E12" i="38" s="1"/>
  <c r="D10" i="38"/>
  <c r="E10" i="38" s="1"/>
  <c r="D9" i="38"/>
  <c r="E9" i="38" s="1"/>
  <c r="D7" i="38"/>
  <c r="E7" i="38" s="1"/>
  <c r="D6" i="38"/>
  <c r="E6" i="38" s="1"/>
  <c r="D4" i="38"/>
  <c r="E4" i="38" s="1"/>
  <c r="D30" i="37"/>
  <c r="D28" i="37"/>
  <c r="D26" i="37"/>
  <c r="E26" i="37" s="1"/>
  <c r="D24" i="37"/>
  <c r="E24" i="37" s="1"/>
  <c r="D21" i="37"/>
  <c r="D18" i="37"/>
  <c r="E18" i="37" s="1"/>
  <c r="C17" i="37"/>
  <c r="D15" i="37"/>
  <c r="E15" i="37" s="1"/>
  <c r="D13" i="37"/>
  <c r="E13" i="37" s="1"/>
  <c r="D12" i="37"/>
  <c r="E12" i="37" s="1"/>
  <c r="D10" i="37"/>
  <c r="E10" i="37" s="1"/>
  <c r="D9" i="37"/>
  <c r="E9" i="37" s="1"/>
  <c r="D7" i="37"/>
  <c r="E7" i="37" s="1"/>
  <c r="D6" i="37"/>
  <c r="E6" i="37" s="1"/>
  <c r="D4" i="37"/>
  <c r="E4" i="37" s="1"/>
  <c r="D8" i="36"/>
  <c r="E8" i="36" s="1"/>
  <c r="D21" i="36"/>
  <c r="E21" i="36" s="1"/>
  <c r="D19" i="36"/>
  <c r="E19" i="36" s="1"/>
  <c r="D16" i="36"/>
  <c r="E16" i="36" s="1"/>
  <c r="E13" i="36"/>
  <c r="D13" i="36"/>
  <c r="D10" i="36"/>
  <c r="E10" i="36" s="1"/>
  <c r="D7" i="36"/>
  <c r="E7" i="36" s="1"/>
  <c r="D5" i="36"/>
  <c r="E5" i="36" s="1"/>
  <c r="D4" i="36"/>
  <c r="E4" i="36" s="1"/>
  <c r="D13" i="35"/>
  <c r="E13" i="35" s="1"/>
  <c r="D30" i="35"/>
  <c r="D26" i="35"/>
  <c r="E26" i="35" s="1"/>
  <c r="D24" i="35"/>
  <c r="E24" i="35" s="1"/>
  <c r="D21" i="35"/>
  <c r="D18" i="35"/>
  <c r="E18" i="35" s="1"/>
  <c r="C17" i="35"/>
  <c r="E28" i="35" s="1"/>
  <c r="D15" i="35"/>
  <c r="E15" i="35" s="1"/>
  <c r="D12" i="35"/>
  <c r="E12" i="35" s="1"/>
  <c r="D10" i="35"/>
  <c r="E10" i="35" s="1"/>
  <c r="D9" i="35"/>
  <c r="E9" i="35" s="1"/>
  <c r="D7" i="35"/>
  <c r="E7" i="35" s="1"/>
  <c r="D6" i="35"/>
  <c r="E6" i="35" s="1"/>
  <c r="D4" i="35"/>
  <c r="E4" i="35" s="1"/>
  <c r="D20" i="34"/>
  <c r="E20" i="34" s="1"/>
  <c r="D18" i="34"/>
  <c r="E18" i="34" s="1"/>
  <c r="D15" i="34"/>
  <c r="E15" i="34" s="1"/>
  <c r="D12" i="34"/>
  <c r="E12" i="34" s="1"/>
  <c r="D9" i="34"/>
  <c r="E9" i="34" s="1"/>
  <c r="D7" i="34"/>
  <c r="E7" i="34" s="1"/>
  <c r="D5" i="34"/>
  <c r="E5" i="34" s="1"/>
  <c r="D4" i="34"/>
  <c r="E4" i="34" s="1"/>
  <c r="D22" i="32"/>
  <c r="E22" i="32" s="1"/>
  <c r="D20" i="32"/>
  <c r="E20" i="32" s="1"/>
  <c r="D17" i="32"/>
  <c r="E17" i="32" s="1"/>
  <c r="E14" i="32"/>
  <c r="D14" i="32"/>
  <c r="D11" i="32"/>
  <c r="E11" i="32" s="1"/>
  <c r="D9" i="32"/>
  <c r="E9" i="32" s="1"/>
  <c r="D8" i="32"/>
  <c r="E8" i="32" s="1"/>
  <c r="D7" i="32"/>
  <c r="E7" i="32" s="1"/>
  <c r="D5" i="32"/>
  <c r="E5" i="32" s="1"/>
  <c r="D4" i="32"/>
  <c r="E4" i="32" s="1"/>
  <c r="D24" i="31"/>
  <c r="E24" i="31" s="1"/>
  <c r="D22" i="31"/>
  <c r="E22" i="31" s="1"/>
  <c r="D19" i="31"/>
  <c r="E19" i="31" s="1"/>
  <c r="D16" i="31"/>
  <c r="E16" i="31" s="1"/>
  <c r="D13" i="31"/>
  <c r="E13" i="31" s="1"/>
  <c r="D11" i="31"/>
  <c r="E11" i="31" s="1"/>
  <c r="D10" i="31"/>
  <c r="E10" i="31" s="1"/>
  <c r="D9" i="31"/>
  <c r="E9" i="31" s="1"/>
  <c r="D8" i="31"/>
  <c r="E8" i="31" s="1"/>
  <c r="D7" i="31"/>
  <c r="E7" i="31" s="1"/>
  <c r="D5" i="31"/>
  <c r="E5" i="31" s="1"/>
  <c r="D4" i="31"/>
  <c r="E4" i="31" s="1"/>
  <c r="D22" i="30"/>
  <c r="E22" i="30" s="1"/>
  <c r="D17" i="30"/>
  <c r="E17" i="30" s="1"/>
  <c r="D14" i="30"/>
  <c r="E14" i="30" s="1"/>
  <c r="D11" i="30"/>
  <c r="E11" i="30" s="1"/>
  <c r="D9" i="30"/>
  <c r="E9" i="30" s="1"/>
  <c r="D8" i="30"/>
  <c r="E8" i="30" s="1"/>
  <c r="D7" i="30"/>
  <c r="E7" i="30" s="1"/>
  <c r="D5" i="30"/>
  <c r="E5" i="30" s="1"/>
  <c r="D4" i="30"/>
  <c r="E4" i="30" s="1"/>
  <c r="E8" i="29"/>
  <c r="D11" i="29"/>
  <c r="E11" i="29" s="1"/>
  <c r="D10" i="29"/>
  <c r="E10" i="29" s="1"/>
  <c r="D9" i="29"/>
  <c r="E9" i="29" s="1"/>
  <c r="D8" i="29"/>
  <c r="D5" i="29"/>
  <c r="E5" i="29" s="1"/>
  <c r="D4" i="29"/>
  <c r="E4" i="29" s="1"/>
  <c r="D24" i="29"/>
  <c r="E24" i="29" s="1"/>
  <c r="D22" i="29"/>
  <c r="D19" i="29"/>
  <c r="D16" i="29"/>
  <c r="E16" i="29" s="1"/>
  <c r="D13" i="29"/>
  <c r="E13" i="29" s="1"/>
  <c r="D7" i="29"/>
  <c r="E7" i="29" s="1"/>
  <c r="E21" i="38" l="1"/>
  <c r="E28" i="38"/>
  <c r="E30" i="37"/>
  <c r="E28" i="37"/>
  <c r="E21" i="37"/>
  <c r="E2" i="38"/>
  <c r="K4" i="24" s="1"/>
  <c r="E2" i="37"/>
  <c r="I4" i="24" s="1"/>
  <c r="E2" i="36"/>
  <c r="J5" i="24" s="1"/>
  <c r="E21" i="35"/>
  <c r="E2" i="34"/>
  <c r="G5" i="24" s="1"/>
  <c r="E2" i="32"/>
  <c r="K5" i="24" s="1"/>
  <c r="E2" i="31"/>
  <c r="H5" i="24" s="1"/>
  <c r="E2" i="30"/>
  <c r="I5" i="24" s="1"/>
  <c r="E19" i="29"/>
  <c r="E26" i="27"/>
  <c r="D13" i="27"/>
  <c r="E13" i="27" s="1"/>
  <c r="D30" i="27"/>
  <c r="D26" i="27"/>
  <c r="D24" i="27"/>
  <c r="E24" i="27" s="1"/>
  <c r="D21" i="27"/>
  <c r="D18" i="27"/>
  <c r="E18" i="27" s="1"/>
  <c r="C17" i="27"/>
  <c r="D15" i="27"/>
  <c r="E15" i="27" s="1"/>
  <c r="D12" i="27"/>
  <c r="E12" i="27" s="1"/>
  <c r="D10" i="27"/>
  <c r="E10" i="27" s="1"/>
  <c r="D9" i="27"/>
  <c r="E9" i="27" s="1"/>
  <c r="D7" i="27"/>
  <c r="E7" i="27" s="1"/>
  <c r="D6" i="27"/>
  <c r="E6" i="27" s="1"/>
  <c r="D4" i="27"/>
  <c r="E4" i="27" s="1"/>
  <c r="D29" i="26"/>
  <c r="D27" i="26"/>
  <c r="E27" i="26" s="1"/>
  <c r="D25" i="26"/>
  <c r="E25" i="26" s="1"/>
  <c r="D23" i="26"/>
  <c r="E23" i="26" s="1"/>
  <c r="D20" i="26"/>
  <c r="E20" i="26" s="1"/>
  <c r="D17" i="26"/>
  <c r="E17" i="26" s="1"/>
  <c r="C16" i="26"/>
  <c r="E29" i="26" s="1"/>
  <c r="E14" i="26"/>
  <c r="D14" i="26"/>
  <c r="D12" i="26"/>
  <c r="E12" i="26" s="1"/>
  <c r="D10" i="26"/>
  <c r="E10" i="26" s="1"/>
  <c r="D9" i="26"/>
  <c r="E9" i="26" s="1"/>
  <c r="E7" i="26"/>
  <c r="D7" i="26"/>
  <c r="D6" i="26"/>
  <c r="E6" i="26" s="1"/>
  <c r="D4" i="26"/>
  <c r="E4" i="26" s="1"/>
  <c r="E28" i="27" l="1"/>
  <c r="E2" i="35"/>
  <c r="J4" i="24" s="1"/>
  <c r="E2" i="29"/>
  <c r="F5" i="24" s="1"/>
  <c r="E21" i="27"/>
  <c r="E2" i="27" s="1"/>
  <c r="E2" i="26"/>
  <c r="H4" i="24" l="1"/>
  <c r="D13" i="8" l="1"/>
  <c r="E13" i="8" s="1"/>
  <c r="D30" i="8"/>
  <c r="D28" i="8"/>
  <c r="D26" i="8"/>
  <c r="E26" i="8" s="1"/>
  <c r="D24" i="8"/>
  <c r="E24" i="8" s="1"/>
  <c r="D21" i="8"/>
  <c r="D18" i="8"/>
  <c r="E18" i="8" s="1"/>
  <c r="C17" i="8"/>
  <c r="D15" i="8"/>
  <c r="E15" i="8" s="1"/>
  <c r="D12" i="8"/>
  <c r="E12" i="8" s="1"/>
  <c r="D10" i="8"/>
  <c r="E10" i="8" s="1"/>
  <c r="D9" i="8"/>
  <c r="E9" i="8" s="1"/>
  <c r="D7" i="8"/>
  <c r="E7" i="8" s="1"/>
  <c r="D6" i="8"/>
  <c r="E6" i="8" s="1"/>
  <c r="D4" i="8"/>
  <c r="E4" i="8" s="1"/>
  <c r="C16" i="4"/>
  <c r="E27" i="4" s="1"/>
  <c r="D29" i="4"/>
  <c r="D25" i="4"/>
  <c r="E25" i="4" s="1"/>
  <c r="D23" i="4"/>
  <c r="E23" i="4" s="1"/>
  <c r="D20" i="4"/>
  <c r="D17" i="4"/>
  <c r="E17" i="4" s="1"/>
  <c r="D14" i="4"/>
  <c r="E14" i="4" s="1"/>
  <c r="D12" i="4"/>
  <c r="E12" i="4" s="1"/>
  <c r="D10" i="4"/>
  <c r="E10" i="4" s="1"/>
  <c r="D9" i="4"/>
  <c r="E9" i="4" s="1"/>
  <c r="D7" i="4"/>
  <c r="E7" i="4" s="1"/>
  <c r="D6" i="4"/>
  <c r="E6" i="4" s="1"/>
  <c r="D4" i="4"/>
  <c r="E4" i="4" s="1"/>
  <c r="E30" i="8" l="1"/>
  <c r="E21" i="8"/>
  <c r="E2" i="8" s="1"/>
  <c r="F4" i="24" s="1"/>
  <c r="E28" i="8"/>
  <c r="E20" i="4"/>
  <c r="E2" i="4" l="1"/>
  <c r="G4" i="24" s="1"/>
</calcChain>
</file>

<file path=xl/sharedStrings.xml><?xml version="1.0" encoding="utf-8"?>
<sst xmlns="http://schemas.openxmlformats.org/spreadsheetml/2006/main" count="643" uniqueCount="78">
  <si>
    <t>u(1)</t>
  </si>
  <si>
    <t>Value</t>
  </si>
  <si>
    <t>Bit count</t>
  </si>
  <si>
    <t>Total bit count</t>
  </si>
  <si>
    <t>uniform_tile_spacing_flag</t>
  </si>
  <si>
    <t>tile_cols_width_minus1</t>
  </si>
  <si>
    <t>ue(v)</t>
  </si>
  <si>
    <t>tile_rows_height_minus1</t>
  </si>
  <si>
    <t>if( !single_tile_in_pic_flag ) {</t>
  </si>
  <si>
    <t>if( uniform_tile_spacing_flag ) {</t>
  </si>
  <si>
    <t>} else {</t>
  </si>
  <si>
    <t>num_tile_columns_minus1</t>
  </si>
  <si>
    <t>num_tile_rows_minus1</t>
  </si>
  <si>
    <t>for( i = 0; i &lt; num_tile_columns_minus1; i++ )</t>
  </si>
  <si>
    <r>
      <t>tile_column_width_minus1</t>
    </r>
    <r>
      <rPr>
        <sz val="10"/>
        <color theme="1"/>
        <rFont val="Times New Roman"/>
        <family val="1"/>
      </rPr>
      <t>[ i ]</t>
    </r>
  </si>
  <si>
    <t>for( i = 0; i &lt; num_tile_rows_minus1; i++ )</t>
  </si>
  <si>
    <r>
      <t>tile_row_height_minus1</t>
    </r>
    <r>
      <rPr>
        <sz val="10"/>
        <color theme="1"/>
        <rFont val="Times New Roman"/>
        <family val="1"/>
      </rPr>
      <t>[ i ]</t>
    </r>
  </si>
  <si>
    <t>}</t>
  </si>
  <si>
    <t>brick_splitting_present_flag</t>
  </si>
  <si>
    <t>for( i = 0; brick_splitting_present_flag  &amp;&amp;  i &lt; NumTilesInPic; i++ ) {</t>
  </si>
  <si>
    <r>
      <t>brick_split_flag</t>
    </r>
    <r>
      <rPr>
        <sz val="10"/>
        <color theme="1"/>
        <rFont val="Times New Roman"/>
        <family val="1"/>
      </rPr>
      <t>[ i ]</t>
    </r>
  </si>
  <si>
    <t>if( brick_split_flag[ i ] ) {</t>
  </si>
  <si>
    <r>
      <t>uniform_brick_spacing_flag</t>
    </r>
    <r>
      <rPr>
        <sz val="10"/>
        <color theme="1"/>
        <rFont val="Times New Roman"/>
        <family val="1"/>
      </rPr>
      <t>[ i ]</t>
    </r>
  </si>
  <si>
    <t>if( uniform_brick_spacing_flag[ i ] )</t>
  </si>
  <si>
    <r>
      <t>brick_height_minus1</t>
    </r>
    <r>
      <rPr>
        <sz val="10"/>
        <color theme="1"/>
        <rFont val="Times New Roman"/>
        <family val="1"/>
      </rPr>
      <t>[ i ]</t>
    </r>
  </si>
  <si>
    <t>else {</t>
  </si>
  <si>
    <r>
      <t>brick_row_height_minus1</t>
    </r>
    <r>
      <rPr>
        <sz val="10"/>
        <color theme="1"/>
        <rFont val="Times New Roman"/>
        <family val="1"/>
      </rPr>
      <t>[ i ][ j ]</t>
    </r>
  </si>
  <si>
    <t>Descriptor</t>
  </si>
  <si>
    <t>Total bit count for indicating tile and brick partitioning</t>
  </si>
  <si>
    <t>//assuming the same bit count for each syntax element value</t>
  </si>
  <si>
    <t>NumTilesInPic</t>
  </si>
  <si>
    <t>//to be manually filled in for uniform tile grid</t>
  </si>
  <si>
    <t>X</t>
  </si>
  <si>
    <t>// X == 0 for tile columns 0 and 1, X == 1 for tile column 2</t>
  </si>
  <si>
    <t>//assuming the same brick_split_flag[i] value</t>
  </si>
  <si>
    <t>//assuming the same brick_split_flag[i] and uniform_brick_spacing_flag[i] values</t>
  </si>
  <si>
    <t>//X == 0 for the 4 left-most tile columns, X==1 for the 2 right-most tile columns</t>
  </si>
  <si>
    <t>// for the top tile row</t>
  </si>
  <si>
    <t>//for i == 0..3</t>
  </si>
  <si>
    <t>//for i == 4</t>
  </si>
  <si>
    <t># syntax elements</t>
  </si>
  <si>
    <t># bits</t>
  </si>
  <si>
    <t>Proposal</t>
  </si>
  <si>
    <t>for i=0..3</t>
  </si>
  <si>
    <t>for i=4</t>
  </si>
  <si>
    <t>for i=12..17</t>
  </si>
  <si>
    <t>X==1 for i=12..17</t>
  </si>
  <si>
    <r>
      <t>num_brick_rows_minus2</t>
    </r>
    <r>
      <rPr>
        <sz val="10"/>
        <color theme="1"/>
        <rFont val="Times New Roman"/>
        <family val="1"/>
      </rPr>
      <t>[ i ]</t>
    </r>
  </si>
  <si>
    <t>i=0</t>
  </si>
  <si>
    <t>i=1</t>
  </si>
  <si>
    <t>i=2</t>
  </si>
  <si>
    <t>i=3</t>
  </si>
  <si>
    <t>i=4</t>
  </si>
  <si>
    <t>VVC draft 6</t>
  </si>
  <si>
    <t>//for i == 0..1</t>
  </si>
  <si>
    <t>//for i == 2..4</t>
  </si>
  <si>
    <t>for i=0..1</t>
  </si>
  <si>
    <t>for i=2..4</t>
  </si>
  <si>
    <t>a</t>
  </si>
  <si>
    <t>b</t>
  </si>
  <si>
    <t>c</t>
  </si>
  <si>
    <t>d</t>
  </si>
  <si>
    <t>e</t>
  </si>
  <si>
    <t>f</t>
  </si>
  <si>
    <t>if( RowHeight[ i ] &gt; 1 )</t>
  </si>
  <si>
    <t>if( RowHeight[ i ] &gt; 2 )</t>
  </si>
  <si>
    <t>for( j = 0; j &lt;= num_brick_rows_minus2[ i ]; j++ )</t>
  </si>
  <si>
    <t>num_exp_tile_columns_minus1</t>
  </si>
  <si>
    <t>num_exp_tile_rows_minus1</t>
  </si>
  <si>
    <t>for( i = 0; i &lt;= num_exp_tile_columns_minus1; i++ )</t>
  </si>
  <si>
    <r>
      <t>tile_column_width_minus1</t>
    </r>
    <r>
      <rPr>
        <sz val="10"/>
        <rFont val="Times New Roman"/>
        <family val="1"/>
      </rPr>
      <t>[ i ]</t>
    </r>
  </si>
  <si>
    <t>for( i = 0; i &lt;= num_exp_tile_rows_minus1; i++ )</t>
  </si>
  <si>
    <r>
      <t>tile_row_height_minus1</t>
    </r>
    <r>
      <rPr>
        <sz val="10"/>
        <rFont val="Times New Roman"/>
        <family val="1"/>
      </rPr>
      <t>[ i ]</t>
    </r>
  </si>
  <si>
    <r>
      <t>brick_split_flag</t>
    </r>
    <r>
      <rPr>
        <sz val="10"/>
        <rFont val="Times New Roman"/>
        <family val="1"/>
      </rPr>
      <t>[ i ]</t>
    </r>
  </si>
  <si>
    <r>
      <t>brick_row_height_minus1</t>
    </r>
    <r>
      <rPr>
        <sz val="10"/>
        <rFont val="Times New Roman"/>
        <family val="1"/>
      </rPr>
      <t>[ i ][ j ]</t>
    </r>
  </si>
  <si>
    <r>
      <t>num_exp_brick_rows_minus1</t>
    </r>
    <r>
      <rPr>
        <sz val="10"/>
        <rFont val="Times New Roman"/>
        <family val="1"/>
      </rPr>
      <t>[ i ]</t>
    </r>
  </si>
  <si>
    <t>for( j = 0; j &lt;= num_exp_brick_rows_minus1[ i ]; j++ )</t>
  </si>
  <si>
    <t># syntax table 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</si>
</sst>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horizontal="left" vertical="center" wrapText="1" indent="4"/>
    </xf>
    <xf numFmtId="0" fontId="1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5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right" wrapText="1"/>
    </xf>
    <xf numFmtId="0" fontId="3" fillId="2" borderId="3" xfId="0" applyFont="1" applyFill="1" applyBorder="1" applyAlignment="1">
      <alignment horizontal="right"/>
    </xf>
    <xf numFmtId="0" fontId="3" fillId="2" borderId="3" xfId="0" applyFont="1" applyFill="1" applyBorder="1"/>
    <xf numFmtId="0" fontId="3" fillId="3" borderId="3" xfId="0" applyFont="1" applyFill="1" applyBorder="1" applyAlignment="1">
      <alignment horizontal="right"/>
    </xf>
    <xf numFmtId="0" fontId="3" fillId="3" borderId="3" xfId="0" applyFont="1" applyFill="1" applyBorder="1"/>
    <xf numFmtId="0" fontId="3" fillId="0" borderId="4" xfId="0" applyFont="1" applyBorder="1"/>
    <xf numFmtId="0" fontId="3" fillId="4" borderId="3" xfId="0" applyFont="1" applyFill="1" applyBorder="1" applyAlignment="1">
      <alignment horizontal="right"/>
    </xf>
    <xf numFmtId="0" fontId="3" fillId="4" borderId="3" xfId="0" applyFont="1" applyFill="1" applyBorder="1"/>
    <xf numFmtId="0" fontId="3" fillId="2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left" vertical="center" wrapText="1" indent="4"/>
    </xf>
    <xf numFmtId="0" fontId="5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10</xdr:col>
      <xdr:colOff>408305</xdr:colOff>
      <xdr:row>7</xdr:row>
      <xdr:rowOff>181610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078AA6-B571-4ABE-BD05-28A1A140F7A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1975" y="733425"/>
          <a:ext cx="1627505" cy="98171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10</xdr:col>
      <xdr:colOff>408305</xdr:colOff>
      <xdr:row>7</xdr:row>
      <xdr:rowOff>181610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181705-7C8D-47E6-8D27-2245B6F9EB0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8181975" y="733425"/>
          <a:ext cx="1627505" cy="98171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2</xdr:row>
      <xdr:rowOff>47625</xdr:rowOff>
    </xdr:from>
    <xdr:to>
      <xdr:col>9</xdr:col>
      <xdr:colOff>417830</xdr:colOff>
      <xdr:row>7</xdr:row>
      <xdr:rowOff>29210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DE71C7-AC4E-4824-A639-05E0E3C215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7581900" y="581025"/>
          <a:ext cx="1627505" cy="98171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9</xdr:col>
      <xdr:colOff>518160</xdr:colOff>
      <xdr:row>8</xdr:row>
      <xdr:rowOff>48260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16D4F-C50F-434F-9260-3095744BA68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733425"/>
          <a:ext cx="1737360" cy="104838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9</xdr:col>
      <xdr:colOff>518160</xdr:colOff>
      <xdr:row>8</xdr:row>
      <xdr:rowOff>48260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75617F-69F6-41B2-82A7-C4FA621EA2B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7572375" y="733425"/>
          <a:ext cx="1737360" cy="104838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2</xdr:row>
      <xdr:rowOff>19050</xdr:rowOff>
    </xdr:from>
    <xdr:to>
      <xdr:col>9</xdr:col>
      <xdr:colOff>356235</xdr:colOff>
      <xdr:row>7</xdr:row>
      <xdr:rowOff>67310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930131-92AF-4DCC-8FEE-691B3874331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7410450" y="552450"/>
          <a:ext cx="1737360" cy="104838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10</xdr:col>
      <xdr:colOff>262255</xdr:colOff>
      <xdr:row>12</xdr:row>
      <xdr:rowOff>78740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28B9B6B-AD77-4962-8B31-ABD3400D1CD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533400"/>
          <a:ext cx="871855" cy="207899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10</xdr:col>
      <xdr:colOff>262255</xdr:colOff>
      <xdr:row>12</xdr:row>
      <xdr:rowOff>78740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54EC27-A5CD-4B42-B8CC-39FE29AD8D6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8791575" y="533400"/>
          <a:ext cx="871855" cy="207899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8</xdr:col>
      <xdr:colOff>262255</xdr:colOff>
      <xdr:row>12</xdr:row>
      <xdr:rowOff>107315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09A024-370C-4EEA-8FE7-81FDA83FF56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>
          <a:off x="7572375" y="533400"/>
          <a:ext cx="871855" cy="20789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91953-7921-4847-8256-D29E495CC7AA}">
  <dimension ref="C2:K5"/>
  <sheetViews>
    <sheetView tabSelected="1" workbookViewId="0"/>
  </sheetViews>
  <sheetFormatPr defaultColWidth="8.85546875" defaultRowHeight="12" x14ac:dyDescent="0.2"/>
  <cols>
    <col min="1" max="1" width="8.85546875" style="16"/>
    <col min="2" max="2" width="8.85546875" style="16" customWidth="1"/>
    <col min="3" max="3" width="9.7109375" style="16" customWidth="1"/>
    <col min="4" max="16384" width="8.85546875" style="16"/>
  </cols>
  <sheetData>
    <row r="2" spans="3:11" x14ac:dyDescent="0.2">
      <c r="C2" s="17"/>
      <c r="D2" s="17"/>
      <c r="E2" s="23"/>
      <c r="F2" s="26" t="s">
        <v>58</v>
      </c>
      <c r="G2" s="27" t="s">
        <v>59</v>
      </c>
      <c r="H2" s="28" t="s">
        <v>60</v>
      </c>
      <c r="I2" s="26" t="s">
        <v>61</v>
      </c>
      <c r="J2" s="27" t="s">
        <v>62</v>
      </c>
      <c r="K2" s="29" t="s">
        <v>63</v>
      </c>
    </row>
    <row r="3" spans="3:11" ht="24" x14ac:dyDescent="0.2">
      <c r="C3" s="17"/>
      <c r="D3" s="18" t="s">
        <v>40</v>
      </c>
      <c r="E3" s="18" t="s">
        <v>77</v>
      </c>
      <c r="F3" s="19" t="s">
        <v>41</v>
      </c>
      <c r="G3" s="21" t="s">
        <v>41</v>
      </c>
      <c r="H3" s="24" t="s">
        <v>41</v>
      </c>
      <c r="I3" s="19" t="s">
        <v>41</v>
      </c>
      <c r="J3" s="21" t="s">
        <v>41</v>
      </c>
      <c r="K3" s="24" t="s">
        <v>41</v>
      </c>
    </row>
    <row r="4" spans="3:11" x14ac:dyDescent="0.2">
      <c r="C4" s="17" t="s">
        <v>53</v>
      </c>
      <c r="D4" s="17">
        <v>13</v>
      </c>
      <c r="E4" s="17">
        <v>28</v>
      </c>
      <c r="F4" s="20">
        <f>'Eff6KERP VVCd6'!E2</f>
        <v>70</v>
      </c>
      <c r="G4" s="22">
        <f>'Eff6KCMP VVCd6'!E2</f>
        <v>54</v>
      </c>
      <c r="H4" s="25">
        <f>'Eff6KCMP6x3 VVCd6'!E2</f>
        <v>85</v>
      </c>
      <c r="I4" s="20">
        <f>'Eff6KERP Mirror VVCd6'!E2</f>
        <v>62</v>
      </c>
      <c r="J4" s="22">
        <f>'Eff6KCMP Mirror VVCd6'!E2</f>
        <v>85</v>
      </c>
      <c r="K4" s="25">
        <f>'Eff6KCMP6x3 Mirror VVCd6'!E2</f>
        <v>83</v>
      </c>
    </row>
    <row r="5" spans="3:11" x14ac:dyDescent="0.2">
      <c r="C5" s="17" t="s">
        <v>42</v>
      </c>
      <c r="D5" s="17">
        <v>8</v>
      </c>
      <c r="E5" s="17">
        <v>17</v>
      </c>
      <c r="F5" s="20">
        <f>'Eff6KERP PropA'!E2</f>
        <v>67</v>
      </c>
      <c r="G5" s="22">
        <f>'Eff6KCMP PropA'!E2</f>
        <v>55</v>
      </c>
      <c r="H5" s="25">
        <f>'Eff6KCMP6x3 PropA'!E2</f>
        <v>84</v>
      </c>
      <c r="I5" s="20">
        <f>'Eff6KERP Mirror PropA'!E2</f>
        <v>47</v>
      </c>
      <c r="J5" s="22">
        <f>'Eff6KCMP Mirror PropA'!E2</f>
        <v>60</v>
      </c>
      <c r="K5" s="25">
        <f>'Eff6KCMP6x3 Mirror PropA'!E2</f>
        <v>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EE901-80C6-4E74-B5D8-BC016A98EA52}">
  <dimension ref="A1:F26"/>
  <sheetViews>
    <sheetView workbookViewId="0">
      <selection activeCell="A27" sqref="A27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28</v>
      </c>
      <c r="B2" s="14"/>
      <c r="C2" s="14"/>
      <c r="D2" s="14"/>
      <c r="E2" s="14">
        <f>SUM(E3:E26)</f>
        <v>67</v>
      </c>
    </row>
    <row r="3" spans="1:6" ht="15.75" thickBot="1" x14ac:dyDescent="0.3">
      <c r="A3" s="30" t="s">
        <v>8</v>
      </c>
      <c r="B3" s="3"/>
      <c r="C3" s="3"/>
      <c r="D3" s="3"/>
      <c r="E3" s="3"/>
    </row>
    <row r="4" spans="1:6" ht="15.75" thickBot="1" x14ac:dyDescent="0.3">
      <c r="A4" s="31" t="s">
        <v>67</v>
      </c>
      <c r="B4" s="3" t="s">
        <v>6</v>
      </c>
      <c r="C4" s="3">
        <v>4</v>
      </c>
      <c r="D4" s="3">
        <f t="shared" ref="D4:D5" si="0">IF(ISBLANK(C4),0,2*CEILING(LOG(C4+2,2),1)-1)</f>
        <v>5</v>
      </c>
      <c r="E4" s="3">
        <f>D4</f>
        <v>5</v>
      </c>
    </row>
    <row r="5" spans="1:6" ht="15.75" thickBot="1" x14ac:dyDescent="0.3">
      <c r="A5" s="32" t="s">
        <v>68</v>
      </c>
      <c r="B5" s="3" t="s">
        <v>6</v>
      </c>
      <c r="C5" s="3">
        <v>0</v>
      </c>
      <c r="D5" s="3">
        <f t="shared" si="0"/>
        <v>1</v>
      </c>
      <c r="E5" s="3">
        <f>D5</f>
        <v>1</v>
      </c>
    </row>
    <row r="6" spans="1:6" ht="15.75" thickBot="1" x14ac:dyDescent="0.3">
      <c r="A6" s="33" t="s">
        <v>69</v>
      </c>
      <c r="B6" s="3"/>
      <c r="C6" s="3"/>
      <c r="D6" s="3"/>
      <c r="E6" s="3"/>
    </row>
    <row r="7" spans="1:6" ht="15.75" thickBot="1" x14ac:dyDescent="0.3">
      <c r="A7" s="34" t="s">
        <v>70</v>
      </c>
      <c r="B7" s="3" t="s">
        <v>6</v>
      </c>
      <c r="C7" s="3">
        <v>5</v>
      </c>
      <c r="D7" s="3">
        <f>IF(ISBLANK(C7),0,2*CEILING(LOG(C7+2,2),1)-1)</f>
        <v>5</v>
      </c>
      <c r="E7" s="3">
        <f>D7</f>
        <v>5</v>
      </c>
      <c r="F7" s="2" t="s">
        <v>48</v>
      </c>
    </row>
    <row r="8" spans="1:6" ht="15.75" thickBot="1" x14ac:dyDescent="0.3">
      <c r="A8" s="34" t="s">
        <v>70</v>
      </c>
      <c r="B8" s="3" t="s">
        <v>6</v>
      </c>
      <c r="C8" s="3">
        <v>5</v>
      </c>
      <c r="D8" s="3">
        <f t="shared" ref="D8:D11" si="1">IF(ISBLANK(C8),0,2*CEILING(LOG(C8+2,2),1)-1)</f>
        <v>5</v>
      </c>
      <c r="E8" s="3">
        <f t="shared" ref="E8:E11" si="2">D8</f>
        <v>5</v>
      </c>
      <c r="F8" s="2" t="s">
        <v>49</v>
      </c>
    </row>
    <row r="9" spans="1:6" ht="15.75" thickBot="1" x14ac:dyDescent="0.3">
      <c r="A9" s="34" t="s">
        <v>70</v>
      </c>
      <c r="B9" s="3" t="s">
        <v>6</v>
      </c>
      <c r="C9" s="3">
        <v>5</v>
      </c>
      <c r="D9" s="3">
        <f t="shared" si="1"/>
        <v>5</v>
      </c>
      <c r="E9" s="3">
        <f t="shared" si="2"/>
        <v>5</v>
      </c>
      <c r="F9" s="2" t="s">
        <v>50</v>
      </c>
    </row>
    <row r="10" spans="1:6" ht="15.75" thickBot="1" x14ac:dyDescent="0.3">
      <c r="A10" s="34" t="s">
        <v>70</v>
      </c>
      <c r="B10" s="3" t="s">
        <v>6</v>
      </c>
      <c r="C10" s="3">
        <v>5</v>
      </c>
      <c r="D10" s="3">
        <f t="shared" si="1"/>
        <v>5</v>
      </c>
      <c r="E10" s="3">
        <f t="shared" si="2"/>
        <v>5</v>
      </c>
      <c r="F10" s="2" t="s">
        <v>51</v>
      </c>
    </row>
    <row r="11" spans="1:6" ht="15.75" thickBot="1" x14ac:dyDescent="0.3">
      <c r="A11" s="34" t="s">
        <v>70</v>
      </c>
      <c r="B11" s="3" t="s">
        <v>6</v>
      </c>
      <c r="C11" s="3">
        <v>2</v>
      </c>
      <c r="D11" s="3">
        <f t="shared" si="1"/>
        <v>3</v>
      </c>
      <c r="E11" s="3">
        <f t="shared" si="2"/>
        <v>3</v>
      </c>
      <c r="F11" s="2" t="s">
        <v>52</v>
      </c>
    </row>
    <row r="12" spans="1:6" ht="15.75" thickBot="1" x14ac:dyDescent="0.3">
      <c r="A12" s="33" t="s">
        <v>71</v>
      </c>
      <c r="B12" s="3"/>
      <c r="C12" s="3"/>
      <c r="D12" s="3"/>
      <c r="E12" s="3"/>
    </row>
    <row r="13" spans="1:6" ht="15.75" thickBot="1" x14ac:dyDescent="0.3">
      <c r="A13" s="34" t="s">
        <v>72</v>
      </c>
      <c r="B13" s="3" t="s">
        <v>6</v>
      </c>
      <c r="C13" s="3">
        <v>15</v>
      </c>
      <c r="D13" s="3">
        <f>IF(ISBLANK(C13),0,2*CEILING(LOG(C13+2,2),1)-1)</f>
        <v>9</v>
      </c>
      <c r="E13" s="3">
        <f>D13</f>
        <v>9</v>
      </c>
    </row>
    <row r="14" spans="1:6" ht="15.75" thickBot="1" x14ac:dyDescent="0.3">
      <c r="A14" s="33" t="s">
        <v>17</v>
      </c>
      <c r="B14" s="3"/>
      <c r="C14" s="3"/>
      <c r="D14" s="3"/>
      <c r="E14" s="3"/>
    </row>
    <row r="15" spans="1:6" ht="15.75" thickBot="1" x14ac:dyDescent="0.3">
      <c r="A15" s="33" t="s">
        <v>30</v>
      </c>
      <c r="B15" s="3"/>
      <c r="C15" s="3">
        <v>12</v>
      </c>
      <c r="D15" s="3"/>
      <c r="E15" s="3"/>
      <c r="F15" s="2" t="s">
        <v>31</v>
      </c>
    </row>
    <row r="16" spans="1:6" ht="15.75" thickBot="1" x14ac:dyDescent="0.3">
      <c r="A16" s="32" t="s">
        <v>18</v>
      </c>
      <c r="B16" s="3" t="s">
        <v>0</v>
      </c>
      <c r="C16" s="3">
        <v>1</v>
      </c>
      <c r="D16" s="3">
        <f>IF(ISBLANK(C16),0,1)</f>
        <v>1</v>
      </c>
      <c r="E16" s="3">
        <f>D16</f>
        <v>1</v>
      </c>
    </row>
    <row r="17" spans="1:5" ht="15" customHeight="1" thickBot="1" x14ac:dyDescent="0.3">
      <c r="A17" s="33" t="s">
        <v>19</v>
      </c>
      <c r="B17" s="3"/>
      <c r="C17" s="3"/>
      <c r="D17" s="3"/>
      <c r="E17" s="3"/>
    </row>
    <row r="18" spans="1:5" ht="15" customHeight="1" thickBot="1" x14ac:dyDescent="0.3">
      <c r="A18" s="35" t="s">
        <v>64</v>
      </c>
      <c r="B18" s="3"/>
      <c r="C18" s="3"/>
      <c r="D18" s="3"/>
      <c r="E18" s="3"/>
    </row>
    <row r="19" spans="1:5" ht="15.75" thickBot="1" x14ac:dyDescent="0.3">
      <c r="A19" s="36" t="s">
        <v>73</v>
      </c>
      <c r="B19" s="3" t="s">
        <v>0</v>
      </c>
      <c r="C19" s="3" t="s">
        <v>32</v>
      </c>
      <c r="D19" s="3">
        <f>IF(ISBLANK(C19),0,1)</f>
        <v>1</v>
      </c>
      <c r="E19" s="3">
        <f>D19*C15</f>
        <v>12</v>
      </c>
    </row>
    <row r="20" spans="1:5" ht="15.75" thickBot="1" x14ac:dyDescent="0.3">
      <c r="A20" s="35" t="s">
        <v>21</v>
      </c>
      <c r="B20" s="3"/>
      <c r="C20" s="3"/>
      <c r="D20" s="3"/>
      <c r="E20" s="3"/>
    </row>
    <row r="21" spans="1:5" ht="15" customHeight="1" thickBot="1" x14ac:dyDescent="0.3">
      <c r="A21" s="37" t="s">
        <v>65</v>
      </c>
      <c r="B21" s="3"/>
      <c r="C21" s="3"/>
      <c r="D21" s="3"/>
      <c r="E21" s="3"/>
    </row>
    <row r="22" spans="1:5" ht="15.75" thickBot="1" x14ac:dyDescent="0.3">
      <c r="A22" s="38" t="s">
        <v>75</v>
      </c>
      <c r="B22" s="3" t="s">
        <v>6</v>
      </c>
      <c r="C22" s="3">
        <v>0</v>
      </c>
      <c r="D22" s="3">
        <f>IF(ISBLANK(C22),0,2*CEILING(LOG(C22+2,2),1)-1)</f>
        <v>1</v>
      </c>
      <c r="E22" s="3">
        <f>D22*2</f>
        <v>2</v>
      </c>
    </row>
    <row r="23" spans="1:5" ht="15.75" thickBot="1" x14ac:dyDescent="0.3">
      <c r="A23" s="37" t="s">
        <v>76</v>
      </c>
      <c r="B23" s="3"/>
      <c r="C23" s="3"/>
      <c r="D23" s="3"/>
      <c r="E23" s="3"/>
    </row>
    <row r="24" spans="1:5" ht="15.75" thickBot="1" x14ac:dyDescent="0.3">
      <c r="A24" s="38" t="s">
        <v>74</v>
      </c>
      <c r="B24" s="3" t="s">
        <v>6</v>
      </c>
      <c r="C24" s="3">
        <v>7</v>
      </c>
      <c r="D24" s="3">
        <f>IF(ISBLANK(C24),0,2*CEILING(LOG(C24+2,2),1)-1)</f>
        <v>7</v>
      </c>
      <c r="E24" s="3">
        <f>D24*2</f>
        <v>14</v>
      </c>
    </row>
    <row r="25" spans="1:5" ht="15.75" thickBot="1" x14ac:dyDescent="0.3">
      <c r="A25" s="35" t="s">
        <v>17</v>
      </c>
      <c r="B25" s="3"/>
      <c r="C25" s="3"/>
      <c r="D25" s="3"/>
      <c r="E25" s="3"/>
    </row>
    <row r="26" spans="1:5" ht="15.75" thickBot="1" x14ac:dyDescent="0.3">
      <c r="A26" s="33" t="s">
        <v>17</v>
      </c>
      <c r="B26" s="3"/>
      <c r="C26" s="3"/>
      <c r="D26" s="3"/>
      <c r="E26" s="3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E786C-53B4-44BB-BBF7-EC9EC31F9965}">
  <dimension ref="A1:F24"/>
  <sheetViews>
    <sheetView workbookViewId="0">
      <selection activeCell="A16" sqref="A16:XFD16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28</v>
      </c>
      <c r="B2" s="14"/>
      <c r="C2" s="14"/>
      <c r="D2" s="14"/>
      <c r="E2" s="14">
        <f>SUM(E3:E24)</f>
        <v>47</v>
      </c>
    </row>
    <row r="3" spans="1:6" ht="15.75" thickBot="1" x14ac:dyDescent="0.3">
      <c r="A3" s="30" t="s">
        <v>8</v>
      </c>
      <c r="B3" s="3"/>
      <c r="C3" s="3"/>
      <c r="D3" s="3"/>
      <c r="E3" s="3"/>
    </row>
    <row r="4" spans="1:6" ht="15.75" thickBot="1" x14ac:dyDescent="0.3">
      <c r="A4" s="31" t="s">
        <v>67</v>
      </c>
      <c r="B4" s="3" t="s">
        <v>6</v>
      </c>
      <c r="C4" s="3">
        <v>2</v>
      </c>
      <c r="D4" s="3">
        <f t="shared" ref="D4:D5" si="0">IF(ISBLANK(C4),0,2*CEILING(LOG(C4+2,2),1)-1)</f>
        <v>3</v>
      </c>
      <c r="E4" s="3">
        <f>D4</f>
        <v>3</v>
      </c>
    </row>
    <row r="5" spans="1:6" ht="15.75" thickBot="1" x14ac:dyDescent="0.3">
      <c r="A5" s="32" t="s">
        <v>68</v>
      </c>
      <c r="B5" s="3" t="s">
        <v>6</v>
      </c>
      <c r="C5" s="3">
        <v>0</v>
      </c>
      <c r="D5" s="3">
        <f t="shared" si="0"/>
        <v>1</v>
      </c>
      <c r="E5" s="3">
        <f>D5</f>
        <v>1</v>
      </c>
    </row>
    <row r="6" spans="1:6" ht="15.75" thickBot="1" x14ac:dyDescent="0.3">
      <c r="A6" s="33" t="s">
        <v>69</v>
      </c>
      <c r="B6" s="3"/>
      <c r="C6" s="3"/>
      <c r="D6" s="3"/>
      <c r="E6" s="3"/>
    </row>
    <row r="7" spans="1:6" ht="15.75" thickBot="1" x14ac:dyDescent="0.3">
      <c r="A7" s="34" t="s">
        <v>70</v>
      </c>
      <c r="B7" s="3" t="s">
        <v>6</v>
      </c>
      <c r="C7" s="3">
        <v>2</v>
      </c>
      <c r="D7" s="3">
        <f>IF(ISBLANK(C7),0,2*CEILING(LOG(C7+2,2),1)-1)</f>
        <v>3</v>
      </c>
      <c r="E7" s="3">
        <f>D7</f>
        <v>3</v>
      </c>
      <c r="F7" s="2" t="s">
        <v>48</v>
      </c>
    </row>
    <row r="8" spans="1:6" ht="15.75" thickBot="1" x14ac:dyDescent="0.3">
      <c r="A8" s="34" t="s">
        <v>70</v>
      </c>
      <c r="B8" s="3" t="s">
        <v>6</v>
      </c>
      <c r="C8" s="3">
        <v>2</v>
      </c>
      <c r="D8" s="3">
        <f t="shared" ref="D8:D9" si="1">IF(ISBLANK(C8),0,2*CEILING(LOG(C8+2,2),1)-1)</f>
        <v>3</v>
      </c>
      <c r="E8" s="3">
        <f t="shared" ref="E8:E9" si="2">D8</f>
        <v>3</v>
      </c>
      <c r="F8" s="2" t="s">
        <v>49</v>
      </c>
    </row>
    <row r="9" spans="1:6" ht="15.75" thickBot="1" x14ac:dyDescent="0.3">
      <c r="A9" s="34" t="s">
        <v>70</v>
      </c>
      <c r="B9" s="3" t="s">
        <v>6</v>
      </c>
      <c r="C9" s="3">
        <v>5</v>
      </c>
      <c r="D9" s="3">
        <f t="shared" si="1"/>
        <v>5</v>
      </c>
      <c r="E9" s="3">
        <f t="shared" si="2"/>
        <v>5</v>
      </c>
      <c r="F9" s="2" t="s">
        <v>50</v>
      </c>
    </row>
    <row r="10" spans="1:6" ht="15.75" thickBot="1" x14ac:dyDescent="0.3">
      <c r="A10" s="33" t="s">
        <v>71</v>
      </c>
      <c r="B10" s="3"/>
      <c r="C10" s="3"/>
      <c r="D10" s="3"/>
      <c r="E10" s="3"/>
    </row>
    <row r="11" spans="1:6" ht="15.75" thickBot="1" x14ac:dyDescent="0.3">
      <c r="A11" s="34" t="s">
        <v>72</v>
      </c>
      <c r="B11" s="3" t="s">
        <v>6</v>
      </c>
      <c r="C11" s="3">
        <v>1</v>
      </c>
      <c r="D11" s="3">
        <f>IF(ISBLANK(C11),0,2*CEILING(LOG(C11+2,2),1)-1)</f>
        <v>3</v>
      </c>
      <c r="E11" s="3">
        <f>D11</f>
        <v>3</v>
      </c>
    </row>
    <row r="12" spans="1:6" ht="15.75" thickBot="1" x14ac:dyDescent="0.3">
      <c r="A12" s="33" t="s">
        <v>17</v>
      </c>
      <c r="B12" s="3"/>
      <c r="C12" s="3"/>
      <c r="D12" s="3"/>
      <c r="E12" s="3"/>
    </row>
    <row r="13" spans="1:6" ht="15.75" thickBot="1" x14ac:dyDescent="0.3">
      <c r="A13" s="33" t="s">
        <v>30</v>
      </c>
      <c r="B13" s="3"/>
      <c r="C13" s="3">
        <v>12</v>
      </c>
      <c r="D13" s="3"/>
      <c r="E13" s="3"/>
      <c r="F13" s="2" t="s">
        <v>31</v>
      </c>
    </row>
    <row r="14" spans="1:6" ht="15.75" thickBot="1" x14ac:dyDescent="0.3">
      <c r="A14" s="32" t="s">
        <v>18</v>
      </c>
      <c r="B14" s="3" t="s">
        <v>0</v>
      </c>
      <c r="C14" s="3">
        <v>1</v>
      </c>
      <c r="D14" s="3">
        <f>IF(ISBLANK(C14),0,1)</f>
        <v>1</v>
      </c>
      <c r="E14" s="3">
        <f>D14</f>
        <v>1</v>
      </c>
    </row>
    <row r="15" spans="1:6" ht="15" customHeight="1" thickBot="1" x14ac:dyDescent="0.3">
      <c r="A15" s="33" t="s">
        <v>19</v>
      </c>
      <c r="B15" s="3"/>
      <c r="C15" s="3"/>
      <c r="D15" s="3"/>
      <c r="E15" s="3"/>
    </row>
    <row r="16" spans="1:6" ht="15" customHeight="1" thickBot="1" x14ac:dyDescent="0.3">
      <c r="A16" s="35" t="s">
        <v>64</v>
      </c>
      <c r="B16" s="3"/>
      <c r="C16" s="3"/>
      <c r="D16" s="3"/>
      <c r="E16" s="3"/>
    </row>
    <row r="17" spans="1:5" ht="15.75" thickBot="1" x14ac:dyDescent="0.3">
      <c r="A17" s="36" t="s">
        <v>73</v>
      </c>
      <c r="B17" s="3" t="s">
        <v>0</v>
      </c>
      <c r="C17" s="3" t="s">
        <v>32</v>
      </c>
      <c r="D17" s="3">
        <f>IF(ISBLANK(C17),0,1)</f>
        <v>1</v>
      </c>
      <c r="E17" s="3">
        <f>D17*C13</f>
        <v>12</v>
      </c>
    </row>
    <row r="18" spans="1:5" ht="15.75" thickBot="1" x14ac:dyDescent="0.3">
      <c r="A18" s="35" t="s">
        <v>21</v>
      </c>
      <c r="B18" s="3"/>
      <c r="C18" s="3"/>
      <c r="D18" s="3"/>
      <c r="E18" s="3"/>
    </row>
    <row r="19" spans="1:5" ht="15" customHeight="1" thickBot="1" x14ac:dyDescent="0.3">
      <c r="A19" s="37" t="s">
        <v>65</v>
      </c>
      <c r="B19" s="3"/>
      <c r="C19" s="3"/>
      <c r="D19" s="3"/>
      <c r="E19" s="3"/>
    </row>
    <row r="20" spans="1:5" ht="15.75" thickBot="1" x14ac:dyDescent="0.3">
      <c r="A20" s="38" t="s">
        <v>75</v>
      </c>
      <c r="B20" s="3" t="s">
        <v>6</v>
      </c>
      <c r="C20" s="3">
        <v>0</v>
      </c>
      <c r="D20" s="3">
        <f>IF(ISBLANK(C20),0,2*CEILING(LOG(C20+2,2),1)-1)</f>
        <v>1</v>
      </c>
      <c r="E20" s="3">
        <f>D20*2</f>
        <v>2</v>
      </c>
    </row>
    <row r="21" spans="1:5" ht="15.75" thickBot="1" x14ac:dyDescent="0.3">
      <c r="A21" s="37" t="s">
        <v>76</v>
      </c>
      <c r="B21" s="3"/>
      <c r="C21" s="3"/>
      <c r="D21" s="3"/>
      <c r="E21" s="3"/>
    </row>
    <row r="22" spans="1:5" ht="15.75" thickBot="1" x14ac:dyDescent="0.3">
      <c r="A22" s="38" t="s">
        <v>74</v>
      </c>
      <c r="B22" s="3" t="s">
        <v>6</v>
      </c>
      <c r="C22" s="3">
        <v>7</v>
      </c>
      <c r="D22" s="3">
        <f>IF(ISBLANK(C22),0,2*CEILING(LOG(C22+2,2),1)-1)</f>
        <v>7</v>
      </c>
      <c r="E22" s="3">
        <f>D22*2</f>
        <v>14</v>
      </c>
    </row>
    <row r="23" spans="1:5" ht="15.75" thickBot="1" x14ac:dyDescent="0.3">
      <c r="A23" s="35" t="s">
        <v>17</v>
      </c>
      <c r="B23" s="3"/>
      <c r="C23" s="3"/>
      <c r="D23" s="3"/>
      <c r="E23" s="3"/>
    </row>
    <row r="24" spans="1:5" ht="15.75" thickBot="1" x14ac:dyDescent="0.3">
      <c r="A24" s="33" t="s">
        <v>17</v>
      </c>
      <c r="B24" s="3"/>
      <c r="C24" s="3"/>
      <c r="D24" s="3"/>
      <c r="E24" s="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46641-6024-4F7B-8ACD-D0C07180D1EA}">
  <dimension ref="A1:F33"/>
  <sheetViews>
    <sheetView workbookViewId="0">
      <selection activeCell="A28" sqref="A28:A29"/>
    </sheetView>
  </sheetViews>
  <sheetFormatPr defaultRowHeight="15" x14ac:dyDescent="0.25"/>
  <cols>
    <col min="1" max="1" width="56.42578125" customWidth="1"/>
    <col min="2" max="5" width="9.7109375" customWidth="1"/>
    <col min="6" max="6" width="8.85546875" style="2"/>
  </cols>
  <sheetData>
    <row r="1" spans="1:6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28</v>
      </c>
      <c r="B2" s="14"/>
      <c r="C2" s="14"/>
      <c r="D2" s="14"/>
      <c r="E2" s="14">
        <f>SUM(E3:E33)</f>
        <v>70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4</v>
      </c>
      <c r="B4" s="3" t="s">
        <v>0</v>
      </c>
      <c r="C4" s="3">
        <v>0</v>
      </c>
      <c r="D4" s="3">
        <f>IF(ISBLANK(C4),0,1)</f>
        <v>1</v>
      </c>
      <c r="E4" s="3">
        <f>D4</f>
        <v>1</v>
      </c>
    </row>
    <row r="5" spans="1:6" ht="15.75" thickBot="1" x14ac:dyDescent="0.3">
      <c r="A5" s="5" t="s">
        <v>9</v>
      </c>
      <c r="B5" s="3"/>
      <c r="C5" s="3"/>
      <c r="D5" s="3"/>
      <c r="E5" s="3"/>
    </row>
    <row r="6" spans="1:6" ht="15.75" thickBot="1" x14ac:dyDescent="0.3">
      <c r="A6" s="6" t="s">
        <v>5</v>
      </c>
      <c r="B6" s="3" t="s">
        <v>6</v>
      </c>
      <c r="C6" s="3"/>
      <c r="D6" s="3">
        <f>IF(ISBLANK(C6),0,2*CEILING(LOG(C6+2,2),1)-1)</f>
        <v>0</v>
      </c>
      <c r="E6" s="3">
        <f>D6</f>
        <v>0</v>
      </c>
    </row>
    <row r="7" spans="1:6" ht="15.75" thickBot="1" x14ac:dyDescent="0.3">
      <c r="A7" s="6" t="s">
        <v>7</v>
      </c>
      <c r="B7" s="3" t="s">
        <v>6</v>
      </c>
      <c r="C7" s="3"/>
      <c r="D7" s="3">
        <f>IF(ISBLANK(C7),0,2*CEILING(LOG(C7+2,2),1)-1)</f>
        <v>0</v>
      </c>
      <c r="E7" s="3">
        <f>D7</f>
        <v>0</v>
      </c>
    </row>
    <row r="8" spans="1:6" ht="15.75" thickBot="1" x14ac:dyDescent="0.3">
      <c r="A8" s="5" t="s">
        <v>10</v>
      </c>
      <c r="B8" s="3"/>
      <c r="C8" s="3"/>
      <c r="D8" s="3"/>
      <c r="E8" s="3"/>
    </row>
    <row r="9" spans="1:6" ht="15.75" thickBot="1" x14ac:dyDescent="0.3">
      <c r="A9" s="6" t="s">
        <v>11</v>
      </c>
      <c r="B9" s="3" t="s">
        <v>6</v>
      </c>
      <c r="C9" s="3">
        <v>5</v>
      </c>
      <c r="D9" s="3">
        <f>IF(ISBLANK(C9),0,2*CEILING(LOG(C9+2,2),1)-1)</f>
        <v>5</v>
      </c>
      <c r="E9" s="3">
        <f>D9</f>
        <v>5</v>
      </c>
    </row>
    <row r="10" spans="1:6" ht="15.75" thickBot="1" x14ac:dyDescent="0.3">
      <c r="A10" s="6" t="s">
        <v>12</v>
      </c>
      <c r="B10" s="3" t="s">
        <v>6</v>
      </c>
      <c r="C10" s="3">
        <v>1</v>
      </c>
      <c r="D10" s="3">
        <f>IF(ISBLANK(C10),0,2*CEILING(LOG(C10+2,2),1)-1)</f>
        <v>3</v>
      </c>
      <c r="E10" s="3">
        <f>D10</f>
        <v>3</v>
      </c>
    </row>
    <row r="11" spans="1:6" ht="15.75" thickBot="1" x14ac:dyDescent="0.3">
      <c r="A11" s="7" t="s">
        <v>13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>
        <v>5</v>
      </c>
      <c r="D12" s="3">
        <f>IF(ISBLANK(C12),0,2*CEILING(LOG(C12+2,2),1)-1)</f>
        <v>5</v>
      </c>
      <c r="E12" s="3">
        <f>D12*4</f>
        <v>20</v>
      </c>
      <c r="F12" s="2" t="s">
        <v>38</v>
      </c>
    </row>
    <row r="13" spans="1:6" ht="15.75" thickBot="1" x14ac:dyDescent="0.3">
      <c r="A13" s="8" t="s">
        <v>14</v>
      </c>
      <c r="B13" s="3" t="s">
        <v>6</v>
      </c>
      <c r="C13" s="3">
        <v>2</v>
      </c>
      <c r="D13" s="3">
        <f>IF(ISBLANK(C13),0,2*CEILING(LOG(C13+2,2),1)-1)</f>
        <v>3</v>
      </c>
      <c r="E13" s="3">
        <f>D13*1</f>
        <v>3</v>
      </c>
      <c r="F13" s="2" t="s">
        <v>39</v>
      </c>
    </row>
    <row r="14" spans="1:6" ht="15.75" thickBot="1" x14ac:dyDescent="0.3">
      <c r="A14" s="7" t="s">
        <v>15</v>
      </c>
      <c r="B14" s="3"/>
      <c r="C14" s="3"/>
      <c r="D14" s="3"/>
      <c r="E14" s="3"/>
    </row>
    <row r="15" spans="1:6" ht="15.75" thickBot="1" x14ac:dyDescent="0.3">
      <c r="A15" s="8" t="s">
        <v>16</v>
      </c>
      <c r="B15" s="3" t="s">
        <v>6</v>
      </c>
      <c r="C15" s="3">
        <v>15</v>
      </c>
      <c r="D15" s="3">
        <f>IF(ISBLANK(C15),0,2*CEILING(LOG(C15+2,2),1)-1)</f>
        <v>9</v>
      </c>
      <c r="E15" s="3">
        <f>C10*D15</f>
        <v>9</v>
      </c>
    </row>
    <row r="16" spans="1:6" ht="15.75" thickBot="1" x14ac:dyDescent="0.3">
      <c r="A16" s="5" t="s">
        <v>17</v>
      </c>
      <c r="B16" s="3"/>
      <c r="C16" s="3"/>
      <c r="D16" s="3"/>
      <c r="E16" s="3"/>
    </row>
    <row r="17" spans="1:6" ht="15.75" thickBot="1" x14ac:dyDescent="0.3">
      <c r="A17" s="5" t="s">
        <v>30</v>
      </c>
      <c r="B17" s="3"/>
      <c r="C17" s="3">
        <f>IF(ISNUMBER(C9),(C9+1)*(C10+1),0)</f>
        <v>12</v>
      </c>
      <c r="D17" s="3"/>
      <c r="E17" s="3"/>
    </row>
    <row r="18" spans="1:6" ht="15.75" thickBot="1" x14ac:dyDescent="0.3">
      <c r="A18" s="4" t="s">
        <v>18</v>
      </c>
      <c r="B18" s="3" t="s">
        <v>0</v>
      </c>
      <c r="C18" s="3">
        <v>1</v>
      </c>
      <c r="D18" s="3">
        <f>IF(ISBLANK(C18),0,1)</f>
        <v>1</v>
      </c>
      <c r="E18" s="3">
        <f>D18</f>
        <v>1</v>
      </c>
    </row>
    <row r="19" spans="1:6" ht="15" customHeight="1" thickBot="1" x14ac:dyDescent="0.3">
      <c r="A19" s="5" t="s">
        <v>19</v>
      </c>
      <c r="B19" s="3"/>
      <c r="C19" s="3"/>
      <c r="D19" s="3"/>
      <c r="E19" s="3"/>
    </row>
    <row r="20" spans="1:6" ht="15" customHeight="1" thickBot="1" x14ac:dyDescent="0.3">
      <c r="A20" s="7" t="s">
        <v>64</v>
      </c>
      <c r="B20" s="3"/>
      <c r="C20" s="3"/>
      <c r="D20" s="3"/>
      <c r="E20" s="3"/>
    </row>
    <row r="21" spans="1:6" ht="15.75" thickBot="1" x14ac:dyDescent="0.3">
      <c r="A21" s="8" t="s">
        <v>20</v>
      </c>
      <c r="B21" s="3" t="s">
        <v>0</v>
      </c>
      <c r="C21" s="3" t="s">
        <v>32</v>
      </c>
      <c r="D21" s="3">
        <f>IF(ISBLANK(C21),0,1)</f>
        <v>1</v>
      </c>
      <c r="E21" s="3">
        <f>D21*C17</f>
        <v>12</v>
      </c>
      <c r="F21" s="2" t="s">
        <v>36</v>
      </c>
    </row>
    <row r="22" spans="1:6" ht="15.75" thickBot="1" x14ac:dyDescent="0.3">
      <c r="A22" s="7" t="s">
        <v>21</v>
      </c>
      <c r="B22" s="3"/>
      <c r="C22" s="3"/>
      <c r="D22" s="3"/>
      <c r="E22" s="3"/>
    </row>
    <row r="23" spans="1:6" ht="15.75" thickBot="1" x14ac:dyDescent="0.3">
      <c r="A23" s="9" t="s">
        <v>65</v>
      </c>
      <c r="B23" s="3"/>
      <c r="C23" s="3"/>
      <c r="D23" s="3"/>
      <c r="E23" s="3"/>
    </row>
    <row r="24" spans="1:6" ht="15.75" thickBot="1" x14ac:dyDescent="0.3">
      <c r="A24" s="10" t="s">
        <v>22</v>
      </c>
      <c r="B24" s="3" t="s">
        <v>0</v>
      </c>
      <c r="C24" s="3">
        <v>1</v>
      </c>
      <c r="D24" s="3">
        <f>IF(ISBLANK(C24),0,1)</f>
        <v>1</v>
      </c>
      <c r="E24" s="3">
        <f>D24*2</f>
        <v>2</v>
      </c>
    </row>
    <row r="25" spans="1:6" ht="15.75" thickBot="1" x14ac:dyDescent="0.3">
      <c r="A25" s="9" t="s">
        <v>23</v>
      </c>
      <c r="B25" s="3"/>
      <c r="C25" s="3"/>
      <c r="D25" s="3"/>
      <c r="E25" s="3"/>
    </row>
    <row r="26" spans="1:6" ht="15.75" thickBot="1" x14ac:dyDescent="0.3">
      <c r="A26" s="10" t="s">
        <v>24</v>
      </c>
      <c r="B26" s="3" t="s">
        <v>6</v>
      </c>
      <c r="C26" s="3">
        <v>7</v>
      </c>
      <c r="D26" s="3">
        <f>IF(ISBLANK(C26),0,2*CEILING(LOG(C26+2,2),1)-1)</f>
        <v>7</v>
      </c>
      <c r="E26" s="3">
        <f>D26*2</f>
        <v>14</v>
      </c>
      <c r="F26" s="2" t="s">
        <v>37</v>
      </c>
    </row>
    <row r="27" spans="1:6" ht="15.75" thickBot="1" x14ac:dyDescent="0.3">
      <c r="A27" s="9" t="s">
        <v>25</v>
      </c>
      <c r="B27" s="3"/>
      <c r="C27" s="3"/>
      <c r="D27" s="3"/>
      <c r="E27" s="3"/>
    </row>
    <row r="28" spans="1:6" ht="15.75" thickBot="1" x14ac:dyDescent="0.3">
      <c r="A28" s="10" t="s">
        <v>47</v>
      </c>
      <c r="B28" s="3" t="s">
        <v>6</v>
      </c>
      <c r="C28" s="3"/>
      <c r="D28" s="3">
        <f>IF(ISBLANK(C28),0,2*CEILING(LOG(C28+2,2),1)-1)</f>
        <v>0</v>
      </c>
      <c r="E28" s="3">
        <f>D28*C17</f>
        <v>0</v>
      </c>
    </row>
    <row r="29" spans="1:6" ht="15.75" thickBot="1" x14ac:dyDescent="0.3">
      <c r="A29" s="11" t="s">
        <v>66</v>
      </c>
      <c r="B29" s="3"/>
      <c r="C29" s="3"/>
      <c r="D29" s="3"/>
      <c r="E29" s="3"/>
    </row>
    <row r="30" spans="1:6" ht="15.75" thickBot="1" x14ac:dyDescent="0.3">
      <c r="A30" s="15" t="s">
        <v>26</v>
      </c>
      <c r="B30" s="3" t="s">
        <v>6</v>
      </c>
      <c r="C30" s="3"/>
      <c r="D30" s="3">
        <f>IF(ISBLANK(C30),0,2*CEILING(LOG(C30+2,2),1)-1)</f>
        <v>0</v>
      </c>
      <c r="E30" s="3">
        <f>C17*C28*D30</f>
        <v>0</v>
      </c>
    </row>
    <row r="31" spans="1:6" ht="15.75" thickBot="1" x14ac:dyDescent="0.3">
      <c r="A31" s="9" t="s">
        <v>17</v>
      </c>
      <c r="B31" s="3"/>
      <c r="C31" s="3"/>
      <c r="D31" s="3"/>
      <c r="E31" s="3"/>
    </row>
    <row r="32" spans="1:6" ht="15.75" thickBot="1" x14ac:dyDescent="0.3">
      <c r="A32" s="7" t="s">
        <v>17</v>
      </c>
      <c r="B32" s="3"/>
      <c r="C32" s="3"/>
      <c r="D32" s="3"/>
      <c r="E32" s="3"/>
    </row>
    <row r="33" spans="1:5" ht="15.75" thickBot="1" x14ac:dyDescent="0.3">
      <c r="A33" s="5" t="s">
        <v>17</v>
      </c>
      <c r="B33" s="3"/>
      <c r="C33" s="3"/>
      <c r="D33" s="3"/>
      <c r="E33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040C-E54C-41CC-974D-FB07078C4AF8}">
  <dimension ref="A1:F33"/>
  <sheetViews>
    <sheetView workbookViewId="0">
      <selection activeCell="A28" sqref="A28:A29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28</v>
      </c>
      <c r="B2" s="14"/>
      <c r="C2" s="14"/>
      <c r="D2" s="14"/>
      <c r="E2" s="14">
        <f>SUM(E3:E33)</f>
        <v>62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4</v>
      </c>
      <c r="B4" s="3" t="s">
        <v>0</v>
      </c>
      <c r="C4" s="3">
        <v>0</v>
      </c>
      <c r="D4" s="3">
        <f>IF(ISBLANK(C4),0,1)</f>
        <v>1</v>
      </c>
      <c r="E4" s="3">
        <f>D4</f>
        <v>1</v>
      </c>
    </row>
    <row r="5" spans="1:6" ht="15.75" thickBot="1" x14ac:dyDescent="0.3">
      <c r="A5" s="5" t="s">
        <v>9</v>
      </c>
      <c r="B5" s="3"/>
      <c r="C5" s="3"/>
      <c r="D5" s="3"/>
      <c r="E5" s="3"/>
    </row>
    <row r="6" spans="1:6" ht="15.75" thickBot="1" x14ac:dyDescent="0.3">
      <c r="A6" s="6" t="s">
        <v>5</v>
      </c>
      <c r="B6" s="3" t="s">
        <v>6</v>
      </c>
      <c r="C6" s="3"/>
      <c r="D6" s="3">
        <f>IF(ISBLANK(C6),0,2*CEILING(LOG(C6+2,2),1)-1)</f>
        <v>0</v>
      </c>
      <c r="E6" s="3">
        <f>D6</f>
        <v>0</v>
      </c>
    </row>
    <row r="7" spans="1:6" ht="15.75" thickBot="1" x14ac:dyDescent="0.3">
      <c r="A7" s="6" t="s">
        <v>7</v>
      </c>
      <c r="B7" s="3" t="s">
        <v>6</v>
      </c>
      <c r="C7" s="3"/>
      <c r="D7" s="3">
        <f>IF(ISBLANK(C7),0,2*CEILING(LOG(C7+2,2),1)-1)</f>
        <v>0</v>
      </c>
      <c r="E7" s="3">
        <f>D7</f>
        <v>0</v>
      </c>
    </row>
    <row r="8" spans="1:6" ht="15.75" thickBot="1" x14ac:dyDescent="0.3">
      <c r="A8" s="5" t="s">
        <v>10</v>
      </c>
      <c r="B8" s="3"/>
      <c r="C8" s="3"/>
      <c r="D8" s="3"/>
      <c r="E8" s="3"/>
    </row>
    <row r="9" spans="1:6" ht="15.75" thickBot="1" x14ac:dyDescent="0.3">
      <c r="A9" s="6" t="s">
        <v>11</v>
      </c>
      <c r="B9" s="3" t="s">
        <v>6</v>
      </c>
      <c r="C9" s="3">
        <v>5</v>
      </c>
      <c r="D9" s="3">
        <f>IF(ISBLANK(C9),0,2*CEILING(LOG(C9+2,2),1)-1)</f>
        <v>5</v>
      </c>
      <c r="E9" s="3">
        <f>D9</f>
        <v>5</v>
      </c>
    </row>
    <row r="10" spans="1:6" ht="15.75" thickBot="1" x14ac:dyDescent="0.3">
      <c r="A10" s="6" t="s">
        <v>12</v>
      </c>
      <c r="B10" s="3" t="s">
        <v>6</v>
      </c>
      <c r="C10" s="3">
        <v>1</v>
      </c>
      <c r="D10" s="3">
        <f>IF(ISBLANK(C10),0,2*CEILING(LOG(C10+2,2),1)-1)</f>
        <v>3</v>
      </c>
      <c r="E10" s="3">
        <f>D10</f>
        <v>3</v>
      </c>
    </row>
    <row r="11" spans="1:6" ht="15.75" thickBot="1" x14ac:dyDescent="0.3">
      <c r="A11" s="7" t="s">
        <v>13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>
        <v>2</v>
      </c>
      <c r="D12" s="3">
        <f>IF(ISBLANK(C12),0,2*CEILING(LOG(C12+2,2),1)-1)</f>
        <v>3</v>
      </c>
      <c r="E12" s="3">
        <f>D12*2</f>
        <v>6</v>
      </c>
      <c r="F12" s="2" t="s">
        <v>54</v>
      </c>
    </row>
    <row r="13" spans="1:6" ht="15.75" thickBot="1" x14ac:dyDescent="0.3">
      <c r="A13" s="8" t="s">
        <v>14</v>
      </c>
      <c r="B13" s="3" t="s">
        <v>6</v>
      </c>
      <c r="C13" s="3">
        <v>5</v>
      </c>
      <c r="D13" s="3">
        <f>IF(ISBLANK(C13),0,2*CEILING(LOG(C13+2,2),1)-1)</f>
        <v>5</v>
      </c>
      <c r="E13" s="3">
        <f>D13*3</f>
        <v>15</v>
      </c>
      <c r="F13" s="2" t="s">
        <v>55</v>
      </c>
    </row>
    <row r="14" spans="1:6" ht="15.75" thickBot="1" x14ac:dyDescent="0.3">
      <c r="A14" s="7" t="s">
        <v>15</v>
      </c>
      <c r="B14" s="3"/>
      <c r="C14" s="3"/>
      <c r="D14" s="3"/>
      <c r="E14" s="3"/>
    </row>
    <row r="15" spans="1:6" ht="15.75" thickBot="1" x14ac:dyDescent="0.3">
      <c r="A15" s="8" t="s">
        <v>16</v>
      </c>
      <c r="B15" s="3" t="s">
        <v>6</v>
      </c>
      <c r="C15" s="3">
        <v>1</v>
      </c>
      <c r="D15" s="3">
        <f>IF(ISBLANK(C15),0,2*CEILING(LOG(C15+2,2),1)-1)</f>
        <v>3</v>
      </c>
      <c r="E15" s="3">
        <f>C10*D15</f>
        <v>3</v>
      </c>
    </row>
    <row r="16" spans="1:6" ht="15.75" thickBot="1" x14ac:dyDescent="0.3">
      <c r="A16" s="5" t="s">
        <v>17</v>
      </c>
      <c r="B16" s="3"/>
      <c r="C16" s="3"/>
      <c r="D16" s="3"/>
      <c r="E16" s="3"/>
    </row>
    <row r="17" spans="1:5" ht="15.75" thickBot="1" x14ac:dyDescent="0.3">
      <c r="A17" s="5" t="s">
        <v>30</v>
      </c>
      <c r="B17" s="3"/>
      <c r="C17" s="3">
        <f>IF(ISNUMBER(C9),(C9+1)*(C10+1),0)</f>
        <v>12</v>
      </c>
      <c r="D17" s="3"/>
      <c r="E17" s="3"/>
    </row>
    <row r="18" spans="1:5" ht="15.75" thickBot="1" x14ac:dyDescent="0.3">
      <c r="A18" s="4" t="s">
        <v>18</v>
      </c>
      <c r="B18" s="3" t="s">
        <v>0</v>
      </c>
      <c r="C18" s="3">
        <v>1</v>
      </c>
      <c r="D18" s="3">
        <f>IF(ISBLANK(C18),0,1)</f>
        <v>1</v>
      </c>
      <c r="E18" s="3">
        <f>D18</f>
        <v>1</v>
      </c>
    </row>
    <row r="19" spans="1:5" ht="15" customHeight="1" thickBot="1" x14ac:dyDescent="0.3">
      <c r="A19" s="5" t="s">
        <v>19</v>
      </c>
      <c r="B19" s="3"/>
      <c r="C19" s="3"/>
      <c r="D19" s="3"/>
      <c r="E19" s="3"/>
    </row>
    <row r="20" spans="1:5" ht="15" customHeight="1" thickBot="1" x14ac:dyDescent="0.3">
      <c r="A20" s="7" t="s">
        <v>64</v>
      </c>
      <c r="B20" s="3"/>
      <c r="C20" s="3"/>
      <c r="D20" s="3"/>
      <c r="E20" s="3"/>
    </row>
    <row r="21" spans="1:5" ht="15.75" thickBot="1" x14ac:dyDescent="0.3">
      <c r="A21" s="8" t="s">
        <v>20</v>
      </c>
      <c r="B21" s="3" t="s">
        <v>0</v>
      </c>
      <c r="C21" s="3" t="s">
        <v>32</v>
      </c>
      <c r="D21" s="3">
        <f>IF(ISBLANK(C21),0,1)</f>
        <v>1</v>
      </c>
      <c r="E21" s="3">
        <f>D21*C17</f>
        <v>12</v>
      </c>
    </row>
    <row r="22" spans="1:5" ht="15.75" thickBot="1" x14ac:dyDescent="0.3">
      <c r="A22" s="7" t="s">
        <v>21</v>
      </c>
      <c r="B22" s="3"/>
      <c r="C22" s="3"/>
      <c r="D22" s="3"/>
      <c r="E22" s="3"/>
    </row>
    <row r="23" spans="1:5" ht="15.75" thickBot="1" x14ac:dyDescent="0.3">
      <c r="A23" s="9" t="s">
        <v>65</v>
      </c>
      <c r="B23" s="3"/>
      <c r="C23" s="3"/>
      <c r="D23" s="3"/>
      <c r="E23" s="3"/>
    </row>
    <row r="24" spans="1:5" ht="15.75" thickBot="1" x14ac:dyDescent="0.3">
      <c r="A24" s="10" t="s">
        <v>22</v>
      </c>
      <c r="B24" s="3" t="s">
        <v>0</v>
      </c>
      <c r="C24" s="3">
        <v>1</v>
      </c>
      <c r="D24" s="3">
        <f>IF(ISBLANK(C24),0,1)</f>
        <v>1</v>
      </c>
      <c r="E24" s="3">
        <f>D24*2</f>
        <v>2</v>
      </c>
    </row>
    <row r="25" spans="1:5" ht="15.75" thickBot="1" x14ac:dyDescent="0.3">
      <c r="A25" s="9" t="s">
        <v>23</v>
      </c>
      <c r="B25" s="3"/>
      <c r="C25" s="3"/>
      <c r="D25" s="3"/>
      <c r="E25" s="3"/>
    </row>
    <row r="26" spans="1:5" ht="15.75" thickBot="1" x14ac:dyDescent="0.3">
      <c r="A26" s="10" t="s">
        <v>24</v>
      </c>
      <c r="B26" s="3" t="s">
        <v>6</v>
      </c>
      <c r="C26" s="3">
        <v>7</v>
      </c>
      <c r="D26" s="3">
        <f>IF(ISBLANK(C26),0,2*CEILING(LOG(C26+2,2),1)-1)</f>
        <v>7</v>
      </c>
      <c r="E26" s="3">
        <f>D26*2</f>
        <v>14</v>
      </c>
    </row>
    <row r="27" spans="1:5" ht="15.75" thickBot="1" x14ac:dyDescent="0.3">
      <c r="A27" s="9" t="s">
        <v>25</v>
      </c>
      <c r="B27" s="3"/>
      <c r="C27" s="3"/>
      <c r="D27" s="3"/>
      <c r="E27" s="3"/>
    </row>
    <row r="28" spans="1:5" ht="15.75" thickBot="1" x14ac:dyDescent="0.3">
      <c r="A28" s="10" t="s">
        <v>47</v>
      </c>
      <c r="B28" s="3" t="s">
        <v>6</v>
      </c>
      <c r="C28" s="3"/>
      <c r="D28" s="3">
        <f>IF(ISBLANK(C28),0,2*CEILING(LOG(C28+2,2),1)-1)</f>
        <v>0</v>
      </c>
      <c r="E28" s="3">
        <f>D28*C17</f>
        <v>0</v>
      </c>
    </row>
    <row r="29" spans="1:5" ht="15.75" thickBot="1" x14ac:dyDescent="0.3">
      <c r="A29" s="11" t="s">
        <v>66</v>
      </c>
      <c r="B29" s="3"/>
      <c r="C29" s="3"/>
      <c r="D29" s="3"/>
      <c r="E29" s="3"/>
    </row>
    <row r="30" spans="1:5" ht="15.75" thickBot="1" x14ac:dyDescent="0.3">
      <c r="A30" s="15" t="s">
        <v>26</v>
      </c>
      <c r="B30" s="3" t="s">
        <v>6</v>
      </c>
      <c r="C30" s="3"/>
      <c r="D30" s="3">
        <f>IF(ISBLANK(C30),0,2*CEILING(LOG(C30+2,2),1)-1)</f>
        <v>0</v>
      </c>
      <c r="E30" s="3">
        <f>C17*C28*D30</f>
        <v>0</v>
      </c>
    </row>
    <row r="31" spans="1:5" ht="15.75" thickBot="1" x14ac:dyDescent="0.3">
      <c r="A31" s="9" t="s">
        <v>17</v>
      </c>
      <c r="B31" s="3"/>
      <c r="C31" s="3"/>
      <c r="D31" s="3"/>
      <c r="E31" s="3"/>
    </row>
    <row r="32" spans="1:5" ht="15.75" thickBot="1" x14ac:dyDescent="0.3">
      <c r="A32" s="7" t="s">
        <v>17</v>
      </c>
      <c r="B32" s="3"/>
      <c r="C32" s="3"/>
      <c r="D32" s="3"/>
      <c r="E32" s="3"/>
    </row>
    <row r="33" spans="1:5" ht="15.75" thickBot="1" x14ac:dyDescent="0.3">
      <c r="A33" s="5" t="s">
        <v>17</v>
      </c>
      <c r="B33" s="3"/>
      <c r="C33" s="3"/>
      <c r="D33" s="3"/>
      <c r="E33" s="3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61F14-C62A-4C02-87B2-25E35FCCE291}">
  <dimension ref="A1:F26"/>
  <sheetViews>
    <sheetView workbookViewId="0">
      <selection activeCell="A21" sqref="A21:XFD21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39" t="s">
        <v>28</v>
      </c>
      <c r="B2" s="14"/>
      <c r="C2" s="14"/>
      <c r="D2" s="14"/>
      <c r="E2" s="14">
        <f>SUM(E3:E26)</f>
        <v>84</v>
      </c>
    </row>
    <row r="3" spans="1:6" ht="15.75" thickBot="1" x14ac:dyDescent="0.3">
      <c r="A3" s="30" t="s">
        <v>8</v>
      </c>
      <c r="B3" s="3"/>
      <c r="C3" s="3"/>
      <c r="D3" s="3"/>
      <c r="E3" s="3"/>
    </row>
    <row r="4" spans="1:6" ht="15.75" thickBot="1" x14ac:dyDescent="0.3">
      <c r="A4" s="31" t="s">
        <v>67</v>
      </c>
      <c r="B4" s="3" t="s">
        <v>6</v>
      </c>
      <c r="C4" s="3">
        <v>4</v>
      </c>
      <c r="D4" s="3">
        <f t="shared" ref="D4:D5" si="0">IF(ISBLANK(C4),0,2*CEILING(LOG(C4+2,2),1)-1)</f>
        <v>5</v>
      </c>
      <c r="E4" s="3">
        <f>D4</f>
        <v>5</v>
      </c>
    </row>
    <row r="5" spans="1:6" ht="15.75" thickBot="1" x14ac:dyDescent="0.3">
      <c r="A5" s="32" t="s">
        <v>68</v>
      </c>
      <c r="B5" s="3" t="s">
        <v>6</v>
      </c>
      <c r="C5" s="3">
        <v>1</v>
      </c>
      <c r="D5" s="3">
        <f t="shared" si="0"/>
        <v>3</v>
      </c>
      <c r="E5" s="3">
        <f>D5</f>
        <v>3</v>
      </c>
    </row>
    <row r="6" spans="1:6" ht="15.75" thickBot="1" x14ac:dyDescent="0.3">
      <c r="A6" s="33" t="s">
        <v>69</v>
      </c>
      <c r="B6" s="3"/>
      <c r="C6" s="3"/>
      <c r="D6" s="3"/>
      <c r="E6" s="3"/>
    </row>
    <row r="7" spans="1:6" ht="15.75" thickBot="1" x14ac:dyDescent="0.3">
      <c r="A7" s="34" t="s">
        <v>70</v>
      </c>
      <c r="B7" s="3" t="s">
        <v>6</v>
      </c>
      <c r="C7" s="3">
        <v>5</v>
      </c>
      <c r="D7" s="3">
        <f>IF(ISBLANK(C7),0,2*CEILING(LOG(C7+2,2),1)-1)</f>
        <v>5</v>
      </c>
      <c r="E7" s="3">
        <f>D7</f>
        <v>5</v>
      </c>
      <c r="F7" s="2" t="s">
        <v>48</v>
      </c>
    </row>
    <row r="8" spans="1:6" ht="15.75" thickBot="1" x14ac:dyDescent="0.3">
      <c r="A8" s="34" t="s">
        <v>70</v>
      </c>
      <c r="B8" s="3" t="s">
        <v>6</v>
      </c>
      <c r="C8" s="3">
        <v>5</v>
      </c>
      <c r="D8" s="3">
        <f t="shared" ref="D8:D11" si="1">IF(ISBLANK(C8),0,2*CEILING(LOG(C8+2,2),1)-1)</f>
        <v>5</v>
      </c>
      <c r="E8" s="3">
        <f t="shared" ref="E8:E11" si="2">D8</f>
        <v>5</v>
      </c>
      <c r="F8" s="2" t="s">
        <v>49</v>
      </c>
    </row>
    <row r="9" spans="1:6" ht="15.75" thickBot="1" x14ac:dyDescent="0.3">
      <c r="A9" s="34" t="s">
        <v>70</v>
      </c>
      <c r="B9" s="3" t="s">
        <v>6</v>
      </c>
      <c r="C9" s="3">
        <v>5</v>
      </c>
      <c r="D9" s="3">
        <f t="shared" si="1"/>
        <v>5</v>
      </c>
      <c r="E9" s="3">
        <f t="shared" si="2"/>
        <v>5</v>
      </c>
      <c r="F9" s="2" t="s">
        <v>50</v>
      </c>
    </row>
    <row r="10" spans="1:6" ht="15.75" thickBot="1" x14ac:dyDescent="0.3">
      <c r="A10" s="34" t="s">
        <v>70</v>
      </c>
      <c r="B10" s="3" t="s">
        <v>6</v>
      </c>
      <c r="C10" s="3">
        <v>5</v>
      </c>
      <c r="D10" s="3">
        <f t="shared" si="1"/>
        <v>5</v>
      </c>
      <c r="E10" s="3">
        <f t="shared" si="2"/>
        <v>5</v>
      </c>
      <c r="F10" s="2" t="s">
        <v>51</v>
      </c>
    </row>
    <row r="11" spans="1:6" ht="15.75" thickBot="1" x14ac:dyDescent="0.3">
      <c r="A11" s="34" t="s">
        <v>70</v>
      </c>
      <c r="B11" s="3" t="s">
        <v>6</v>
      </c>
      <c r="C11" s="3">
        <v>2</v>
      </c>
      <c r="D11" s="3">
        <f t="shared" si="1"/>
        <v>3</v>
      </c>
      <c r="E11" s="3">
        <f t="shared" si="2"/>
        <v>3</v>
      </c>
      <c r="F11" s="2" t="s">
        <v>52</v>
      </c>
    </row>
    <row r="12" spans="1:6" ht="15.75" thickBot="1" x14ac:dyDescent="0.3">
      <c r="A12" s="33" t="s">
        <v>71</v>
      </c>
      <c r="B12" s="3"/>
      <c r="C12" s="3"/>
      <c r="D12" s="3"/>
      <c r="E12" s="3"/>
    </row>
    <row r="13" spans="1:6" ht="15.75" thickBot="1" x14ac:dyDescent="0.3">
      <c r="A13" s="34" t="s">
        <v>72</v>
      </c>
      <c r="B13" s="3" t="s">
        <v>6</v>
      </c>
      <c r="C13" s="3">
        <v>5</v>
      </c>
      <c r="D13" s="3">
        <f>IF(ISBLANK(C13),0,2*CEILING(LOG(C13+2,2),1)-1)</f>
        <v>5</v>
      </c>
      <c r="E13" s="3">
        <f>D13*2</f>
        <v>10</v>
      </c>
    </row>
    <row r="14" spans="1:6" ht="15.75" thickBot="1" x14ac:dyDescent="0.3">
      <c r="A14" s="33" t="s">
        <v>17</v>
      </c>
      <c r="B14" s="3"/>
      <c r="C14" s="3"/>
      <c r="D14" s="3"/>
      <c r="E14" s="3"/>
    </row>
    <row r="15" spans="1:6" ht="15.75" thickBot="1" x14ac:dyDescent="0.3">
      <c r="A15" s="33" t="s">
        <v>30</v>
      </c>
      <c r="B15" s="3"/>
      <c r="C15" s="3">
        <v>18</v>
      </c>
      <c r="D15" s="3"/>
      <c r="E15" s="3"/>
      <c r="F15" s="2" t="s">
        <v>31</v>
      </c>
    </row>
    <row r="16" spans="1:6" ht="15.75" thickBot="1" x14ac:dyDescent="0.3">
      <c r="A16" s="32" t="s">
        <v>18</v>
      </c>
      <c r="B16" s="3" t="s">
        <v>0</v>
      </c>
      <c r="C16" s="3">
        <v>1</v>
      </c>
      <c r="D16" s="3">
        <f>IF(ISBLANK(C16),0,1)</f>
        <v>1</v>
      </c>
      <c r="E16" s="3">
        <f>D16</f>
        <v>1</v>
      </c>
    </row>
    <row r="17" spans="1:5" ht="15" customHeight="1" thickBot="1" x14ac:dyDescent="0.3">
      <c r="A17" s="33" t="s">
        <v>19</v>
      </c>
      <c r="B17" s="3"/>
      <c r="C17" s="3"/>
      <c r="D17" s="3"/>
      <c r="E17" s="3"/>
    </row>
    <row r="18" spans="1:5" ht="15" customHeight="1" thickBot="1" x14ac:dyDescent="0.3">
      <c r="A18" s="35" t="s">
        <v>64</v>
      </c>
      <c r="B18" s="3"/>
      <c r="C18" s="3"/>
      <c r="D18" s="3"/>
      <c r="E18" s="3"/>
    </row>
    <row r="19" spans="1:5" ht="15.75" thickBot="1" x14ac:dyDescent="0.3">
      <c r="A19" s="36" t="s">
        <v>73</v>
      </c>
      <c r="B19" s="3" t="s">
        <v>0</v>
      </c>
      <c r="C19" s="3" t="s">
        <v>32</v>
      </c>
      <c r="D19" s="3">
        <f>IF(ISBLANK(C19),0,1)</f>
        <v>1</v>
      </c>
      <c r="E19" s="3">
        <f>D19*C15</f>
        <v>18</v>
      </c>
    </row>
    <row r="20" spans="1:5" ht="15.75" thickBot="1" x14ac:dyDescent="0.3">
      <c r="A20" s="35" t="s">
        <v>21</v>
      </c>
      <c r="B20" s="3"/>
      <c r="C20" s="3"/>
      <c r="D20" s="3"/>
      <c r="E20" s="3"/>
    </row>
    <row r="21" spans="1:5" ht="15" customHeight="1" thickBot="1" x14ac:dyDescent="0.3">
      <c r="A21" s="37" t="s">
        <v>65</v>
      </c>
      <c r="B21" s="3"/>
      <c r="C21" s="3"/>
      <c r="D21" s="3"/>
      <c r="E21" s="3"/>
    </row>
    <row r="22" spans="1:5" ht="15.75" thickBot="1" x14ac:dyDescent="0.3">
      <c r="A22" s="38" t="s">
        <v>75</v>
      </c>
      <c r="B22" s="3" t="s">
        <v>6</v>
      </c>
      <c r="C22" s="3">
        <v>0</v>
      </c>
      <c r="D22" s="3">
        <f>IF(ISBLANK(C22),0,2*CEILING(LOG(C22+2,2),1)-1)</f>
        <v>1</v>
      </c>
      <c r="E22" s="3">
        <f>D22*6</f>
        <v>6</v>
      </c>
    </row>
    <row r="23" spans="1:5" ht="15.75" thickBot="1" x14ac:dyDescent="0.3">
      <c r="A23" s="37" t="s">
        <v>76</v>
      </c>
      <c r="B23" s="3"/>
      <c r="C23" s="3"/>
      <c r="D23" s="3"/>
      <c r="E23" s="3"/>
    </row>
    <row r="24" spans="1:5" ht="15.75" thickBot="1" x14ac:dyDescent="0.3">
      <c r="A24" s="38" t="s">
        <v>74</v>
      </c>
      <c r="B24" s="3" t="s">
        <v>6</v>
      </c>
      <c r="C24" s="3">
        <v>2</v>
      </c>
      <c r="D24" s="3">
        <f>IF(ISBLANK(C24),0,2*CEILING(LOG(C24+2,2),1)-1)</f>
        <v>3</v>
      </c>
      <c r="E24" s="3">
        <f>D24*6</f>
        <v>18</v>
      </c>
    </row>
    <row r="25" spans="1:5" ht="15.75" thickBot="1" x14ac:dyDescent="0.3">
      <c r="A25" s="35" t="s">
        <v>17</v>
      </c>
      <c r="B25" s="3"/>
      <c r="C25" s="3"/>
      <c r="D25" s="3"/>
      <c r="E25" s="3"/>
    </row>
    <row r="26" spans="1:5" ht="15.75" thickBot="1" x14ac:dyDescent="0.3">
      <c r="A26" s="33" t="s">
        <v>17</v>
      </c>
      <c r="B26" s="3"/>
      <c r="C26" s="3"/>
      <c r="D26" s="3"/>
      <c r="E26" s="3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14BD1-B8B9-4FB3-82A3-6535E7404B5C}">
  <dimension ref="A1:F24"/>
  <sheetViews>
    <sheetView workbookViewId="0">
      <selection activeCell="A19" sqref="A19:XFD19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39" t="s">
        <v>28</v>
      </c>
      <c r="B2" s="14"/>
      <c r="C2" s="14"/>
      <c r="D2" s="14"/>
      <c r="E2" s="14">
        <f>SUM(E3:E24)</f>
        <v>70</v>
      </c>
    </row>
    <row r="3" spans="1:6" ht="15.75" thickBot="1" x14ac:dyDescent="0.3">
      <c r="A3" s="30" t="s">
        <v>8</v>
      </c>
      <c r="B3" s="3"/>
      <c r="C3" s="3"/>
      <c r="D3" s="3"/>
      <c r="E3" s="3"/>
    </row>
    <row r="4" spans="1:6" ht="15.75" thickBot="1" x14ac:dyDescent="0.3">
      <c r="A4" s="31" t="s">
        <v>67</v>
      </c>
      <c r="B4" s="3" t="s">
        <v>6</v>
      </c>
      <c r="C4" s="3">
        <v>2</v>
      </c>
      <c r="D4" s="3">
        <f t="shared" ref="D4:D5" si="0">IF(ISBLANK(C4),0,2*CEILING(LOG(C4+2,2),1)-1)</f>
        <v>3</v>
      </c>
      <c r="E4" s="3">
        <f>D4</f>
        <v>3</v>
      </c>
    </row>
    <row r="5" spans="1:6" ht="15.75" thickBot="1" x14ac:dyDescent="0.3">
      <c r="A5" s="32" t="s">
        <v>68</v>
      </c>
      <c r="B5" s="3" t="s">
        <v>6</v>
      </c>
      <c r="C5" s="3">
        <v>1</v>
      </c>
      <c r="D5" s="3">
        <f t="shared" si="0"/>
        <v>3</v>
      </c>
      <c r="E5" s="3">
        <f>D5</f>
        <v>3</v>
      </c>
    </row>
    <row r="6" spans="1:6" ht="15.75" thickBot="1" x14ac:dyDescent="0.3">
      <c r="A6" s="33" t="s">
        <v>69</v>
      </c>
      <c r="B6" s="3"/>
      <c r="C6" s="3"/>
      <c r="D6" s="3"/>
      <c r="E6" s="3"/>
    </row>
    <row r="7" spans="1:6" ht="15.75" thickBot="1" x14ac:dyDescent="0.3">
      <c r="A7" s="34" t="s">
        <v>70</v>
      </c>
      <c r="B7" s="3" t="s">
        <v>6</v>
      </c>
      <c r="C7" s="3">
        <v>2</v>
      </c>
      <c r="D7" s="3">
        <f>IF(ISBLANK(C7),0,2*CEILING(LOG(C7+2,2),1)-1)</f>
        <v>3</v>
      </c>
      <c r="E7" s="3">
        <f>D7</f>
        <v>3</v>
      </c>
      <c r="F7" s="2" t="s">
        <v>48</v>
      </c>
    </row>
    <row r="8" spans="1:6" ht="15.75" thickBot="1" x14ac:dyDescent="0.3">
      <c r="A8" s="34" t="s">
        <v>70</v>
      </c>
      <c r="B8" s="3" t="s">
        <v>6</v>
      </c>
      <c r="C8" s="3">
        <v>2</v>
      </c>
      <c r="D8" s="3">
        <f t="shared" ref="D8:D9" si="1">IF(ISBLANK(C8),0,2*CEILING(LOG(C8+2,2),1)-1)</f>
        <v>3</v>
      </c>
      <c r="E8" s="3">
        <f t="shared" ref="E8:E9" si="2">D8</f>
        <v>3</v>
      </c>
      <c r="F8" s="2" t="s">
        <v>49</v>
      </c>
    </row>
    <row r="9" spans="1:6" ht="15.75" thickBot="1" x14ac:dyDescent="0.3">
      <c r="A9" s="34" t="s">
        <v>70</v>
      </c>
      <c r="B9" s="3" t="s">
        <v>6</v>
      </c>
      <c r="C9" s="3">
        <v>5</v>
      </c>
      <c r="D9" s="3">
        <f t="shared" si="1"/>
        <v>5</v>
      </c>
      <c r="E9" s="3">
        <f t="shared" si="2"/>
        <v>5</v>
      </c>
      <c r="F9" s="2" t="s">
        <v>50</v>
      </c>
    </row>
    <row r="10" spans="1:6" ht="15.75" thickBot="1" x14ac:dyDescent="0.3">
      <c r="A10" s="33" t="s">
        <v>71</v>
      </c>
      <c r="B10" s="3"/>
      <c r="C10" s="3"/>
      <c r="D10" s="3"/>
      <c r="E10" s="3"/>
    </row>
    <row r="11" spans="1:6" ht="15.75" thickBot="1" x14ac:dyDescent="0.3">
      <c r="A11" s="34" t="s">
        <v>72</v>
      </c>
      <c r="B11" s="3" t="s">
        <v>6</v>
      </c>
      <c r="C11" s="3">
        <v>5</v>
      </c>
      <c r="D11" s="3">
        <f>IF(ISBLANK(C11),0,2*CEILING(LOG(C11+2,2),1)-1)</f>
        <v>5</v>
      </c>
      <c r="E11" s="3">
        <f>D11*2</f>
        <v>10</v>
      </c>
    </row>
    <row r="12" spans="1:6" ht="15.75" thickBot="1" x14ac:dyDescent="0.3">
      <c r="A12" s="33" t="s">
        <v>17</v>
      </c>
      <c r="B12" s="3"/>
      <c r="C12" s="3"/>
      <c r="D12" s="3"/>
      <c r="E12" s="3"/>
    </row>
    <row r="13" spans="1:6" ht="15.75" thickBot="1" x14ac:dyDescent="0.3">
      <c r="A13" s="33" t="s">
        <v>30</v>
      </c>
      <c r="B13" s="3"/>
      <c r="C13" s="3">
        <v>18</v>
      </c>
      <c r="D13" s="3"/>
      <c r="E13" s="3"/>
      <c r="F13" s="2" t="s">
        <v>31</v>
      </c>
    </row>
    <row r="14" spans="1:6" ht="15.75" thickBot="1" x14ac:dyDescent="0.3">
      <c r="A14" s="32" t="s">
        <v>18</v>
      </c>
      <c r="B14" s="3" t="s">
        <v>0</v>
      </c>
      <c r="C14" s="3">
        <v>1</v>
      </c>
      <c r="D14" s="3">
        <f>IF(ISBLANK(C14),0,1)</f>
        <v>1</v>
      </c>
      <c r="E14" s="3">
        <f>D14</f>
        <v>1</v>
      </c>
    </row>
    <row r="15" spans="1:6" ht="15" customHeight="1" thickBot="1" x14ac:dyDescent="0.3">
      <c r="A15" s="33" t="s">
        <v>19</v>
      </c>
      <c r="B15" s="3"/>
      <c r="C15" s="3"/>
      <c r="D15" s="3"/>
      <c r="E15" s="3"/>
    </row>
    <row r="16" spans="1:6" ht="15" customHeight="1" thickBot="1" x14ac:dyDescent="0.3">
      <c r="A16" s="35" t="s">
        <v>64</v>
      </c>
      <c r="B16" s="3"/>
      <c r="C16" s="3"/>
      <c r="D16" s="3"/>
      <c r="E16" s="3"/>
    </row>
    <row r="17" spans="1:5" ht="15.75" thickBot="1" x14ac:dyDescent="0.3">
      <c r="A17" s="36" t="s">
        <v>73</v>
      </c>
      <c r="B17" s="3" t="s">
        <v>0</v>
      </c>
      <c r="C17" s="3" t="s">
        <v>32</v>
      </c>
      <c r="D17" s="3">
        <f>IF(ISBLANK(C17),0,1)</f>
        <v>1</v>
      </c>
      <c r="E17" s="3">
        <f>D17*C13</f>
        <v>18</v>
      </c>
    </row>
    <row r="18" spans="1:5" ht="15.75" thickBot="1" x14ac:dyDescent="0.3">
      <c r="A18" s="35" t="s">
        <v>21</v>
      </c>
      <c r="B18" s="3"/>
      <c r="C18" s="3"/>
      <c r="D18" s="3"/>
      <c r="E18" s="3"/>
    </row>
    <row r="19" spans="1:5" ht="15" customHeight="1" thickBot="1" x14ac:dyDescent="0.3">
      <c r="A19" s="37" t="s">
        <v>65</v>
      </c>
      <c r="B19" s="3"/>
      <c r="C19" s="3"/>
      <c r="D19" s="3"/>
      <c r="E19" s="3"/>
    </row>
    <row r="20" spans="1:5" ht="15.75" thickBot="1" x14ac:dyDescent="0.3">
      <c r="A20" s="38" t="s">
        <v>75</v>
      </c>
      <c r="B20" s="3" t="s">
        <v>6</v>
      </c>
      <c r="C20" s="3">
        <v>0</v>
      </c>
      <c r="D20" s="3">
        <f>IF(ISBLANK(C20),0,2*CEILING(LOG(C20+2,2),1)-1)</f>
        <v>1</v>
      </c>
      <c r="E20" s="3">
        <f>D20*6</f>
        <v>6</v>
      </c>
    </row>
    <row r="21" spans="1:5" ht="15.75" thickBot="1" x14ac:dyDescent="0.3">
      <c r="A21" s="37" t="s">
        <v>76</v>
      </c>
      <c r="B21" s="3"/>
      <c r="C21" s="3"/>
      <c r="D21" s="3"/>
      <c r="E21" s="3"/>
    </row>
    <row r="22" spans="1:5" ht="15.75" thickBot="1" x14ac:dyDescent="0.3">
      <c r="A22" s="38" t="s">
        <v>74</v>
      </c>
      <c r="B22" s="3" t="s">
        <v>6</v>
      </c>
      <c r="C22" s="3">
        <v>2</v>
      </c>
      <c r="D22" s="3">
        <f>IF(ISBLANK(C22),0,2*CEILING(LOG(C22+2,2),1)-1)</f>
        <v>3</v>
      </c>
      <c r="E22" s="3">
        <f>D22*6</f>
        <v>18</v>
      </c>
    </row>
    <row r="23" spans="1:5" ht="15.75" thickBot="1" x14ac:dyDescent="0.3">
      <c r="A23" s="35" t="s">
        <v>17</v>
      </c>
      <c r="B23" s="3"/>
      <c r="C23" s="3"/>
      <c r="D23" s="3"/>
      <c r="E23" s="3"/>
    </row>
    <row r="24" spans="1:5" ht="15.75" thickBot="1" x14ac:dyDescent="0.3">
      <c r="A24" s="33" t="s">
        <v>17</v>
      </c>
      <c r="B24" s="3"/>
      <c r="C24" s="3"/>
      <c r="D24" s="3"/>
      <c r="E24" s="3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97B3-89E3-49ED-A0FB-91F46BE33844}">
  <dimension ref="A1:F33"/>
  <sheetViews>
    <sheetView workbookViewId="0">
      <selection activeCell="A28" sqref="A28:A29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28</v>
      </c>
      <c r="B2" s="14"/>
      <c r="C2" s="14"/>
      <c r="D2" s="14"/>
      <c r="E2" s="14">
        <f>SUM(E3:E33)</f>
        <v>85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4</v>
      </c>
      <c r="B4" s="3" t="s">
        <v>0</v>
      </c>
      <c r="C4" s="3">
        <v>0</v>
      </c>
      <c r="D4" s="3">
        <f>IF(ISBLANK(C4),0,1)</f>
        <v>1</v>
      </c>
      <c r="E4" s="3">
        <f>D4</f>
        <v>1</v>
      </c>
    </row>
    <row r="5" spans="1:6" ht="15.75" thickBot="1" x14ac:dyDescent="0.3">
      <c r="A5" s="5" t="s">
        <v>9</v>
      </c>
      <c r="B5" s="3"/>
      <c r="C5" s="3"/>
      <c r="D5" s="3"/>
      <c r="E5" s="3"/>
    </row>
    <row r="6" spans="1:6" ht="15.75" thickBot="1" x14ac:dyDescent="0.3">
      <c r="A6" s="6" t="s">
        <v>5</v>
      </c>
      <c r="B6" s="3" t="s">
        <v>6</v>
      </c>
      <c r="C6" s="3"/>
      <c r="D6" s="3">
        <f>IF(ISBLANK(C6),0,2*CEILING(LOG(C6+2,2),1)-1)</f>
        <v>0</v>
      </c>
      <c r="E6" s="3">
        <f>D6</f>
        <v>0</v>
      </c>
    </row>
    <row r="7" spans="1:6" ht="15.75" thickBot="1" x14ac:dyDescent="0.3">
      <c r="A7" s="6" t="s">
        <v>7</v>
      </c>
      <c r="B7" s="3" t="s">
        <v>6</v>
      </c>
      <c r="C7" s="3"/>
      <c r="D7" s="3">
        <f>IF(ISBLANK(C7),0,2*CEILING(LOG(C7+2,2),1)-1)</f>
        <v>0</v>
      </c>
      <c r="E7" s="3">
        <f>D7</f>
        <v>0</v>
      </c>
    </row>
    <row r="8" spans="1:6" ht="15.75" thickBot="1" x14ac:dyDescent="0.3">
      <c r="A8" s="5" t="s">
        <v>10</v>
      </c>
      <c r="B8" s="3"/>
      <c r="C8" s="3"/>
      <c r="D8" s="3"/>
      <c r="E8" s="3"/>
    </row>
    <row r="9" spans="1:6" ht="15.75" thickBot="1" x14ac:dyDescent="0.3">
      <c r="A9" s="6" t="s">
        <v>11</v>
      </c>
      <c r="B9" s="3" t="s">
        <v>6</v>
      </c>
      <c r="C9" s="3">
        <v>5</v>
      </c>
      <c r="D9" s="3">
        <f>IF(ISBLANK(C9),0,2*CEILING(LOG(C9+2,2),1)-1)</f>
        <v>5</v>
      </c>
      <c r="E9" s="3">
        <f>D9</f>
        <v>5</v>
      </c>
    </row>
    <row r="10" spans="1:6" ht="15.75" thickBot="1" x14ac:dyDescent="0.3">
      <c r="A10" s="6" t="s">
        <v>12</v>
      </c>
      <c r="B10" s="3" t="s">
        <v>6</v>
      </c>
      <c r="C10" s="3">
        <v>2</v>
      </c>
      <c r="D10" s="3">
        <f>IF(ISBLANK(C10),0,2*CEILING(LOG(C10+2,2),1)-1)</f>
        <v>3</v>
      </c>
      <c r="E10" s="3">
        <f>D10</f>
        <v>3</v>
      </c>
    </row>
    <row r="11" spans="1:6" ht="15.75" thickBot="1" x14ac:dyDescent="0.3">
      <c r="A11" s="7" t="s">
        <v>13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>
        <v>5</v>
      </c>
      <c r="D12" s="3">
        <f>IF(ISBLANK(C12),0,2*CEILING(LOG(C12+2,2),1)-1)</f>
        <v>5</v>
      </c>
      <c r="E12" s="3">
        <f>D12*4</f>
        <v>20</v>
      </c>
      <c r="F12" s="2" t="s">
        <v>43</v>
      </c>
    </row>
    <row r="13" spans="1:6" ht="15.75" thickBot="1" x14ac:dyDescent="0.3">
      <c r="A13" s="8" t="s">
        <v>14</v>
      </c>
      <c r="B13" s="3" t="s">
        <v>6</v>
      </c>
      <c r="C13" s="3">
        <v>2</v>
      </c>
      <c r="D13" s="3">
        <f>IF(ISBLANK(C13),0,2*CEILING(LOG(C13+2,2),1)-1)</f>
        <v>3</v>
      </c>
      <c r="E13" s="3">
        <f>D13</f>
        <v>3</v>
      </c>
      <c r="F13" s="2" t="s">
        <v>44</v>
      </c>
    </row>
    <row r="14" spans="1:6" ht="15.75" thickBot="1" x14ac:dyDescent="0.3">
      <c r="A14" s="7" t="s">
        <v>15</v>
      </c>
      <c r="B14" s="3"/>
      <c r="C14" s="3"/>
      <c r="D14" s="3"/>
      <c r="E14" s="3"/>
    </row>
    <row r="15" spans="1:6" ht="15.75" thickBot="1" x14ac:dyDescent="0.3">
      <c r="A15" s="8" t="s">
        <v>16</v>
      </c>
      <c r="B15" s="3" t="s">
        <v>6</v>
      </c>
      <c r="C15" s="3">
        <v>5</v>
      </c>
      <c r="D15" s="3">
        <f>IF(ISBLANK(C15),0,2*CEILING(LOG(C15+2,2),1)-1)</f>
        <v>5</v>
      </c>
      <c r="E15" s="3">
        <f>C10*D15</f>
        <v>10</v>
      </c>
    </row>
    <row r="16" spans="1:6" ht="15.75" thickBot="1" x14ac:dyDescent="0.3">
      <c r="A16" s="5" t="s">
        <v>17</v>
      </c>
      <c r="B16" s="3"/>
      <c r="C16" s="3"/>
      <c r="D16" s="3"/>
      <c r="E16" s="3"/>
    </row>
    <row r="17" spans="1:6" ht="15.75" thickBot="1" x14ac:dyDescent="0.3">
      <c r="A17" s="5" t="s">
        <v>30</v>
      </c>
      <c r="B17" s="3"/>
      <c r="C17" s="3">
        <f>IF(ISNUMBER(C9),(C9+1)*(C10+1),0)</f>
        <v>18</v>
      </c>
      <c r="D17" s="3"/>
      <c r="E17" s="3"/>
    </row>
    <row r="18" spans="1:6" ht="15.75" thickBot="1" x14ac:dyDescent="0.3">
      <c r="A18" s="4" t="s">
        <v>18</v>
      </c>
      <c r="B18" s="3" t="s">
        <v>0</v>
      </c>
      <c r="C18" s="3">
        <v>1</v>
      </c>
      <c r="D18" s="3">
        <f>IF(ISBLANK(C18),0,1)</f>
        <v>1</v>
      </c>
      <c r="E18" s="3">
        <f>D18</f>
        <v>1</v>
      </c>
    </row>
    <row r="19" spans="1:6" ht="15" customHeight="1" thickBot="1" x14ac:dyDescent="0.3">
      <c r="A19" s="5" t="s">
        <v>19</v>
      </c>
      <c r="B19" s="3"/>
      <c r="C19" s="3"/>
      <c r="D19" s="3"/>
      <c r="E19" s="3"/>
    </row>
    <row r="20" spans="1:6" ht="15" customHeight="1" thickBot="1" x14ac:dyDescent="0.3">
      <c r="A20" s="7" t="s">
        <v>64</v>
      </c>
      <c r="B20" s="3"/>
      <c r="C20" s="3"/>
      <c r="D20" s="3"/>
      <c r="E20" s="3"/>
    </row>
    <row r="21" spans="1:6" ht="15.75" thickBot="1" x14ac:dyDescent="0.3">
      <c r="A21" s="8" t="s">
        <v>20</v>
      </c>
      <c r="B21" s="3" t="s">
        <v>0</v>
      </c>
      <c r="C21" s="3" t="s">
        <v>32</v>
      </c>
      <c r="D21" s="3">
        <f>IF(ISBLANK(C21),0,1)</f>
        <v>1</v>
      </c>
      <c r="E21" s="3">
        <f>D21*C17</f>
        <v>18</v>
      </c>
      <c r="F21" s="2" t="s">
        <v>46</v>
      </c>
    </row>
    <row r="22" spans="1:6" ht="15.75" thickBot="1" x14ac:dyDescent="0.3">
      <c r="A22" s="7" t="s">
        <v>21</v>
      </c>
      <c r="B22" s="3"/>
      <c r="C22" s="3"/>
      <c r="D22" s="3"/>
      <c r="E22" s="3"/>
    </row>
    <row r="23" spans="1:6" ht="15.75" thickBot="1" x14ac:dyDescent="0.3">
      <c r="A23" s="9" t="s">
        <v>65</v>
      </c>
      <c r="B23" s="3"/>
      <c r="C23" s="3"/>
      <c r="D23" s="3"/>
      <c r="E23" s="3"/>
    </row>
    <row r="24" spans="1:6" ht="15.75" thickBot="1" x14ac:dyDescent="0.3">
      <c r="A24" s="10" t="s">
        <v>22</v>
      </c>
      <c r="B24" s="3" t="s">
        <v>0</v>
      </c>
      <c r="C24" s="3">
        <v>1</v>
      </c>
      <c r="D24" s="3">
        <f>IF(ISBLANK(C24),0,1)</f>
        <v>1</v>
      </c>
      <c r="E24" s="3">
        <f>D24*6</f>
        <v>6</v>
      </c>
      <c r="F24" s="2" t="s">
        <v>45</v>
      </c>
    </row>
    <row r="25" spans="1:6" ht="15.75" thickBot="1" x14ac:dyDescent="0.3">
      <c r="A25" s="9" t="s">
        <v>23</v>
      </c>
      <c r="B25" s="3"/>
      <c r="C25" s="3"/>
      <c r="D25" s="3"/>
      <c r="E25" s="3"/>
    </row>
    <row r="26" spans="1:6" ht="15.75" thickBot="1" x14ac:dyDescent="0.3">
      <c r="A26" s="10" t="s">
        <v>24</v>
      </c>
      <c r="B26" s="3" t="s">
        <v>6</v>
      </c>
      <c r="C26" s="3">
        <v>2</v>
      </c>
      <c r="D26" s="3">
        <f>IF(ISBLANK(C26),0,2*CEILING(LOG(C26+2,2),1)-1)</f>
        <v>3</v>
      </c>
      <c r="E26" s="3">
        <f>D26*6</f>
        <v>18</v>
      </c>
    </row>
    <row r="27" spans="1:6" ht="15.75" thickBot="1" x14ac:dyDescent="0.3">
      <c r="A27" s="9" t="s">
        <v>25</v>
      </c>
      <c r="B27" s="3"/>
      <c r="C27" s="3"/>
      <c r="D27" s="3"/>
      <c r="E27" s="3"/>
    </row>
    <row r="28" spans="1:6" ht="15.75" thickBot="1" x14ac:dyDescent="0.3">
      <c r="A28" s="10" t="s">
        <v>47</v>
      </c>
      <c r="B28" s="3" t="s">
        <v>6</v>
      </c>
      <c r="C28" s="3"/>
      <c r="D28" s="3">
        <f>IF(ISBLANK(C28),0,2*CEILING(LOG(C28+2,2),1)-1)</f>
        <v>0</v>
      </c>
      <c r="E28" s="3">
        <f>D28*C17</f>
        <v>0</v>
      </c>
    </row>
    <row r="29" spans="1:6" ht="15.75" thickBot="1" x14ac:dyDescent="0.3">
      <c r="A29" s="11" t="s">
        <v>66</v>
      </c>
      <c r="B29" s="3"/>
      <c r="C29" s="3"/>
      <c r="D29" s="3"/>
      <c r="E29" s="3"/>
    </row>
    <row r="30" spans="1:6" ht="15.75" thickBot="1" x14ac:dyDescent="0.3">
      <c r="A30" s="15" t="s">
        <v>26</v>
      </c>
      <c r="B30" s="3" t="s">
        <v>6</v>
      </c>
      <c r="C30" s="3"/>
      <c r="D30" s="3">
        <f>IF(ISBLANK(C30),0,2*CEILING(LOG(C30+2,2),1)-1)</f>
        <v>0</v>
      </c>
      <c r="E30" s="3"/>
    </row>
    <row r="31" spans="1:6" ht="15.75" thickBot="1" x14ac:dyDescent="0.3">
      <c r="A31" s="9" t="s">
        <v>17</v>
      </c>
      <c r="B31" s="3"/>
      <c r="C31" s="3"/>
      <c r="D31" s="3"/>
      <c r="E31" s="3"/>
    </row>
    <row r="32" spans="1:6" ht="15.75" thickBot="1" x14ac:dyDescent="0.3">
      <c r="A32" s="7" t="s">
        <v>17</v>
      </c>
      <c r="B32" s="3"/>
      <c r="C32" s="3"/>
      <c r="D32" s="3"/>
      <c r="E32" s="3"/>
    </row>
    <row r="33" spans="1:5" ht="15.75" thickBot="1" x14ac:dyDescent="0.3">
      <c r="A33" s="5" t="s">
        <v>17</v>
      </c>
      <c r="B33" s="3"/>
      <c r="C33" s="3"/>
      <c r="D33" s="3"/>
      <c r="E33" s="3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9D59-8B98-40BD-9761-9FBCC31383EB}">
  <dimension ref="A1:F33"/>
  <sheetViews>
    <sheetView workbookViewId="0">
      <selection activeCell="A28" sqref="A28:XFD29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28</v>
      </c>
      <c r="B2" s="14"/>
      <c r="C2" s="14"/>
      <c r="D2" s="14"/>
      <c r="E2" s="14">
        <f>SUM(E3:E33)</f>
        <v>83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4</v>
      </c>
      <c r="B4" s="3" t="s">
        <v>0</v>
      </c>
      <c r="C4" s="3">
        <v>0</v>
      </c>
      <c r="D4" s="3">
        <f>IF(ISBLANK(C4),0,1)</f>
        <v>1</v>
      </c>
      <c r="E4" s="3">
        <f>D4</f>
        <v>1</v>
      </c>
    </row>
    <row r="5" spans="1:6" ht="15.75" thickBot="1" x14ac:dyDescent="0.3">
      <c r="A5" s="5" t="s">
        <v>9</v>
      </c>
      <c r="B5" s="3"/>
      <c r="C5" s="3"/>
      <c r="D5" s="3"/>
      <c r="E5" s="3"/>
    </row>
    <row r="6" spans="1:6" ht="15.75" thickBot="1" x14ac:dyDescent="0.3">
      <c r="A6" s="6" t="s">
        <v>5</v>
      </c>
      <c r="B6" s="3" t="s">
        <v>6</v>
      </c>
      <c r="C6" s="3"/>
      <c r="D6" s="3">
        <f>IF(ISBLANK(C6),0,2*CEILING(LOG(C6+2,2),1)-1)</f>
        <v>0</v>
      </c>
      <c r="E6" s="3">
        <f>D6</f>
        <v>0</v>
      </c>
    </row>
    <row r="7" spans="1:6" ht="15.75" thickBot="1" x14ac:dyDescent="0.3">
      <c r="A7" s="6" t="s">
        <v>7</v>
      </c>
      <c r="B7" s="3" t="s">
        <v>6</v>
      </c>
      <c r="C7" s="3"/>
      <c r="D7" s="3">
        <f>IF(ISBLANK(C7),0,2*CEILING(LOG(C7+2,2),1)-1)</f>
        <v>0</v>
      </c>
      <c r="E7" s="3">
        <f>D7</f>
        <v>0</v>
      </c>
    </row>
    <row r="8" spans="1:6" ht="15.75" thickBot="1" x14ac:dyDescent="0.3">
      <c r="A8" s="5" t="s">
        <v>10</v>
      </c>
      <c r="B8" s="3"/>
      <c r="C8" s="3"/>
      <c r="D8" s="3"/>
      <c r="E8" s="3"/>
    </row>
    <row r="9" spans="1:6" ht="15.75" thickBot="1" x14ac:dyDescent="0.3">
      <c r="A9" s="6" t="s">
        <v>11</v>
      </c>
      <c r="B9" s="3" t="s">
        <v>6</v>
      </c>
      <c r="C9" s="3">
        <v>5</v>
      </c>
      <c r="D9" s="3">
        <f>IF(ISBLANK(C9),0,2*CEILING(LOG(C9+2,2),1)-1)</f>
        <v>5</v>
      </c>
      <c r="E9" s="3">
        <f>D9</f>
        <v>5</v>
      </c>
    </row>
    <row r="10" spans="1:6" ht="15.75" thickBot="1" x14ac:dyDescent="0.3">
      <c r="A10" s="6" t="s">
        <v>12</v>
      </c>
      <c r="B10" s="3" t="s">
        <v>6</v>
      </c>
      <c r="C10" s="3">
        <v>2</v>
      </c>
      <c r="D10" s="3">
        <f>IF(ISBLANK(C10),0,2*CEILING(LOG(C10+2,2),1)-1)</f>
        <v>3</v>
      </c>
      <c r="E10" s="3">
        <f>D10</f>
        <v>3</v>
      </c>
    </row>
    <row r="11" spans="1:6" ht="15.75" thickBot="1" x14ac:dyDescent="0.3">
      <c r="A11" s="7" t="s">
        <v>13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>
        <v>2</v>
      </c>
      <c r="D12" s="3">
        <f>IF(ISBLANK(C12),0,2*CEILING(LOG(C12+2,2),1)-1)</f>
        <v>3</v>
      </c>
      <c r="E12" s="3">
        <f>D12*2</f>
        <v>6</v>
      </c>
      <c r="F12" s="2" t="s">
        <v>56</v>
      </c>
    </row>
    <row r="13" spans="1:6" ht="15.75" thickBot="1" x14ac:dyDescent="0.3">
      <c r="A13" s="8" t="s">
        <v>14</v>
      </c>
      <c r="B13" s="3" t="s">
        <v>6</v>
      </c>
      <c r="C13" s="3">
        <v>5</v>
      </c>
      <c r="D13" s="3">
        <f>IF(ISBLANK(C13),0,2*CEILING(LOG(C13+2,2),1)-1)</f>
        <v>5</v>
      </c>
      <c r="E13" s="3">
        <f>D13*3</f>
        <v>15</v>
      </c>
      <c r="F13" s="2" t="s">
        <v>57</v>
      </c>
    </row>
    <row r="14" spans="1:6" ht="15.75" thickBot="1" x14ac:dyDescent="0.3">
      <c r="A14" s="7" t="s">
        <v>15</v>
      </c>
      <c r="B14" s="3"/>
      <c r="C14" s="3"/>
      <c r="D14" s="3"/>
      <c r="E14" s="3"/>
    </row>
    <row r="15" spans="1:6" ht="15.75" thickBot="1" x14ac:dyDescent="0.3">
      <c r="A15" s="8" t="s">
        <v>16</v>
      </c>
      <c r="B15" s="3" t="s">
        <v>6</v>
      </c>
      <c r="C15" s="3">
        <v>5</v>
      </c>
      <c r="D15" s="3">
        <f>IF(ISBLANK(C15),0,2*CEILING(LOG(C15+2,2),1)-1)</f>
        <v>5</v>
      </c>
      <c r="E15" s="3">
        <f>C10*D15</f>
        <v>10</v>
      </c>
    </row>
    <row r="16" spans="1:6" ht="15.75" thickBot="1" x14ac:dyDescent="0.3">
      <c r="A16" s="5" t="s">
        <v>17</v>
      </c>
      <c r="B16" s="3"/>
      <c r="C16" s="3"/>
      <c r="D16" s="3"/>
      <c r="E16" s="3"/>
    </row>
    <row r="17" spans="1:6" ht="15.75" thickBot="1" x14ac:dyDescent="0.3">
      <c r="A17" s="5" t="s">
        <v>30</v>
      </c>
      <c r="B17" s="3"/>
      <c r="C17" s="3">
        <f>IF(ISNUMBER(C9),(C9+1)*(C10+1),0)</f>
        <v>18</v>
      </c>
      <c r="D17" s="3"/>
      <c r="E17" s="3"/>
    </row>
    <row r="18" spans="1:6" ht="15.75" thickBot="1" x14ac:dyDescent="0.3">
      <c r="A18" s="4" t="s">
        <v>18</v>
      </c>
      <c r="B18" s="3" t="s">
        <v>0</v>
      </c>
      <c r="C18" s="3">
        <v>1</v>
      </c>
      <c r="D18" s="3">
        <f>IF(ISBLANK(C18),0,1)</f>
        <v>1</v>
      </c>
      <c r="E18" s="3">
        <f>D18</f>
        <v>1</v>
      </c>
    </row>
    <row r="19" spans="1:6" ht="15" customHeight="1" thickBot="1" x14ac:dyDescent="0.3">
      <c r="A19" s="5" t="s">
        <v>19</v>
      </c>
      <c r="B19" s="3"/>
      <c r="C19" s="3"/>
      <c r="D19" s="3"/>
      <c r="E19" s="3"/>
    </row>
    <row r="20" spans="1:6" ht="15" customHeight="1" thickBot="1" x14ac:dyDescent="0.3">
      <c r="A20" s="7" t="s">
        <v>64</v>
      </c>
      <c r="B20" s="3"/>
      <c r="C20" s="3"/>
      <c r="D20" s="3"/>
      <c r="E20" s="3"/>
    </row>
    <row r="21" spans="1:6" ht="15.75" thickBot="1" x14ac:dyDescent="0.3">
      <c r="A21" s="8" t="s">
        <v>20</v>
      </c>
      <c r="B21" s="3" t="s">
        <v>0</v>
      </c>
      <c r="C21" s="3" t="s">
        <v>32</v>
      </c>
      <c r="D21" s="3">
        <f>IF(ISBLANK(C21),0,1)</f>
        <v>1</v>
      </c>
      <c r="E21" s="3">
        <f>D21*C17</f>
        <v>18</v>
      </c>
      <c r="F21" s="2" t="s">
        <v>46</v>
      </c>
    </row>
    <row r="22" spans="1:6" ht="15.75" thickBot="1" x14ac:dyDescent="0.3">
      <c r="A22" s="7" t="s">
        <v>21</v>
      </c>
      <c r="B22" s="3"/>
      <c r="C22" s="3"/>
      <c r="D22" s="3"/>
      <c r="E22" s="3"/>
    </row>
    <row r="23" spans="1:6" ht="15.75" thickBot="1" x14ac:dyDescent="0.3">
      <c r="A23" s="9" t="s">
        <v>65</v>
      </c>
      <c r="B23" s="3"/>
      <c r="C23" s="3"/>
      <c r="D23" s="3"/>
      <c r="E23" s="3"/>
    </row>
    <row r="24" spans="1:6" ht="15.75" thickBot="1" x14ac:dyDescent="0.3">
      <c r="A24" s="10" t="s">
        <v>22</v>
      </c>
      <c r="B24" s="3" t="s">
        <v>0</v>
      </c>
      <c r="C24" s="3">
        <v>1</v>
      </c>
      <c r="D24" s="3">
        <f>IF(ISBLANK(C24),0,1)</f>
        <v>1</v>
      </c>
      <c r="E24" s="3">
        <f>D24*6</f>
        <v>6</v>
      </c>
      <c r="F24" s="2" t="s">
        <v>45</v>
      </c>
    </row>
    <row r="25" spans="1:6" ht="15.75" thickBot="1" x14ac:dyDescent="0.3">
      <c r="A25" s="9" t="s">
        <v>23</v>
      </c>
      <c r="B25" s="3"/>
      <c r="C25" s="3"/>
      <c r="D25" s="3"/>
      <c r="E25" s="3"/>
    </row>
    <row r="26" spans="1:6" ht="15.75" thickBot="1" x14ac:dyDescent="0.3">
      <c r="A26" s="10" t="s">
        <v>24</v>
      </c>
      <c r="B26" s="3" t="s">
        <v>6</v>
      </c>
      <c r="C26" s="3">
        <v>2</v>
      </c>
      <c r="D26" s="3">
        <f>IF(ISBLANK(C26),0,2*CEILING(LOG(C26+2,2),1)-1)</f>
        <v>3</v>
      </c>
      <c r="E26" s="3">
        <f>D26*6</f>
        <v>18</v>
      </c>
    </row>
    <row r="27" spans="1:6" ht="15.75" thickBot="1" x14ac:dyDescent="0.3">
      <c r="A27" s="9" t="s">
        <v>25</v>
      </c>
      <c r="B27" s="3"/>
      <c r="C27" s="3"/>
      <c r="D27" s="3"/>
      <c r="E27" s="3"/>
    </row>
    <row r="28" spans="1:6" ht="15.75" thickBot="1" x14ac:dyDescent="0.3">
      <c r="A28" s="10" t="s">
        <v>47</v>
      </c>
      <c r="B28" s="3" t="s">
        <v>6</v>
      </c>
      <c r="C28" s="3"/>
      <c r="D28" s="3">
        <f>IF(ISBLANK(C28),0,2*CEILING(LOG(C28+2,2),1)-1)</f>
        <v>0</v>
      </c>
      <c r="E28" s="3">
        <f>D28*C17</f>
        <v>0</v>
      </c>
    </row>
    <row r="29" spans="1:6" ht="15.75" thickBot="1" x14ac:dyDescent="0.3">
      <c r="A29" s="11" t="s">
        <v>66</v>
      </c>
      <c r="B29" s="3"/>
      <c r="C29" s="3"/>
      <c r="D29" s="3"/>
      <c r="E29" s="3"/>
    </row>
    <row r="30" spans="1:6" ht="15.75" thickBot="1" x14ac:dyDescent="0.3">
      <c r="A30" s="15" t="s">
        <v>26</v>
      </c>
      <c r="B30" s="3" t="s">
        <v>6</v>
      </c>
      <c r="C30" s="3"/>
      <c r="D30" s="3">
        <f>IF(ISBLANK(C30),0,2*CEILING(LOG(C30+2,2),1)-1)</f>
        <v>0</v>
      </c>
      <c r="E30" s="3"/>
    </row>
    <row r="31" spans="1:6" ht="15.75" thickBot="1" x14ac:dyDescent="0.3">
      <c r="A31" s="9" t="s">
        <v>17</v>
      </c>
      <c r="B31" s="3"/>
      <c r="C31" s="3"/>
      <c r="D31" s="3"/>
      <c r="E31" s="3"/>
    </row>
    <row r="32" spans="1:6" ht="15.75" thickBot="1" x14ac:dyDescent="0.3">
      <c r="A32" s="7" t="s">
        <v>17</v>
      </c>
      <c r="B32" s="3"/>
      <c r="C32" s="3"/>
      <c r="D32" s="3"/>
      <c r="E32" s="3"/>
    </row>
    <row r="33" spans="1:5" ht="15.75" thickBot="1" x14ac:dyDescent="0.3">
      <c r="A33" s="5" t="s">
        <v>17</v>
      </c>
      <c r="B33" s="3"/>
      <c r="C33" s="3"/>
      <c r="D33" s="3"/>
      <c r="E33" s="3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957B8-EE72-42E1-8289-5B7B73DAA9EE}">
  <dimension ref="A1:F22"/>
  <sheetViews>
    <sheetView workbookViewId="0">
      <selection activeCell="A17" sqref="A17:XFD17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39" t="s">
        <v>28</v>
      </c>
      <c r="B2" s="14"/>
      <c r="C2" s="14"/>
      <c r="D2" s="14"/>
      <c r="E2" s="14">
        <f>SUM(E3:E22)</f>
        <v>55</v>
      </c>
    </row>
    <row r="3" spans="1:6" ht="15.75" thickBot="1" x14ac:dyDescent="0.3">
      <c r="A3" s="30" t="s">
        <v>8</v>
      </c>
      <c r="B3" s="3"/>
      <c r="C3" s="3"/>
      <c r="D3" s="3"/>
      <c r="E3" s="3"/>
    </row>
    <row r="4" spans="1:6" ht="15.75" thickBot="1" x14ac:dyDescent="0.3">
      <c r="A4" s="31" t="s">
        <v>67</v>
      </c>
      <c r="B4" s="3" t="s">
        <v>6</v>
      </c>
      <c r="C4" s="3">
        <v>0</v>
      </c>
      <c r="D4" s="3">
        <f t="shared" ref="D4:D5" si="0">IF(ISBLANK(C4),0,2*CEILING(LOG(C4+2,2),1)-1)</f>
        <v>1</v>
      </c>
      <c r="E4" s="3">
        <f>D4</f>
        <v>1</v>
      </c>
    </row>
    <row r="5" spans="1:6" ht="15.75" thickBot="1" x14ac:dyDescent="0.3">
      <c r="A5" s="32" t="s">
        <v>68</v>
      </c>
      <c r="B5" s="3" t="s">
        <v>6</v>
      </c>
      <c r="C5" s="3">
        <v>0</v>
      </c>
      <c r="D5" s="3">
        <f t="shared" si="0"/>
        <v>1</v>
      </c>
      <c r="E5" s="3">
        <f>D5</f>
        <v>1</v>
      </c>
    </row>
    <row r="6" spans="1:6" ht="15.75" thickBot="1" x14ac:dyDescent="0.3">
      <c r="A6" s="33" t="s">
        <v>69</v>
      </c>
      <c r="B6" s="3"/>
      <c r="C6" s="3"/>
      <c r="D6" s="3"/>
      <c r="E6" s="3"/>
    </row>
    <row r="7" spans="1:6" ht="15.75" thickBot="1" x14ac:dyDescent="0.3">
      <c r="A7" s="34" t="s">
        <v>70</v>
      </c>
      <c r="B7" s="3" t="s">
        <v>6</v>
      </c>
      <c r="C7" s="3">
        <v>5</v>
      </c>
      <c r="D7" s="3">
        <f>IF(ISBLANK(C7),0,2*CEILING(LOG(C7+2,2),1)-1)</f>
        <v>5</v>
      </c>
      <c r="E7" s="3">
        <f>D7</f>
        <v>5</v>
      </c>
    </row>
    <row r="8" spans="1:6" ht="15.75" thickBot="1" x14ac:dyDescent="0.3">
      <c r="A8" s="33" t="s">
        <v>71</v>
      </c>
      <c r="B8" s="3"/>
      <c r="C8" s="3"/>
      <c r="D8" s="3"/>
      <c r="E8" s="3"/>
    </row>
    <row r="9" spans="1:6" ht="15.75" thickBot="1" x14ac:dyDescent="0.3">
      <c r="A9" s="34" t="s">
        <v>72</v>
      </c>
      <c r="B9" s="3" t="s">
        <v>6</v>
      </c>
      <c r="C9" s="3">
        <v>5</v>
      </c>
      <c r="D9" s="3">
        <f>IF(ISBLANK(C9),0,2*CEILING(LOG(C9+2,2),1)-1)</f>
        <v>5</v>
      </c>
      <c r="E9" s="3">
        <f>D9</f>
        <v>5</v>
      </c>
    </row>
    <row r="10" spans="1:6" ht="15.75" thickBot="1" x14ac:dyDescent="0.3">
      <c r="A10" s="33" t="s">
        <v>17</v>
      </c>
      <c r="B10" s="3"/>
      <c r="C10" s="3"/>
      <c r="D10" s="3"/>
      <c r="E10" s="3"/>
    </row>
    <row r="11" spans="1:6" ht="15.75" thickBot="1" x14ac:dyDescent="0.3">
      <c r="A11" s="33" t="s">
        <v>30</v>
      </c>
      <c r="B11" s="3"/>
      <c r="C11" s="3">
        <v>18</v>
      </c>
      <c r="D11" s="3"/>
      <c r="E11" s="3"/>
      <c r="F11" s="2" t="s">
        <v>31</v>
      </c>
    </row>
    <row r="12" spans="1:6" ht="15.75" thickBot="1" x14ac:dyDescent="0.3">
      <c r="A12" s="32" t="s">
        <v>18</v>
      </c>
      <c r="B12" s="3" t="s">
        <v>0</v>
      </c>
      <c r="C12" s="3">
        <v>1</v>
      </c>
      <c r="D12" s="3">
        <f>IF(ISBLANK(C12),0,1)</f>
        <v>1</v>
      </c>
      <c r="E12" s="3">
        <f>D12</f>
        <v>1</v>
      </c>
    </row>
    <row r="13" spans="1:6" ht="15" customHeight="1" thickBot="1" x14ac:dyDescent="0.3">
      <c r="A13" s="33" t="s">
        <v>19</v>
      </c>
      <c r="B13" s="3"/>
      <c r="C13" s="3"/>
      <c r="D13" s="3"/>
      <c r="E13" s="3"/>
    </row>
    <row r="14" spans="1:6" ht="15" customHeight="1" thickBot="1" x14ac:dyDescent="0.3">
      <c r="A14" s="35" t="s">
        <v>64</v>
      </c>
      <c r="B14" s="3"/>
      <c r="C14" s="3"/>
      <c r="D14" s="3"/>
      <c r="E14" s="3"/>
    </row>
    <row r="15" spans="1:6" ht="15.75" thickBot="1" x14ac:dyDescent="0.3">
      <c r="A15" s="36" t="s">
        <v>73</v>
      </c>
      <c r="B15" s="3" t="s">
        <v>0</v>
      </c>
      <c r="C15" s="3" t="s">
        <v>32</v>
      </c>
      <c r="D15" s="3">
        <f>IF(ISBLANK(C15),0,1)</f>
        <v>1</v>
      </c>
      <c r="E15" s="3">
        <f>D15*C11</f>
        <v>18</v>
      </c>
    </row>
    <row r="16" spans="1:6" ht="15.75" thickBot="1" x14ac:dyDescent="0.3">
      <c r="A16" s="35" t="s">
        <v>21</v>
      </c>
      <c r="B16" s="3"/>
      <c r="C16" s="3"/>
      <c r="D16" s="3"/>
      <c r="E16" s="3"/>
    </row>
    <row r="17" spans="1:5" ht="15" customHeight="1" thickBot="1" x14ac:dyDescent="0.3">
      <c r="A17" s="37" t="s">
        <v>65</v>
      </c>
      <c r="B17" s="3"/>
      <c r="C17" s="3"/>
      <c r="D17" s="3"/>
      <c r="E17" s="3"/>
    </row>
    <row r="18" spans="1:5" ht="15.75" thickBot="1" x14ac:dyDescent="0.3">
      <c r="A18" s="38" t="s">
        <v>75</v>
      </c>
      <c r="B18" s="3" t="s">
        <v>6</v>
      </c>
      <c r="C18" s="3">
        <v>0</v>
      </c>
      <c r="D18" s="3">
        <f>IF(ISBLANK(C18),0,2*CEILING(LOG(C18+2,2),1)-1)</f>
        <v>1</v>
      </c>
      <c r="E18" s="3">
        <f>D18*6</f>
        <v>6</v>
      </c>
    </row>
    <row r="19" spans="1:5" ht="15.75" thickBot="1" x14ac:dyDescent="0.3">
      <c r="A19" s="37" t="s">
        <v>76</v>
      </c>
      <c r="B19" s="3"/>
      <c r="C19" s="3"/>
      <c r="D19" s="3"/>
      <c r="E19" s="3"/>
    </row>
    <row r="20" spans="1:5" ht="15.75" thickBot="1" x14ac:dyDescent="0.3">
      <c r="A20" s="38" t="s">
        <v>74</v>
      </c>
      <c r="B20" s="3" t="s">
        <v>6</v>
      </c>
      <c r="C20" s="3">
        <v>2</v>
      </c>
      <c r="D20" s="3">
        <f>IF(ISBLANK(C20),0,2*CEILING(LOG(C20+2,2),1)-1)</f>
        <v>3</v>
      </c>
      <c r="E20" s="3">
        <f>D20*6</f>
        <v>18</v>
      </c>
    </row>
    <row r="21" spans="1:5" ht="15.75" thickBot="1" x14ac:dyDescent="0.3">
      <c r="A21" s="35" t="s">
        <v>17</v>
      </c>
      <c r="B21" s="3"/>
      <c r="C21" s="3"/>
      <c r="D21" s="3"/>
      <c r="E21" s="3"/>
    </row>
    <row r="22" spans="1:5" ht="15.75" thickBot="1" x14ac:dyDescent="0.3">
      <c r="A22" s="33" t="s">
        <v>17</v>
      </c>
      <c r="B22" s="3"/>
      <c r="C22" s="3"/>
      <c r="D22" s="3"/>
      <c r="E22" s="3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53355-39B6-4353-BB40-44191A523848}">
  <dimension ref="A1:F23"/>
  <sheetViews>
    <sheetView workbookViewId="0">
      <selection activeCell="A18" sqref="A18:XFD18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28</v>
      </c>
      <c r="B2" s="14"/>
      <c r="C2" s="14"/>
      <c r="D2" s="14"/>
      <c r="E2" s="14">
        <f>SUM(E3:E23)</f>
        <v>60</v>
      </c>
    </row>
    <row r="3" spans="1:6" ht="15.75" thickBot="1" x14ac:dyDescent="0.3">
      <c r="A3" s="30" t="s">
        <v>8</v>
      </c>
      <c r="B3" s="3"/>
      <c r="C3" s="3"/>
      <c r="D3" s="3"/>
      <c r="E3" s="3"/>
    </row>
    <row r="4" spans="1:6" ht="15.75" thickBot="1" x14ac:dyDescent="0.3">
      <c r="A4" s="31" t="s">
        <v>67</v>
      </c>
      <c r="B4" s="3" t="s">
        <v>6</v>
      </c>
      <c r="C4" s="3">
        <v>1</v>
      </c>
      <c r="D4" s="3">
        <f t="shared" ref="D4:D5" si="0">IF(ISBLANK(C4),0,2*CEILING(LOG(C4+2,2),1)-1)</f>
        <v>3</v>
      </c>
      <c r="E4" s="3">
        <f>D4</f>
        <v>3</v>
      </c>
    </row>
    <row r="5" spans="1:6" ht="15.75" thickBot="1" x14ac:dyDescent="0.3">
      <c r="A5" s="32" t="s">
        <v>68</v>
      </c>
      <c r="B5" s="3" t="s">
        <v>6</v>
      </c>
      <c r="C5" s="3">
        <v>0</v>
      </c>
      <c r="D5" s="3">
        <f t="shared" si="0"/>
        <v>1</v>
      </c>
      <c r="E5" s="3">
        <f>D5</f>
        <v>1</v>
      </c>
    </row>
    <row r="6" spans="1:6" ht="15.75" thickBot="1" x14ac:dyDescent="0.3">
      <c r="A6" s="33" t="s">
        <v>69</v>
      </c>
      <c r="B6" s="3"/>
      <c r="C6" s="3"/>
      <c r="D6" s="3"/>
      <c r="E6" s="3"/>
    </row>
    <row r="7" spans="1:6" ht="15.75" thickBot="1" x14ac:dyDescent="0.3">
      <c r="A7" s="34" t="s">
        <v>70</v>
      </c>
      <c r="B7" s="3" t="s">
        <v>6</v>
      </c>
      <c r="C7" s="3">
        <v>2</v>
      </c>
      <c r="D7" s="3">
        <f>IF(ISBLANK(C7),0,2*CEILING(LOG(C7+2,2),1)-1)</f>
        <v>3</v>
      </c>
      <c r="E7" s="3">
        <f>D7</f>
        <v>3</v>
      </c>
    </row>
    <row r="8" spans="1:6" ht="15.75" thickBot="1" x14ac:dyDescent="0.3">
      <c r="A8" s="34" t="s">
        <v>70</v>
      </c>
      <c r="B8" s="3" t="s">
        <v>6</v>
      </c>
      <c r="C8" s="3">
        <v>5</v>
      </c>
      <c r="D8" s="3">
        <f>IF(ISBLANK(C8),0,2*CEILING(LOG(C8+2,2),1)-1)</f>
        <v>5</v>
      </c>
      <c r="E8" s="3">
        <f>D8</f>
        <v>5</v>
      </c>
    </row>
    <row r="9" spans="1:6" ht="15.75" thickBot="1" x14ac:dyDescent="0.3">
      <c r="A9" s="33" t="s">
        <v>71</v>
      </c>
      <c r="B9" s="3"/>
      <c r="C9" s="3"/>
      <c r="D9" s="3"/>
      <c r="E9" s="3"/>
    </row>
    <row r="10" spans="1:6" ht="15.75" thickBot="1" x14ac:dyDescent="0.3">
      <c r="A10" s="34" t="s">
        <v>72</v>
      </c>
      <c r="B10" s="3" t="s">
        <v>6</v>
      </c>
      <c r="C10" s="3">
        <v>5</v>
      </c>
      <c r="D10" s="3">
        <f>IF(ISBLANK(C10),0,2*CEILING(LOG(C10+2,2),1)-1)</f>
        <v>5</v>
      </c>
      <c r="E10" s="3">
        <f>D10</f>
        <v>5</v>
      </c>
    </row>
    <row r="11" spans="1:6" ht="15.75" thickBot="1" x14ac:dyDescent="0.3">
      <c r="A11" s="33" t="s">
        <v>17</v>
      </c>
      <c r="B11" s="3"/>
      <c r="C11" s="3"/>
      <c r="D11" s="3"/>
      <c r="E11" s="3"/>
    </row>
    <row r="12" spans="1:6" ht="15.75" thickBot="1" x14ac:dyDescent="0.3">
      <c r="A12" s="33" t="s">
        <v>30</v>
      </c>
      <c r="B12" s="3"/>
      <c r="C12" s="3">
        <v>18</v>
      </c>
      <c r="D12" s="3"/>
      <c r="E12" s="3"/>
      <c r="F12" s="2" t="s">
        <v>31</v>
      </c>
    </row>
    <row r="13" spans="1:6" ht="15.75" thickBot="1" x14ac:dyDescent="0.3">
      <c r="A13" s="32" t="s">
        <v>18</v>
      </c>
      <c r="B13" s="3" t="s">
        <v>0</v>
      </c>
      <c r="C13" s="3">
        <v>1</v>
      </c>
      <c r="D13" s="3">
        <f>IF(ISBLANK(C13),0,1)</f>
        <v>1</v>
      </c>
      <c r="E13" s="3">
        <f>D13</f>
        <v>1</v>
      </c>
    </row>
    <row r="14" spans="1:6" ht="15" customHeight="1" thickBot="1" x14ac:dyDescent="0.3">
      <c r="A14" s="33" t="s">
        <v>19</v>
      </c>
      <c r="B14" s="3"/>
      <c r="C14" s="3"/>
      <c r="D14" s="3"/>
      <c r="E14" s="3"/>
    </row>
    <row r="15" spans="1:6" ht="15" customHeight="1" thickBot="1" x14ac:dyDescent="0.3">
      <c r="A15" s="35" t="s">
        <v>64</v>
      </c>
      <c r="B15" s="3"/>
      <c r="C15" s="3"/>
      <c r="D15" s="3"/>
      <c r="E15" s="3"/>
    </row>
    <row r="16" spans="1:6" ht="15.75" thickBot="1" x14ac:dyDescent="0.3">
      <c r="A16" s="36" t="s">
        <v>73</v>
      </c>
      <c r="B16" s="3" t="s">
        <v>0</v>
      </c>
      <c r="C16" s="3" t="s">
        <v>32</v>
      </c>
      <c r="D16" s="3">
        <f>IF(ISBLANK(C16),0,1)</f>
        <v>1</v>
      </c>
      <c r="E16" s="3">
        <f>D16*C12</f>
        <v>18</v>
      </c>
    </row>
    <row r="17" spans="1:5" ht="15.75" thickBot="1" x14ac:dyDescent="0.3">
      <c r="A17" s="35" t="s">
        <v>21</v>
      </c>
      <c r="B17" s="3"/>
      <c r="C17" s="3"/>
      <c r="D17" s="3"/>
      <c r="E17" s="3"/>
    </row>
    <row r="18" spans="1:5" ht="15" customHeight="1" thickBot="1" x14ac:dyDescent="0.3">
      <c r="A18" s="37" t="s">
        <v>65</v>
      </c>
      <c r="B18" s="3"/>
      <c r="C18" s="3"/>
      <c r="D18" s="3"/>
      <c r="E18" s="3"/>
    </row>
    <row r="19" spans="1:5" ht="15.75" thickBot="1" x14ac:dyDescent="0.3">
      <c r="A19" s="38" t="s">
        <v>75</v>
      </c>
      <c r="B19" s="3" t="s">
        <v>6</v>
      </c>
      <c r="C19" s="3">
        <v>0</v>
      </c>
      <c r="D19" s="3">
        <f>IF(ISBLANK(C19),0,2*CEILING(LOG(C19+2,2),1)-1)</f>
        <v>1</v>
      </c>
      <c r="E19" s="3">
        <f>D19*6</f>
        <v>6</v>
      </c>
    </row>
    <row r="20" spans="1:5" ht="15.75" thickBot="1" x14ac:dyDescent="0.3">
      <c r="A20" s="37" t="s">
        <v>76</v>
      </c>
      <c r="B20" s="3"/>
      <c r="C20" s="3"/>
      <c r="D20" s="3"/>
      <c r="E20" s="3"/>
    </row>
    <row r="21" spans="1:5" ht="15.75" thickBot="1" x14ac:dyDescent="0.3">
      <c r="A21" s="38" t="s">
        <v>74</v>
      </c>
      <c r="B21" s="3" t="s">
        <v>6</v>
      </c>
      <c r="C21" s="3">
        <v>2</v>
      </c>
      <c r="D21" s="3">
        <f>IF(ISBLANK(C21),0,2*CEILING(LOG(C21+2,2),1)-1)</f>
        <v>3</v>
      </c>
      <c r="E21" s="3">
        <f>D21*6</f>
        <v>18</v>
      </c>
    </row>
    <row r="22" spans="1:5" ht="15.75" thickBot="1" x14ac:dyDescent="0.3">
      <c r="A22" s="35" t="s">
        <v>17</v>
      </c>
      <c r="B22" s="3"/>
      <c r="C22" s="3"/>
      <c r="D22" s="3"/>
      <c r="E22" s="3"/>
    </row>
    <row r="23" spans="1:5" ht="15.75" thickBot="1" x14ac:dyDescent="0.3">
      <c r="A23" s="33" t="s">
        <v>17</v>
      </c>
      <c r="B23" s="3"/>
      <c r="C23" s="3"/>
      <c r="D23" s="3"/>
      <c r="E23" s="3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A45F4-3BAD-4051-8E15-7E001E6CB566}">
  <dimension ref="A1:F32"/>
  <sheetViews>
    <sheetView workbookViewId="0">
      <selection activeCell="A27" sqref="A27:XFD28"/>
    </sheetView>
  </sheetViews>
  <sheetFormatPr defaultRowHeight="15" x14ac:dyDescent="0.25"/>
  <cols>
    <col min="1" max="1" width="56.42578125" customWidth="1"/>
    <col min="2" max="5" width="9.7109375" customWidth="1"/>
    <col min="6" max="6" width="8.85546875" style="2"/>
  </cols>
  <sheetData>
    <row r="1" spans="1:5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5" ht="15.75" thickBot="1" x14ac:dyDescent="0.3">
      <c r="A2" s="13" t="s">
        <v>28</v>
      </c>
      <c r="B2" s="14"/>
      <c r="C2" s="14"/>
      <c r="D2" s="14"/>
      <c r="E2" s="14">
        <f>SUM(E3:E32)</f>
        <v>54</v>
      </c>
    </row>
    <row r="3" spans="1:5" ht="15.75" thickBot="1" x14ac:dyDescent="0.3">
      <c r="A3" s="1" t="s">
        <v>8</v>
      </c>
      <c r="B3" s="3"/>
      <c r="C3" s="3"/>
      <c r="D3" s="3"/>
      <c r="E3" s="3"/>
    </row>
    <row r="4" spans="1:5" ht="15.75" thickBot="1" x14ac:dyDescent="0.3">
      <c r="A4" s="4" t="s">
        <v>4</v>
      </c>
      <c r="B4" s="3" t="s">
        <v>0</v>
      </c>
      <c r="C4" s="3">
        <v>1</v>
      </c>
      <c r="D4" s="3">
        <f>IF(ISBLANK(C4),0,1)</f>
        <v>1</v>
      </c>
      <c r="E4" s="3">
        <f>D4</f>
        <v>1</v>
      </c>
    </row>
    <row r="5" spans="1:5" ht="15.75" thickBot="1" x14ac:dyDescent="0.3">
      <c r="A5" s="5" t="s">
        <v>9</v>
      </c>
      <c r="B5" s="3"/>
      <c r="C5" s="3"/>
      <c r="D5" s="3"/>
      <c r="E5" s="3"/>
    </row>
    <row r="6" spans="1:5" ht="15.75" thickBot="1" x14ac:dyDescent="0.3">
      <c r="A6" s="6" t="s">
        <v>5</v>
      </c>
      <c r="B6" s="3" t="s">
        <v>6</v>
      </c>
      <c r="C6" s="3">
        <v>5</v>
      </c>
      <c r="D6" s="3">
        <f>IF(ISBLANK(C6),0,2*CEILING(LOG(C6+2,2),1)-1)</f>
        <v>5</v>
      </c>
      <c r="E6" s="3">
        <f>D6</f>
        <v>5</v>
      </c>
    </row>
    <row r="7" spans="1:5" ht="15.75" thickBot="1" x14ac:dyDescent="0.3">
      <c r="A7" s="6" t="s">
        <v>7</v>
      </c>
      <c r="B7" s="3" t="s">
        <v>6</v>
      </c>
      <c r="C7" s="3">
        <v>5</v>
      </c>
      <c r="D7" s="3">
        <f>IF(ISBLANK(C7),0,2*CEILING(LOG(C7+2,2),1)-1)</f>
        <v>5</v>
      </c>
      <c r="E7" s="3">
        <f>D7</f>
        <v>5</v>
      </c>
    </row>
    <row r="8" spans="1:5" ht="15.75" thickBot="1" x14ac:dyDescent="0.3">
      <c r="A8" s="5" t="s">
        <v>10</v>
      </c>
      <c r="B8" s="3"/>
      <c r="C8" s="3"/>
      <c r="D8" s="3"/>
      <c r="E8" s="3"/>
    </row>
    <row r="9" spans="1:5" ht="15.75" thickBot="1" x14ac:dyDescent="0.3">
      <c r="A9" s="6" t="s">
        <v>11</v>
      </c>
      <c r="B9" s="3" t="s">
        <v>6</v>
      </c>
      <c r="C9" s="3"/>
      <c r="D9" s="3">
        <f>IF(ISBLANK(C9),0,2*CEILING(LOG(C9+2,2),1)-1)</f>
        <v>0</v>
      </c>
      <c r="E9" s="3">
        <f>D9</f>
        <v>0</v>
      </c>
    </row>
    <row r="10" spans="1:5" ht="15.75" thickBot="1" x14ac:dyDescent="0.3">
      <c r="A10" s="6" t="s">
        <v>12</v>
      </c>
      <c r="B10" s="3" t="s">
        <v>6</v>
      </c>
      <c r="C10" s="3"/>
      <c r="D10" s="3">
        <f>IF(ISBLANK(C10),0,2*CEILING(LOG(C10+2,2),1)-1)</f>
        <v>0</v>
      </c>
      <c r="E10" s="3">
        <f>D10</f>
        <v>0</v>
      </c>
    </row>
    <row r="11" spans="1:5" ht="15.75" thickBot="1" x14ac:dyDescent="0.3">
      <c r="A11" s="7" t="s">
        <v>13</v>
      </c>
      <c r="B11" s="3"/>
      <c r="C11" s="3"/>
      <c r="D11" s="3"/>
      <c r="E11" s="3"/>
    </row>
    <row r="12" spans="1:5" ht="15.75" thickBot="1" x14ac:dyDescent="0.3">
      <c r="A12" s="8" t="s">
        <v>14</v>
      </c>
      <c r="B12" s="3" t="s">
        <v>6</v>
      </c>
      <c r="C12" s="3"/>
      <c r="D12" s="3">
        <f>IF(ISBLANK(C12),0,2*CEILING(LOG(C12+2,2),1)-1)</f>
        <v>0</v>
      </c>
      <c r="E12" s="3">
        <f>C9*D12</f>
        <v>0</v>
      </c>
    </row>
    <row r="13" spans="1:5" ht="15.75" thickBot="1" x14ac:dyDescent="0.3">
      <c r="A13" s="7" t="s">
        <v>15</v>
      </c>
      <c r="B13" s="3"/>
      <c r="C13" s="3"/>
      <c r="D13" s="3"/>
      <c r="E13" s="3"/>
    </row>
    <row r="14" spans="1:5" ht="15.75" thickBot="1" x14ac:dyDescent="0.3">
      <c r="A14" s="8" t="s">
        <v>16</v>
      </c>
      <c r="B14" s="3" t="s">
        <v>6</v>
      </c>
      <c r="C14" s="3"/>
      <c r="D14" s="3">
        <f>IF(ISBLANK(C14),0,2*CEILING(LOG(C14+2,2),1)-1)</f>
        <v>0</v>
      </c>
      <c r="E14" s="3">
        <f>C10*D14</f>
        <v>0</v>
      </c>
    </row>
    <row r="15" spans="1:5" ht="15.75" thickBot="1" x14ac:dyDescent="0.3">
      <c r="A15" s="5" t="s">
        <v>17</v>
      </c>
      <c r="B15" s="3"/>
      <c r="C15" s="3"/>
      <c r="D15" s="3"/>
      <c r="E15" s="3"/>
    </row>
    <row r="16" spans="1:5" ht="15.75" thickBot="1" x14ac:dyDescent="0.3">
      <c r="A16" s="5" t="s">
        <v>30</v>
      </c>
      <c r="B16" s="3"/>
      <c r="C16" s="3">
        <f>IF(ISNUMBER(C9),(C9+1)*(C10+1),18)</f>
        <v>18</v>
      </c>
      <c r="D16" s="3"/>
      <c r="E16" s="3"/>
    </row>
    <row r="17" spans="1:6" ht="15.75" thickBot="1" x14ac:dyDescent="0.3">
      <c r="A17" s="4" t="s">
        <v>18</v>
      </c>
      <c r="B17" s="3" t="s">
        <v>0</v>
      </c>
      <c r="C17" s="3">
        <v>1</v>
      </c>
      <c r="D17" s="3">
        <f>IF(ISBLANK(C17),0,1)</f>
        <v>1</v>
      </c>
      <c r="E17" s="3">
        <f>D17</f>
        <v>1</v>
      </c>
    </row>
    <row r="18" spans="1:6" ht="15" customHeight="1" thickBot="1" x14ac:dyDescent="0.3">
      <c r="A18" s="5" t="s">
        <v>19</v>
      </c>
      <c r="B18" s="3"/>
      <c r="C18" s="3"/>
      <c r="D18" s="3"/>
      <c r="E18" s="3"/>
    </row>
    <row r="19" spans="1:6" ht="15" customHeight="1" thickBot="1" x14ac:dyDescent="0.3">
      <c r="A19" s="7" t="s">
        <v>64</v>
      </c>
      <c r="B19" s="3"/>
      <c r="C19" s="3"/>
      <c r="D19" s="3"/>
      <c r="E19" s="3"/>
    </row>
    <row r="20" spans="1:6" ht="15.75" thickBot="1" x14ac:dyDescent="0.3">
      <c r="A20" s="8" t="s">
        <v>20</v>
      </c>
      <c r="B20" s="3" t="s">
        <v>0</v>
      </c>
      <c r="C20" s="3" t="s">
        <v>32</v>
      </c>
      <c r="D20" s="3">
        <f>IF(ISBLANK(C20),0,1)</f>
        <v>1</v>
      </c>
      <c r="E20" s="3">
        <f>D20*C16</f>
        <v>18</v>
      </c>
      <c r="F20" s="2" t="s">
        <v>33</v>
      </c>
    </row>
    <row r="21" spans="1:6" ht="15.75" thickBot="1" x14ac:dyDescent="0.3">
      <c r="A21" s="7" t="s">
        <v>21</v>
      </c>
      <c r="B21" s="3"/>
      <c r="C21" s="3"/>
      <c r="D21" s="3"/>
      <c r="E21" s="3"/>
    </row>
    <row r="22" spans="1:6" ht="15.75" thickBot="1" x14ac:dyDescent="0.3">
      <c r="A22" s="9" t="s">
        <v>65</v>
      </c>
      <c r="B22" s="3"/>
      <c r="C22" s="3"/>
      <c r="D22" s="3"/>
      <c r="E22" s="3"/>
    </row>
    <row r="23" spans="1:6" ht="15.75" thickBot="1" x14ac:dyDescent="0.3">
      <c r="A23" s="10" t="s">
        <v>22</v>
      </c>
      <c r="B23" s="3" t="s">
        <v>0</v>
      </c>
      <c r="C23" s="3">
        <v>1</v>
      </c>
      <c r="D23" s="3">
        <f>IF(ISBLANK(C23),0,1)</f>
        <v>1</v>
      </c>
      <c r="E23" s="3">
        <f>D23*6</f>
        <v>6</v>
      </c>
    </row>
    <row r="24" spans="1:6" ht="15.75" thickBot="1" x14ac:dyDescent="0.3">
      <c r="A24" s="9" t="s">
        <v>23</v>
      </c>
      <c r="B24" s="3"/>
      <c r="C24" s="3"/>
      <c r="D24" s="3"/>
      <c r="E24" s="3"/>
    </row>
    <row r="25" spans="1:6" ht="15.75" thickBot="1" x14ac:dyDescent="0.3">
      <c r="A25" s="10" t="s">
        <v>24</v>
      </c>
      <c r="B25" s="3" t="s">
        <v>6</v>
      </c>
      <c r="C25" s="3">
        <v>2</v>
      </c>
      <c r="D25" s="3">
        <f>IF(ISBLANK(C25),0,2*CEILING(LOG(C25+2,2),1)-1)</f>
        <v>3</v>
      </c>
      <c r="E25" s="3">
        <f>D25*6</f>
        <v>18</v>
      </c>
    </row>
    <row r="26" spans="1:6" ht="15.75" thickBot="1" x14ac:dyDescent="0.3">
      <c r="A26" s="9" t="s">
        <v>25</v>
      </c>
      <c r="B26" s="3"/>
      <c r="C26" s="3"/>
      <c r="D26" s="3"/>
      <c r="E26" s="3"/>
    </row>
    <row r="27" spans="1:6" ht="15.75" thickBot="1" x14ac:dyDescent="0.3">
      <c r="A27" s="10" t="s">
        <v>47</v>
      </c>
      <c r="B27" s="3" t="s">
        <v>6</v>
      </c>
      <c r="C27" s="3"/>
      <c r="D27" s="3">
        <f>IF(ISBLANK(C27),0,2*CEILING(LOG(C27+2,2),1)-1)</f>
        <v>0</v>
      </c>
      <c r="E27" s="3">
        <f>D27*C16</f>
        <v>0</v>
      </c>
    </row>
    <row r="28" spans="1:6" ht="15.75" thickBot="1" x14ac:dyDescent="0.3">
      <c r="A28" s="11" t="s">
        <v>66</v>
      </c>
      <c r="B28" s="3"/>
      <c r="C28" s="3"/>
      <c r="D28" s="3"/>
      <c r="E28" s="3"/>
    </row>
    <row r="29" spans="1:6" ht="15.75" thickBot="1" x14ac:dyDescent="0.3">
      <c r="A29" s="15" t="s">
        <v>26</v>
      </c>
      <c r="B29" s="3" t="s">
        <v>6</v>
      </c>
      <c r="C29" s="3"/>
      <c r="D29" s="3">
        <f>IF(ISBLANK(C29),0,2*CEILING(LOG(C29+2,2),1)-1)</f>
        <v>0</v>
      </c>
      <c r="E29" s="3"/>
    </row>
    <row r="30" spans="1:6" ht="15.75" thickBot="1" x14ac:dyDescent="0.3">
      <c r="A30" s="9" t="s">
        <v>17</v>
      </c>
      <c r="B30" s="3"/>
      <c r="C30" s="3"/>
      <c r="D30" s="3"/>
      <c r="E30" s="3"/>
    </row>
    <row r="31" spans="1:6" ht="15.75" thickBot="1" x14ac:dyDescent="0.3">
      <c r="A31" s="7" t="s">
        <v>17</v>
      </c>
      <c r="B31" s="3"/>
      <c r="C31" s="3"/>
      <c r="D31" s="3"/>
      <c r="E31" s="3"/>
    </row>
    <row r="32" spans="1:6" ht="15.75" thickBot="1" x14ac:dyDescent="0.3">
      <c r="A32" s="5" t="s">
        <v>17</v>
      </c>
      <c r="B32" s="3"/>
      <c r="C32" s="3"/>
      <c r="D32" s="3"/>
      <c r="E32" s="3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C3D8-40E1-47DB-9FBB-E51C11C9A887}">
  <dimension ref="A1:F33"/>
  <sheetViews>
    <sheetView workbookViewId="0">
      <selection activeCell="A28" sqref="A28:XFD29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28</v>
      </c>
      <c r="B2" s="14"/>
      <c r="C2" s="14"/>
      <c r="D2" s="14"/>
      <c r="E2" s="14">
        <f>SUM(E3:E33)</f>
        <v>85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4</v>
      </c>
      <c r="B4" s="3" t="s">
        <v>0</v>
      </c>
      <c r="C4" s="3">
        <v>0</v>
      </c>
      <c r="D4" s="3">
        <f>IF(ISBLANK(C4),0,1)</f>
        <v>1</v>
      </c>
      <c r="E4" s="3">
        <f>D4</f>
        <v>1</v>
      </c>
    </row>
    <row r="5" spans="1:6" ht="15.75" thickBot="1" x14ac:dyDescent="0.3">
      <c r="A5" s="5" t="s">
        <v>9</v>
      </c>
      <c r="B5" s="3"/>
      <c r="C5" s="3"/>
      <c r="D5" s="3"/>
      <c r="E5" s="3"/>
    </row>
    <row r="6" spans="1:6" ht="15.75" thickBot="1" x14ac:dyDescent="0.3">
      <c r="A6" s="6" t="s">
        <v>5</v>
      </c>
      <c r="B6" s="3" t="s">
        <v>6</v>
      </c>
      <c r="C6" s="3"/>
      <c r="D6" s="3">
        <f>IF(ISBLANK(C6),0,2*CEILING(LOG(C6+2,2),1)-1)</f>
        <v>0</v>
      </c>
      <c r="E6" s="3">
        <f>D6</f>
        <v>0</v>
      </c>
    </row>
    <row r="7" spans="1:6" ht="15.75" thickBot="1" x14ac:dyDescent="0.3">
      <c r="A7" s="6" t="s">
        <v>7</v>
      </c>
      <c r="B7" s="3" t="s">
        <v>6</v>
      </c>
      <c r="C7" s="3"/>
      <c r="D7" s="3">
        <f>IF(ISBLANK(C7),0,2*CEILING(LOG(C7+2,2),1)-1)</f>
        <v>0</v>
      </c>
      <c r="E7" s="3">
        <f>D7</f>
        <v>0</v>
      </c>
    </row>
    <row r="8" spans="1:6" ht="15.75" thickBot="1" x14ac:dyDescent="0.3">
      <c r="A8" s="5" t="s">
        <v>10</v>
      </c>
      <c r="B8" s="3"/>
      <c r="C8" s="3"/>
      <c r="D8" s="3"/>
      <c r="E8" s="3"/>
    </row>
    <row r="9" spans="1:6" ht="15.75" thickBot="1" x14ac:dyDescent="0.3">
      <c r="A9" s="6" t="s">
        <v>11</v>
      </c>
      <c r="B9" s="3" t="s">
        <v>6</v>
      </c>
      <c r="C9" s="3">
        <v>2</v>
      </c>
      <c r="D9" s="3">
        <f>IF(ISBLANK(C9),0,2*CEILING(LOG(C9+2,2),1)-1)</f>
        <v>3</v>
      </c>
      <c r="E9" s="3">
        <f>D9</f>
        <v>3</v>
      </c>
    </row>
    <row r="10" spans="1:6" ht="15.75" thickBot="1" x14ac:dyDescent="0.3">
      <c r="A10" s="6" t="s">
        <v>12</v>
      </c>
      <c r="B10" s="3" t="s">
        <v>6</v>
      </c>
      <c r="C10" s="3">
        <v>5</v>
      </c>
      <c r="D10" s="3">
        <f>IF(ISBLANK(C10),0,2*CEILING(LOG(C10+2,2),1)-1)</f>
        <v>5</v>
      </c>
      <c r="E10" s="3">
        <f>D10</f>
        <v>5</v>
      </c>
    </row>
    <row r="11" spans="1:6" ht="15.75" thickBot="1" x14ac:dyDescent="0.3">
      <c r="A11" s="7" t="s">
        <v>13</v>
      </c>
      <c r="B11" s="3"/>
      <c r="C11" s="3"/>
      <c r="D11" s="3"/>
      <c r="E11" s="3"/>
    </row>
    <row r="12" spans="1:6" s="2" customFormat="1" ht="13.5" thickBot="1" x14ac:dyDescent="0.25">
      <c r="A12" s="8" t="s">
        <v>14</v>
      </c>
      <c r="B12" s="3" t="s">
        <v>6</v>
      </c>
      <c r="C12" s="3">
        <v>2</v>
      </c>
      <c r="D12" s="3">
        <f>IF(ISBLANK(C12),0,2*CEILING(LOG(C12+2,2),1)-1)</f>
        <v>3</v>
      </c>
      <c r="E12" s="3">
        <f>D12</f>
        <v>3</v>
      </c>
      <c r="F12" s="2" t="s">
        <v>48</v>
      </c>
    </row>
    <row r="13" spans="1:6" s="2" customFormat="1" ht="13.5" thickBot="1" x14ac:dyDescent="0.25">
      <c r="A13" s="8" t="s">
        <v>14</v>
      </c>
      <c r="B13" s="3" t="s">
        <v>6</v>
      </c>
      <c r="C13" s="3">
        <v>5</v>
      </c>
      <c r="D13" s="3">
        <f>IF(ISBLANK(C13),0,2*CEILING(LOG(C13+2,2),1)-1)</f>
        <v>5</v>
      </c>
      <c r="E13" s="3">
        <f>D13</f>
        <v>5</v>
      </c>
      <c r="F13" s="2" t="s">
        <v>49</v>
      </c>
    </row>
    <row r="14" spans="1:6" s="2" customFormat="1" ht="13.5" thickBot="1" x14ac:dyDescent="0.25">
      <c r="A14" s="7" t="s">
        <v>15</v>
      </c>
      <c r="B14" s="3"/>
      <c r="C14" s="3"/>
      <c r="D14" s="3"/>
      <c r="E14" s="3"/>
    </row>
    <row r="15" spans="1:6" s="2" customFormat="1" ht="13.5" thickBot="1" x14ac:dyDescent="0.25">
      <c r="A15" s="8" t="s">
        <v>16</v>
      </c>
      <c r="B15" s="3" t="s">
        <v>6</v>
      </c>
      <c r="C15" s="3">
        <v>5</v>
      </c>
      <c r="D15" s="3">
        <f>IF(ISBLANK(C15),0,2*CEILING(LOG(C15+2,2),1)-1)</f>
        <v>5</v>
      </c>
      <c r="E15" s="3">
        <f>C10*D15</f>
        <v>25</v>
      </c>
    </row>
    <row r="16" spans="1:6" s="2" customFormat="1" ht="13.5" thickBot="1" x14ac:dyDescent="0.25">
      <c r="A16" s="5" t="s">
        <v>17</v>
      </c>
      <c r="B16" s="3"/>
      <c r="C16" s="3"/>
      <c r="D16" s="3"/>
      <c r="E16" s="3"/>
    </row>
    <row r="17" spans="1:6" s="2" customFormat="1" ht="13.5" thickBot="1" x14ac:dyDescent="0.25">
      <c r="A17" s="5" t="s">
        <v>30</v>
      </c>
      <c r="B17" s="3"/>
      <c r="C17" s="3">
        <f>IF(ISNUMBER(C9),(C9+1)*(C10+1),18)</f>
        <v>18</v>
      </c>
      <c r="D17" s="3"/>
      <c r="E17" s="3"/>
    </row>
    <row r="18" spans="1:6" ht="15.75" thickBot="1" x14ac:dyDescent="0.3">
      <c r="A18" s="4" t="s">
        <v>18</v>
      </c>
      <c r="B18" s="3" t="s">
        <v>0</v>
      </c>
      <c r="C18" s="3">
        <v>1</v>
      </c>
      <c r="D18" s="3">
        <f>IF(ISBLANK(C18),0,1)</f>
        <v>1</v>
      </c>
      <c r="E18" s="3">
        <f>D18</f>
        <v>1</v>
      </c>
    </row>
    <row r="19" spans="1:6" ht="15" customHeight="1" thickBot="1" x14ac:dyDescent="0.3">
      <c r="A19" s="5" t="s">
        <v>19</v>
      </c>
      <c r="B19" s="3"/>
      <c r="C19" s="3"/>
      <c r="D19" s="3"/>
      <c r="E19" s="3"/>
    </row>
    <row r="20" spans="1:6" ht="15" customHeight="1" thickBot="1" x14ac:dyDescent="0.3">
      <c r="A20" s="7" t="s">
        <v>64</v>
      </c>
      <c r="B20" s="3"/>
      <c r="C20" s="3"/>
      <c r="D20" s="3"/>
      <c r="E20" s="3"/>
    </row>
    <row r="21" spans="1:6" ht="15.75" thickBot="1" x14ac:dyDescent="0.3">
      <c r="A21" s="8" t="s">
        <v>20</v>
      </c>
      <c r="B21" s="3" t="s">
        <v>0</v>
      </c>
      <c r="C21" s="3" t="s">
        <v>32</v>
      </c>
      <c r="D21" s="3">
        <f>IF(ISBLANK(C21),0,1)</f>
        <v>1</v>
      </c>
      <c r="E21" s="3">
        <f>D21*C17</f>
        <v>18</v>
      </c>
      <c r="F21" s="2" t="s">
        <v>33</v>
      </c>
    </row>
    <row r="22" spans="1:6" ht="15.75" thickBot="1" x14ac:dyDescent="0.3">
      <c r="A22" s="7" t="s">
        <v>21</v>
      </c>
      <c r="B22" s="3"/>
      <c r="C22" s="3"/>
      <c r="D22" s="3"/>
      <c r="E22" s="3"/>
    </row>
    <row r="23" spans="1:6" ht="15.75" thickBot="1" x14ac:dyDescent="0.3">
      <c r="A23" s="9" t="s">
        <v>65</v>
      </c>
      <c r="B23" s="3"/>
      <c r="C23" s="3"/>
      <c r="D23" s="3"/>
      <c r="E23" s="3"/>
    </row>
    <row r="24" spans="1:6" ht="15.75" thickBot="1" x14ac:dyDescent="0.3">
      <c r="A24" s="10" t="s">
        <v>22</v>
      </c>
      <c r="B24" s="3" t="s">
        <v>0</v>
      </c>
      <c r="C24" s="3">
        <v>1</v>
      </c>
      <c r="D24" s="3">
        <f>IF(ISBLANK(C24),0,1)</f>
        <v>1</v>
      </c>
      <c r="E24" s="3">
        <f>D24*6</f>
        <v>6</v>
      </c>
    </row>
    <row r="25" spans="1:6" ht="15.75" thickBot="1" x14ac:dyDescent="0.3">
      <c r="A25" s="9" t="s">
        <v>23</v>
      </c>
      <c r="B25" s="3"/>
      <c r="C25" s="3"/>
      <c r="D25" s="3"/>
      <c r="E25" s="3"/>
    </row>
    <row r="26" spans="1:6" ht="15.75" thickBot="1" x14ac:dyDescent="0.3">
      <c r="A26" s="10" t="s">
        <v>24</v>
      </c>
      <c r="B26" s="3" t="s">
        <v>6</v>
      </c>
      <c r="C26" s="3">
        <v>2</v>
      </c>
      <c r="D26" s="3">
        <f>IF(ISBLANK(C26),0,2*CEILING(LOG(C26+2,2),1)-1)</f>
        <v>3</v>
      </c>
      <c r="E26" s="3">
        <f>D26*6</f>
        <v>18</v>
      </c>
    </row>
    <row r="27" spans="1:6" ht="15.75" thickBot="1" x14ac:dyDescent="0.3">
      <c r="A27" s="9" t="s">
        <v>25</v>
      </c>
      <c r="B27" s="3"/>
      <c r="C27" s="3"/>
      <c r="D27" s="3"/>
      <c r="E27" s="3"/>
    </row>
    <row r="28" spans="1:6" ht="15.75" thickBot="1" x14ac:dyDescent="0.3">
      <c r="A28" s="10" t="s">
        <v>47</v>
      </c>
      <c r="B28" s="3" t="s">
        <v>6</v>
      </c>
      <c r="C28" s="3"/>
      <c r="D28" s="3">
        <f>IF(ISBLANK(C28),0,2*CEILING(LOG(C28+2,2),1)-1)</f>
        <v>0</v>
      </c>
      <c r="E28" s="3">
        <f>D28*C17</f>
        <v>0</v>
      </c>
    </row>
    <row r="29" spans="1:6" ht="15.75" thickBot="1" x14ac:dyDescent="0.3">
      <c r="A29" s="11" t="s">
        <v>66</v>
      </c>
      <c r="B29" s="3"/>
      <c r="C29" s="3"/>
      <c r="D29" s="3"/>
      <c r="E29" s="3"/>
    </row>
    <row r="30" spans="1:6" ht="15.75" thickBot="1" x14ac:dyDescent="0.3">
      <c r="A30" s="15" t="s">
        <v>26</v>
      </c>
      <c r="B30" s="3" t="s">
        <v>6</v>
      </c>
      <c r="C30" s="3"/>
      <c r="D30" s="3">
        <f>IF(ISBLANK(C30),0,2*CEILING(LOG(C30+2,2),1)-1)</f>
        <v>0</v>
      </c>
      <c r="E30" s="3"/>
    </row>
    <row r="31" spans="1:6" ht="15.75" thickBot="1" x14ac:dyDescent="0.3">
      <c r="A31" s="9" t="s">
        <v>17</v>
      </c>
      <c r="B31" s="3"/>
      <c r="C31" s="3"/>
      <c r="D31" s="3"/>
      <c r="E31" s="3"/>
    </row>
    <row r="32" spans="1:6" ht="15.75" thickBot="1" x14ac:dyDescent="0.3">
      <c r="A32" s="7" t="s">
        <v>17</v>
      </c>
      <c r="B32" s="3"/>
      <c r="C32" s="3"/>
      <c r="D32" s="3"/>
      <c r="E32" s="3"/>
    </row>
    <row r="33" spans="1:5" ht="15.75" thickBot="1" x14ac:dyDescent="0.3">
      <c r="A33" s="5" t="s">
        <v>17</v>
      </c>
      <c r="B33" s="3"/>
      <c r="C33" s="3"/>
      <c r="D33" s="3"/>
      <c r="E33" s="3"/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7A79-BB5F-470B-ABBD-4C227D34422A}">
  <dimension ref="A1:F32"/>
  <sheetViews>
    <sheetView topLeftCell="A3" workbookViewId="0">
      <selection activeCell="A27" sqref="A27:XFD28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27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28</v>
      </c>
      <c r="B2" s="14"/>
      <c r="C2" s="14"/>
      <c r="D2" s="14"/>
      <c r="E2" s="14">
        <f>SUM(E3:E32)</f>
        <v>0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4</v>
      </c>
      <c r="B4" s="3" t="s">
        <v>0</v>
      </c>
      <c r="C4" s="3"/>
      <c r="D4" s="3">
        <f>IF(ISBLANK(C4),0,1)</f>
        <v>0</v>
      </c>
      <c r="E4" s="3">
        <f>D4</f>
        <v>0</v>
      </c>
    </row>
    <row r="5" spans="1:6" ht="15.75" thickBot="1" x14ac:dyDescent="0.3">
      <c r="A5" s="5" t="s">
        <v>9</v>
      </c>
      <c r="B5" s="3"/>
      <c r="C5" s="3"/>
      <c r="D5" s="3"/>
      <c r="E5" s="3"/>
    </row>
    <row r="6" spans="1:6" ht="15.75" thickBot="1" x14ac:dyDescent="0.3">
      <c r="A6" s="6" t="s">
        <v>5</v>
      </c>
      <c r="B6" s="3" t="s">
        <v>6</v>
      </c>
      <c r="C6" s="3"/>
      <c r="D6" s="3">
        <f>IF(ISBLANK(C6),0,2*CEILING(LOG(C6+2,2),1)-1)</f>
        <v>0</v>
      </c>
      <c r="E6" s="3">
        <f>D6</f>
        <v>0</v>
      </c>
    </row>
    <row r="7" spans="1:6" ht="15.75" thickBot="1" x14ac:dyDescent="0.3">
      <c r="A7" s="6" t="s">
        <v>7</v>
      </c>
      <c r="B7" s="3" t="s">
        <v>6</v>
      </c>
      <c r="C7" s="3"/>
      <c r="D7" s="3">
        <f>IF(ISBLANK(C7),0,2*CEILING(LOG(C7+2,2),1)-1)</f>
        <v>0</v>
      </c>
      <c r="E7" s="3">
        <f>D7</f>
        <v>0</v>
      </c>
    </row>
    <row r="8" spans="1:6" ht="15.75" thickBot="1" x14ac:dyDescent="0.3">
      <c r="A8" s="5" t="s">
        <v>10</v>
      </c>
      <c r="B8" s="3"/>
      <c r="C8" s="3"/>
      <c r="D8" s="3"/>
      <c r="E8" s="3"/>
    </row>
    <row r="9" spans="1:6" ht="15.75" thickBot="1" x14ac:dyDescent="0.3">
      <c r="A9" s="6" t="s">
        <v>11</v>
      </c>
      <c r="B9" s="3" t="s">
        <v>6</v>
      </c>
      <c r="C9" s="3"/>
      <c r="D9" s="3">
        <f>IF(ISBLANK(C9),0,2*CEILING(LOG(C9+2,2),1)-1)</f>
        <v>0</v>
      </c>
      <c r="E9" s="3">
        <f>D9</f>
        <v>0</v>
      </c>
    </row>
    <row r="10" spans="1:6" ht="15.75" thickBot="1" x14ac:dyDescent="0.3">
      <c r="A10" s="6" t="s">
        <v>12</v>
      </c>
      <c r="B10" s="3" t="s">
        <v>6</v>
      </c>
      <c r="C10" s="3"/>
      <c r="D10" s="3">
        <f>IF(ISBLANK(C10),0,2*CEILING(LOG(C10+2,2),1)-1)</f>
        <v>0</v>
      </c>
      <c r="E10" s="3">
        <f>D10</f>
        <v>0</v>
      </c>
    </row>
    <row r="11" spans="1:6" ht="15.75" thickBot="1" x14ac:dyDescent="0.3">
      <c r="A11" s="7" t="s">
        <v>13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/>
      <c r="D12" s="3">
        <f>IF(ISBLANK(C12),0,2*CEILING(LOG(C12+2,2),1)-1)</f>
        <v>0</v>
      </c>
      <c r="E12" s="3">
        <f>C9*D12</f>
        <v>0</v>
      </c>
      <c r="F12" s="2" t="s">
        <v>29</v>
      </c>
    </row>
    <row r="13" spans="1:6" ht="15.75" thickBot="1" x14ac:dyDescent="0.3">
      <c r="A13" s="7" t="s">
        <v>15</v>
      </c>
      <c r="B13" s="3"/>
      <c r="C13" s="3"/>
      <c r="D13" s="3"/>
      <c r="E13" s="3"/>
    </row>
    <row r="14" spans="1:6" ht="15.75" thickBot="1" x14ac:dyDescent="0.3">
      <c r="A14" s="8" t="s">
        <v>16</v>
      </c>
      <c r="B14" s="3" t="s">
        <v>6</v>
      </c>
      <c r="C14" s="3"/>
      <c r="D14" s="3">
        <f>IF(ISBLANK(C14),0,2*CEILING(LOG(C14+2,2),1)-1)</f>
        <v>0</v>
      </c>
      <c r="E14" s="3">
        <f>C10*D14</f>
        <v>0</v>
      </c>
      <c r="F14" s="2" t="s">
        <v>29</v>
      </c>
    </row>
    <row r="15" spans="1:6" ht="15.75" thickBot="1" x14ac:dyDescent="0.3">
      <c r="A15" s="5" t="s">
        <v>17</v>
      </c>
      <c r="B15" s="3"/>
      <c r="C15" s="3"/>
      <c r="D15" s="3"/>
      <c r="E15" s="3"/>
    </row>
    <row r="16" spans="1:6" ht="15.75" thickBot="1" x14ac:dyDescent="0.3">
      <c r="A16" s="5" t="s">
        <v>30</v>
      </c>
      <c r="B16" s="3"/>
      <c r="C16" s="3">
        <f>IF(ISNUMBER(C9),(C9+1)*(C10+1),0)</f>
        <v>0</v>
      </c>
      <c r="D16" s="3"/>
      <c r="E16" s="3"/>
      <c r="F16" s="2" t="s">
        <v>31</v>
      </c>
    </row>
    <row r="17" spans="1:6" ht="15.75" thickBot="1" x14ac:dyDescent="0.3">
      <c r="A17" s="4" t="s">
        <v>18</v>
      </c>
      <c r="B17" s="3" t="s">
        <v>0</v>
      </c>
      <c r="C17" s="3"/>
      <c r="D17" s="3">
        <f>IF(ISBLANK(C17),0,1)</f>
        <v>0</v>
      </c>
      <c r="E17" s="3">
        <f>D17</f>
        <v>0</v>
      </c>
    </row>
    <row r="18" spans="1:6" ht="15" customHeight="1" thickBot="1" x14ac:dyDescent="0.3">
      <c r="A18" s="5" t="s">
        <v>19</v>
      </c>
      <c r="B18" s="3"/>
      <c r="C18" s="3"/>
      <c r="D18" s="3"/>
      <c r="E18" s="3"/>
    </row>
    <row r="19" spans="1:6" ht="15" customHeight="1" thickBot="1" x14ac:dyDescent="0.3">
      <c r="A19" s="7" t="s">
        <v>64</v>
      </c>
      <c r="B19" s="3"/>
      <c r="C19" s="3"/>
      <c r="D19" s="3"/>
      <c r="E19" s="3"/>
    </row>
    <row r="20" spans="1:6" ht="15.75" thickBot="1" x14ac:dyDescent="0.3">
      <c r="A20" s="8" t="s">
        <v>20</v>
      </c>
      <c r="B20" s="3" t="s">
        <v>0</v>
      </c>
      <c r="C20" s="3"/>
      <c r="D20" s="3">
        <f>IF(ISBLANK(C20),0,1)</f>
        <v>0</v>
      </c>
      <c r="E20" s="3">
        <f>D20*C16</f>
        <v>0</v>
      </c>
    </row>
    <row r="21" spans="1:6" ht="15.75" thickBot="1" x14ac:dyDescent="0.3">
      <c r="A21" s="7" t="s">
        <v>21</v>
      </c>
      <c r="B21" s="3"/>
      <c r="C21" s="3"/>
      <c r="D21" s="3"/>
      <c r="E21" s="3"/>
    </row>
    <row r="22" spans="1:6" ht="15.75" thickBot="1" x14ac:dyDescent="0.3">
      <c r="A22" s="9" t="s">
        <v>65</v>
      </c>
      <c r="B22" s="3"/>
      <c r="C22" s="3"/>
      <c r="D22" s="3"/>
      <c r="E22" s="3"/>
    </row>
    <row r="23" spans="1:6" ht="15.75" thickBot="1" x14ac:dyDescent="0.3">
      <c r="A23" s="10" t="s">
        <v>22</v>
      </c>
      <c r="B23" s="3" t="s">
        <v>0</v>
      </c>
      <c r="C23" s="3"/>
      <c r="D23" s="3">
        <f>IF(ISBLANK(C23),0,1)</f>
        <v>0</v>
      </c>
      <c r="E23" s="3">
        <f>D23*C16</f>
        <v>0</v>
      </c>
      <c r="F23" s="2" t="s">
        <v>34</v>
      </c>
    </row>
    <row r="24" spans="1:6" ht="15.75" thickBot="1" x14ac:dyDescent="0.3">
      <c r="A24" s="9" t="s">
        <v>23</v>
      </c>
      <c r="B24" s="3"/>
      <c r="C24" s="3"/>
      <c r="D24" s="3"/>
      <c r="E24" s="3"/>
    </row>
    <row r="25" spans="1:6" ht="15.75" thickBot="1" x14ac:dyDescent="0.3">
      <c r="A25" s="10" t="s">
        <v>24</v>
      </c>
      <c r="B25" s="3" t="s">
        <v>6</v>
      </c>
      <c r="C25" s="3"/>
      <c r="D25" s="3">
        <f>IF(ISBLANK(C25),0,2*CEILING(LOG(C25+2,2),1)-1)</f>
        <v>0</v>
      </c>
      <c r="E25" s="3">
        <f>D25*C16</f>
        <v>0</v>
      </c>
      <c r="F25" s="2" t="s">
        <v>35</v>
      </c>
    </row>
    <row r="26" spans="1:6" ht="15.75" thickBot="1" x14ac:dyDescent="0.3">
      <c r="A26" s="9" t="s">
        <v>25</v>
      </c>
      <c r="B26" s="3"/>
      <c r="C26" s="3"/>
      <c r="D26" s="3"/>
      <c r="E26" s="3"/>
    </row>
    <row r="27" spans="1:6" ht="15.75" thickBot="1" x14ac:dyDescent="0.3">
      <c r="A27" s="10" t="s">
        <v>47</v>
      </c>
      <c r="B27" s="3" t="s">
        <v>6</v>
      </c>
      <c r="C27" s="3"/>
      <c r="D27" s="3">
        <f>IF(ISBLANK(C27),0,2*CEILING(LOG(C27+2,2),1)-1)</f>
        <v>0</v>
      </c>
      <c r="E27" s="3">
        <f>D27*C16</f>
        <v>0</v>
      </c>
    </row>
    <row r="28" spans="1:6" ht="15.75" thickBot="1" x14ac:dyDescent="0.3">
      <c r="A28" s="11" t="s">
        <v>66</v>
      </c>
      <c r="B28" s="3"/>
      <c r="C28" s="3"/>
      <c r="D28" s="3"/>
      <c r="E28" s="3"/>
    </row>
    <row r="29" spans="1:6" ht="15.75" thickBot="1" x14ac:dyDescent="0.3">
      <c r="A29" s="15" t="s">
        <v>26</v>
      </c>
      <c r="B29" s="3" t="s">
        <v>6</v>
      </c>
      <c r="C29" s="3"/>
      <c r="D29" s="3">
        <f>IF(ISBLANK(C29),0,2*CEILING(LOG(C29+2,2),1)-1)</f>
        <v>0</v>
      </c>
      <c r="E29" s="3">
        <f>C16*C27*D29</f>
        <v>0</v>
      </c>
    </row>
    <row r="30" spans="1:6" ht="15.75" thickBot="1" x14ac:dyDescent="0.3">
      <c r="A30" s="9" t="s">
        <v>17</v>
      </c>
      <c r="B30" s="3"/>
      <c r="C30" s="3"/>
      <c r="D30" s="3"/>
      <c r="E30" s="3"/>
    </row>
    <row r="31" spans="1:6" ht="15.75" thickBot="1" x14ac:dyDescent="0.3">
      <c r="A31" s="7" t="s">
        <v>17</v>
      </c>
      <c r="B31" s="3"/>
      <c r="C31" s="3"/>
      <c r="D31" s="3"/>
      <c r="E31" s="3"/>
    </row>
    <row r="32" spans="1:6" ht="15.75" thickBot="1" x14ac:dyDescent="0.3">
      <c r="A32" s="5" t="s">
        <v>17</v>
      </c>
      <c r="B32" s="3"/>
      <c r="C32" s="3"/>
      <c r="D32" s="3"/>
      <c r="E32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68A658EEC4B84288E7CA0555787F64" ma:contentTypeVersion="14" ma:contentTypeDescription="Create a new document." ma:contentTypeScope="" ma:versionID="bf6a7531880d5aacc1942cefb0f7a425">
  <xsd:schema xmlns:xsd="http://www.w3.org/2001/XMLSchema" xmlns:xs="http://www.w3.org/2001/XMLSchema" xmlns:p="http://schemas.microsoft.com/office/2006/metadata/properties" xmlns:ns3="71c5aaf6-e6ce-465b-b873-5148d2a4c105" xmlns:ns4="d002f0f6-18c8-492d-9288-58fb954084de" xmlns:ns5="846519ff-83ac-490b-9bc8-95825f8c9d1e" targetNamespace="http://schemas.microsoft.com/office/2006/metadata/properties" ma:root="true" ma:fieldsID="2ad33445f2954c4ee1f1e9eed505965b" ns3:_="" ns4:_="" ns5:_="">
    <xsd:import namespace="71c5aaf6-e6ce-465b-b873-5148d2a4c105"/>
    <xsd:import namespace="d002f0f6-18c8-492d-9288-58fb954084de"/>
    <xsd:import namespace="846519ff-83ac-490b-9bc8-95825f8c9d1e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2f0f6-18c8-492d-9288-58fb954084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519ff-83ac-490b-9bc8-95825f8c9d1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4AC356-C715-4AC3-8999-59258F0DE0DC}">
  <ds:schemaRefs>
    <ds:schemaRef ds:uri="http://purl.org/dc/terms/"/>
    <ds:schemaRef ds:uri="http://purl.org/dc/elements/1.1/"/>
    <ds:schemaRef ds:uri="71c5aaf6-e6ce-465b-b873-5148d2a4c105"/>
    <ds:schemaRef ds:uri="http://schemas.openxmlformats.org/package/2006/metadata/core-properties"/>
    <ds:schemaRef ds:uri="d002f0f6-18c8-492d-9288-58fb954084de"/>
    <ds:schemaRef ds:uri="http://purl.org/dc/dcmitype/"/>
    <ds:schemaRef ds:uri="http://schemas.microsoft.com/office/infopath/2007/PartnerControls"/>
    <ds:schemaRef ds:uri="http://schemas.microsoft.com/office/2006/documentManagement/types"/>
    <ds:schemaRef ds:uri="846519ff-83ac-490b-9bc8-95825f8c9d1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4D78562-FE3B-4645-B9F8-24AD59D6C9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5AA2EF-A55F-4AE4-8353-D3323D3C0B7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7507006-2CBF-4770-977D-CE2A27E3B239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5EB87244-6780-448F-AEBC-E3459CC68F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002f0f6-18c8-492d-9288-58fb954084de"/>
    <ds:schemaRef ds:uri="846519ff-83ac-490b-9bc8-95825f8c9d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Summary</vt:lpstr>
      <vt:lpstr>Eff6KERP PropA</vt:lpstr>
      <vt:lpstr>Eff6KERP Mirror PropA</vt:lpstr>
      <vt:lpstr>Eff6KERP VVCd6</vt:lpstr>
      <vt:lpstr>Eff6KERP Mirror VVCd6</vt:lpstr>
      <vt:lpstr>Eff6KCMP6x3 PropA</vt:lpstr>
      <vt:lpstr>Eff6KCMP6x3 Mirror PropA</vt:lpstr>
      <vt:lpstr>Eff6KCMP6x3 VVCd6</vt:lpstr>
      <vt:lpstr>Eff6KCMP6x3 Mirror VVCd6</vt:lpstr>
      <vt:lpstr>Eff6KCMP PropA</vt:lpstr>
      <vt:lpstr>Eff6KCMP Mirror PropA</vt:lpstr>
      <vt:lpstr>Eff6KCMP VVCd6</vt:lpstr>
      <vt:lpstr>Eff6KCMP Mirror VVCd6</vt:lpstr>
      <vt:lpstr>Template VVCd6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Miska Hannuksela</dc:creator>
  <cp:lastModifiedBy>Miska Hannuksela</cp:lastModifiedBy>
  <dcterms:created xsi:type="dcterms:W3CDTF">2019-04-17T05:37:28Z</dcterms:created>
  <dcterms:modified xsi:type="dcterms:W3CDTF">2019-09-24T16:32:54Z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0x0101002B68A658EEC4B84288E7CA0555787F64</vt:lpwstr>
  </property>
</Properties>
</file>