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08167D61-EFD3-4122-9624-283067306587}" xr6:coauthVersionLast="31" xr6:coauthVersionMax="31" xr10:uidLastSave="{00000000-0000-0000-0000-000000000000}"/>
  <bookViews>
    <workbookView xWindow="0" yWindow="0" windowWidth="22260" windowHeight="12650" xr2:uid="{00000000-000D-0000-FFFF-FFFF00000000}"/>
  </bookViews>
  <sheets>
    <sheet name="VTM5 vs O0077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6" i="1"/>
</calcChain>
</file>

<file path=xl/sharedStrings.xml><?xml version="1.0" encoding="utf-8"?>
<sst xmlns="http://schemas.openxmlformats.org/spreadsheetml/2006/main" count="10" uniqueCount="7">
  <si>
    <t>VTM5</t>
    <phoneticPr fontId="1"/>
  </si>
  <si>
    <t>O0077</t>
    <phoneticPr fontId="1"/>
  </si>
  <si>
    <t>VTM5 MMVD off</t>
    <phoneticPr fontId="1"/>
  </si>
  <si>
    <t>EncT</t>
    <phoneticPr fontId="1"/>
  </si>
  <si>
    <t>Gain</t>
    <phoneticPr fontId="1"/>
  </si>
  <si>
    <t>RA</t>
    <phoneticPr fontId="1"/>
  </si>
  <si>
    <t>RA in classA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</si>
</sst>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76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EncT</a:t>
            </a:r>
            <a:r>
              <a:rPr lang="en-US" altLang="ja-JP" baseline="0"/>
              <a:t> vs Gain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'VTM5 vs O0077'!$D$4:$D$6</c:f>
              <c:numCache>
                <c:formatCode>0.00</c:formatCode>
                <c:ptCount val="3"/>
                <c:pt idx="0">
                  <c:v>100</c:v>
                </c:pt>
                <c:pt idx="1">
                  <c:v>109.8</c:v>
                </c:pt>
                <c:pt idx="2">
                  <c:v>112.10579999999999</c:v>
                </c:pt>
              </c:numCache>
            </c:numRef>
          </c:xVal>
          <c:yVal>
            <c:numRef>
              <c:f>'VTM5 vs O0077'!$E$4:$E$6</c:f>
              <c:numCache>
                <c:formatCode>0.000</c:formatCode>
                <c:ptCount val="3"/>
                <c:pt idx="0" formatCode="0.00">
                  <c:v>0</c:v>
                </c:pt>
                <c:pt idx="1">
                  <c:v>0.58099999999999996</c:v>
                </c:pt>
                <c:pt idx="2">
                  <c:v>0.67600000000000005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CE-411D-A436-7B3E3D490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360696"/>
        <c:axId val="608368896"/>
      </c:scatterChart>
      <c:valAx>
        <c:axId val="608360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8368896"/>
        <c:crosses val="autoZero"/>
        <c:crossBetween val="midCat"/>
      </c:valAx>
      <c:valAx>
        <c:axId val="60836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8360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 EncT vs Gain in classA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'VTM5 vs O0077'!$D$9:$D$11</c:f>
              <c:numCache>
                <c:formatCode>General</c:formatCode>
                <c:ptCount val="3"/>
                <c:pt idx="0" formatCode="0.00">
                  <c:v>100</c:v>
                </c:pt>
                <c:pt idx="1">
                  <c:v>109.39</c:v>
                </c:pt>
                <c:pt idx="2" formatCode="0.00">
                  <c:v>111.24963</c:v>
                </c:pt>
              </c:numCache>
            </c:numRef>
          </c:xVal>
          <c:yVal>
            <c:numRef>
              <c:f>'VTM5 vs O0077'!$E$9:$E$11</c:f>
              <c:numCache>
                <c:formatCode>General</c:formatCode>
                <c:ptCount val="3"/>
                <c:pt idx="0" formatCode="0.00">
                  <c:v>0</c:v>
                </c:pt>
                <c:pt idx="1">
                  <c:v>0.58599999999999997</c:v>
                </c:pt>
                <c:pt idx="2" formatCode="0.000">
                  <c:v>0.76200000000000001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B7-4172-893C-AB338EB4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360696"/>
        <c:axId val="608368896"/>
      </c:scatterChart>
      <c:valAx>
        <c:axId val="608360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8368896"/>
        <c:crosses val="autoZero"/>
        <c:crossBetween val="midCat"/>
      </c:valAx>
      <c:valAx>
        <c:axId val="60836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8360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</xdr:row>
      <xdr:rowOff>79375</xdr:rowOff>
    </xdr:from>
    <xdr:to>
      <xdr:col>12</xdr:col>
      <xdr:colOff>628650</xdr:colOff>
      <xdr:row>14</xdr:row>
      <xdr:rowOff>79375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55BE32-B68C-42CB-B254-5AAFA98C42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635000</xdr:colOff>
      <xdr:row>2</xdr:row>
      <xdr:rowOff>88900</xdr:rowOff>
    </xdr:from>
    <xdr:to>
      <xdr:col>19</xdr:col>
      <xdr:colOff>584200</xdr:colOff>
      <xdr:row>14</xdr:row>
      <xdr:rowOff>88900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49336FBD-12DC-4E7C-8045-F8F7C23B9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501650</xdr:colOff>
      <xdr:row>6</xdr:row>
      <xdr:rowOff>38100</xdr:rowOff>
    </xdr:from>
    <xdr:to>
      <xdr:col>12</xdr:col>
      <xdr:colOff>469900</xdr:colOff>
      <xdr:row>7</xdr:row>
      <xdr:rowOff>114300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69A18FC-652C-4168-8B55-05CA056397A2}"/>
            </a:ext>
          </a:extLst>
        </xdr:cNvPr>
        <xdr:cNvSpPr txBox="1"/>
      </xdr:nvSpPr>
      <xdr:spPr>
        <a:xfrm>
          <a:off x="7766050" y="1409700"/>
          <a:ext cx="6286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O0077</a:t>
          </a:r>
          <a:endParaRPr kumimoji="1" lang="ja-JP" altLang="en-US" sz="1100"/>
        </a:p>
      </xdr:txBody>
    </xdr:sp>
    <xdr:clientData/>
  </xdr:twoCellAnchor>
  <xdr:twoCellAnchor>
    <xdr:from>
      <xdr:col>10</xdr:col>
      <xdr:colOff>476250</xdr:colOff>
      <xdr:row>7</xdr:row>
      <xdr:rowOff>127000</xdr:rowOff>
    </xdr:from>
    <xdr:to>
      <xdr:col>11</xdr:col>
      <xdr:colOff>349250</xdr:colOff>
      <xdr:row>8</xdr:row>
      <xdr:rowOff>203200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E5B51D3-BF59-44F5-A389-091CE4F298F8}"/>
            </a:ext>
          </a:extLst>
        </xdr:cNvPr>
        <xdr:cNvSpPr txBox="1"/>
      </xdr:nvSpPr>
      <xdr:spPr>
        <a:xfrm>
          <a:off x="7080250" y="1727200"/>
          <a:ext cx="5334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VTM5</a:t>
          </a:r>
          <a:endParaRPr kumimoji="1" lang="ja-JP" altLang="en-US" sz="1100"/>
        </a:p>
      </xdr:txBody>
    </xdr:sp>
    <xdr:clientData/>
  </xdr:twoCellAnchor>
  <xdr:twoCellAnchor>
    <xdr:from>
      <xdr:col>6</xdr:col>
      <xdr:colOff>508000</xdr:colOff>
      <xdr:row>9</xdr:row>
      <xdr:rowOff>12700</xdr:rowOff>
    </xdr:from>
    <xdr:to>
      <xdr:col>8</xdr:col>
      <xdr:colOff>469900</xdr:colOff>
      <xdr:row>10</xdr:row>
      <xdr:rowOff>88900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F0A24F81-1DCE-4A3D-870A-33C1A7316386}"/>
            </a:ext>
          </a:extLst>
        </xdr:cNvPr>
        <xdr:cNvSpPr txBox="1"/>
      </xdr:nvSpPr>
      <xdr:spPr>
        <a:xfrm>
          <a:off x="4470400" y="2070100"/>
          <a:ext cx="1282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VTM5 MMVD off</a:t>
          </a:r>
          <a:endParaRPr kumimoji="1" lang="ja-JP" altLang="en-US" sz="1100"/>
        </a:p>
      </xdr:txBody>
    </xdr:sp>
    <xdr:clientData/>
  </xdr:twoCellAnchor>
  <xdr:twoCellAnchor>
    <xdr:from>
      <xdr:col>18</xdr:col>
      <xdr:colOff>400050</xdr:colOff>
      <xdr:row>3</xdr:row>
      <xdr:rowOff>44450</xdr:rowOff>
    </xdr:from>
    <xdr:to>
      <xdr:col>19</xdr:col>
      <xdr:colOff>368300</xdr:colOff>
      <xdr:row>4</xdr:row>
      <xdr:rowOff>120650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9D8E561-A7A0-4FEC-9098-991652FDAD93}"/>
            </a:ext>
          </a:extLst>
        </xdr:cNvPr>
        <xdr:cNvSpPr txBox="1"/>
      </xdr:nvSpPr>
      <xdr:spPr>
        <a:xfrm>
          <a:off x="12287250" y="730250"/>
          <a:ext cx="6286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O0077</a:t>
          </a:r>
          <a:endParaRPr kumimoji="1" lang="ja-JP" altLang="en-US" sz="1100"/>
        </a:p>
      </xdr:txBody>
    </xdr:sp>
    <xdr:clientData/>
  </xdr:twoCellAnchor>
  <xdr:twoCellAnchor>
    <xdr:from>
      <xdr:col>17</xdr:col>
      <xdr:colOff>527050</xdr:colOff>
      <xdr:row>4</xdr:row>
      <xdr:rowOff>215900</xdr:rowOff>
    </xdr:from>
    <xdr:to>
      <xdr:col>18</xdr:col>
      <xdr:colOff>400050</xdr:colOff>
      <xdr:row>6</xdr:row>
      <xdr:rowOff>63500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1CE5F95A-7BC7-4959-8F90-188D7D3F5BE1}"/>
            </a:ext>
          </a:extLst>
        </xdr:cNvPr>
        <xdr:cNvSpPr txBox="1"/>
      </xdr:nvSpPr>
      <xdr:spPr>
        <a:xfrm>
          <a:off x="11753850" y="1130300"/>
          <a:ext cx="5334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VTM5</a:t>
          </a:r>
          <a:endParaRPr kumimoji="1" lang="ja-JP" altLang="en-US" sz="1100"/>
        </a:p>
      </xdr:txBody>
    </xdr:sp>
    <xdr:clientData/>
  </xdr:twoCellAnchor>
  <xdr:twoCellAnchor>
    <xdr:from>
      <xdr:col>13</xdr:col>
      <xdr:colOff>400050</xdr:colOff>
      <xdr:row>9</xdr:row>
      <xdr:rowOff>196850</xdr:rowOff>
    </xdr:from>
    <xdr:to>
      <xdr:col>15</xdr:col>
      <xdr:colOff>361950</xdr:colOff>
      <xdr:row>11</xdr:row>
      <xdr:rowOff>44450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AC3ED95D-81FB-441A-9678-C5E2D52202A3}"/>
            </a:ext>
          </a:extLst>
        </xdr:cNvPr>
        <xdr:cNvSpPr txBox="1"/>
      </xdr:nvSpPr>
      <xdr:spPr>
        <a:xfrm>
          <a:off x="8985250" y="2254250"/>
          <a:ext cx="1282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VTM5 MMVD off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0.17917</cdr:x>
      <cdr:y>0.1331</cdr:y>
    </cdr:from>
    <cdr:to>
      <cdr:x>0.98333</cdr:x>
      <cdr:y>0.89236</cdr:y>
    </cdr:to>
    <cdr:cxnSp macro="">
      <cdr:nvCxnSpPr>
        <cdr:cNvPr id="3" name="直線コネクタ 2">
          <a:extLst xmlns:a="http://schemas.openxmlformats.org/drawingml/2006/main">
            <a:ext uri="{FF2B5EF4-FFF2-40B4-BE49-F238E27FC236}">
              <a16:creationId xmlns:a16="http://schemas.microsoft.com/office/drawing/2014/main" id="{75839078-F82B-4C09-B339-F22AE248A27A}"/>
            </a:ext>
          </a:extLst>
        </cdr:cNvPr>
        <cdr:cNvCxnSpPr/>
      </cdr:nvCxnSpPr>
      <cdr:spPr>
        <a:xfrm xmlns:a="http://schemas.openxmlformats.org/drawingml/2006/main" flipV="1">
          <a:off x="819150" y="365125"/>
          <a:ext cx="3676650" cy="20828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0.20278</cdr:x>
      <cdr:y>0.19907</cdr:y>
    </cdr:from>
    <cdr:to>
      <cdr:x>0.97778</cdr:x>
      <cdr:y>0.90046</cdr:y>
    </cdr:to>
    <cdr:cxnSp macro="">
      <cdr:nvCxnSpPr>
        <cdr:cNvPr id="3" name="直線コネクタ 2">
          <a:extLst xmlns:a="http://schemas.openxmlformats.org/drawingml/2006/main">
            <a:ext uri="{FF2B5EF4-FFF2-40B4-BE49-F238E27FC236}">
              <a16:creationId xmlns:a16="http://schemas.microsoft.com/office/drawing/2014/main" id="{75839078-F82B-4C09-B339-F22AE248A27A}"/>
            </a:ext>
          </a:extLst>
        </cdr:cNvPr>
        <cdr:cNvCxnSpPr/>
      </cdr:nvCxnSpPr>
      <cdr:spPr>
        <a:xfrm xmlns:a="http://schemas.openxmlformats.org/drawingml/2006/main" flipV="1">
          <a:off x="927110" y="546100"/>
          <a:ext cx="3543290" cy="1924043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11"/>
  <sheetViews>
    <sheetView tabSelected="1" workbookViewId="0">
      <selection activeCell="C3" sqref="C3"/>
    </sheetView>
  </sheetViews>
  <sheetFormatPr defaultRowHeight="18"/>
  <cols>
    <col min="2" max="2" width="12.58203125" customWidth="1"/>
    <col min="3" max="3" width="15.83203125" customWidth="1"/>
  </cols>
  <sheetData>
    <row r="3" spans="2:5">
      <c r="B3" t="s">
        <v>5</v>
      </c>
      <c r="D3" t="s">
        <v>3</v>
      </c>
      <c r="E3" t="s">
        <v>4</v>
      </c>
    </row>
    <row r="4" spans="2:5">
      <c r="C4" t="s">
        <v>2</v>
      </c>
      <c r="D4" s="1">
        <v>100</v>
      </c>
      <c r="E4" s="1">
        <v>0</v>
      </c>
    </row>
    <row r="5" spans="2:5">
      <c r="C5" t="s">
        <v>0</v>
      </c>
      <c r="D5" s="1">
        <v>109.8</v>
      </c>
      <c r="E5" s="2">
        <v>0.58099999999999996</v>
      </c>
    </row>
    <row r="6" spans="2:5">
      <c r="C6" t="s">
        <v>1</v>
      </c>
      <c r="D6" s="1">
        <f>D5*1.021</f>
        <v>112.10579999999999</v>
      </c>
      <c r="E6" s="2">
        <v>0.67600000000000005</v>
      </c>
    </row>
    <row r="8" spans="2:5">
      <c r="B8" t="s">
        <v>6</v>
      </c>
    </row>
    <row r="9" spans="2:5">
      <c r="C9" t="s">
        <v>2</v>
      </c>
      <c r="D9" s="1">
        <v>100</v>
      </c>
      <c r="E9" s="1">
        <v>0</v>
      </c>
    </row>
    <row r="10" spans="2:5">
      <c r="C10" t="s">
        <v>0</v>
      </c>
      <c r="D10">
        <v>109.39</v>
      </c>
      <c r="E10">
        <v>0.58599999999999997</v>
      </c>
    </row>
    <row r="11" spans="2:5">
      <c r="C11" t="s">
        <v>1</v>
      </c>
      <c r="D11" s="1">
        <f>D10*1.017</f>
        <v>111.24963</v>
      </c>
      <c r="E11" s="2">
        <v>0.76200000000000001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VTM5 vs O0077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2019-07-06T09:15:17Z</dcterms:modified>
</cp:coreProperties>
</file>