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nkaj\Desktop\JVET-ARC\JVET-N0245\JVET-N0245\"/>
    </mc:Choice>
  </mc:AlternateContent>
  <xr:revisionPtr revIDLastSave="0" documentId="13_ncr:1_{22468514-3685-46C7-B60D-C9E1E805D287}" xr6:coauthVersionLast="41" xr6:coauthVersionMax="41" xr10:uidLastSave="{00000000-0000-0000-0000-000000000000}"/>
  <bookViews>
    <workbookView xWindow="-108" yWindow="-108" windowWidth="23256" windowHeight="13176" xr2:uid="{CBA2AA46-2A1A-4187-878E-277BAA3171E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0" i="1" l="1"/>
  <c r="J10" i="1"/>
  <c r="I10" i="1"/>
  <c r="K9" i="1"/>
  <c r="J9" i="1"/>
  <c r="I9" i="1"/>
  <c r="K8" i="1"/>
  <c r="J8" i="1"/>
  <c r="I8" i="1"/>
  <c r="K7" i="1"/>
  <c r="J7" i="1"/>
  <c r="I7" i="1"/>
  <c r="K6" i="1"/>
  <c r="J6" i="1"/>
  <c r="I6" i="1"/>
  <c r="K5" i="1"/>
  <c r="J5" i="1"/>
  <c r="I5" i="1"/>
  <c r="K4" i="1"/>
  <c r="K11" i="1" s="1"/>
  <c r="J4" i="1"/>
  <c r="J11" i="1" s="1"/>
  <c r="I4" i="1"/>
  <c r="I11" i="1" s="1"/>
</calcChain>
</file>

<file path=xl/sharedStrings.xml><?xml version="1.0" encoding="utf-8"?>
<sst xmlns="http://schemas.openxmlformats.org/spreadsheetml/2006/main" count="30" uniqueCount="20">
  <si>
    <t>Compressed</t>
  </si>
  <si>
    <t>JVET-M0135</t>
  </si>
  <si>
    <t>FastVDO</t>
  </si>
  <si>
    <t>Gain(dB)</t>
  </si>
  <si>
    <t>Sequnces</t>
  </si>
  <si>
    <t>Resolution;Bitdepth</t>
  </si>
  <si>
    <t>Y</t>
  </si>
  <si>
    <t>U</t>
  </si>
  <si>
    <t>V</t>
  </si>
  <si>
    <t>BasketballDrive</t>
  </si>
  <si>
    <t>1920x1080;8</t>
  </si>
  <si>
    <t>Cactus</t>
  </si>
  <si>
    <t>MarketPlace</t>
  </si>
  <si>
    <t>1920x1080;10</t>
  </si>
  <si>
    <t>Campfire</t>
  </si>
  <si>
    <t>3840x2160;10</t>
  </si>
  <si>
    <t>CatRobot</t>
  </si>
  <si>
    <t>FoodMarket</t>
  </si>
  <si>
    <t>ParkRunning</t>
  </si>
  <si>
    <t>Average Gain (dB)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</si>
</sst>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5" xfId="0" applyFont="1" applyBorder="1"/>
    <xf numFmtId="164" fontId="1" fillId="0" borderId="6" xfId="0" applyNumberFormat="1" applyFont="1" applyBorder="1"/>
    <xf numFmtId="164" fontId="1" fillId="0" borderId="5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25726-1809-4A99-B052-BBA66A8EC8FD}">
  <dimension ref="A1:K11"/>
  <sheetViews>
    <sheetView tabSelected="1" workbookViewId="0">
      <selection activeCell="A2" sqref="A2:K11"/>
    </sheetView>
  </sheetViews>
  <sheetFormatPr defaultRowHeight="14.4" x14ac:dyDescent="0.3"/>
  <cols>
    <col min="8" max="8" width="11.77734375" customWidth="1"/>
  </cols>
  <sheetData>
    <row r="1" spans="1:11" ht="15" thickBot="1" x14ac:dyDescent="0.35">
      <c r="B1" s="1" t="s">
        <v>0</v>
      </c>
    </row>
    <row r="2" spans="1:11" ht="15" thickBot="1" x14ac:dyDescent="0.35">
      <c r="A2" s="2"/>
      <c r="B2" s="3"/>
      <c r="C2" s="4" t="s">
        <v>1</v>
      </c>
      <c r="D2" s="4"/>
      <c r="E2" s="3"/>
      <c r="F2" s="4" t="s">
        <v>2</v>
      </c>
      <c r="G2" s="4"/>
      <c r="H2" s="3"/>
      <c r="I2" s="4" t="s">
        <v>3</v>
      </c>
      <c r="J2" s="4"/>
      <c r="K2" s="3"/>
    </row>
    <row r="3" spans="1:11" ht="15" thickBot="1" x14ac:dyDescent="0.35">
      <c r="A3" s="5" t="s">
        <v>4</v>
      </c>
      <c r="B3" s="6" t="s">
        <v>5</v>
      </c>
      <c r="C3" s="7" t="s">
        <v>6</v>
      </c>
      <c r="D3" s="7" t="s">
        <v>7</v>
      </c>
      <c r="E3" s="6" t="s">
        <v>8</v>
      </c>
      <c r="F3" s="7" t="s">
        <v>6</v>
      </c>
      <c r="G3" s="7" t="s">
        <v>7</v>
      </c>
      <c r="H3" s="3" t="s">
        <v>8</v>
      </c>
      <c r="I3" s="7" t="s">
        <v>6</v>
      </c>
      <c r="J3" s="7" t="s">
        <v>7</v>
      </c>
      <c r="K3" s="6" t="s">
        <v>8</v>
      </c>
    </row>
    <row r="4" spans="1:11" x14ac:dyDescent="0.3">
      <c r="A4" s="8" t="s">
        <v>9</v>
      </c>
      <c r="B4" s="8" t="s">
        <v>10</v>
      </c>
      <c r="C4">
        <v>33.654000000000003</v>
      </c>
      <c r="D4">
        <v>40.122999999999998</v>
      </c>
      <c r="E4" s="9">
        <v>39.951000000000001</v>
      </c>
      <c r="F4">
        <v>33.981000000000002</v>
      </c>
      <c r="G4">
        <v>40.396999999999998</v>
      </c>
      <c r="H4" s="10">
        <v>40.329000000000001</v>
      </c>
      <c r="I4">
        <f>F4-C4</f>
        <v>0.32699999999999818</v>
      </c>
      <c r="J4">
        <f t="shared" ref="J4:K10" si="0">G4-D4</f>
        <v>0.27400000000000091</v>
      </c>
      <c r="K4" s="9">
        <f t="shared" si="0"/>
        <v>0.37800000000000011</v>
      </c>
    </row>
    <row r="5" spans="1:11" x14ac:dyDescent="0.3">
      <c r="A5" s="8" t="s">
        <v>11</v>
      </c>
      <c r="B5" s="8" t="s">
        <v>10</v>
      </c>
      <c r="C5">
        <v>31.594999999999999</v>
      </c>
      <c r="D5">
        <v>36.825000000000003</v>
      </c>
      <c r="E5" s="10">
        <v>37.899000000000001</v>
      </c>
      <c r="F5">
        <v>31.629000000000001</v>
      </c>
      <c r="G5">
        <v>37.085000000000001</v>
      </c>
      <c r="H5" s="10">
        <v>38.165999999999997</v>
      </c>
      <c r="I5">
        <f t="shared" ref="I5:I10" si="1">F5-C5</f>
        <v>3.4000000000002473E-2</v>
      </c>
      <c r="J5">
        <f t="shared" si="0"/>
        <v>0.25999999999999801</v>
      </c>
      <c r="K5" s="10">
        <f t="shared" si="0"/>
        <v>0.26699999999999591</v>
      </c>
    </row>
    <row r="6" spans="1:11" x14ac:dyDescent="0.3">
      <c r="A6" s="8" t="s">
        <v>12</v>
      </c>
      <c r="B6" s="8" t="s">
        <v>13</v>
      </c>
      <c r="C6">
        <v>36.744999999999997</v>
      </c>
      <c r="D6">
        <v>40.847999999999999</v>
      </c>
      <c r="E6" s="10">
        <v>42.034999999999997</v>
      </c>
      <c r="F6">
        <v>37.191000000000003</v>
      </c>
      <c r="G6">
        <v>41.046999999999997</v>
      </c>
      <c r="H6" s="10">
        <v>42.19</v>
      </c>
      <c r="I6">
        <f t="shared" si="1"/>
        <v>0.44600000000000506</v>
      </c>
      <c r="J6">
        <f t="shared" si="0"/>
        <v>0.19899999999999807</v>
      </c>
      <c r="K6" s="10">
        <f t="shared" si="0"/>
        <v>0.15500000000000114</v>
      </c>
    </row>
    <row r="7" spans="1:11" x14ac:dyDescent="0.3">
      <c r="A7" s="8" t="s">
        <v>14</v>
      </c>
      <c r="B7" s="8" t="s">
        <v>15</v>
      </c>
      <c r="C7">
        <v>35.680999999999997</v>
      </c>
      <c r="D7">
        <v>34.076999999999998</v>
      </c>
      <c r="E7" s="10">
        <v>37.718000000000004</v>
      </c>
      <c r="F7">
        <v>36.125</v>
      </c>
      <c r="G7">
        <v>34.526000000000003</v>
      </c>
      <c r="H7" s="10">
        <v>37.86</v>
      </c>
      <c r="I7">
        <f t="shared" si="1"/>
        <v>0.44400000000000261</v>
      </c>
      <c r="J7">
        <f t="shared" si="0"/>
        <v>0.44900000000000517</v>
      </c>
      <c r="K7" s="10">
        <f t="shared" si="0"/>
        <v>0.14199999999999591</v>
      </c>
    </row>
    <row r="8" spans="1:11" x14ac:dyDescent="0.3">
      <c r="A8" s="8" t="s">
        <v>16</v>
      </c>
      <c r="B8" s="8" t="s">
        <v>15</v>
      </c>
      <c r="C8">
        <v>37.941000000000003</v>
      </c>
      <c r="D8">
        <v>39.630000000000003</v>
      </c>
      <c r="E8" s="10">
        <v>39.43</v>
      </c>
      <c r="F8">
        <v>38.209000000000003</v>
      </c>
      <c r="G8">
        <v>39.779000000000003</v>
      </c>
      <c r="H8" s="10">
        <v>39.747</v>
      </c>
      <c r="I8">
        <f t="shared" si="1"/>
        <v>0.26800000000000068</v>
      </c>
      <c r="J8">
        <f t="shared" si="0"/>
        <v>0.14900000000000091</v>
      </c>
      <c r="K8" s="10">
        <f t="shared" si="0"/>
        <v>0.31700000000000017</v>
      </c>
    </row>
    <row r="9" spans="1:11" x14ac:dyDescent="0.3">
      <c r="A9" s="8" t="s">
        <v>17</v>
      </c>
      <c r="B9" s="8" t="s">
        <v>15</v>
      </c>
      <c r="C9">
        <v>43.933</v>
      </c>
      <c r="D9">
        <v>45.2</v>
      </c>
      <c r="E9" s="10">
        <v>45.396000000000001</v>
      </c>
      <c r="F9">
        <v>43.972000000000001</v>
      </c>
      <c r="G9">
        <v>45.258000000000003</v>
      </c>
      <c r="H9" s="10">
        <v>45.502000000000002</v>
      </c>
      <c r="I9">
        <f t="shared" si="1"/>
        <v>3.9000000000001478E-2</v>
      </c>
      <c r="J9">
        <f t="shared" si="0"/>
        <v>5.7999999999999829E-2</v>
      </c>
      <c r="K9" s="10">
        <f t="shared" si="0"/>
        <v>0.10600000000000165</v>
      </c>
    </row>
    <row r="10" spans="1:11" ht="15" thickBot="1" x14ac:dyDescent="0.35">
      <c r="A10" s="5" t="s">
        <v>18</v>
      </c>
      <c r="B10" s="5" t="s">
        <v>15</v>
      </c>
      <c r="C10" s="11">
        <v>37.892000000000003</v>
      </c>
      <c r="D10" s="7">
        <v>30.617999999999999</v>
      </c>
      <c r="E10" s="6">
        <v>32.716000000000001</v>
      </c>
      <c r="F10" s="7">
        <v>38.75</v>
      </c>
      <c r="G10" s="7">
        <v>31.119</v>
      </c>
      <c r="H10" s="6">
        <v>33.198</v>
      </c>
      <c r="I10" s="11">
        <f t="shared" si="1"/>
        <v>0.85799999999999699</v>
      </c>
      <c r="J10" s="7">
        <f t="shared" si="0"/>
        <v>0.50100000000000122</v>
      </c>
      <c r="K10" s="6">
        <f t="shared" si="0"/>
        <v>0.48199999999999932</v>
      </c>
    </row>
    <row r="11" spans="1:11" ht="15" thickBot="1" x14ac:dyDescent="0.35">
      <c r="A11" s="5"/>
      <c r="B11" s="6"/>
      <c r="C11" s="7"/>
      <c r="D11" s="7"/>
      <c r="E11" s="6"/>
      <c r="F11" s="7"/>
      <c r="G11" s="7"/>
      <c r="H11" s="12" t="s">
        <v>19</v>
      </c>
      <c r="I11" s="13">
        <f>AVERAGE(I4:I10)</f>
        <v>0.34514285714285819</v>
      </c>
      <c r="J11" s="13">
        <f>AVERAGE(J4:J10)</f>
        <v>0.27000000000000057</v>
      </c>
      <c r="K11" s="14">
        <f>AVERAGE(K4:K10)</f>
        <v>0.26385714285714201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pankaj</dc:creator>
  <cp:lastModifiedBy>pankaj</cp:lastModifiedBy>
  <dcterms:created xsi:type="dcterms:W3CDTF">2019-03-18T14:33:55Z</dcterms:created>
  <dcterms:modified xsi:type="dcterms:W3CDTF">2019-03-18T14:39:48Z</dcterms:modified>
</cp:coreProperties>
</file>