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465" windowWidth="24225" windowHeight="15240" activeTab="1"/>
  </bookViews>
  <sheets>
    <sheet name="CE9.1 BDOF" sheetId="3" r:id="rId1"/>
    <sheet name="CE9.2 DMVR" sheetId="1" r:id="rId2"/>
    <sheet name="complexity reference DMVR" sheetId="2" r:id="rId3"/>
  </sheets>
  <definedNames>
    <definedName name="_xlnm._FilterDatabase" localSheetId="1" hidden="1">'CE9.2 DMVR'!$A$2:$X$2</definedName>
    <definedName name="OLE_LINK15" localSheetId="1">'CE9.2 DMVR'!#REF!</definedName>
    <definedName name="OLE_LINK17" localSheetId="1">'CE9.2 DMVR'!#REF!</definedName>
    <definedName name="OLE_LINK30" localSheetId="1">'CE9.2 DMVR'!#REF!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2" l="1"/>
  <c r="C14" i="2"/>
  <c r="B9" i="2"/>
  <c r="B4" i="2"/>
  <c r="C15" i="2" l="1"/>
  <c r="C17" i="2" s="1"/>
  <c r="B5" i="2" l="1"/>
</calcChain>
</file>

<file path=xl/sharedStrings.xml><?xml version="1.0" encoding="utf-8"?>
<sst xmlns="http://schemas.openxmlformats.org/spreadsheetml/2006/main" count="409" uniqueCount="154">
  <si>
    <t>Y</t>
  </si>
  <si>
    <t>U</t>
  </si>
  <si>
    <t>V</t>
  </si>
  <si>
    <t>EncT</t>
  </si>
  <si>
    <t>DecT</t>
  </si>
  <si>
    <t>VTM</t>
  </si>
  <si>
    <t>#</t>
  </si>
  <si>
    <t>Tester</t>
  </si>
  <si>
    <t>CE Subtest</t>
    <phoneticPr fontId="1" type="noConversion"/>
  </si>
  <si>
    <t>CE9.2.1</t>
  </si>
  <si>
    <t>CE9.2.2</t>
  </si>
  <si>
    <t>CE9.2.3</t>
  </si>
  <si>
    <t>CE9.2.4</t>
  </si>
  <si>
    <t>CE9.2.5</t>
  </si>
  <si>
    <t>CE9.2.6</t>
  </si>
  <si>
    <t>CE requirements are satisfied?</t>
  </si>
  <si>
    <t>Description of processing steps</t>
  </si>
  <si>
    <t xml:space="preserve">Description of data dependency within a 128x128 region </t>
  </si>
  <si>
    <t>none</t>
  </si>
  <si>
    <t>Intermediate buffers</t>
  </si>
  <si>
    <t xml:space="preserve">Usage of refined motion vectors </t>
  </si>
  <si>
    <t>Crosschecker comments</t>
  </si>
  <si>
    <t># of operations for Interpolation (for 8x8 reference block)</t>
  </si>
  <si>
    <t>filter tap number</t>
  </si>
  <si>
    <t>Multiplications</t>
  </si>
  <si>
    <t>Additions</t>
  </si>
  <si>
    <t>Reference calculation for %BW increase</t>
  </si>
  <si>
    <t>block width</t>
  </si>
  <si>
    <t>block height</t>
  </si>
  <si>
    <t>search range</t>
  </si>
  <si>
    <t>BW increase</t>
  </si>
  <si>
    <t>Reference calculation for MRSAD</t>
  </si>
  <si>
    <t>search points</t>
  </si>
  <si>
    <t>Reference calculation for intepolation of a bi-predicted block</t>
  </si>
  <si>
    <t>MRSAD calculation</t>
  </si>
  <si>
    <t>Total additions</t>
  </si>
  <si>
    <t># of operations for SAD/MRSAD (for 8x8 reference block)</t>
  </si>
  <si>
    <t>Average of extended block Integer search</t>
  </si>
  <si>
    <t>Average of extended block half-pel search</t>
  </si>
  <si>
    <t>S. Sethuraman</t>
  </si>
  <si>
    <t>X. Chen</t>
  </si>
  <si>
    <t>H. Liu</t>
  </si>
  <si>
    <t>M. Xu</t>
  </si>
  <si>
    <t>Memory BW increase w.r.t. bipred (for 8x8 reference block)</t>
  </si>
  <si>
    <t>Crosscheck</t>
  </si>
  <si>
    <t>Crosschecker</t>
  </si>
  <si>
    <t>Additional operations
(for 8x8 reference block)</t>
  </si>
  <si>
    <t>2x(w+4) x(h+4)</t>
  </si>
  <si>
    <t>Yes</t>
  </si>
  <si>
    <t>CE9.2.1 b0</t>
  </si>
  <si>
    <t>J. Li</t>
  </si>
  <si>
    <t>CE9.2.1 b</t>
  </si>
  <si>
    <t>CE9.2.1 c</t>
  </si>
  <si>
    <t>CE9.2.1 d</t>
  </si>
  <si>
    <t>CE9.2.1 f</t>
  </si>
  <si>
    <t>CE9.2.1 e</t>
  </si>
  <si>
    <t>CE9.2.1 f1</t>
  </si>
  <si>
    <t>CE9.2.2 c</t>
  </si>
  <si>
    <t>T. Chujoh</t>
  </si>
  <si>
    <t>CE9.2.2 d</t>
  </si>
  <si>
    <t>*CE9.2.2 f</t>
  </si>
  <si>
    <t>* anchor is VTM-3.0 with disabling BDOF</t>
  </si>
  <si>
    <t>CE9.2.2 f1</t>
  </si>
  <si>
    <t>CE9.2.2 f2</t>
  </si>
  <si>
    <t>CE9.2.3 a</t>
  </si>
  <si>
    <t>CE9.2.3 b</t>
  </si>
  <si>
    <t>CE9.2.3 c</t>
  </si>
  <si>
    <t>CE9.2.4 a</t>
  </si>
  <si>
    <t>CE9.2.4 b</t>
  </si>
  <si>
    <t>J. Ma</t>
  </si>
  <si>
    <t>CE9.2.4 c</t>
  </si>
  <si>
    <t>CE9.2.5 a</t>
  </si>
  <si>
    <t>K. Unno</t>
  </si>
  <si>
    <t>CE9.2.5 b</t>
  </si>
  <si>
    <t>CE9.1.1 a</t>
  </si>
  <si>
    <t>CE9.1.1 b</t>
  </si>
  <si>
    <t>CE9.1.1 c</t>
  </si>
  <si>
    <t>X. Xiu</t>
  </si>
  <si>
    <t>1. use 8-tap DCTIF filters to generate the prediction samples in extended region and inside CU
2. padding for reference samples outside [w+7, h+7] for final MC (DCTIF)</t>
  </si>
  <si>
    <t>1. use bilinear filters to generate the prediction samples in extended region 
2. use 8-tap DCTIF filters to generate the prediction samples inside CU</t>
  </si>
  <si>
    <t>1. apply different gradient calculation method for prediciton samples on the CU boundaries and inside CU</t>
  </si>
  <si>
    <t>BDOF</t>
  </si>
  <si>
    <t>Padding</t>
  </si>
  <si>
    <t>CE9.2.7</t>
  </si>
  <si>
    <t>S. Esenlik</t>
  </si>
  <si>
    <t>Bilinear filter is replaced by no interpolation (rounding to nearest integer sample).</t>
  </si>
  <si>
    <t>Adds: 2576
Mult: 2944 (same as bi-prediction)</t>
  </si>
  <si>
    <t>Block size criteria</t>
  </si>
  <si>
    <t>CE9.2.1 g</t>
  </si>
  <si>
    <t>Motion compensation,
from neighbor Cus in top left and top CTUs for merge list and AMVP,
Deblocking and temporal MV prediction</t>
  </si>
  <si>
    <t>Adds: 4272
Mult: 4144</t>
  </si>
  <si>
    <t>Adds: 1760</t>
  </si>
  <si>
    <t>C.-C. Chen(Qualcomm)</t>
  </si>
  <si>
    <t xml:space="preserve">CE9.2.1a + Integer DMVR, SAD, and refined MV used only for MC </t>
  </si>
  <si>
    <t>Motion compensation</t>
  </si>
  <si>
    <t>Adds: 3072
Mult: 2944</t>
  </si>
  <si>
    <t>Adds: 832</t>
  </si>
  <si>
    <t>same as base 9.2.1a</t>
  </si>
  <si>
    <t>CE9.2.1b0 +  Enable 32x32 forced split + enable DMVR for w*h &gt; 1024 + Replace CU level early termination to Sub-PU level</t>
  </si>
  <si>
    <t>(1) 5 comparisons for early termination based on MV distance
(2) 13 comparisons for cost 
(3)  20Additions,14 shifts and 18 conditions for error surface</t>
  </si>
  <si>
    <t>CE9.2.1b + Replace SAD with MR-SAD</t>
  </si>
  <si>
    <t>same as CE9.2.1b</t>
  </si>
  <si>
    <t>CE9.2.1c + Replace IntegerDMVR with Bilinear MC</t>
  </si>
  <si>
    <t>CE9.2.1d + use of refined MV for deblocking, TMVP and for spatial MV prediction from top/top-left CTU neighbors</t>
  </si>
  <si>
    <t>same as base 9.2.1a at VPDU level instead of CTU level</t>
  </si>
  <si>
    <t>C.-C. Chen(mediatek)</t>
  </si>
  <si>
    <t>CE9.2.1e + use of refined MV  also within CTU row from VPDUs that were processed 2 VPDUs behind current VPDU</t>
  </si>
  <si>
    <t>CE9.2.1f + MC restricted to use samples within (64+7)*(64+7) for VPDU of CUs larger than 64x64</t>
  </si>
  <si>
    <t>CE9.2.1e + replace sub-PU size to 16x16 from 32x32</t>
  </si>
  <si>
    <t>CE9.2.1g + replace MR-SAD with PR-MR-SAD</t>
  </si>
  <si>
    <t>Adds: 1632</t>
  </si>
  <si>
    <t>CE9.2.2c + Change sub-CU level early termination threshold (3 times) to know DecT impact</t>
  </si>
  <si>
    <t>Results for CE9.2.2c when BIO is disabled in both VTM3.0 and with DMVR  + DMVR is enabled for ATMVP and MMVD</t>
  </si>
  <si>
    <t>Disabling refined MV usage for anything other than MC in CE9.2.2c</t>
  </si>
  <si>
    <t>Replacing PR-MR-SAD with SAD in CE9.2.2c</t>
  </si>
  <si>
    <t>Adds: 4272(includes rounding)
Mult: 4144</t>
  </si>
  <si>
    <t>T. Ikai</t>
    <phoneticPr fontId="1" type="noConversion"/>
  </si>
  <si>
    <t>T. Chujoh</t>
    <phoneticPr fontId="1" type="noConversion"/>
  </si>
  <si>
    <t>Yes</t>
    <phoneticPr fontId="1" type="noConversion"/>
  </si>
  <si>
    <t>none</t>
    <phoneticPr fontId="1" type="noConversion"/>
  </si>
  <si>
    <t>2x(w+4) x(h+4)</t>
    <phoneticPr fontId="1" type="noConversion"/>
  </si>
  <si>
    <t>same as base 9.2.1a</t>
    <phoneticPr fontId="1" type="noConversion"/>
  </si>
  <si>
    <t>minCost equal to zero replaces minCost less than (w*h*(1&lt;&lt;(Max(2, 14 – Bit Depth) + (Bit Depth-8)-1))</t>
    <phoneticPr fontId="1" type="noConversion"/>
  </si>
  <si>
    <t>minCost equal to zero replaces minCost less than (w*h*(1&lt;&lt;(Max(2, 14 – Bit Depth) + (Bit Depth-8)+0))</t>
    <phoneticPr fontId="1" type="noConversion"/>
  </si>
  <si>
    <t>Document</t>
  </si>
  <si>
    <t>JVET-M0487</t>
  </si>
  <si>
    <t>JVET-M0147</t>
  </si>
  <si>
    <t>DMVR base s/w</t>
  </si>
  <si>
    <t>JVET-M0306</t>
  </si>
  <si>
    <t>JVET-M0447</t>
  </si>
  <si>
    <t>JVET-M0062</t>
  </si>
  <si>
    <t>JVET-M0076</t>
  </si>
  <si>
    <t>JVET-M0287</t>
  </si>
  <si>
    <t>1. padding for reference samples outside [w+7, h+7] for final MC (DCTIF)
2. use bi-linear filter to generate prediction samples [w+4, h+4] for motion refinement
3a. MRSAD is used as metric for motion refinement
3b. MRSAD calculation on every other row 
4. error surface based sub-pixel refinement
5a. DMVR early termination based on MV distance
5b. DMVR early termination based on sample difference</t>
  </si>
  <si>
    <t>CUs with height &gt;= 8 and size &gt; 64 
 CUs with size &lt;= 1024</t>
  </si>
  <si>
    <t>CUs with height &gt;= 8 and size &gt; 64
32x32 Sub-PU</t>
  </si>
  <si>
    <t>CUs with height &gt;= 8 and size &gt; 64
16x16 Sub-PU</t>
  </si>
  <si>
    <t>Yes</t>
    <phoneticPr fontId="1" type="noConversion"/>
  </si>
  <si>
    <t>Step 4b of CE9.2.1a is changed as follows.
4b'. disable DMVR for CUs with size &gt; 4096</t>
    <phoneticPr fontId="1" type="noConversion"/>
  </si>
  <si>
    <t>CUs with height &gt;= 8 and size &gt; 64 
 CUs with size &lt;= 4096</t>
    <phoneticPr fontId="1" type="noConversion"/>
  </si>
  <si>
    <t>Cost Function</t>
  </si>
  <si>
    <t>MRSAD</t>
  </si>
  <si>
    <t>SAD</t>
  </si>
  <si>
    <t>PR-MRSAD</t>
  </si>
  <si>
    <t>CE9.2.1a + don't allow inter reconstruction to be used as intra reference</t>
  </si>
  <si>
    <t>CE9.2.1a + allow inter reconstruction to be used as intra reference</t>
  </si>
  <si>
    <t>CE9.2.1a + don't allow DMVR reconstruction to be used as intra reference</t>
  </si>
  <si>
    <t>Replacing MRSAD with SAD in CE9.2.1a</t>
    <phoneticPr fontId="1" type="noConversion"/>
  </si>
  <si>
    <t>Down sampling for MRSAD's mean value calculation</t>
    <phoneticPr fontId="1" type="noConversion"/>
  </si>
  <si>
    <t>Adds: 1296</t>
    <phoneticPr fontId="1" type="noConversion"/>
  </si>
  <si>
    <t>(1) 5 comparisons for early termination based on MV distance
(2) 13 comparisons for cost 
(3) 128 addition 1 comparison for early termination based on sample
(4) 20Additions,14 shifts and 18 conditions for error surface</t>
    <phoneticPr fontId="1" type="noConversion"/>
  </si>
  <si>
    <t>Cost value comparison between cross point and center point</t>
    <phoneticPr fontId="1" type="noConversion"/>
  </si>
  <si>
    <t>No diagonal direction checking when all cross points' cost value not less than center point cost value</t>
    <phoneticPr fontId="1" type="noConversion"/>
  </si>
  <si>
    <t>CE9.2.1 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</si>
</sst>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宋体"/>
      <family val="2"/>
      <scheme val="minor"/>
    </font>
    <font>
      <sz val="6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6"/>
      <color theme="1"/>
      <name val="Times New Roman"/>
      <family val="1"/>
    </font>
    <font>
      <sz val="6"/>
      <name val="Times New Roman"/>
      <family val="1"/>
    </font>
    <font>
      <sz val="6"/>
      <name val="宋体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7" xfId="0" applyFon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3" xfId="0" applyBorder="1"/>
    <xf numFmtId="0" fontId="0" fillId="0" borderId="2" xfId="0" applyBorder="1"/>
    <xf numFmtId="0" fontId="0" fillId="0" borderId="12" xfId="0" applyBorder="1"/>
    <xf numFmtId="0" fontId="0" fillId="0" borderId="0" xfId="0" applyFill="1" applyBorder="1"/>
    <xf numFmtId="0" fontId="0" fillId="0" borderId="10" xfId="0" applyBorder="1" applyAlignment="1">
      <alignment wrapText="1"/>
    </xf>
    <xf numFmtId="0" fontId="7" fillId="0" borderId="10" xfId="0" applyFont="1" applyBorder="1"/>
    <xf numFmtId="0" fontId="7" fillId="0" borderId="0" xfId="0" applyFont="1" applyBorder="1"/>
    <xf numFmtId="0" fontId="7" fillId="0" borderId="3" xfId="0" applyFont="1" applyBorder="1"/>
    <xf numFmtId="0" fontId="7" fillId="0" borderId="2" xfId="0" applyFont="1" applyBorder="1"/>
    <xf numFmtId="9" fontId="7" fillId="0" borderId="0" xfId="3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0" fontId="8" fillId="0" borderId="0" xfId="0" quotePrefix="1" applyNumberFormat="1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9" fontId="13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13" fillId="0" borderId="0" xfId="0" applyFont="1" applyAlignment="1">
      <alignment vertical="center"/>
    </xf>
    <xf numFmtId="0" fontId="12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10" fontId="8" fillId="0" borderId="18" xfId="0" applyNumberFormat="1" applyFont="1" applyBorder="1" applyAlignment="1">
      <alignment horizontal="center" vertical="center"/>
    </xf>
    <xf numFmtId="9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0" fontId="8" fillId="0" borderId="0" xfId="0" applyNumberFormat="1" applyFont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9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9" fontId="8" fillId="0" borderId="23" xfId="0" applyNumberFormat="1" applyFont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1" xfId="0" applyFont="1" applyBorder="1" applyAlignment="1">
      <alignment wrapText="1"/>
    </xf>
    <xf numFmtId="10" fontId="8" fillId="0" borderId="23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3" xfId="0" applyFont="1" applyBorder="1" applyAlignment="1">
      <alignment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8" fillId="0" borderId="18" xfId="0" applyFont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2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0" fontId="8" fillId="0" borderId="15" xfId="0" applyNumberFormat="1" applyFont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wrapText="1"/>
    </xf>
    <xf numFmtId="10" fontId="8" fillId="0" borderId="0" xfId="3" applyNumberFormat="1" applyFont="1" applyBorder="1" applyAlignment="1">
      <alignment horizontal="center" vertical="center" wrapText="1"/>
    </xf>
    <xf numFmtId="9" fontId="8" fillId="0" borderId="0" xfId="3" applyNumberFormat="1" applyFont="1" applyBorder="1" applyAlignment="1">
      <alignment horizontal="center" vertical="center" wrapText="1"/>
    </xf>
    <xf numFmtId="9" fontId="8" fillId="0" borderId="0" xfId="3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0" fontId="8" fillId="0" borderId="18" xfId="3" applyNumberFormat="1" applyFont="1" applyBorder="1" applyAlignment="1">
      <alignment horizontal="center" vertical="center" wrapText="1"/>
    </xf>
    <xf numFmtId="9" fontId="8" fillId="0" borderId="18" xfId="3" applyNumberFormat="1" applyFont="1" applyBorder="1" applyAlignment="1">
      <alignment horizontal="center" vertical="center" wrapText="1"/>
    </xf>
    <xf numFmtId="9" fontId="8" fillId="0" borderId="18" xfId="3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10" fontId="8" fillId="0" borderId="23" xfId="3" applyNumberFormat="1" applyFont="1" applyBorder="1" applyAlignment="1">
      <alignment horizontal="center" vertical="center" wrapText="1"/>
    </xf>
    <xf numFmtId="9" fontId="8" fillId="0" borderId="23" xfId="3" applyNumberFormat="1" applyFont="1" applyBorder="1" applyAlignment="1">
      <alignment horizontal="center" vertical="center" wrapText="1"/>
    </xf>
    <xf numFmtId="9" fontId="8" fillId="0" borderId="23" xfId="3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8" fillId="0" borderId="23" xfId="0" applyFont="1" applyFill="1" applyBorder="1" applyAlignment="1">
      <alignment horizontal="left" vertical="center" wrapText="1"/>
    </xf>
    <xf numFmtId="9" fontId="8" fillId="0" borderId="23" xfId="0" applyNumberFormat="1" applyFont="1" applyFill="1" applyBorder="1" applyAlignment="1">
      <alignment horizontal="center" vertical="center" wrapText="1"/>
    </xf>
    <xf numFmtId="9" fontId="8" fillId="0" borderId="18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0" fontId="8" fillId="0" borderId="23" xfId="3" applyNumberFormat="1" applyFont="1" applyBorder="1" applyAlignment="1">
      <alignment horizontal="center" vertical="center"/>
    </xf>
    <xf numFmtId="9" fontId="8" fillId="0" borderId="23" xfId="3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</cellXfs>
  <cellStyles count="4">
    <cellStyle name="Normal" xfId="0" builtinId="0"/>
    <cellStyle name="Percent" xfId="3" builtinId="5"/>
    <cellStyle name="백분율 2" xfId="2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G1" zoomScale="175" zoomScaleNormal="175" workbookViewId="0">
      <selection activeCell="D13" sqref="D13"/>
    </sheetView>
  </sheetViews>
  <sheetFormatPr defaultColWidth="8.875" defaultRowHeight="13.5"/>
  <cols>
    <col min="14" max="14" width="31.875" customWidth="1"/>
  </cols>
  <sheetData>
    <row r="1" spans="1:23" ht="15.75" thickBot="1">
      <c r="A1" s="23"/>
      <c r="B1" s="24"/>
      <c r="C1" s="24"/>
      <c r="D1" s="24"/>
      <c r="E1" s="25"/>
      <c r="F1" s="140" t="s">
        <v>5</v>
      </c>
      <c r="G1" s="141"/>
      <c r="H1" s="141"/>
      <c r="I1" s="141"/>
      <c r="J1" s="142"/>
      <c r="K1" s="143" t="s">
        <v>44</v>
      </c>
      <c r="L1" s="144"/>
      <c r="M1" s="23"/>
      <c r="N1" s="23"/>
      <c r="O1" s="23"/>
      <c r="P1" s="23"/>
      <c r="Q1" s="23"/>
      <c r="R1" s="23"/>
      <c r="S1" s="23"/>
      <c r="T1" s="23"/>
      <c r="U1" s="23"/>
      <c r="V1" s="59"/>
      <c r="W1" s="27"/>
    </row>
    <row r="2" spans="1:23" ht="19.5">
      <c r="A2" s="28" t="s">
        <v>8</v>
      </c>
      <c r="B2" s="30" t="s">
        <v>124</v>
      </c>
      <c r="C2" s="29" t="s">
        <v>6</v>
      </c>
      <c r="D2" s="30" t="s">
        <v>7</v>
      </c>
      <c r="E2" s="30" t="s">
        <v>45</v>
      </c>
      <c r="F2" s="29" t="s">
        <v>0</v>
      </c>
      <c r="G2" s="30" t="s">
        <v>1</v>
      </c>
      <c r="H2" s="30" t="s">
        <v>2</v>
      </c>
      <c r="I2" s="30" t="s">
        <v>3</v>
      </c>
      <c r="J2" s="30" t="s">
        <v>4</v>
      </c>
      <c r="K2" s="30" t="s">
        <v>3</v>
      </c>
      <c r="L2" s="30" t="s">
        <v>4</v>
      </c>
      <c r="M2" s="29" t="s">
        <v>15</v>
      </c>
      <c r="N2" s="115" t="s">
        <v>16</v>
      </c>
      <c r="O2" s="24"/>
      <c r="P2" s="24"/>
      <c r="Q2" s="24"/>
      <c r="R2" s="24"/>
      <c r="S2" s="24"/>
      <c r="T2" s="24"/>
      <c r="U2" s="24"/>
      <c r="V2" s="116"/>
      <c r="W2" s="116"/>
    </row>
    <row r="3" spans="1:23" ht="24.75">
      <c r="A3" s="145" t="s">
        <v>81</v>
      </c>
      <c r="B3" s="145" t="s">
        <v>125</v>
      </c>
      <c r="C3" s="117" t="s">
        <v>74</v>
      </c>
      <c r="D3" s="72" t="s">
        <v>77</v>
      </c>
      <c r="E3" s="72" t="s">
        <v>41</v>
      </c>
      <c r="F3" s="118">
        <v>-1E-4</v>
      </c>
      <c r="G3" s="118">
        <v>2.9999999999999997E-4</v>
      </c>
      <c r="H3" s="118">
        <v>2.0000000000000001E-4</v>
      </c>
      <c r="I3" s="119">
        <v>1.03</v>
      </c>
      <c r="J3" s="119">
        <v>1.02</v>
      </c>
      <c r="K3" s="120">
        <v>1.05</v>
      </c>
      <c r="L3" s="120">
        <v>1.04</v>
      </c>
      <c r="M3" s="72" t="s">
        <v>48</v>
      </c>
      <c r="N3" s="121" t="s">
        <v>78</v>
      </c>
      <c r="O3" s="85"/>
      <c r="P3" s="9"/>
      <c r="Q3" s="9"/>
      <c r="R3" s="9"/>
      <c r="S3" s="9"/>
      <c r="T3" s="9"/>
      <c r="U3" s="9"/>
      <c r="V3" s="9"/>
      <c r="W3" s="9"/>
    </row>
    <row r="4" spans="1:23" ht="16.5">
      <c r="A4" s="146"/>
      <c r="B4" s="146"/>
      <c r="C4" s="122" t="s">
        <v>75</v>
      </c>
      <c r="D4" s="85" t="s">
        <v>77</v>
      </c>
      <c r="E4" s="85" t="s">
        <v>41</v>
      </c>
      <c r="F4" s="112">
        <v>5.0000000000000001E-4</v>
      </c>
      <c r="G4" s="112">
        <v>2.0000000000000001E-4</v>
      </c>
      <c r="H4" s="112">
        <v>2.0000000000000001E-4</v>
      </c>
      <c r="I4" s="113">
        <v>0.99</v>
      </c>
      <c r="J4" s="113">
        <v>0.98</v>
      </c>
      <c r="K4" s="114">
        <v>0.99</v>
      </c>
      <c r="L4" s="114">
        <v>1</v>
      </c>
      <c r="M4" s="85" t="s">
        <v>48</v>
      </c>
      <c r="N4" s="123" t="s">
        <v>79</v>
      </c>
      <c r="O4" s="85"/>
      <c r="P4" s="9"/>
      <c r="Q4" s="9"/>
      <c r="R4" s="9"/>
      <c r="S4" s="9"/>
      <c r="T4" s="9"/>
      <c r="U4" s="9"/>
      <c r="V4" s="9"/>
      <c r="W4" s="9"/>
    </row>
    <row r="5" spans="1:23" ht="16.5">
      <c r="A5" s="147"/>
      <c r="B5" s="147"/>
      <c r="C5" s="124" t="s">
        <v>76</v>
      </c>
      <c r="D5" s="96" t="s">
        <v>77</v>
      </c>
      <c r="E5" s="96" t="s">
        <v>41</v>
      </c>
      <c r="F5" s="125">
        <v>1E-3</v>
      </c>
      <c r="G5" s="125">
        <v>2.9999999999999997E-4</v>
      </c>
      <c r="H5" s="125">
        <v>1E-4</v>
      </c>
      <c r="I5" s="126">
        <v>0.99</v>
      </c>
      <c r="J5" s="126">
        <v>0.98</v>
      </c>
      <c r="K5" s="127">
        <v>1</v>
      </c>
      <c r="L5" s="127">
        <v>1</v>
      </c>
      <c r="M5" s="96" t="s">
        <v>48</v>
      </c>
      <c r="N5" s="128" t="s">
        <v>80</v>
      </c>
      <c r="O5" s="85"/>
      <c r="P5" s="9"/>
      <c r="Q5" s="9"/>
      <c r="R5" s="9"/>
      <c r="S5" s="9"/>
      <c r="T5" s="9"/>
      <c r="U5" s="9"/>
      <c r="V5" s="9"/>
      <c r="W5" s="9"/>
    </row>
  </sheetData>
  <mergeCells count="4">
    <mergeCell ref="F1:J1"/>
    <mergeCell ref="K1:L1"/>
    <mergeCell ref="A3:A5"/>
    <mergeCell ref="B3:B5"/>
  </mergeCells>
  <phoneticPr fontId="1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abSelected="1" zoomScale="115" zoomScaleNormal="115" workbookViewId="0">
      <pane ySplit="2" topLeftCell="A3" activePane="bottomLeft" state="frozen"/>
      <selection pane="bottomLeft" activeCell="E5" sqref="E5"/>
    </sheetView>
  </sheetViews>
  <sheetFormatPr defaultColWidth="8.875" defaultRowHeight="15.75"/>
  <cols>
    <col min="1" max="1" width="9" style="3"/>
    <col min="2" max="3" width="8.5" customWidth="1"/>
    <col min="4" max="4" width="8.125" customWidth="1"/>
    <col min="5" max="5" width="13.5" bestFit="1" customWidth="1"/>
    <col min="6" max="10" width="4.5" customWidth="1"/>
    <col min="11" max="11" width="5.5" customWidth="1"/>
    <col min="12" max="12" width="6.5" customWidth="1"/>
    <col min="13" max="13" width="14.5" customWidth="1"/>
    <col min="14" max="14" width="43.25" customWidth="1"/>
    <col min="15" max="16" width="10.875" customWidth="1"/>
    <col min="17" max="17" width="12.125" customWidth="1"/>
    <col min="18" max="18" width="17.875" style="1" customWidth="1"/>
    <col min="19" max="19" width="13.5" customWidth="1"/>
    <col min="20" max="20" width="10.875" customWidth="1"/>
    <col min="21" max="21" width="21.5" customWidth="1"/>
    <col min="22" max="22" width="19" customWidth="1"/>
    <col min="23" max="23" width="16.5" style="2" customWidth="1"/>
    <col min="24" max="24" width="15.5" style="1" customWidth="1"/>
  </cols>
  <sheetData>
    <row r="1" spans="1:25" ht="21.75" customHeight="1" thickBot="1">
      <c r="A1" s="23"/>
      <c r="B1" s="24"/>
      <c r="C1" s="24"/>
      <c r="D1" s="24"/>
      <c r="E1" s="25"/>
      <c r="F1" s="140" t="s">
        <v>5</v>
      </c>
      <c r="G1" s="141"/>
      <c r="H1" s="141"/>
      <c r="I1" s="141"/>
      <c r="J1" s="142"/>
      <c r="K1" s="143" t="s">
        <v>44</v>
      </c>
      <c r="L1" s="144"/>
      <c r="M1" s="23"/>
      <c r="N1" s="23"/>
      <c r="O1" s="23"/>
      <c r="P1" s="23"/>
      <c r="Q1" s="23"/>
      <c r="R1" s="41"/>
      <c r="S1" s="23"/>
      <c r="T1" s="23"/>
      <c r="U1" s="23"/>
      <c r="V1" s="23"/>
      <c r="W1" s="26"/>
      <c r="X1" s="27"/>
    </row>
    <row r="2" spans="1:25" s="12" customFormat="1" ht="38.1" customHeight="1" thickBot="1">
      <c r="A2" s="137" t="s">
        <v>8</v>
      </c>
      <c r="B2" s="25" t="s">
        <v>124</v>
      </c>
      <c r="C2" s="138" t="s">
        <v>6</v>
      </c>
      <c r="D2" s="25" t="s">
        <v>7</v>
      </c>
      <c r="E2" s="25" t="s">
        <v>45</v>
      </c>
      <c r="F2" s="138" t="s">
        <v>0</v>
      </c>
      <c r="G2" s="25" t="s">
        <v>1</v>
      </c>
      <c r="H2" s="25" t="s">
        <v>2</v>
      </c>
      <c r="I2" s="25" t="s">
        <v>3</v>
      </c>
      <c r="J2" s="25" t="s">
        <v>4</v>
      </c>
      <c r="K2" s="25" t="s">
        <v>3</v>
      </c>
      <c r="L2" s="25" t="s">
        <v>4</v>
      </c>
      <c r="M2" s="138" t="s">
        <v>15</v>
      </c>
      <c r="N2" s="25" t="s">
        <v>16</v>
      </c>
      <c r="O2" s="25" t="s">
        <v>140</v>
      </c>
      <c r="P2" s="25" t="s">
        <v>17</v>
      </c>
      <c r="Q2" s="25" t="s">
        <v>19</v>
      </c>
      <c r="R2" s="25" t="s">
        <v>20</v>
      </c>
      <c r="S2" s="25" t="s">
        <v>22</v>
      </c>
      <c r="T2" s="25" t="s">
        <v>36</v>
      </c>
      <c r="U2" s="25" t="s">
        <v>46</v>
      </c>
      <c r="V2" s="25" t="s">
        <v>87</v>
      </c>
      <c r="W2" s="139" t="s">
        <v>43</v>
      </c>
      <c r="X2" s="139" t="s">
        <v>21</v>
      </c>
    </row>
    <row r="3" spans="1:25" ht="66.75" customHeight="1">
      <c r="A3" s="149" t="s">
        <v>9</v>
      </c>
      <c r="B3" s="96" t="s">
        <v>127</v>
      </c>
      <c r="C3" s="124" t="s">
        <v>153</v>
      </c>
      <c r="D3" s="88" t="s">
        <v>39</v>
      </c>
      <c r="E3" s="88" t="s">
        <v>50</v>
      </c>
      <c r="F3" s="134">
        <v>-7.1000000000000004E-3</v>
      </c>
      <c r="G3" s="134">
        <v>-8.0999999999999996E-3</v>
      </c>
      <c r="H3" s="134">
        <v>-8.6999999999999994E-3</v>
      </c>
      <c r="I3" s="135">
        <v>1.1000000000000001</v>
      </c>
      <c r="J3" s="135">
        <v>1.18</v>
      </c>
      <c r="K3" s="135">
        <v>1.1100000000000001</v>
      </c>
      <c r="L3" s="135">
        <v>1.2</v>
      </c>
      <c r="M3" s="96" t="s">
        <v>48</v>
      </c>
      <c r="N3" s="130" t="s">
        <v>133</v>
      </c>
      <c r="O3" s="90" t="s">
        <v>141</v>
      </c>
      <c r="P3" s="90" t="s">
        <v>18</v>
      </c>
      <c r="Q3" s="91" t="s">
        <v>47</v>
      </c>
      <c r="R3" s="91" t="s">
        <v>89</v>
      </c>
      <c r="S3" s="91" t="s">
        <v>115</v>
      </c>
      <c r="T3" s="90" t="s">
        <v>91</v>
      </c>
      <c r="U3" s="130" t="s">
        <v>150</v>
      </c>
      <c r="V3" s="91" t="s">
        <v>134</v>
      </c>
      <c r="W3" s="131">
        <v>1</v>
      </c>
      <c r="X3" s="136"/>
      <c r="Y3" s="4"/>
    </row>
    <row r="4" spans="1:25" ht="16.5">
      <c r="A4" s="150"/>
      <c r="B4" s="152" t="s">
        <v>126</v>
      </c>
      <c r="C4" s="68" t="s">
        <v>49</v>
      </c>
      <c r="D4" s="69" t="s">
        <v>39</v>
      </c>
      <c r="E4" s="69" t="s">
        <v>92</v>
      </c>
      <c r="F4" s="70">
        <v>-3.0000000000000001E-3</v>
      </c>
      <c r="G4" s="70">
        <v>-3.8999999999999998E-3</v>
      </c>
      <c r="H4" s="70">
        <v>-4.0000000000000001E-3</v>
      </c>
      <c r="I4" s="71">
        <v>1.01</v>
      </c>
      <c r="J4" s="71">
        <v>1.03</v>
      </c>
      <c r="K4" s="71">
        <v>1.03</v>
      </c>
      <c r="L4" s="71">
        <v>1.05</v>
      </c>
      <c r="M4" s="72" t="s">
        <v>48</v>
      </c>
      <c r="N4" s="73" t="s">
        <v>93</v>
      </c>
      <c r="O4" s="74" t="s">
        <v>142</v>
      </c>
      <c r="P4" s="74" t="s">
        <v>18</v>
      </c>
      <c r="Q4" s="82" t="s">
        <v>47</v>
      </c>
      <c r="R4" s="75" t="s">
        <v>94</v>
      </c>
      <c r="S4" s="75" t="s">
        <v>95</v>
      </c>
      <c r="T4" s="75" t="s">
        <v>96</v>
      </c>
      <c r="U4" s="75" t="s">
        <v>121</v>
      </c>
      <c r="V4" s="75" t="s">
        <v>134</v>
      </c>
      <c r="W4" s="86">
        <v>1</v>
      </c>
      <c r="X4" s="76"/>
      <c r="Y4" s="4"/>
    </row>
    <row r="5" spans="1:25" ht="51.75" customHeight="1">
      <c r="A5" s="150"/>
      <c r="B5" s="153"/>
      <c r="C5" s="77" t="s">
        <v>51</v>
      </c>
      <c r="D5" s="78" t="s">
        <v>39</v>
      </c>
      <c r="E5" s="78" t="s">
        <v>92</v>
      </c>
      <c r="F5" s="79">
        <v>-5.7999999999999996E-3</v>
      </c>
      <c r="G5" s="79">
        <v>-8.6E-3</v>
      </c>
      <c r="H5" s="79">
        <v>-8.6E-3</v>
      </c>
      <c r="I5" s="80">
        <v>1.02</v>
      </c>
      <c r="J5" s="80">
        <v>1.06</v>
      </c>
      <c r="K5" s="80">
        <v>1.03</v>
      </c>
      <c r="L5" s="80">
        <v>1.0900000000000001</v>
      </c>
      <c r="M5" s="85" t="s">
        <v>48</v>
      </c>
      <c r="N5" s="81" t="s">
        <v>98</v>
      </c>
      <c r="O5" s="82" t="s">
        <v>142</v>
      </c>
      <c r="P5" s="82" t="s">
        <v>18</v>
      </c>
      <c r="Q5" s="82" t="s">
        <v>47</v>
      </c>
      <c r="R5" s="83" t="s">
        <v>94</v>
      </c>
      <c r="S5" s="83" t="s">
        <v>95</v>
      </c>
      <c r="T5" s="83" t="s">
        <v>96</v>
      </c>
      <c r="U5" s="81" t="s">
        <v>99</v>
      </c>
      <c r="V5" s="83" t="s">
        <v>135</v>
      </c>
      <c r="W5" s="86">
        <v>1</v>
      </c>
      <c r="X5" s="84"/>
      <c r="Y5" s="4"/>
    </row>
    <row r="6" spans="1:25" ht="16.5">
      <c r="A6" s="150"/>
      <c r="B6" s="153"/>
      <c r="C6" s="77" t="s">
        <v>52</v>
      </c>
      <c r="D6" s="78" t="s">
        <v>39</v>
      </c>
      <c r="E6" s="78" t="s">
        <v>50</v>
      </c>
      <c r="F6" s="79">
        <v>-6.6E-3</v>
      </c>
      <c r="G6" s="79">
        <v>-8.8000000000000005E-3</v>
      </c>
      <c r="H6" s="79">
        <v>-9.1999999999999998E-3</v>
      </c>
      <c r="I6" s="80">
        <v>1.02</v>
      </c>
      <c r="J6" s="80">
        <v>1.08</v>
      </c>
      <c r="K6" s="80">
        <v>1.02</v>
      </c>
      <c r="L6" s="80">
        <v>1.1000000000000001</v>
      </c>
      <c r="M6" s="85" t="s">
        <v>48</v>
      </c>
      <c r="N6" s="81" t="s">
        <v>100</v>
      </c>
      <c r="O6" s="82" t="s">
        <v>141</v>
      </c>
      <c r="P6" s="82" t="s">
        <v>18</v>
      </c>
      <c r="Q6" s="82" t="s">
        <v>47</v>
      </c>
      <c r="R6" s="83" t="s">
        <v>94</v>
      </c>
      <c r="S6" s="83" t="s">
        <v>95</v>
      </c>
      <c r="T6" s="83" t="s">
        <v>91</v>
      </c>
      <c r="U6" s="83" t="s">
        <v>101</v>
      </c>
      <c r="V6" s="83" t="s">
        <v>135</v>
      </c>
      <c r="W6" s="86">
        <v>1</v>
      </c>
      <c r="X6" s="84"/>
      <c r="Y6" s="4"/>
    </row>
    <row r="7" spans="1:25" ht="16.5">
      <c r="A7" s="150"/>
      <c r="B7" s="153"/>
      <c r="C7" s="77" t="s">
        <v>53</v>
      </c>
      <c r="D7" s="78" t="s">
        <v>39</v>
      </c>
      <c r="E7" s="78" t="s">
        <v>50</v>
      </c>
      <c r="F7" s="79">
        <v>-7.4000000000000003E-3</v>
      </c>
      <c r="G7" s="79">
        <v>-1.0200000000000001E-2</v>
      </c>
      <c r="H7" s="79">
        <v>-1.0699999999999999E-2</v>
      </c>
      <c r="I7" s="80">
        <v>1.02</v>
      </c>
      <c r="J7" s="80">
        <v>1.1100000000000001</v>
      </c>
      <c r="K7" s="80">
        <v>1.02</v>
      </c>
      <c r="L7" s="80">
        <v>1.1200000000000001</v>
      </c>
      <c r="M7" s="83" t="s">
        <v>48</v>
      </c>
      <c r="N7" s="81" t="s">
        <v>102</v>
      </c>
      <c r="O7" s="82" t="s">
        <v>141</v>
      </c>
      <c r="P7" s="82" t="s">
        <v>18</v>
      </c>
      <c r="Q7" s="82" t="s">
        <v>47</v>
      </c>
      <c r="R7" s="85" t="s">
        <v>94</v>
      </c>
      <c r="S7" s="83" t="s">
        <v>90</v>
      </c>
      <c r="T7" s="83" t="s">
        <v>91</v>
      </c>
      <c r="U7" s="83" t="s">
        <v>101</v>
      </c>
      <c r="V7" s="83" t="s">
        <v>135</v>
      </c>
      <c r="W7" s="86">
        <v>1</v>
      </c>
      <c r="X7" s="84"/>
      <c r="Y7" s="4"/>
    </row>
    <row r="8" spans="1:25" ht="16.5">
      <c r="A8" s="150"/>
      <c r="B8" s="153"/>
      <c r="C8" s="77" t="s">
        <v>55</v>
      </c>
      <c r="D8" s="78" t="s">
        <v>39</v>
      </c>
      <c r="E8" s="78" t="s">
        <v>92</v>
      </c>
      <c r="F8" s="79">
        <v>-1.12E-2</v>
      </c>
      <c r="G8" s="79">
        <v>-1.2500000000000001E-2</v>
      </c>
      <c r="H8" s="79">
        <v>-1.2999999999999999E-2</v>
      </c>
      <c r="I8" s="80">
        <v>1.03</v>
      </c>
      <c r="J8" s="80">
        <v>1.1399999999999999</v>
      </c>
      <c r="K8" s="80">
        <v>1.04</v>
      </c>
      <c r="L8" s="80">
        <v>1.1599999999999999</v>
      </c>
      <c r="M8" s="97" t="s">
        <v>48</v>
      </c>
      <c r="N8" s="81" t="s">
        <v>103</v>
      </c>
      <c r="O8" s="82" t="s">
        <v>141</v>
      </c>
      <c r="P8" s="82" t="s">
        <v>18</v>
      </c>
      <c r="Q8" s="82" t="s">
        <v>47</v>
      </c>
      <c r="R8" s="83" t="s">
        <v>104</v>
      </c>
      <c r="S8" s="83" t="s">
        <v>90</v>
      </c>
      <c r="T8" s="82" t="s">
        <v>91</v>
      </c>
      <c r="U8" s="82" t="s">
        <v>101</v>
      </c>
      <c r="V8" s="83" t="s">
        <v>135</v>
      </c>
      <c r="W8" s="86">
        <v>1</v>
      </c>
      <c r="X8" s="84"/>
      <c r="Y8" s="4"/>
    </row>
    <row r="9" spans="1:25" ht="16.5">
      <c r="A9" s="150"/>
      <c r="B9" s="153"/>
      <c r="C9" s="77" t="s">
        <v>54</v>
      </c>
      <c r="D9" s="78" t="s">
        <v>39</v>
      </c>
      <c r="E9" s="78" t="s">
        <v>105</v>
      </c>
      <c r="F9" s="79">
        <v>-1.2500000000000001E-2</v>
      </c>
      <c r="G9" s="79">
        <v>-1.3299999999999999E-2</v>
      </c>
      <c r="H9" s="79">
        <v>-1.43E-2</v>
      </c>
      <c r="I9" s="80">
        <v>1.03</v>
      </c>
      <c r="J9" s="80">
        <v>1.1399999999999999</v>
      </c>
      <c r="K9" s="80">
        <v>1.04</v>
      </c>
      <c r="L9" s="80">
        <v>1.17</v>
      </c>
      <c r="M9" s="97" t="s">
        <v>48</v>
      </c>
      <c r="N9" s="81" t="s">
        <v>106</v>
      </c>
      <c r="O9" s="82" t="s">
        <v>141</v>
      </c>
      <c r="P9" s="82" t="s">
        <v>18</v>
      </c>
      <c r="Q9" s="82" t="s">
        <v>47</v>
      </c>
      <c r="R9" s="83" t="s">
        <v>104</v>
      </c>
      <c r="S9" s="83" t="s">
        <v>90</v>
      </c>
      <c r="T9" s="82" t="s">
        <v>91</v>
      </c>
      <c r="U9" s="82" t="s">
        <v>101</v>
      </c>
      <c r="V9" s="83" t="s">
        <v>135</v>
      </c>
      <c r="W9" s="86">
        <v>1</v>
      </c>
      <c r="X9" s="84"/>
      <c r="Y9" s="4"/>
    </row>
    <row r="10" spans="1:25" ht="16.5">
      <c r="A10" s="150"/>
      <c r="B10" s="153"/>
      <c r="C10" s="77" t="s">
        <v>56</v>
      </c>
      <c r="D10" s="78" t="s">
        <v>39</v>
      </c>
      <c r="E10" s="78" t="s">
        <v>105</v>
      </c>
      <c r="F10" s="79">
        <v>-1.2500000000000001E-2</v>
      </c>
      <c r="G10" s="79">
        <v>-1.3299999999999999E-2</v>
      </c>
      <c r="H10" s="79">
        <v>-1.4200000000000001E-2</v>
      </c>
      <c r="I10" s="80">
        <v>1.03</v>
      </c>
      <c r="J10" s="80">
        <v>1.1399999999999999</v>
      </c>
      <c r="K10" s="80">
        <v>1.03</v>
      </c>
      <c r="L10" s="80">
        <v>1.1599999999999999</v>
      </c>
      <c r="M10" s="97" t="s">
        <v>48</v>
      </c>
      <c r="N10" s="81" t="s">
        <v>107</v>
      </c>
      <c r="O10" s="82" t="s">
        <v>141</v>
      </c>
      <c r="P10" s="82" t="s">
        <v>18</v>
      </c>
      <c r="Q10" s="82" t="s">
        <v>47</v>
      </c>
      <c r="R10" s="83" t="s">
        <v>97</v>
      </c>
      <c r="S10" s="83" t="s">
        <v>90</v>
      </c>
      <c r="T10" s="82" t="s">
        <v>91</v>
      </c>
      <c r="U10" s="82" t="s">
        <v>101</v>
      </c>
      <c r="V10" s="83" t="s">
        <v>135</v>
      </c>
      <c r="W10" s="86">
        <v>1</v>
      </c>
      <c r="X10" s="84"/>
      <c r="Y10" s="4"/>
    </row>
    <row r="11" spans="1:25" ht="16.5">
      <c r="A11" s="151"/>
      <c r="B11" s="154"/>
      <c r="C11" s="77" t="s">
        <v>88</v>
      </c>
      <c r="D11" s="78" t="s">
        <v>39</v>
      </c>
      <c r="E11" s="78" t="s">
        <v>92</v>
      </c>
      <c r="F11" s="79">
        <v>-1.1299999999999999E-2</v>
      </c>
      <c r="G11" s="79">
        <v>-1.3299999999999999E-2</v>
      </c>
      <c r="H11" s="79">
        <v>-1.44E-2</v>
      </c>
      <c r="I11" s="80">
        <v>1.03</v>
      </c>
      <c r="J11" s="80">
        <v>1.18</v>
      </c>
      <c r="K11" s="80">
        <v>1.04</v>
      </c>
      <c r="L11" s="80">
        <v>1.21</v>
      </c>
      <c r="M11" s="96" t="s">
        <v>48</v>
      </c>
      <c r="N11" s="130" t="s">
        <v>108</v>
      </c>
      <c r="O11" s="90" t="s">
        <v>141</v>
      </c>
      <c r="P11" s="90" t="s">
        <v>18</v>
      </c>
      <c r="Q11" s="90" t="s">
        <v>47</v>
      </c>
      <c r="R11" s="91" t="s">
        <v>97</v>
      </c>
      <c r="S11" s="91" t="s">
        <v>90</v>
      </c>
      <c r="T11" s="90" t="s">
        <v>91</v>
      </c>
      <c r="U11" s="90" t="s">
        <v>101</v>
      </c>
      <c r="V11" s="91" t="s">
        <v>136</v>
      </c>
      <c r="W11" s="131">
        <v>1</v>
      </c>
      <c r="X11" s="92"/>
      <c r="Y11" s="4"/>
    </row>
    <row r="12" spans="1:25" ht="16.5">
      <c r="A12" s="149" t="s">
        <v>10</v>
      </c>
      <c r="B12" s="152" t="s">
        <v>126</v>
      </c>
      <c r="C12" s="68" t="s">
        <v>57</v>
      </c>
      <c r="D12" s="69" t="s">
        <v>39</v>
      </c>
      <c r="E12" s="69" t="s">
        <v>58</v>
      </c>
      <c r="F12" s="70">
        <v>-1.0699999999999999E-2</v>
      </c>
      <c r="G12" s="70">
        <v>-1.2699999999999999E-2</v>
      </c>
      <c r="H12" s="70">
        <v>-1.3599999999999999E-2</v>
      </c>
      <c r="I12" s="71">
        <v>1.03</v>
      </c>
      <c r="J12" s="71">
        <v>1.18</v>
      </c>
      <c r="K12" s="71">
        <v>1.03</v>
      </c>
      <c r="L12" s="71">
        <v>1.23</v>
      </c>
      <c r="M12" s="72" t="s">
        <v>48</v>
      </c>
      <c r="N12" s="81" t="s">
        <v>109</v>
      </c>
      <c r="O12" s="74" t="s">
        <v>143</v>
      </c>
      <c r="P12" s="74" t="s">
        <v>18</v>
      </c>
      <c r="Q12" s="74" t="s">
        <v>47</v>
      </c>
      <c r="R12" s="75" t="s">
        <v>97</v>
      </c>
      <c r="S12" s="75" t="s">
        <v>90</v>
      </c>
      <c r="T12" s="75" t="s">
        <v>110</v>
      </c>
      <c r="U12" s="75" t="s">
        <v>101</v>
      </c>
      <c r="V12" s="75" t="s">
        <v>136</v>
      </c>
      <c r="W12" s="86">
        <v>1</v>
      </c>
      <c r="X12" s="93"/>
      <c r="Y12" s="4"/>
    </row>
    <row r="13" spans="1:25" ht="16.5">
      <c r="A13" s="150"/>
      <c r="B13" s="153"/>
      <c r="C13" s="77" t="s">
        <v>59</v>
      </c>
      <c r="D13" s="78" t="s">
        <v>39</v>
      </c>
      <c r="E13" s="78" t="s">
        <v>58</v>
      </c>
      <c r="F13" s="79">
        <v>-1.04E-2</v>
      </c>
      <c r="G13" s="79">
        <v>-1.2699999999999999E-2</v>
      </c>
      <c r="H13" s="79">
        <v>-1.3599999999999999E-2</v>
      </c>
      <c r="I13" s="80">
        <v>1.03</v>
      </c>
      <c r="J13" s="80">
        <v>1.17</v>
      </c>
      <c r="K13" s="80">
        <v>1.03</v>
      </c>
      <c r="L13" s="80">
        <v>1.23</v>
      </c>
      <c r="M13" s="85" t="s">
        <v>48</v>
      </c>
      <c r="N13" s="81" t="s">
        <v>111</v>
      </c>
      <c r="O13" s="82" t="s">
        <v>143</v>
      </c>
      <c r="P13" s="82" t="s">
        <v>18</v>
      </c>
      <c r="Q13" s="83" t="s">
        <v>120</v>
      </c>
      <c r="R13" s="83" t="s">
        <v>97</v>
      </c>
      <c r="S13" s="83" t="s">
        <v>90</v>
      </c>
      <c r="T13" s="83" t="s">
        <v>110</v>
      </c>
      <c r="U13" s="83" t="s">
        <v>101</v>
      </c>
      <c r="V13" s="83" t="s">
        <v>136</v>
      </c>
      <c r="W13" s="86">
        <v>1</v>
      </c>
      <c r="X13" s="94"/>
      <c r="Y13" s="4"/>
    </row>
    <row r="14" spans="1:25" ht="16.5">
      <c r="A14" s="150"/>
      <c r="B14" s="153"/>
      <c r="C14" s="77" t="s">
        <v>60</v>
      </c>
      <c r="D14" s="78" t="s">
        <v>39</v>
      </c>
      <c r="E14" s="78" t="s">
        <v>58</v>
      </c>
      <c r="F14" s="79">
        <v>-1.5100000000000001E-2</v>
      </c>
      <c r="G14" s="79">
        <v>-1.5800000000000002E-2</v>
      </c>
      <c r="H14" s="79">
        <v>-1.5900000000000001E-2</v>
      </c>
      <c r="I14" s="80">
        <v>1.1599999999999999</v>
      </c>
      <c r="J14" s="80">
        <v>1.26</v>
      </c>
      <c r="K14" s="80">
        <v>1.1599999999999999</v>
      </c>
      <c r="L14" s="80">
        <v>1.34</v>
      </c>
      <c r="M14" s="85" t="s">
        <v>48</v>
      </c>
      <c r="N14" s="81" t="s">
        <v>112</v>
      </c>
      <c r="O14" s="82" t="s">
        <v>143</v>
      </c>
      <c r="P14" s="82" t="s">
        <v>18</v>
      </c>
      <c r="Q14" s="82" t="s">
        <v>47</v>
      </c>
      <c r="R14" s="83" t="s">
        <v>97</v>
      </c>
      <c r="S14" s="83" t="s">
        <v>90</v>
      </c>
      <c r="T14" s="83" t="s">
        <v>110</v>
      </c>
      <c r="U14" s="83" t="s">
        <v>101</v>
      </c>
      <c r="V14" s="83" t="s">
        <v>136</v>
      </c>
      <c r="W14" s="86">
        <v>1</v>
      </c>
      <c r="X14" s="94"/>
      <c r="Y14" s="4"/>
    </row>
    <row r="15" spans="1:25" ht="16.5">
      <c r="A15" s="150"/>
      <c r="B15" s="153"/>
      <c r="C15" s="77" t="s">
        <v>62</v>
      </c>
      <c r="D15" s="78" t="s">
        <v>39</v>
      </c>
      <c r="E15" s="78" t="s">
        <v>58</v>
      </c>
      <c r="F15" s="79">
        <v>-7.1999999999999998E-3</v>
      </c>
      <c r="G15" s="79">
        <v>-1.0500000000000001E-2</v>
      </c>
      <c r="H15" s="79">
        <v>-1.11E-2</v>
      </c>
      <c r="I15" s="80">
        <v>1.02</v>
      </c>
      <c r="J15" s="80">
        <v>1.1499999999999999</v>
      </c>
      <c r="K15" s="80">
        <v>1.02</v>
      </c>
      <c r="L15" s="80">
        <v>1.22</v>
      </c>
      <c r="M15" s="85" t="s">
        <v>48</v>
      </c>
      <c r="N15" s="81" t="s">
        <v>113</v>
      </c>
      <c r="O15" s="82" t="s">
        <v>143</v>
      </c>
      <c r="P15" s="82" t="s">
        <v>18</v>
      </c>
      <c r="Q15" s="82" t="s">
        <v>47</v>
      </c>
      <c r="R15" s="83" t="s">
        <v>121</v>
      </c>
      <c r="S15" s="83" t="s">
        <v>90</v>
      </c>
      <c r="T15" s="82" t="s">
        <v>110</v>
      </c>
      <c r="U15" s="85" t="s">
        <v>101</v>
      </c>
      <c r="V15" s="83" t="s">
        <v>136</v>
      </c>
      <c r="W15" s="86">
        <v>1</v>
      </c>
      <c r="X15" s="94"/>
      <c r="Y15" s="4"/>
    </row>
    <row r="16" spans="1:25" ht="16.5">
      <c r="A16" s="151"/>
      <c r="B16" s="154"/>
      <c r="C16" s="77" t="s">
        <v>63</v>
      </c>
      <c r="D16" s="78" t="s">
        <v>39</v>
      </c>
      <c r="E16" s="78" t="s">
        <v>58</v>
      </c>
      <c r="F16" s="79">
        <v>-1.0200000000000001E-2</v>
      </c>
      <c r="G16" s="79">
        <v>-1.29E-2</v>
      </c>
      <c r="H16" s="79">
        <v>-1.35E-2</v>
      </c>
      <c r="I16" s="80">
        <v>1.03</v>
      </c>
      <c r="J16" s="80">
        <v>1.1499999999999999</v>
      </c>
      <c r="K16" s="80">
        <v>1.03</v>
      </c>
      <c r="L16" s="80">
        <v>1.21</v>
      </c>
      <c r="M16" s="82" t="s">
        <v>48</v>
      </c>
      <c r="N16" s="81" t="s">
        <v>114</v>
      </c>
      <c r="O16" s="82" t="s">
        <v>142</v>
      </c>
      <c r="P16" s="82" t="s">
        <v>18</v>
      </c>
      <c r="Q16" s="82" t="s">
        <v>47</v>
      </c>
      <c r="R16" s="86" t="s">
        <v>97</v>
      </c>
      <c r="S16" s="83" t="s">
        <v>90</v>
      </c>
      <c r="T16" s="82" t="s">
        <v>96</v>
      </c>
      <c r="U16" s="85" t="s">
        <v>101</v>
      </c>
      <c r="V16" s="91" t="s">
        <v>136</v>
      </c>
      <c r="W16" s="86">
        <v>1</v>
      </c>
      <c r="X16" s="94"/>
      <c r="Y16" s="4"/>
    </row>
    <row r="17" spans="1:25" ht="19.5" customHeight="1">
      <c r="A17" s="149" t="s">
        <v>11</v>
      </c>
      <c r="B17" s="152" t="s">
        <v>128</v>
      </c>
      <c r="C17" s="68" t="s">
        <v>64</v>
      </c>
      <c r="D17" s="69" t="s">
        <v>40</v>
      </c>
      <c r="E17" s="69" t="s">
        <v>116</v>
      </c>
      <c r="F17" s="70">
        <v>-7.1000000000000004E-3</v>
      </c>
      <c r="G17" s="70">
        <v>-8.3999999999999995E-3</v>
      </c>
      <c r="H17" s="70">
        <v>-8.9999999999999993E-3</v>
      </c>
      <c r="I17" s="71">
        <v>1.08</v>
      </c>
      <c r="J17" s="71">
        <v>1.1599999999999999</v>
      </c>
      <c r="K17" s="71">
        <v>1.0900000000000001</v>
      </c>
      <c r="L17" s="71">
        <v>1.18</v>
      </c>
      <c r="M17" s="75" t="s">
        <v>48</v>
      </c>
      <c r="N17" s="101" t="s">
        <v>152</v>
      </c>
      <c r="O17" s="75" t="s">
        <v>141</v>
      </c>
      <c r="P17" s="75" t="s">
        <v>18</v>
      </c>
      <c r="Q17" s="75" t="s">
        <v>47</v>
      </c>
      <c r="R17" s="132" t="s">
        <v>97</v>
      </c>
      <c r="S17" s="75" t="s">
        <v>97</v>
      </c>
      <c r="T17" s="75" t="s">
        <v>97</v>
      </c>
      <c r="U17" s="75" t="s">
        <v>151</v>
      </c>
      <c r="V17" s="75" t="s">
        <v>134</v>
      </c>
      <c r="W17" s="132">
        <v>1</v>
      </c>
      <c r="X17" s="93"/>
      <c r="Y17" s="4"/>
    </row>
    <row r="18" spans="1:25" ht="16.5">
      <c r="A18" s="150"/>
      <c r="B18" s="153"/>
      <c r="C18" s="77" t="s">
        <v>65</v>
      </c>
      <c r="D18" s="78" t="s">
        <v>40</v>
      </c>
      <c r="E18" s="78" t="s">
        <v>116</v>
      </c>
      <c r="F18" s="79">
        <v>-6.7999999999999996E-3</v>
      </c>
      <c r="G18" s="79">
        <v>-8.3999999999999995E-3</v>
      </c>
      <c r="H18" s="79">
        <v>-8.8999999999999999E-3</v>
      </c>
      <c r="I18" s="80">
        <v>1.08</v>
      </c>
      <c r="J18" s="80">
        <v>1.1499999999999999</v>
      </c>
      <c r="K18" s="80">
        <v>1.0900000000000001</v>
      </c>
      <c r="L18" s="80">
        <v>1.18</v>
      </c>
      <c r="M18" s="85" t="s">
        <v>48</v>
      </c>
      <c r="N18" s="81" t="s">
        <v>148</v>
      </c>
      <c r="O18" s="83" t="s">
        <v>141</v>
      </c>
      <c r="P18" s="82" t="s">
        <v>18</v>
      </c>
      <c r="Q18" s="83" t="s">
        <v>47</v>
      </c>
      <c r="R18" s="83" t="s">
        <v>97</v>
      </c>
      <c r="S18" s="83" t="s">
        <v>97</v>
      </c>
      <c r="T18" s="82" t="s">
        <v>149</v>
      </c>
      <c r="U18" s="83" t="s">
        <v>97</v>
      </c>
      <c r="V18" s="83" t="s">
        <v>134</v>
      </c>
      <c r="W18" s="86">
        <v>1</v>
      </c>
      <c r="X18" s="94"/>
      <c r="Y18" s="4"/>
    </row>
    <row r="19" spans="1:25" ht="16.5">
      <c r="A19" s="151"/>
      <c r="B19" s="154"/>
      <c r="C19" s="87" t="s">
        <v>66</v>
      </c>
      <c r="D19" s="88" t="s">
        <v>40</v>
      </c>
      <c r="E19" s="88" t="s">
        <v>116</v>
      </c>
      <c r="F19" s="95">
        <v>-6.0000000000000001E-3</v>
      </c>
      <c r="G19" s="95">
        <v>-7.7999999999999996E-3</v>
      </c>
      <c r="H19" s="95">
        <v>-8.3999999999999995E-3</v>
      </c>
      <c r="I19" s="89">
        <v>1.07</v>
      </c>
      <c r="J19" s="89">
        <v>1.1499999999999999</v>
      </c>
      <c r="K19" s="89">
        <v>1.08</v>
      </c>
      <c r="L19" s="89">
        <v>1.1499999999999999</v>
      </c>
      <c r="M19" s="85" t="s">
        <v>48</v>
      </c>
      <c r="N19" s="81" t="s">
        <v>147</v>
      </c>
      <c r="O19" s="91" t="s">
        <v>142</v>
      </c>
      <c r="P19" s="82" t="s">
        <v>18</v>
      </c>
      <c r="Q19" s="83" t="s">
        <v>47</v>
      </c>
      <c r="R19" s="83" t="s">
        <v>97</v>
      </c>
      <c r="S19" s="91" t="s">
        <v>97</v>
      </c>
      <c r="T19" s="82" t="s">
        <v>96</v>
      </c>
      <c r="U19" s="91" t="s">
        <v>97</v>
      </c>
      <c r="V19" s="91" t="s">
        <v>134</v>
      </c>
      <c r="W19" s="86">
        <v>1</v>
      </c>
      <c r="X19" s="92"/>
      <c r="Y19" s="4"/>
    </row>
    <row r="20" spans="1:25" ht="16.5">
      <c r="A20" s="149" t="s">
        <v>12</v>
      </c>
      <c r="B20" s="152" t="s">
        <v>129</v>
      </c>
      <c r="C20" s="68" t="s">
        <v>67</v>
      </c>
      <c r="D20" s="100" t="s">
        <v>42</v>
      </c>
      <c r="E20" s="100" t="s">
        <v>69</v>
      </c>
      <c r="F20" s="70">
        <v>-7.1000000000000004E-3</v>
      </c>
      <c r="G20" s="70">
        <v>-8.0999999999999996E-3</v>
      </c>
      <c r="H20" s="70">
        <v>-8.6999999999999994E-3</v>
      </c>
      <c r="I20" s="71">
        <v>1.08</v>
      </c>
      <c r="J20" s="71">
        <v>1.1499999999999999</v>
      </c>
      <c r="K20" s="71">
        <v>1.0900000000000001</v>
      </c>
      <c r="L20" s="71">
        <v>1.18</v>
      </c>
      <c r="M20" s="72" t="s">
        <v>48</v>
      </c>
      <c r="N20" s="101" t="s">
        <v>145</v>
      </c>
      <c r="O20" s="75" t="s">
        <v>141</v>
      </c>
      <c r="P20" s="75" t="s">
        <v>18</v>
      </c>
      <c r="Q20" s="75" t="s">
        <v>47</v>
      </c>
      <c r="R20" s="75" t="s">
        <v>97</v>
      </c>
      <c r="S20" s="75" t="s">
        <v>97</v>
      </c>
      <c r="T20" s="75" t="s">
        <v>97</v>
      </c>
      <c r="U20" s="72" t="s">
        <v>97</v>
      </c>
      <c r="V20" s="75" t="s">
        <v>134</v>
      </c>
      <c r="W20" s="132">
        <v>1</v>
      </c>
      <c r="X20" s="93"/>
      <c r="Y20" s="4"/>
    </row>
    <row r="21" spans="1:25" ht="16.5">
      <c r="A21" s="150"/>
      <c r="B21" s="153"/>
      <c r="C21" s="77" t="s">
        <v>68</v>
      </c>
      <c r="D21" s="103" t="s">
        <v>42</v>
      </c>
      <c r="E21" s="103" t="s">
        <v>69</v>
      </c>
      <c r="F21" s="79">
        <v>3.8699999999999998E-2</v>
      </c>
      <c r="G21" s="79">
        <v>8.8200000000000001E-2</v>
      </c>
      <c r="H21" s="79">
        <v>9.6199999999999994E-2</v>
      </c>
      <c r="I21" s="80">
        <v>1.03</v>
      </c>
      <c r="J21" s="80">
        <v>1.1299999999999999</v>
      </c>
      <c r="K21" s="80">
        <v>1.04</v>
      </c>
      <c r="L21" s="80">
        <v>1.17</v>
      </c>
      <c r="M21" s="85" t="s">
        <v>48</v>
      </c>
      <c r="N21" s="104" t="s">
        <v>144</v>
      </c>
      <c r="O21" s="83" t="s">
        <v>141</v>
      </c>
      <c r="P21" s="83" t="s">
        <v>18</v>
      </c>
      <c r="Q21" s="83" t="s">
        <v>47</v>
      </c>
      <c r="R21" s="83" t="s">
        <v>97</v>
      </c>
      <c r="S21" s="83" t="s">
        <v>97</v>
      </c>
      <c r="T21" s="83" t="s">
        <v>97</v>
      </c>
      <c r="U21" s="85" t="s">
        <v>97</v>
      </c>
      <c r="V21" s="83" t="s">
        <v>134</v>
      </c>
      <c r="W21" s="86">
        <v>1</v>
      </c>
      <c r="X21" s="94"/>
      <c r="Y21" s="4"/>
    </row>
    <row r="22" spans="1:25" ht="16.5">
      <c r="A22" s="151"/>
      <c r="B22" s="154"/>
      <c r="C22" s="87" t="s">
        <v>70</v>
      </c>
      <c r="D22" s="105" t="s">
        <v>42</v>
      </c>
      <c r="E22" s="105" t="s">
        <v>69</v>
      </c>
      <c r="F22" s="95">
        <v>-4.5999999999999999E-3</v>
      </c>
      <c r="G22" s="95">
        <v>-3.3999999999999998E-3</v>
      </c>
      <c r="H22" s="95">
        <v>-3.5999999999999999E-3</v>
      </c>
      <c r="I22" s="89">
        <v>1.08</v>
      </c>
      <c r="J22" s="89">
        <v>1.1499999999999999</v>
      </c>
      <c r="K22" s="89">
        <v>1.0900000000000001</v>
      </c>
      <c r="L22" s="89">
        <v>1.17</v>
      </c>
      <c r="M22" s="96" t="s">
        <v>48</v>
      </c>
      <c r="N22" s="98" t="s">
        <v>146</v>
      </c>
      <c r="O22" s="91" t="s">
        <v>141</v>
      </c>
      <c r="P22" s="91" t="s">
        <v>18</v>
      </c>
      <c r="Q22" s="91" t="s">
        <v>47</v>
      </c>
      <c r="R22" s="91" t="s">
        <v>97</v>
      </c>
      <c r="S22" s="91" t="s">
        <v>97</v>
      </c>
      <c r="T22" s="91" t="s">
        <v>97</v>
      </c>
      <c r="U22" s="96" t="s">
        <v>97</v>
      </c>
      <c r="V22" s="91" t="s">
        <v>134</v>
      </c>
      <c r="W22" s="131">
        <v>1</v>
      </c>
      <c r="X22" s="92"/>
      <c r="Y22" s="4"/>
    </row>
    <row r="23" spans="1:25" ht="16.5">
      <c r="A23" s="149" t="s">
        <v>13</v>
      </c>
      <c r="B23" s="152" t="s">
        <v>130</v>
      </c>
      <c r="C23" s="68" t="s">
        <v>71</v>
      </c>
      <c r="D23" s="69" t="s">
        <v>58</v>
      </c>
      <c r="E23" s="69" t="s">
        <v>72</v>
      </c>
      <c r="F23" s="70">
        <v>-6.7000000000000002E-3</v>
      </c>
      <c r="G23" s="70">
        <v>-8.0000000000000002E-3</v>
      </c>
      <c r="H23" s="70">
        <v>-8.6E-3</v>
      </c>
      <c r="I23" s="71">
        <v>1.0900000000000001</v>
      </c>
      <c r="J23" s="71">
        <v>1.18</v>
      </c>
      <c r="K23" s="71">
        <v>1.0900000000000001</v>
      </c>
      <c r="L23" s="71">
        <v>1.1599999999999999</v>
      </c>
      <c r="M23" s="72" t="s">
        <v>118</v>
      </c>
      <c r="N23" s="101" t="s">
        <v>123</v>
      </c>
      <c r="O23" s="75" t="s">
        <v>141</v>
      </c>
      <c r="P23" s="75" t="s">
        <v>119</v>
      </c>
      <c r="Q23" s="75" t="s">
        <v>120</v>
      </c>
      <c r="R23" s="75" t="s">
        <v>121</v>
      </c>
      <c r="S23" s="102" t="s">
        <v>121</v>
      </c>
      <c r="T23" s="75" t="s">
        <v>121</v>
      </c>
      <c r="U23" s="72" t="s">
        <v>97</v>
      </c>
      <c r="V23" s="75" t="s">
        <v>134</v>
      </c>
      <c r="W23" s="132">
        <v>1</v>
      </c>
      <c r="X23" s="93"/>
      <c r="Y23" s="4"/>
    </row>
    <row r="24" spans="1:25" ht="16.5">
      <c r="A24" s="151"/>
      <c r="B24" s="154"/>
      <c r="C24" s="87" t="s">
        <v>73</v>
      </c>
      <c r="D24" s="88" t="s">
        <v>58</v>
      </c>
      <c r="E24" s="88" t="s">
        <v>72</v>
      </c>
      <c r="F24" s="95">
        <v>-7.0000000000000001E-3</v>
      </c>
      <c r="G24" s="95">
        <v>-8.0999999999999996E-3</v>
      </c>
      <c r="H24" s="95">
        <v>-8.6999999999999994E-3</v>
      </c>
      <c r="I24" s="89">
        <v>1.0900000000000001</v>
      </c>
      <c r="J24" s="89">
        <v>1.19</v>
      </c>
      <c r="K24" s="89">
        <v>1.0900000000000001</v>
      </c>
      <c r="L24" s="89">
        <v>1.17</v>
      </c>
      <c r="M24" s="96" t="s">
        <v>118</v>
      </c>
      <c r="N24" s="98" t="s">
        <v>122</v>
      </c>
      <c r="O24" s="91" t="s">
        <v>141</v>
      </c>
      <c r="P24" s="91" t="s">
        <v>119</v>
      </c>
      <c r="Q24" s="91" t="s">
        <v>120</v>
      </c>
      <c r="R24" s="91" t="s">
        <v>121</v>
      </c>
      <c r="S24" s="99" t="s">
        <v>121</v>
      </c>
      <c r="T24" s="91" t="s">
        <v>121</v>
      </c>
      <c r="U24" s="96" t="s">
        <v>121</v>
      </c>
      <c r="V24" s="91" t="s">
        <v>134</v>
      </c>
      <c r="W24" s="131">
        <v>1</v>
      </c>
      <c r="X24" s="92"/>
      <c r="Y24" s="4"/>
    </row>
    <row r="25" spans="1:25" ht="16.5">
      <c r="A25" s="129" t="s">
        <v>14</v>
      </c>
      <c r="B25" s="133" t="s">
        <v>131</v>
      </c>
      <c r="C25" s="106" t="s">
        <v>14</v>
      </c>
      <c r="D25" s="61" t="s">
        <v>72</v>
      </c>
      <c r="E25" s="107" t="s">
        <v>117</v>
      </c>
      <c r="F25" s="108">
        <v>-8.8999999999999999E-3</v>
      </c>
      <c r="G25" s="108">
        <v>-9.9000000000000008E-3</v>
      </c>
      <c r="H25" s="108">
        <v>-1.0800000000000001E-2</v>
      </c>
      <c r="I25" s="109">
        <v>1.1100000000000001</v>
      </c>
      <c r="J25" s="109">
        <v>1.19</v>
      </c>
      <c r="K25" s="109">
        <v>1.1000000000000001</v>
      </c>
      <c r="L25" s="109">
        <v>1.22</v>
      </c>
      <c r="M25" s="62" t="s">
        <v>137</v>
      </c>
      <c r="N25" s="110" t="s">
        <v>138</v>
      </c>
      <c r="O25" s="91" t="s">
        <v>141</v>
      </c>
      <c r="P25" s="91" t="s">
        <v>119</v>
      </c>
      <c r="Q25" s="91" t="s">
        <v>120</v>
      </c>
      <c r="R25" s="91" t="s">
        <v>121</v>
      </c>
      <c r="S25" s="99" t="s">
        <v>121</v>
      </c>
      <c r="T25" s="91" t="s">
        <v>121</v>
      </c>
      <c r="U25" s="96" t="s">
        <v>121</v>
      </c>
      <c r="V25" s="83" t="s">
        <v>139</v>
      </c>
      <c r="W25" s="131">
        <v>1</v>
      </c>
      <c r="X25" s="111"/>
      <c r="Y25" s="4"/>
    </row>
    <row r="26" spans="1:25" ht="24.75">
      <c r="A26" s="129" t="s">
        <v>83</v>
      </c>
      <c r="B26" s="133" t="s">
        <v>132</v>
      </c>
      <c r="C26" s="106" t="s">
        <v>83</v>
      </c>
      <c r="D26" s="61" t="s">
        <v>84</v>
      </c>
      <c r="E26" s="61" t="s">
        <v>58</v>
      </c>
      <c r="F26" s="108">
        <v>-5.8036469372989121E-3</v>
      </c>
      <c r="G26" s="108">
        <v>-6.8524683757027844E-3</v>
      </c>
      <c r="H26" s="108">
        <v>-7.3658375594808289E-3</v>
      </c>
      <c r="I26" s="109">
        <v>1.094554139231771</v>
      </c>
      <c r="J26" s="109">
        <v>1.1510408341664256</v>
      </c>
      <c r="K26" s="109">
        <v>1.0646039918820271</v>
      </c>
      <c r="L26" s="109">
        <v>1.159437812392641</v>
      </c>
      <c r="M26" s="62" t="s">
        <v>48</v>
      </c>
      <c r="N26" s="63" t="s">
        <v>85</v>
      </c>
      <c r="O26" s="64" t="s">
        <v>141</v>
      </c>
      <c r="P26" s="64" t="s">
        <v>18</v>
      </c>
      <c r="Q26" s="65" t="s">
        <v>47</v>
      </c>
      <c r="R26" s="65" t="s">
        <v>97</v>
      </c>
      <c r="S26" s="65" t="s">
        <v>86</v>
      </c>
      <c r="T26" s="91" t="s">
        <v>121</v>
      </c>
      <c r="U26" s="65" t="s">
        <v>97</v>
      </c>
      <c r="V26" s="65" t="s">
        <v>134</v>
      </c>
      <c r="W26" s="66">
        <v>1</v>
      </c>
      <c r="X26" s="67"/>
      <c r="Y26" s="4"/>
    </row>
    <row r="27" spans="1:25" ht="39" customHeight="1">
      <c r="A27" s="52"/>
      <c r="B27" s="58"/>
      <c r="C27" s="58"/>
      <c r="D27" s="31"/>
      <c r="E27" s="31"/>
      <c r="F27" s="35"/>
      <c r="G27" s="35"/>
      <c r="H27" s="35"/>
      <c r="I27" s="36"/>
      <c r="J27" s="36"/>
      <c r="K27" s="46"/>
      <c r="L27" s="46"/>
      <c r="M27" s="57"/>
      <c r="N27" s="47"/>
      <c r="O27" s="48"/>
      <c r="P27" s="48"/>
      <c r="Q27" s="48"/>
      <c r="R27" s="48"/>
      <c r="S27" s="48"/>
      <c r="T27" s="48"/>
      <c r="U27" s="60"/>
      <c r="V27" s="48"/>
      <c r="W27" s="44"/>
      <c r="X27" s="41"/>
      <c r="Y27" s="4"/>
    </row>
    <row r="28" spans="1:25" ht="36" customHeight="1">
      <c r="A28" s="52"/>
      <c r="B28" s="58"/>
      <c r="C28" s="58"/>
      <c r="D28" s="31"/>
      <c r="E28" s="31"/>
      <c r="F28" s="35"/>
      <c r="G28" s="35"/>
      <c r="H28" s="35"/>
      <c r="I28" s="36"/>
      <c r="J28" s="36"/>
      <c r="K28" s="46"/>
      <c r="L28" s="46"/>
      <c r="M28" s="57"/>
      <c r="N28" s="47"/>
      <c r="O28" s="48"/>
      <c r="P28" s="48"/>
      <c r="Q28" s="48"/>
      <c r="R28" s="48"/>
      <c r="S28" s="48"/>
      <c r="T28" s="48"/>
      <c r="U28" s="48"/>
      <c r="V28" s="48"/>
      <c r="W28" s="44"/>
      <c r="X28" s="41"/>
      <c r="Y28" s="4"/>
    </row>
    <row r="29" spans="1:25" ht="15.6" customHeight="1">
      <c r="A29" s="52"/>
      <c r="B29" s="58"/>
      <c r="C29" s="58"/>
      <c r="D29" s="31"/>
      <c r="E29" s="31"/>
      <c r="F29" s="58"/>
      <c r="G29" s="58"/>
      <c r="H29" s="58"/>
      <c r="I29" s="58"/>
      <c r="J29" s="58"/>
      <c r="K29" s="58"/>
      <c r="L29" s="58"/>
      <c r="M29" s="54"/>
      <c r="N29" s="45"/>
      <c r="O29" s="33"/>
      <c r="P29" s="33"/>
      <c r="Q29" s="33"/>
      <c r="R29" s="60"/>
      <c r="S29" s="33"/>
      <c r="T29" s="33"/>
      <c r="U29" s="33"/>
      <c r="V29" s="33"/>
      <c r="W29" s="60"/>
      <c r="X29" s="41"/>
      <c r="Y29" s="4"/>
    </row>
    <row r="30" spans="1:25" ht="22.5" customHeight="1">
      <c r="A30" s="52"/>
      <c r="B30" s="59"/>
      <c r="C30" s="59"/>
      <c r="D30" s="31"/>
      <c r="E30" s="31"/>
      <c r="F30" s="39"/>
      <c r="G30" s="39"/>
      <c r="H30" s="39"/>
      <c r="I30" s="40"/>
      <c r="J30" s="40"/>
      <c r="K30" s="58"/>
      <c r="L30" s="58"/>
      <c r="M30" s="31"/>
      <c r="N30" s="38"/>
      <c r="O30" s="33"/>
      <c r="P30" s="33"/>
      <c r="Q30" s="33"/>
      <c r="R30" s="60"/>
      <c r="S30" s="33"/>
      <c r="T30" s="33"/>
      <c r="U30" s="33"/>
      <c r="V30" s="33"/>
      <c r="W30" s="60"/>
      <c r="X30" s="49"/>
      <c r="Y30" s="4"/>
    </row>
    <row r="31" spans="1:25" ht="84" customHeight="1">
      <c r="A31" s="52"/>
      <c r="B31" s="59"/>
      <c r="C31" s="59"/>
      <c r="D31" s="31"/>
      <c r="E31" s="31"/>
      <c r="F31" s="39"/>
      <c r="G31" s="39"/>
      <c r="H31" s="39"/>
      <c r="I31" s="40"/>
      <c r="J31" s="40"/>
      <c r="K31" s="36"/>
      <c r="L31" s="36"/>
      <c r="M31" s="31"/>
      <c r="N31" s="32"/>
      <c r="O31" s="33"/>
      <c r="P31" s="33"/>
      <c r="Q31" s="33"/>
      <c r="R31" s="60"/>
      <c r="S31" s="37"/>
      <c r="T31" s="33"/>
      <c r="U31" s="33"/>
      <c r="V31" s="33"/>
      <c r="W31" s="44"/>
      <c r="X31" s="49"/>
      <c r="Y31" s="4"/>
    </row>
    <row r="32" spans="1:25" ht="84" customHeight="1">
      <c r="A32" s="52"/>
      <c r="B32" s="59"/>
      <c r="C32" s="59"/>
      <c r="D32" s="31"/>
      <c r="E32" s="31"/>
      <c r="F32" s="39"/>
      <c r="G32" s="39"/>
      <c r="H32" s="39"/>
      <c r="I32" s="40"/>
      <c r="J32" s="40"/>
      <c r="K32" s="36"/>
      <c r="L32" s="36"/>
      <c r="M32" s="31"/>
      <c r="N32" s="32"/>
      <c r="O32" s="33"/>
      <c r="P32" s="33"/>
      <c r="Q32" s="33"/>
      <c r="R32" s="60"/>
      <c r="S32" s="37"/>
      <c r="T32" s="33"/>
      <c r="U32" s="33"/>
      <c r="V32" s="33"/>
      <c r="W32" s="44"/>
      <c r="X32" s="49"/>
      <c r="Y32" s="4"/>
    </row>
    <row r="33" spans="1:25" ht="79.5" customHeight="1">
      <c r="A33" s="52"/>
      <c r="B33" s="59"/>
      <c r="C33" s="59"/>
      <c r="D33" s="31"/>
      <c r="E33" s="31"/>
      <c r="F33" s="39"/>
      <c r="G33" s="39"/>
      <c r="H33" s="39"/>
      <c r="I33" s="40"/>
      <c r="J33" s="40"/>
      <c r="K33" s="58"/>
      <c r="L33" s="58"/>
      <c r="M33" s="31"/>
      <c r="N33" s="32"/>
      <c r="O33" s="33"/>
      <c r="P33" s="33"/>
      <c r="Q33" s="33"/>
      <c r="R33" s="60"/>
      <c r="S33" s="37"/>
      <c r="T33" s="33"/>
      <c r="U33" s="33"/>
      <c r="V33" s="33"/>
      <c r="W33" s="44"/>
      <c r="X33" s="49"/>
      <c r="Y33" s="4"/>
    </row>
    <row r="34" spans="1:25" ht="83.25" customHeight="1">
      <c r="A34" s="52"/>
      <c r="B34" s="59"/>
      <c r="C34" s="59"/>
      <c r="D34" s="31"/>
      <c r="E34" s="31"/>
      <c r="F34" s="39"/>
      <c r="G34" s="39"/>
      <c r="H34" s="39"/>
      <c r="I34" s="40"/>
      <c r="J34" s="40"/>
      <c r="K34" s="36"/>
      <c r="L34" s="36"/>
      <c r="M34" s="31"/>
      <c r="N34" s="32"/>
      <c r="O34" s="33"/>
      <c r="P34" s="33"/>
      <c r="Q34" s="33"/>
      <c r="R34" s="60"/>
      <c r="S34" s="37"/>
      <c r="T34" s="33"/>
      <c r="U34" s="33"/>
      <c r="V34" s="33"/>
      <c r="W34" s="44"/>
      <c r="X34" s="49"/>
      <c r="Y34" s="4"/>
    </row>
    <row r="35" spans="1:25" ht="104.25" customHeight="1">
      <c r="A35" s="52"/>
      <c r="B35" s="58"/>
      <c r="C35" s="58"/>
      <c r="D35" s="31"/>
      <c r="E35" s="31"/>
      <c r="F35" s="39"/>
      <c r="G35" s="39"/>
      <c r="H35" s="39"/>
      <c r="I35" s="40"/>
      <c r="J35" s="40"/>
      <c r="K35" s="58"/>
      <c r="L35" s="58"/>
      <c r="M35" s="31"/>
      <c r="N35" s="32"/>
      <c r="O35" s="33"/>
      <c r="P35" s="33"/>
      <c r="Q35" s="60"/>
      <c r="R35" s="60"/>
      <c r="S35" s="37"/>
      <c r="T35" s="33"/>
      <c r="U35" s="33"/>
      <c r="V35" s="33"/>
      <c r="W35" s="44"/>
      <c r="X35" s="41"/>
      <c r="Y35" s="4"/>
    </row>
    <row r="36" spans="1:25" ht="13.5">
      <c r="A36" s="148"/>
      <c r="B36" s="58"/>
      <c r="C36" s="34"/>
      <c r="D36" s="31"/>
      <c r="E36" s="31"/>
      <c r="F36" s="35"/>
      <c r="G36" s="35"/>
      <c r="H36" s="35"/>
      <c r="I36" s="36"/>
      <c r="J36" s="36"/>
      <c r="K36" s="34"/>
      <c r="L36" s="34"/>
      <c r="M36" s="50"/>
      <c r="N36" s="42"/>
      <c r="O36" s="33"/>
      <c r="P36" s="33"/>
      <c r="Q36" s="37"/>
      <c r="R36" s="60"/>
      <c r="S36" s="37"/>
      <c r="T36" s="43"/>
      <c r="U36" s="37"/>
      <c r="V36" s="43"/>
      <c r="W36" s="44"/>
      <c r="X36" s="41"/>
      <c r="Y36" s="4"/>
    </row>
    <row r="37" spans="1:25" ht="13.5">
      <c r="A37" s="148"/>
      <c r="B37" s="58"/>
      <c r="C37" s="34"/>
      <c r="D37" s="31"/>
      <c r="E37" s="31"/>
      <c r="F37" s="35"/>
      <c r="G37" s="35"/>
      <c r="H37" s="35"/>
      <c r="I37" s="36"/>
      <c r="J37" s="36"/>
      <c r="K37" s="34"/>
      <c r="L37" s="34"/>
      <c r="M37" s="50"/>
      <c r="N37" s="42"/>
      <c r="O37" s="33"/>
      <c r="P37" s="33"/>
      <c r="Q37" s="37"/>
      <c r="R37" s="60"/>
      <c r="S37" s="37"/>
      <c r="T37" s="43"/>
      <c r="U37" s="37"/>
      <c r="V37" s="43"/>
      <c r="W37" s="44"/>
      <c r="X37" s="41"/>
      <c r="Y37" s="4"/>
    </row>
    <row r="38" spans="1:25" ht="69.75" customHeight="1">
      <c r="A38" s="148"/>
      <c r="B38" s="58"/>
      <c r="C38" s="34"/>
      <c r="D38" s="31"/>
      <c r="E38" s="50"/>
      <c r="F38" s="35"/>
      <c r="G38" s="35"/>
      <c r="H38" s="35"/>
      <c r="I38" s="36"/>
      <c r="J38" s="36"/>
      <c r="K38" s="36"/>
      <c r="L38" s="36"/>
      <c r="M38" s="32"/>
      <c r="N38" s="32"/>
      <c r="O38" s="33"/>
      <c r="P38" s="33"/>
      <c r="Q38" s="37"/>
      <c r="R38" s="59"/>
      <c r="S38" s="37"/>
      <c r="T38" s="43"/>
      <c r="U38" s="37"/>
      <c r="V38" s="43"/>
      <c r="W38" s="44"/>
      <c r="X38" s="51"/>
      <c r="Y38" s="4"/>
    </row>
    <row r="39" spans="1:25" ht="15">
      <c r="A39" s="52" t="s">
        <v>61</v>
      </c>
      <c r="B39" s="53"/>
      <c r="C39" s="5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54"/>
      <c r="O39" s="23"/>
      <c r="P39" s="23"/>
      <c r="Q39" s="23"/>
      <c r="R39" s="41"/>
      <c r="S39" s="23"/>
      <c r="T39" s="23"/>
      <c r="U39" s="23"/>
      <c r="V39" s="23"/>
      <c r="W39" s="26"/>
      <c r="X39" s="41"/>
      <c r="Y39" s="4"/>
    </row>
    <row r="40" spans="1:25" ht="15">
      <c r="A40" s="55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6"/>
      <c r="O40" s="53"/>
      <c r="P40" s="53"/>
      <c r="Q40" s="53"/>
      <c r="R40" s="27"/>
      <c r="S40" s="53"/>
      <c r="T40" s="53"/>
      <c r="U40" s="53"/>
      <c r="V40" s="53"/>
      <c r="W40" s="26"/>
      <c r="X40" s="27"/>
    </row>
    <row r="41" spans="1:25" ht="15">
      <c r="A41" s="55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6"/>
      <c r="O41" s="53"/>
      <c r="P41" s="53"/>
      <c r="Q41" s="53"/>
      <c r="R41" s="27"/>
      <c r="S41" s="53"/>
      <c r="T41" s="53"/>
      <c r="U41" s="53"/>
      <c r="V41" s="53"/>
      <c r="W41" s="26"/>
      <c r="X41" s="27"/>
    </row>
    <row r="42" spans="1:25" ht="15">
      <c r="A42" s="55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6"/>
      <c r="O42" s="53"/>
      <c r="P42" s="53"/>
      <c r="Q42" s="53"/>
      <c r="R42" s="27"/>
      <c r="S42" s="53"/>
      <c r="T42" s="53"/>
      <c r="U42" s="53"/>
      <c r="V42" s="53"/>
      <c r="W42" s="26"/>
      <c r="X42" s="27"/>
    </row>
    <row r="43" spans="1:25" ht="15">
      <c r="A43" s="55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6"/>
      <c r="O43" s="53"/>
      <c r="P43" s="53"/>
      <c r="Q43" s="53"/>
      <c r="R43" s="27"/>
      <c r="S43" s="53"/>
      <c r="T43" s="53"/>
      <c r="U43" s="53"/>
      <c r="V43" s="53"/>
      <c r="W43" s="26"/>
      <c r="X43" s="27"/>
    </row>
    <row r="44" spans="1:25" ht="15">
      <c r="A44" s="55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6"/>
      <c r="O44" s="53"/>
      <c r="P44" s="53"/>
      <c r="Q44" s="53"/>
      <c r="R44" s="27"/>
      <c r="S44" s="53"/>
      <c r="T44" s="53"/>
      <c r="U44" s="53"/>
      <c r="V44" s="53"/>
      <c r="W44" s="26"/>
      <c r="X44" s="27"/>
    </row>
    <row r="45" spans="1:25" ht="13.5">
      <c r="A45" s="22"/>
    </row>
    <row r="46" spans="1:25">
      <c r="A46" s="21"/>
    </row>
    <row r="47" spans="1:25">
      <c r="A47" s="21"/>
    </row>
    <row r="48" spans="1:25">
      <c r="A48" s="21"/>
    </row>
    <row r="49" spans="1:1">
      <c r="A49" s="21"/>
    </row>
    <row r="50" spans="1:1">
      <c r="A50" s="21"/>
    </row>
    <row r="51" spans="1:1">
      <c r="A51" s="21"/>
    </row>
    <row r="52" spans="1:1">
      <c r="A52" s="21"/>
    </row>
    <row r="53" spans="1:1">
      <c r="A53" s="21"/>
    </row>
    <row r="54" spans="1:1">
      <c r="A54" s="21"/>
    </row>
    <row r="55" spans="1:1">
      <c r="A55" s="21"/>
    </row>
  </sheetData>
  <mergeCells count="13">
    <mergeCell ref="F1:J1"/>
    <mergeCell ref="K1:L1"/>
    <mergeCell ref="A36:A38"/>
    <mergeCell ref="A3:A11"/>
    <mergeCell ref="A12:A16"/>
    <mergeCell ref="A17:A19"/>
    <mergeCell ref="A20:A22"/>
    <mergeCell ref="A23:A24"/>
    <mergeCell ref="B12:B16"/>
    <mergeCell ref="B4:B11"/>
    <mergeCell ref="B20:B22"/>
    <mergeCell ref="B17:B19"/>
    <mergeCell ref="B23:B24"/>
  </mergeCells>
  <phoneticPr fontId="1" type="noConversion"/>
  <pageMargins left="0.7" right="0.7" top="0.75" bottom="0.75" header="0.3" footer="0.3"/>
  <pageSetup paperSize="9" orientation="portrait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J11" sqref="J11"/>
    </sheetView>
  </sheetViews>
  <sheetFormatPr defaultColWidth="8.875" defaultRowHeight="13.5"/>
  <cols>
    <col min="1" max="1" width="14.5" customWidth="1"/>
    <col min="2" max="4" width="12.5" customWidth="1"/>
  </cols>
  <sheetData>
    <row r="1" spans="1:7">
      <c r="A1" s="5" t="s">
        <v>33</v>
      </c>
      <c r="B1" s="6"/>
      <c r="C1" s="6"/>
      <c r="D1" s="6"/>
      <c r="E1" s="6"/>
      <c r="F1" s="7"/>
    </row>
    <row r="2" spans="1:7">
      <c r="A2" s="8" t="s">
        <v>23</v>
      </c>
      <c r="B2" s="9" t="s">
        <v>27</v>
      </c>
      <c r="C2" s="9" t="s">
        <v>28</v>
      </c>
      <c r="D2" s="14"/>
      <c r="E2" s="9"/>
      <c r="F2" s="10"/>
    </row>
    <row r="3" spans="1:7">
      <c r="A3" s="8">
        <v>8</v>
      </c>
      <c r="B3" s="9">
        <v>8</v>
      </c>
      <c r="C3" s="9">
        <v>8</v>
      </c>
      <c r="D3" s="14"/>
      <c r="E3" s="9"/>
      <c r="F3" s="10"/>
    </row>
    <row r="4" spans="1:7">
      <c r="A4" s="16" t="s">
        <v>25</v>
      </c>
      <c r="B4" s="17">
        <f>2*(A3-1)*(B3)*(2*(C3)+A3-1)</f>
        <v>2576</v>
      </c>
      <c r="C4" s="9"/>
      <c r="D4" s="9"/>
      <c r="E4" s="9"/>
      <c r="F4" s="10"/>
      <c r="G4" s="17"/>
    </row>
    <row r="5" spans="1:7" ht="14.25" thickBot="1">
      <c r="A5" s="18" t="s">
        <v>24</v>
      </c>
      <c r="B5" s="19">
        <f>2*A3*(B3)*(2*(C3)+A3-1)</f>
        <v>2944</v>
      </c>
      <c r="C5" s="12"/>
      <c r="D5" s="12"/>
      <c r="E5" s="12"/>
      <c r="F5" s="13"/>
      <c r="G5" s="17"/>
    </row>
    <row r="6" spans="1:7">
      <c r="A6" s="5" t="s">
        <v>26</v>
      </c>
      <c r="B6" s="6"/>
      <c r="C6" s="6"/>
      <c r="D6" s="6"/>
      <c r="E6" s="6"/>
      <c r="F6" s="7"/>
    </row>
    <row r="7" spans="1:7">
      <c r="A7" s="8" t="s">
        <v>23</v>
      </c>
      <c r="B7" s="9" t="s">
        <v>27</v>
      </c>
      <c r="C7" s="9" t="s">
        <v>28</v>
      </c>
      <c r="D7" s="14" t="s">
        <v>29</v>
      </c>
      <c r="E7" s="14" t="s">
        <v>82</v>
      </c>
      <c r="F7" s="10"/>
    </row>
    <row r="8" spans="1:7">
      <c r="A8" s="8">
        <v>8</v>
      </c>
      <c r="B8" s="9">
        <v>8</v>
      </c>
      <c r="C8" s="9">
        <v>8</v>
      </c>
      <c r="D8" s="14">
        <v>2</v>
      </c>
      <c r="E8" s="14">
        <v>1</v>
      </c>
      <c r="F8" s="10"/>
    </row>
    <row r="9" spans="1:7">
      <c r="A9" s="16" t="s">
        <v>30</v>
      </c>
      <c r="B9" s="20">
        <f>(A8-1+B8+2*D8*E8*IF(E8, 0, D8))*(A8-1+C8+2*IF(E8, 0, D8))/((A8-1+B8)*(A8-1+C8))</f>
        <v>1</v>
      </c>
      <c r="C9" s="9"/>
      <c r="D9" s="9"/>
      <c r="E9" s="9"/>
      <c r="F9" s="10"/>
    </row>
    <row r="10" spans="1:7" ht="14.25" thickBot="1">
      <c r="A10" s="11"/>
      <c r="B10" s="12"/>
      <c r="C10" s="12"/>
      <c r="D10" s="12"/>
      <c r="E10" s="12"/>
      <c r="F10" s="13"/>
    </row>
    <row r="11" spans="1:7">
      <c r="A11" s="5" t="s">
        <v>31</v>
      </c>
      <c r="B11" s="6"/>
      <c r="C11" s="6"/>
      <c r="D11" s="6"/>
      <c r="E11" s="6"/>
      <c r="F11" s="7"/>
    </row>
    <row r="12" spans="1:7">
      <c r="A12" s="8" t="s">
        <v>27</v>
      </c>
      <c r="B12" s="9" t="s">
        <v>28</v>
      </c>
      <c r="C12" s="14" t="s">
        <v>32</v>
      </c>
      <c r="D12" s="14" t="s">
        <v>29</v>
      </c>
      <c r="E12" s="9"/>
      <c r="F12" s="10"/>
    </row>
    <row r="13" spans="1:7">
      <c r="A13" s="8">
        <v>8</v>
      </c>
      <c r="B13" s="9">
        <v>8</v>
      </c>
      <c r="C13" s="14">
        <v>13</v>
      </c>
      <c r="D13" s="14">
        <v>2</v>
      </c>
      <c r="E13" s="9"/>
      <c r="F13" s="10"/>
    </row>
    <row r="14" spans="1:7" ht="54">
      <c r="A14" s="15" t="s">
        <v>37</v>
      </c>
      <c r="B14" s="9"/>
      <c r="C14" s="9">
        <f>2*(A13+2*D13)*(B13+2*D13)</f>
        <v>288</v>
      </c>
      <c r="D14" s="9"/>
      <c r="E14" s="9"/>
      <c r="F14" s="10"/>
    </row>
    <row r="15" spans="1:7" ht="54">
      <c r="A15" s="15" t="s">
        <v>38</v>
      </c>
      <c r="B15" s="9"/>
      <c r="C15" s="9">
        <f>2*(A13+1)*(B13) + 2*(A13)*(B13+1)</f>
        <v>288</v>
      </c>
      <c r="D15" s="9"/>
      <c r="E15" s="9"/>
      <c r="F15" s="10"/>
    </row>
    <row r="16" spans="1:7">
      <c r="A16" s="8" t="s">
        <v>34</v>
      </c>
      <c r="B16" s="9"/>
      <c r="C16" s="9">
        <f>A13*B13*C13*3</f>
        <v>2496</v>
      </c>
      <c r="D16" s="9"/>
      <c r="E16" s="9"/>
      <c r="F16" s="10"/>
    </row>
    <row r="17" spans="1:6" ht="14.25" thickBot="1">
      <c r="A17" s="18" t="s">
        <v>35</v>
      </c>
      <c r="B17" s="19"/>
      <c r="C17" s="19">
        <f>SUM(C14:C16)</f>
        <v>3072</v>
      </c>
      <c r="D17" s="12"/>
      <c r="E17" s="12"/>
      <c r="F17" s="13"/>
    </row>
    <row r="18" spans="1:6">
      <c r="A18" s="5"/>
      <c r="B18" s="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CE9.1 BDOF</vt:lpstr>
      <vt:lpstr>CE9.2 DMVR</vt:lpstr>
      <vt:lpstr>complexity reference DMVR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(3)FllxR/xO6cehEMCSet+jKupTRAb1IDxkuenZjNTOQ8sXWtVEuJTY7ihAXZle6YBCNQy6l7Om
K+jqJIMVnHeGRrPpLJG6UrlVsy3+YlhA1mzobNfyWryXppv+IBEd0ZE2UJMwG4Bm/QQIIhkZ
EbjB1irAW6PAuoOl25xTgCy+GSj04Da7aQ8AMHBwRUK8TrT3TXBf2EgJUxm56WZG/Ncx5nAP
2+9FPh++J175EdHiLa</vt:lpwstr>
  </property>
  <property fmtid="{D5CDD505-2E9C-101B-9397-08002B2CF9AE}" pid="3" name="_2015_ms_pID_7253431">
    <vt:lpwstr>58b2gFHbbtomRTc3AcsolAI9A9gz5u1ZdaGmh4cN2dWR3H+DMN/9vx
87qwLZ8vTIi1KPdHp7Cpj8gY49FILAUDoc2XKM5CnnJJQ6GA3oglrMfRp+XWNM+4ikRL5Ug8
vE6SyYM4EJc0PvWWjrJW1aDmRhhYdT+KPAspruojj4vXlOvBhQ4fbkMeOrCJZPv9TGcDv3ae
9eV0YoVs/Gh1zR/dktn1+n/gHFvgsBq0U/Eh</vt:lpwstr>
  </property>
  <property fmtid="{D5CDD505-2E9C-101B-9397-08002B2CF9AE}" pid="4" name="_2015_ms_pID_7253432">
    <vt:lpwstr>kQ==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1547030535</vt:lpwstr>
  </property>
</Properties>
</file>