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dards\MPEG\201810-MPEG-Macau\CE4\"/>
    </mc:Choice>
  </mc:AlternateContent>
  <bookViews>
    <workbookView xWindow="0" yWindow="-21132" windowWidth="29040" windowHeight="16440"/>
  </bookViews>
  <sheets>
    <sheet name="CE4.1" sheetId="1" r:id="rId1"/>
    <sheet name="CE4.2" sheetId="14" r:id="rId2"/>
    <sheet name="CE4.3" sheetId="15" r:id="rId3"/>
    <sheet name="CE4.4" sheetId="16" r:id="rId4"/>
    <sheet name="CE4.5" sheetId="17" r:id="rId5"/>
    <sheet name="CE4.6" sheetId="18" r:id="rId6"/>
    <sheet name="CE4.7" sheetId="19" r:id="rId7"/>
    <sheet name="CE4.8" sheetId="20" r:id="rId8"/>
  </sheets>
  <definedNames>
    <definedName name="_xlnm._FilterDatabase" localSheetId="0" hidden="1">'CE4.1'!$D$3:$D$30</definedName>
    <definedName name="_xlnm._FilterDatabase" localSheetId="1" hidden="1">'CE4.2'!$D$3:$D$32</definedName>
    <definedName name="_xlnm._FilterDatabase" localSheetId="3" hidden="1">'CE4.4'!$D$3:$O$83</definedName>
    <definedName name="OLE_LINK1" localSheetId="0">'CE4.1'!$A$3</definedName>
    <definedName name="OLE_LINK1" localSheetId="1">'CE4.2'!$A$3</definedName>
    <definedName name="OLE_LINK1" localSheetId="2">'CE4.3'!$A$3</definedName>
    <definedName name="OLE_LINK1" localSheetId="3">'CE4.4'!$A$3</definedName>
    <definedName name="OLE_LINK1" localSheetId="4">'CE4.5'!$A$3</definedName>
    <definedName name="OLE_LINK1" localSheetId="5">'CE4.6'!$A$3</definedName>
    <definedName name="OLE_LINK1" localSheetId="6">'CE4.7'!$A$3</definedName>
    <definedName name="OLE_LINK1" localSheetId="7">'CE4.8'!$A$3</definedName>
  </definedNames>
  <calcPr calcId="152511" concurrentCalc="0"/>
</workbook>
</file>

<file path=xl/calcChain.xml><?xml version="1.0" encoding="utf-8"?>
<calcChain xmlns="http://schemas.openxmlformats.org/spreadsheetml/2006/main">
  <c r="S18" i="14" l="1"/>
  <c r="S17" i="14"/>
  <c r="S16" i="14"/>
  <c r="S29" i="14"/>
  <c r="S30" i="14"/>
  <c r="S25" i="14"/>
  <c r="S24" i="14"/>
  <c r="S23" i="14"/>
  <c r="S22" i="14"/>
  <c r="S21" i="14"/>
  <c r="S20" i="14"/>
  <c r="S9" i="14"/>
  <c r="S8" i="14"/>
  <c r="S7" i="14"/>
  <c r="S6" i="14"/>
  <c r="S5" i="14"/>
  <c r="S4" i="14"/>
  <c r="Q5" i="16"/>
  <c r="Q4" i="16"/>
  <c r="T8" i="16"/>
  <c r="R8" i="16"/>
  <c r="Q8" i="16"/>
  <c r="T7" i="16"/>
  <c r="R7" i="16"/>
  <c r="Q7" i="16"/>
  <c r="T6" i="16"/>
  <c r="R6" i="16"/>
  <c r="Q6" i="16"/>
  <c r="R8" i="14"/>
  <c r="R6" i="14"/>
  <c r="R4" i="14"/>
  <c r="R7" i="14"/>
</calcChain>
</file>

<file path=xl/sharedStrings.xml><?xml version="1.0" encoding="utf-8"?>
<sst xmlns="http://schemas.openxmlformats.org/spreadsheetml/2006/main" count="1509" uniqueCount="539">
  <si>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</si>
  <si>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</si>
  <si>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</si>
  <si>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</si>
  <si>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</si>
  <si>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</si>
  <si>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</si>
  <si>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</si>
  <si>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</si>
  <si>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</si>
  <si>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</si>
  <si>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</si>
  <si>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</si>
  <si>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</si>
  <si>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</si>
  <si>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/</t>
  </si>
  <si>
    <t>Source</t>
  </si>
  <si>
    <t>Description</t>
  </si>
  <si>
    <t>4.1.1</t>
    <phoneticPr fontId="1" type="noConversion"/>
  </si>
  <si>
    <t>4.1.3.a</t>
    <phoneticPr fontId="1" type="noConversion"/>
  </si>
  <si>
    <t>4.1.3.b</t>
    <phoneticPr fontId="1" type="noConversion"/>
  </si>
  <si>
    <t>Cross-model inheritance for affine candidate derivation</t>
  </si>
  <si>
    <t>4.1.3.c</t>
    <phoneticPr fontId="1" type="noConversion"/>
  </si>
  <si>
    <t>4.1.4.a</t>
    <phoneticPr fontId="1" type="noConversion"/>
  </si>
  <si>
    <t>4.1.4.b</t>
    <phoneticPr fontId="1" type="noConversion"/>
  </si>
  <si>
    <t>4.1.4.c</t>
    <phoneticPr fontId="1" type="noConversion"/>
  </si>
  <si>
    <t>4.1.6.a</t>
    <phoneticPr fontId="1" type="noConversion"/>
  </si>
  <si>
    <t>4.1.8</t>
    <phoneticPr fontId="1" type="noConversion"/>
  </si>
  <si>
    <t>4.1.10</t>
    <phoneticPr fontId="1" type="noConversion"/>
  </si>
  <si>
    <t>4.1.12</t>
    <phoneticPr fontId="1" type="noConversion"/>
  </si>
  <si>
    <t>4.1.14</t>
    <phoneticPr fontId="1" type="noConversion"/>
  </si>
  <si>
    <t>4.1.16</t>
    <phoneticPr fontId="1" type="noConversion"/>
  </si>
  <si>
    <t>4.1.17.a</t>
    <phoneticPr fontId="1" type="noConversion"/>
  </si>
  <si>
    <t>4.1.17.b</t>
    <phoneticPr fontId="1" type="noConversion"/>
  </si>
  <si>
    <t>4.1.17.c</t>
    <phoneticPr fontId="1" type="noConversion"/>
  </si>
  <si>
    <t>4.1.11.a</t>
    <phoneticPr fontId="1" type="noConversion"/>
  </si>
  <si>
    <t>4.1.11.b</t>
    <phoneticPr fontId="1" type="noConversion"/>
  </si>
  <si>
    <t>constructed affine candidate</t>
  </si>
  <si>
    <t>candidate comparison</t>
  </si>
  <si>
    <t>Max number of</t>
    <phoneticPr fontId="1" type="noConversion"/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</si>
  <si>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</si>
  <si>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</si>
  <si>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</si>
  <si>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</si>
  <si>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</si>
  <si>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</si>
  <si>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</si>
  <si>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VTM</t>
    <phoneticPr fontId="1" type="noConversion"/>
  </si>
  <si>
    <t>VTM</t>
    <phoneticPr fontId="1" type="noConversion"/>
  </si>
  <si>
    <t>4.2.1</t>
  </si>
  <si>
    <t>4.2.3.c</t>
  </si>
  <si>
    <t>4.2.4.b</t>
  </si>
  <si>
    <t>4.2.6.a</t>
  </si>
  <si>
    <t>4.2.6.b</t>
  </si>
  <si>
    <t>4.2.6.c</t>
  </si>
  <si>
    <t>Common base for affine merge mode</t>
  </si>
  <si>
    <t>4.2.2.a</t>
    <phoneticPr fontId="1" type="noConversion"/>
  </si>
  <si>
    <t>4.2.2.b</t>
    <phoneticPr fontId="1" type="noConversion"/>
  </si>
  <si>
    <t>4.2.2.c</t>
    <phoneticPr fontId="1" type="noConversion"/>
  </si>
  <si>
    <t>4.2.2.d</t>
    <phoneticPr fontId="1" type="noConversion"/>
  </si>
  <si>
    <t>4.2.2.e</t>
    <phoneticPr fontId="1" type="noConversion"/>
  </si>
  <si>
    <t>4.2.2.f</t>
    <phoneticPr fontId="1" type="noConversion"/>
  </si>
  <si>
    <t>4.2.2.g</t>
    <phoneticPr fontId="1" type="noConversion"/>
  </si>
  <si>
    <t>4.2.3.d</t>
    <phoneticPr fontId="1" type="noConversion"/>
  </si>
  <si>
    <t>4.2.5.a</t>
    <phoneticPr fontId="1" type="noConversion"/>
  </si>
  <si>
    <t>4.2.5.b</t>
    <phoneticPr fontId="1" type="noConversion"/>
  </si>
  <si>
    <t>4.2.6.d</t>
    <phoneticPr fontId="1" type="noConversion"/>
  </si>
  <si>
    <t>4.2.6.e</t>
    <phoneticPr fontId="1" type="noConversion"/>
  </si>
  <si>
    <t>4.2.6.f</t>
    <phoneticPr fontId="1" type="noConversion"/>
  </si>
  <si>
    <t>4.2.6.g</t>
    <phoneticPr fontId="1" type="noConversion"/>
  </si>
  <si>
    <t>4.2.8.a</t>
    <phoneticPr fontId="1" type="noConversion"/>
  </si>
  <si>
    <t>4.3.2.a</t>
    <phoneticPr fontId="1" type="noConversion"/>
  </si>
  <si>
    <t>4.3.2.b</t>
    <phoneticPr fontId="1" type="noConversion"/>
  </si>
  <si>
    <t>4.3.3.a</t>
    <phoneticPr fontId="1" type="noConversion"/>
  </si>
  <si>
    <t>4.4.2.b</t>
  </si>
  <si>
    <t>4.4.5.a</t>
  </si>
  <si>
    <t>4.4.6.a</t>
  </si>
  <si>
    <t>4.4.6.b</t>
  </si>
  <si>
    <t>4.4.6.c</t>
  </si>
  <si>
    <t>4.4.8.a</t>
  </si>
  <si>
    <t>4.4.4.a</t>
    <phoneticPr fontId="1" type="noConversion"/>
  </si>
  <si>
    <t>4.4.4.b</t>
    <phoneticPr fontId="1" type="noConversion"/>
  </si>
  <si>
    <t>4.4.7.a</t>
    <phoneticPr fontId="1" type="noConversion"/>
  </si>
  <si>
    <t>4.4.7.c</t>
    <phoneticPr fontId="1" type="noConversion"/>
  </si>
  <si>
    <t>4.4.8.b</t>
    <phoneticPr fontId="1" type="noConversion"/>
  </si>
  <si>
    <t>4.4.10.a</t>
    <phoneticPr fontId="1" type="noConversion"/>
  </si>
  <si>
    <t>4.4.10.b</t>
    <phoneticPr fontId="1" type="noConversion"/>
  </si>
  <si>
    <t>4.4.10.c</t>
    <phoneticPr fontId="1" type="noConversion"/>
  </si>
  <si>
    <t>4.4.10.e</t>
    <phoneticPr fontId="1" type="noConversion"/>
  </si>
  <si>
    <t>4.4.13.a</t>
    <phoneticPr fontId="1" type="noConversion"/>
  </si>
  <si>
    <t>4.4.13.b</t>
    <phoneticPr fontId="1" type="noConversion"/>
  </si>
  <si>
    <t>4.4.13.c</t>
    <phoneticPr fontId="1" type="noConversion"/>
  </si>
  <si>
    <t>4.4.13.d</t>
    <phoneticPr fontId="1" type="noConversion"/>
  </si>
  <si>
    <t>4.4.14.a</t>
    <phoneticPr fontId="1" type="noConversion"/>
  </si>
  <si>
    <t>Merge list size</t>
    <phoneticPr fontId="1" type="noConversion"/>
  </si>
  <si>
    <t>Additional local buffer</t>
    <phoneticPr fontId="1" type="noConversion"/>
  </si>
  <si>
    <t>Max number of memory access</t>
    <phoneticPr fontId="1" type="noConversion"/>
  </si>
  <si>
    <t>Others</t>
    <phoneticPr fontId="1" type="noConversion"/>
  </si>
  <si>
    <t>4.5.1.a</t>
    <phoneticPr fontId="1" type="noConversion"/>
  </si>
  <si>
    <t>4.5.1.b</t>
    <phoneticPr fontId="1" type="noConversion"/>
  </si>
  <si>
    <t>4.5.2.a</t>
    <phoneticPr fontId="1" type="noConversion"/>
  </si>
  <si>
    <t>4.5.3.b</t>
    <phoneticPr fontId="1" type="noConversion"/>
  </si>
  <si>
    <t>4.5.3.c</t>
    <phoneticPr fontId="1" type="noConversion"/>
  </si>
  <si>
    <t>4.5.2.c</t>
    <phoneticPr fontId="1" type="noConversion"/>
  </si>
  <si>
    <t>4.5.4.a</t>
    <phoneticPr fontId="1" type="noConversion"/>
  </si>
  <si>
    <t>4.5.4.b</t>
    <phoneticPr fontId="1" type="noConversion"/>
  </si>
  <si>
    <t>4.5.4.c</t>
    <phoneticPr fontId="1" type="noConversion"/>
  </si>
  <si>
    <t>4.5.4.d</t>
    <phoneticPr fontId="1" type="noConversion"/>
  </si>
  <si>
    <t>4.5.4.e</t>
    <phoneticPr fontId="1" type="noConversion"/>
  </si>
  <si>
    <t>4.5.4.f</t>
    <phoneticPr fontId="1" type="noConversion"/>
  </si>
  <si>
    <t>4.6.2</t>
    <phoneticPr fontId="1" type="noConversion"/>
  </si>
  <si>
    <t>4.6.3</t>
    <phoneticPr fontId="1" type="noConversion"/>
  </si>
  <si>
    <t>4.7.1</t>
    <phoneticPr fontId="1" type="noConversion"/>
  </si>
  <si>
    <t>4.7.2</t>
    <phoneticPr fontId="1" type="noConversion"/>
  </si>
  <si>
    <t>4.8.1</t>
  </si>
  <si>
    <t>4.8.2</t>
  </si>
  <si>
    <t>4.8.3</t>
  </si>
  <si>
    <t>Max number of</t>
    <phoneticPr fontId="1" type="noConversion"/>
  </si>
  <si>
    <t>potential candidates</t>
    <phoneticPr fontId="1" type="noConversion"/>
  </si>
  <si>
    <t>candidate comparison</t>
    <phoneticPr fontId="1" type="noConversion"/>
  </si>
  <si>
    <t>MV scaling</t>
    <phoneticPr fontId="1" type="noConversion"/>
  </si>
  <si>
    <t>temporal candidates</t>
    <phoneticPr fontId="1" type="noConversion"/>
  </si>
  <si>
    <t>4.4.11.a</t>
    <phoneticPr fontId="1" type="noConversion"/>
  </si>
  <si>
    <t>4.4.5.a</t>
    <phoneticPr fontId="1" type="noConversion"/>
  </si>
  <si>
    <t>Y. He (InterDigital)</t>
    <phoneticPr fontId="1" type="noConversion"/>
  </si>
  <si>
    <t>J. Lee (LG)</t>
    <phoneticPr fontId="1" type="noConversion"/>
  </si>
  <si>
    <t>H. Chen (Huawei)</t>
    <phoneticPr fontId="1" type="noConversion"/>
  </si>
  <si>
    <t>H. Chen (Huawei)</t>
    <phoneticPr fontId="1" type="noConversion"/>
  </si>
  <si>
    <t>K. Zhang (Bytedance)</t>
    <phoneticPr fontId="1" type="noConversion"/>
  </si>
  <si>
    <t>H. Chen (Huawei)</t>
    <phoneticPr fontId="1" type="noConversion"/>
  </si>
  <si>
    <t>Simplify affine merge list construction by reducing pruning operation</t>
  </si>
  <si>
    <t>Simplify affine merge list construction by reducing MV scaling operation</t>
  </si>
  <si>
    <t>Simplify affine merge list construction by reducing maximum number of candidates</t>
  </si>
  <si>
    <t>Reduce line buffer in affine merge mode</t>
  </si>
  <si>
    <t>4.2.2.a + 4.2.2.b + 4.2.2.c</t>
    <phoneticPr fontId="1" type="noConversion"/>
  </si>
  <si>
    <t>4.2.2.a + 4.2.2.b + 4.2.2.c + 4.2.2.d</t>
    <phoneticPr fontId="1" type="noConversion"/>
  </si>
  <si>
    <t>F. Galpin (Technicolor)</t>
    <phoneticPr fontId="1" type="noConversion"/>
  </si>
  <si>
    <t>H. Chen (Huawei)</t>
    <phoneticPr fontId="1" type="noConversion"/>
  </si>
  <si>
    <t>Z.-Y. Lin (MediaTek)</t>
    <phoneticPr fontId="1" type="noConversion"/>
  </si>
  <si>
    <t>Z.-Y. Lin (MediaTek)</t>
    <phoneticPr fontId="1" type="noConversion"/>
  </si>
  <si>
    <t>A. Tamse (Samsung)</t>
    <phoneticPr fontId="1" type="noConversion"/>
  </si>
  <si>
    <t>Symmetrical MVD mode</t>
  </si>
  <si>
    <t>S. Jeong (Samsung)</t>
    <phoneticPr fontId="1" type="noConversion"/>
  </si>
  <si>
    <t>H. Chen (Huawei)</t>
    <phoneticPr fontId="1" type="noConversion"/>
  </si>
  <si>
    <t>H. Chen (Huawei)</t>
    <phoneticPr fontId="1" type="noConversion"/>
  </si>
  <si>
    <t>/</t>
    <phoneticPr fontId="1" type="noConversion"/>
  </si>
  <si>
    <t>/</t>
    <phoneticPr fontId="1" type="noConversion"/>
  </si>
  <si>
    <t>G. Li (Tencent)</t>
  </si>
  <si>
    <t>F</t>
  </si>
  <si>
    <t>&gt;129</t>
  </si>
  <si>
    <t>129+1</t>
  </si>
  <si>
    <t>sorting</t>
  </si>
  <si>
    <t>&lt;130</t>
  </si>
  <si>
    <t>Simplification on AMVP candidate list construction</t>
  </si>
  <si>
    <t>J. An (Alibaba)</t>
  </si>
  <si>
    <t>CTU restriction on affine inherited candidates for line buffer reduction</t>
  </si>
  <si>
    <t>F. Galpin (Technicolor)</t>
  </si>
  <si>
    <t>Others</t>
    <phoneticPr fontId="1" type="noConversion"/>
  </si>
  <si>
    <t>Intra boundary padding</t>
  </si>
  <si>
    <t>Combined inter/intra boundary padding</t>
  </si>
  <si>
    <t>4.3.1.a</t>
    <phoneticPr fontId="1" type="noConversion"/>
  </si>
  <si>
    <t>4.4.12.a</t>
    <phoneticPr fontId="1" type="noConversion"/>
  </si>
  <si>
    <t>4.4.12.b</t>
    <phoneticPr fontId="1" type="noConversion"/>
  </si>
  <si>
    <t>4.4.2.b</t>
    <phoneticPr fontId="1" type="noConversion"/>
  </si>
  <si>
    <t>4.4.6.d</t>
  </si>
  <si>
    <t>Yi-Wen Chen (Kwai)</t>
  </si>
  <si>
    <t>Motion information storage with alternative spatial candidates for each 8x8 region</t>
  </si>
  <si>
    <t>Motion information storage for each 16x16 region</t>
  </si>
  <si>
    <t>Motion information storage with alternative spatial candidates for each 16x16 region</t>
  </si>
  <si>
    <t>J. Li (Panasonic)</t>
  </si>
  <si>
    <t>M</t>
  </si>
  <si>
    <t>4.2.3.b</t>
    <phoneticPr fontId="1" type="noConversion"/>
  </si>
  <si>
    <t>4.2.3.a</t>
    <phoneticPr fontId="1" type="noConversion"/>
  </si>
  <si>
    <t>4.1.7.a</t>
  </si>
  <si>
    <t>4.1.7.b</t>
  </si>
  <si>
    <t>T. Zhou (Sharp)</t>
    <phoneticPr fontId="1" type="noConversion"/>
  </si>
  <si>
    <t>HEVC</t>
    <phoneticPr fontId="1" type="noConversion"/>
  </si>
  <si>
    <t>Pairwise average candidates, replace HEVC combined candidates</t>
  </si>
  <si>
    <t>Only potential candidates added by 6, replace HEVC combined candidates, need additional calculations for averaging</t>
  </si>
  <si>
    <t>Pairwise average candidates</t>
  </si>
  <si>
    <t>Only potential candidates added by 6, need additional calculations for averaging</t>
  </si>
  <si>
    <t>Yuling Hsiao (MediaTek)</t>
  </si>
  <si>
    <t>F. Le Léannec (Technicolor)</t>
  </si>
  <si>
    <t>M/M</t>
  </si>
  <si>
    <t>model filtering (translation+affine)</t>
  </si>
  <si>
    <t>see cross-check contribution (JVET-L0519)</t>
  </si>
  <si>
    <t>see cross-check contribution (JVET-L0521)</t>
  </si>
  <si>
    <t>no MV scaling before averaging</t>
  </si>
  <si>
    <t>J. Ye (Tencent)</t>
  </si>
  <si>
    <t>H. Chen (Huawei)</t>
  </si>
  <si>
    <t>F. Chen(Hikvision)</t>
    <phoneticPr fontId="1" type="noConversion"/>
  </si>
  <si>
    <t>J. An(Alibaba)</t>
    <phoneticPr fontId="1" type="noConversion"/>
  </si>
  <si>
    <t>no MV scaling before averaging</t>
    <phoneticPr fontId="1" type="noConversion"/>
  </si>
  <si>
    <t>no MV scaling</t>
    <phoneticPr fontId="1" type="noConversion"/>
  </si>
  <si>
    <t>M. Gao(Tencent)</t>
  </si>
  <si>
    <t>M. Gao(Tencent)</t>
    <phoneticPr fontId="1" type="noConversion"/>
  </si>
  <si>
    <t>M. Gao (Tencent)</t>
    <phoneticPr fontId="1" type="noConversion"/>
  </si>
  <si>
    <t>F</t>
    <phoneticPr fontId="1" type="noConversion"/>
  </si>
  <si>
    <t>Y</t>
    <phoneticPr fontId="1" type="noConversion"/>
  </si>
  <si>
    <t>&lt;=30</t>
    <phoneticPr fontId="1" type="noConversion"/>
  </si>
  <si>
    <t>&lt;21</t>
    <phoneticPr fontId="1" type="noConversion"/>
  </si>
  <si>
    <t>Simplified derivation of inherited affine candidates</t>
  </si>
  <si>
    <t>Simplified derivation of constructed affine candidates</t>
  </si>
  <si>
    <t>4.1.3.a + 4.1.3.b</t>
  </si>
  <si>
    <t>Simplified inherited affine candidate with scanning order</t>
  </si>
  <si>
    <t>Simplified inherited affine candidate with the reduced number of candidate</t>
  </si>
  <si>
    <t>Simplified constructed affine candidate</t>
  </si>
  <si>
    <t>Line buffer reduction for affine inherited candidates, location 1</t>
  </si>
  <si>
    <t>Line buffer reduction for affine inherited candidates, location 2</t>
  </si>
  <si>
    <t>Simplification of affine AMVP list construction combined with line buffer reduction</t>
  </si>
  <si>
    <t>4.1.13*</t>
  </si>
  <si>
    <t>Shape dependent control points selection for affine MVP, combined with shape dependent merge candidate selection and shape dependent AMVP list ordering</t>
  </si>
  <si>
    <t>Shape dependent control points selection for affine AMVP</t>
  </si>
  <si>
    <t>Slice-level 4/6 parameters affine model switching</t>
  </si>
  <si>
    <t>Slice level 4/6 parameters affine model switching</t>
  </si>
  <si>
    <t>Bypass coding of 4/6 parameter indication flag</t>
  </si>
  <si>
    <t>The sub-block size for chroma components is expanded from 2×2 to 4×4.</t>
  </si>
  <si>
    <t>3(scaling)/3(rotation)/4 model switching</t>
  </si>
  <si>
    <t>3(scaling)/3(rotation)/6 model switching</t>
  </si>
  <si>
    <t>3(scaling)/3(rotation)/4/6 model switching</t>
  </si>
  <si>
    <t>EncT/DecT (M/G)</t>
  </si>
  <si>
    <t>4.2.8.b</t>
  </si>
  <si>
    <t>4.2.2.e + move ATMVP to affine merge list</t>
  </si>
  <si>
    <t>Z.-Y. Lin (MediaTek)</t>
  </si>
  <si>
    <t>4.2.2.e + 4.1.6.a (Simplification on AMVP candidate list construction)</t>
  </si>
  <si>
    <t>4.2.8.b + 4.1.6.a (Simplification on AMVP candidate list construction)</t>
  </si>
  <si>
    <t>4.2.8.c</t>
  </si>
  <si>
    <t>4.2.8.d</t>
  </si>
  <si>
    <t>4.2.2.f + 4.1.3.c</t>
  </si>
  <si>
    <t>4.2.2.h</t>
  </si>
  <si>
    <t>Adding spatial inherit affine merge candidate on VTM affine merge</t>
  </si>
  <si>
    <t>Adding corner derived affine merge candidate on VTM affine merge</t>
  </si>
  <si>
    <t>4.2.3.a + 4.2.3.b</t>
  </si>
  <si>
    <t>4.2.3.c + reducing line buffer</t>
  </si>
  <si>
    <t>Additional virtual temporal candidate</t>
  </si>
  <si>
    <t>Simplification of affine merge list construction</t>
  </si>
  <si>
    <t>4.2.5.a + move ATMVP to affine merge list</t>
  </si>
  <si>
    <t>Simplified inherited affine candidate</t>
  </si>
  <si>
    <t>4.2.6.a + 4.2.6.b</t>
  </si>
  <si>
    <t>4.2.6.c + reduced candidate number for affine candidate</t>
  </si>
  <si>
    <t>4.2.6.d + line buffer reduction</t>
  </si>
  <si>
    <t>4.2.6.d + 4.1.4.d</t>
  </si>
  <si>
    <t>4.2.6.e + 4.1.4.f</t>
  </si>
  <si>
    <t>4.2.1 + move ATMVP to affine merge list</t>
  </si>
  <si>
    <t>4.2.2.e + 4.4.7.a (HPMV, list length 10)</t>
  </si>
  <si>
    <t>4.2.2.h</t>
    <phoneticPr fontId="1" type="noConversion"/>
  </si>
  <si>
    <t>4.3.1.b*</t>
  </si>
  <si>
    <t>4.3.1.c*</t>
  </si>
  <si>
    <t>4.3.1.d*</t>
  </si>
  <si>
    <t>4.3.1.e*</t>
  </si>
  <si>
    <t>MV Planar prediction</t>
  </si>
  <si>
    <t>PMVP with 8x8 sub-block (for block width&gt;=16 or height&gt;=16)</t>
  </si>
  <si>
    <t>PMVP with 8x8 sub-block (for block width&gt;=16 and height&gt;=16)</t>
  </si>
  <si>
    <t>PMVP with adaptive 4x4/8x8 sub-block (for block width&gt;=16 or height&gt;=16)</t>
  </si>
  <si>
    <t>PMVP with adaptive 4x4/8x8 sub-block (for block width&gt;=16 and height&gt;=16)</t>
  </si>
  <si>
    <t>Put 4.3.1.a candidate in 4.2.8.b affine merge list</t>
  </si>
  <si>
    <t>4.3.1.a + 4.2.8.b (used as anchor)</t>
  </si>
  <si>
    <t>Symmetrical MVD combined with MVD representation in K0115</t>
  </si>
  <si>
    <t>Asymmetrical BiMVP mode</t>
  </si>
  <si>
    <t>Asymmetrical BiMVP mode + Symmetrical BiMVP mode</t>
  </si>
  <si>
    <t xml:space="preserve">4.5.2.a + MVD compression + reconstruction </t>
  </si>
  <si>
    <t>4.5.2.c + MVD compression + reconstruction</t>
  </si>
  <si>
    <t>UMVE ( 1 Base candidate from VVC merge list )</t>
  </si>
  <si>
    <t>UMVE ( 2 Base candidates from VVC merge list )</t>
  </si>
  <si>
    <t>UMVE ( 4 Base candidates from VVC merge list )</t>
  </si>
  <si>
    <t>UMVE ( 1 Base candidates from new UMVE candidate list )</t>
  </si>
  <si>
    <t>UMVE ( 2 Base candidates from new UMVE candidate list )</t>
  </si>
  <si>
    <t>UMVE ( 4 Base candidates from new UMVE candidate list )</t>
  </si>
  <si>
    <t>Non-temporal IC using left neighbour CU</t>
  </si>
  <si>
    <t>Non-temporal IC using left and above neighbour CU</t>
  </si>
  <si>
    <t>VVC-2.0.1</t>
  </si>
  <si>
    <t>non-adjacent</t>
  </si>
  <si>
    <t>4.4.5.c</t>
  </si>
  <si>
    <t>4.4.2.c</t>
  </si>
  <si>
    <t>4.4.2.d</t>
  </si>
  <si>
    <t>4.4.2.b + 4.4.7.a (HMVP for merge)</t>
  </si>
  <si>
    <t>4.4.2.b + 4.4.7.b (HMVP for merge&amp;AMVP)</t>
  </si>
  <si>
    <t>Spatial-temporal merge mode (non sub-block STMVP)</t>
  </si>
  <si>
    <t>Adding non-adjacent candidate by searching round 1 and 2 with virtual block size (width + i * grid_width * 2, height + i * grid_height * 2)</t>
  </si>
  <si>
    <t>Non-adjacent spatial candidates with reduced line buffer and reduced search points</t>
  </si>
  <si>
    <t>4.4.2.a + line buffer reduction</t>
  </si>
  <si>
    <t>4.4.4.a + reference MV position rounding</t>
  </si>
  <si>
    <t>Merge mode modification, 15 checked spatial positions</t>
  </si>
  <si>
    <t>Merge mode modification, 10 checked spatial positions</t>
  </si>
  <si>
    <t>Non-adjacent merge with no additional line buffer, check 18 potential candidates</t>
  </si>
  <si>
    <t>Non-adjacent merge with no additional line buffer, check 8 potential candidates</t>
  </si>
  <si>
    <t>4.4.6.a + non-sub-block STMVP</t>
  </si>
  <si>
    <t>4.4.6.b + non-sub-block STMVP</t>
  </si>
  <si>
    <t>History-based motion vector prediction for merge</t>
  </si>
  <si>
    <t>History-based motion vector prediction for merge &amp; AMVP</t>
  </si>
  <si>
    <t>4.4.8.c*</t>
  </si>
  <si>
    <t>Merge offset extension with 4 candidates</t>
  </si>
  <si>
    <t>Merge offset extension with 8 candidates</t>
  </si>
  <si>
    <t>Merge offset extension with 16 candidates</t>
  </si>
  <si>
    <t>Add merge candidates at middle position for inter merge</t>
  </si>
  <si>
    <t>Add new AMVP predictor candidates from middle position</t>
  </si>
  <si>
    <t>4.4.10.a + 4.4.10.b</t>
  </si>
  <si>
    <t>4.4.10.c + 4.4.2.b (non-adjacent merge)</t>
  </si>
  <si>
    <t>Combined average merge candidates</t>
  </si>
  <si>
    <t>4.4.11.a + duplication checking</t>
  </si>
  <si>
    <t>4.4.11.b*</t>
  </si>
  <si>
    <t>4.4.11.c*</t>
  </si>
  <si>
    <t>4.4.11.d*</t>
  </si>
  <si>
    <t>Block shape based candidate reordering</t>
  </si>
  <si>
    <r>
      <t xml:space="preserve">4.4.13.a + </t>
    </r>
    <r>
      <rPr>
        <sz val="10"/>
        <color theme="1"/>
        <rFont val="Times New Roman"/>
        <family val="1"/>
      </rPr>
      <t>4.5.4.b (UMVE with two base merge candidates)</t>
    </r>
  </si>
  <si>
    <r>
      <t xml:space="preserve">4.4.13.a + </t>
    </r>
    <r>
      <rPr>
        <sz val="10"/>
        <color theme="1"/>
        <rFont val="Times New Roman"/>
        <family val="1"/>
      </rPr>
      <t>4.4.7.a (HMVP for merge)</t>
    </r>
  </si>
  <si>
    <r>
      <t xml:space="preserve">4.4.13.a + </t>
    </r>
    <r>
      <rPr>
        <sz val="10"/>
        <color theme="1"/>
        <rFont val="Times New Roman"/>
        <family val="1"/>
      </rPr>
      <t>4.4.7.c (HMVP for merge &amp; AMVP)</t>
    </r>
  </si>
  <si>
    <t>Simplified block shaped base candidate reordering</t>
  </si>
  <si>
    <r>
      <t xml:space="preserve">4.4.13.e + </t>
    </r>
    <r>
      <rPr>
        <sz val="10"/>
        <color theme="1"/>
        <rFont val="Times New Roman"/>
        <family val="1"/>
      </rPr>
      <t>4.5.4.b (UMVE with two base merge candidates)</t>
    </r>
  </si>
  <si>
    <r>
      <t xml:space="preserve">4.4.13.e + </t>
    </r>
    <r>
      <rPr>
        <sz val="10"/>
        <color theme="1"/>
        <rFont val="Times New Roman"/>
        <family val="1"/>
      </rPr>
      <t>4.4.7.a (HMVP for merge)</t>
    </r>
  </si>
  <si>
    <r>
      <t xml:space="preserve">4.4.13.e + </t>
    </r>
    <r>
      <rPr>
        <sz val="10"/>
        <color theme="1"/>
        <rFont val="Times New Roman"/>
        <family val="1"/>
      </rPr>
      <t>4.4.7.c (HMVP for merge &amp; AMVP)</t>
    </r>
  </si>
  <si>
    <t>Ranking based spatial merge candidate list for inter prediction</t>
  </si>
  <si>
    <t>4.4.13.e*</t>
  </si>
  <si>
    <t>4.4.13.f*</t>
  </si>
  <si>
    <t>4.4.13.g*</t>
  </si>
  <si>
    <t>4.4.13.h*</t>
  </si>
  <si>
    <t>list reordering</t>
  </si>
  <si>
    <t>pairwise average</t>
  </si>
  <si>
    <t>merge offset</t>
  </si>
  <si>
    <t>spatial middle</t>
  </si>
  <si>
    <t>K.Kazui (Fujitsu)</t>
  </si>
  <si>
    <t>P</t>
  </si>
  <si>
    <t>Additional coding gain on top of Affine mode in VTM2.0.1, with negligible complexity increase</t>
  </si>
  <si>
    <t>MV scaling</t>
  </si>
  <si>
    <t>AdditionalBuffer</t>
  </si>
  <si>
    <t>AMVP list size</t>
  </si>
  <si>
    <t>MV 
scaling</t>
  </si>
  <si>
    <t>Additional buffer</t>
  </si>
  <si>
    <t>Merge list size</t>
  </si>
  <si>
    <t>Category</t>
    <phoneticPr fontId="1" type="noConversion"/>
  </si>
  <si>
    <t>storeage of 6 candidates, and 6 pruning for table update</t>
  </si>
  <si>
    <t>4.4.11.a + no MV scaling</t>
    <phoneticPr fontId="1" type="noConversion"/>
  </si>
  <si>
    <t>4.4.11.c + duplication checking</t>
    <phoneticPr fontId="1" type="noConversion"/>
  </si>
  <si>
    <t>P</t>
    <phoneticPr fontId="1" type="noConversion"/>
  </si>
  <si>
    <t>M</t>
    <phoneticPr fontId="1" type="noConversion"/>
  </si>
  <si>
    <t>M</t>
    <phoneticPr fontId="1" type="noConversion"/>
  </si>
  <si>
    <t>A. Tamse (Samsung)</t>
    <phoneticPr fontId="1" type="noConversion"/>
  </si>
  <si>
    <t>Y</t>
    <phoneticPr fontId="1" type="noConversion"/>
  </si>
  <si>
    <t>Category</t>
    <phoneticPr fontId="1" type="noConversion"/>
  </si>
  <si>
    <t>not common base</t>
    <phoneticPr fontId="1" type="noConversion"/>
  </si>
  <si>
    <t>temporal candidate</t>
    <phoneticPr fontId="1" type="noConversion"/>
  </si>
  <si>
    <t>line buffer</t>
    <phoneticPr fontId="1" type="noConversion"/>
  </si>
  <si>
    <t>line buffer</t>
    <phoneticPr fontId="1" type="noConversion"/>
  </si>
  <si>
    <t>simplification</t>
  </si>
  <si>
    <t>simplification</t>
    <phoneticPr fontId="1" type="noConversion"/>
  </si>
  <si>
    <t>simplification</t>
    <phoneticPr fontId="1" type="noConversion"/>
  </si>
  <si>
    <t>common base</t>
    <phoneticPr fontId="1" type="noConversion"/>
  </si>
  <si>
    <t>simplification</t>
    <phoneticPr fontId="1" type="noConversion"/>
  </si>
  <si>
    <t>line buffer</t>
    <phoneticPr fontId="1" type="noConversion"/>
  </si>
  <si>
    <t>others</t>
  </si>
  <si>
    <t>others</t>
    <phoneticPr fontId="1" type="noConversion"/>
  </si>
  <si>
    <t>others</t>
    <phoneticPr fontId="1" type="noConversion"/>
  </si>
  <si>
    <t>others</t>
    <phoneticPr fontId="1" type="noConversion"/>
  </si>
  <si>
    <t>others</t>
    <phoneticPr fontId="1" type="noConversion"/>
  </si>
  <si>
    <t>not common base</t>
    <phoneticPr fontId="1" type="noConversion"/>
  </si>
  <si>
    <t>PMVP with 4x4 sub-block (for block width&gt;=16 or height&gt;=16)</t>
    <phoneticPr fontId="1" type="noConversion"/>
  </si>
  <si>
    <t>list reordering - C</t>
    <phoneticPr fontId="1" type="noConversion"/>
  </si>
  <si>
    <t>list reordering - C</t>
    <phoneticPr fontId="1" type="noConversion"/>
  </si>
  <si>
    <t>list reordering - C</t>
    <phoneticPr fontId="1" type="noConversion"/>
  </si>
  <si>
    <t>non-adjacent - C</t>
  </si>
  <si>
    <t>non-adjacent - C</t>
    <phoneticPr fontId="1" type="noConversion"/>
  </si>
  <si>
    <t>non-adjacent - C</t>
    <phoneticPr fontId="1" type="noConversion"/>
  </si>
  <si>
    <t>simplification - C</t>
    <phoneticPr fontId="1" type="noConversion"/>
  </si>
  <si>
    <t>simplification - C</t>
    <phoneticPr fontId="1" type="noConversion"/>
  </si>
  <si>
    <t>spatial middle - C</t>
    <phoneticPr fontId="1" type="noConversion"/>
  </si>
  <si>
    <t>4.4.12.b + 4.4.7.a (HMVP for merge)</t>
  </si>
  <si>
    <t>4.4.12.b with 3 pairs + 4.4.7.a (HMVP for merge)</t>
  </si>
  <si>
    <t>pairwise average</t>
    <phoneticPr fontId="1" type="noConversion"/>
  </si>
  <si>
    <t>pairwise average - C</t>
    <phoneticPr fontId="1" type="noConversion"/>
  </si>
  <si>
    <t>4.4.12.c*</t>
    <phoneticPr fontId="1" type="noConversion"/>
  </si>
  <si>
    <t>4.4.12.c*</t>
    <phoneticPr fontId="1" type="noConversion"/>
  </si>
  <si>
    <t>4.4.12.d*</t>
    <phoneticPr fontId="1" type="noConversion"/>
  </si>
  <si>
    <t>4.4.12.d*</t>
    <phoneticPr fontId="1" type="noConversion"/>
  </si>
  <si>
    <t>Xiaozhen Zheng (DJI)</t>
    <phoneticPr fontId="1" type="noConversion"/>
  </si>
  <si>
    <t>Y</t>
    <phoneticPr fontId="1" type="noConversion"/>
  </si>
  <si>
    <t>Xiaozhen Zheng (DJI)</t>
    <phoneticPr fontId="1" type="noConversion"/>
  </si>
  <si>
    <t>F</t>
    <phoneticPr fontId="1" type="noConversion"/>
  </si>
  <si>
    <t>Y</t>
    <phoneticPr fontId="1" type="noConversion"/>
  </si>
  <si>
    <t>Xiaozhen Zheng (DJI)</t>
    <phoneticPr fontId="1" type="noConversion"/>
  </si>
  <si>
    <t>F</t>
    <phoneticPr fontId="1" type="noConversion"/>
  </si>
  <si>
    <t>Y</t>
    <phoneticPr fontId="1" type="noConversion"/>
  </si>
  <si>
    <t>F</t>
    <phoneticPr fontId="1" type="noConversion"/>
  </si>
  <si>
    <t>4.1.4.g*</t>
  </si>
  <si>
    <t>4.1.4.d + simplified AMVP padding</t>
  </si>
  <si>
    <t>4.1.4.h*</t>
  </si>
  <si>
    <t>4.1.4.e + simplified AMVP padding</t>
  </si>
  <si>
    <t>H. Huang (Qualcomm)</t>
  </si>
  <si>
    <t>Y</t>
    <phoneticPr fontId="1" type="noConversion"/>
  </si>
  <si>
    <t>see cross-check contribution (JVET-L0581)</t>
    <phoneticPr fontId="1" type="noConversion"/>
  </si>
  <si>
    <t>H. Huang(Qualcomm)</t>
  </si>
  <si>
    <t>see cross-check contribution (JVET-L0580)</t>
  </si>
  <si>
    <t>G</t>
    <phoneticPr fontId="1" type="noConversion"/>
  </si>
  <si>
    <t>N/A</t>
    <phoneticPr fontId="1" type="noConversion"/>
  </si>
  <si>
    <t>simplification</t>
    <phoneticPr fontId="1" type="noConversion"/>
  </si>
  <si>
    <t>4.1.4.a + 4.1.4.c</t>
    <phoneticPr fontId="1" type="noConversion"/>
  </si>
  <si>
    <t>4.1.4.b + 4.1.4.c</t>
    <phoneticPr fontId="1" type="noConversion"/>
  </si>
  <si>
    <t>4.1.4.d</t>
    <phoneticPr fontId="1" type="noConversion"/>
  </si>
  <si>
    <t>4.1.4.e</t>
    <phoneticPr fontId="1" type="noConversion"/>
  </si>
  <si>
    <t>1 CPMV conversion</t>
  </si>
  <si>
    <t>1 CPMV conversion</t>
    <phoneticPr fontId="1" type="noConversion"/>
  </si>
  <si>
    <t>anchor</t>
    <phoneticPr fontId="1" type="noConversion"/>
  </si>
  <si>
    <t>1 CPMV conversion</t>
    <phoneticPr fontId="1" type="noConversion"/>
  </si>
  <si>
    <t>VTM2.0.1</t>
    <phoneticPr fontId="1" type="noConversion"/>
  </si>
  <si>
    <t>Affine AMVP</t>
    <phoneticPr fontId="1" type="noConversion"/>
  </si>
  <si>
    <t>Anchor</t>
    <phoneticPr fontId="1" type="noConversion"/>
  </si>
  <si>
    <t>4.1.4.h + line buffer restricion</t>
    <phoneticPr fontId="1" type="noConversion"/>
  </si>
  <si>
    <t>4.1.4.f*</t>
    <phoneticPr fontId="1" type="noConversion"/>
  </si>
  <si>
    <t>1 CPMV conversion + neighbor model ordering</t>
    <phoneticPr fontId="1" type="noConversion"/>
  </si>
  <si>
    <t>1 CPMV conversion</t>
    <phoneticPr fontId="1" type="noConversion"/>
  </si>
  <si>
    <t>1 CPMV conversion</t>
    <phoneticPr fontId="1" type="noConversion"/>
  </si>
  <si>
    <t>1 CPMV conversion</t>
    <phoneticPr fontId="1" type="noConversion"/>
  </si>
  <si>
    <t>1 CPMV conversion</t>
    <phoneticPr fontId="1" type="noConversion"/>
  </si>
  <si>
    <t>1x</t>
    <phoneticPr fontId="1" type="noConversion"/>
  </si>
  <si>
    <t>1x</t>
    <phoneticPr fontId="1" type="noConversion"/>
  </si>
  <si>
    <t>2x</t>
    <phoneticPr fontId="1" type="noConversion"/>
  </si>
  <si>
    <t>1x</t>
    <phoneticPr fontId="1" type="noConversion"/>
  </si>
  <si>
    <t>2x</t>
  </si>
  <si>
    <t>1x</t>
    <phoneticPr fontId="1" type="noConversion"/>
  </si>
  <si>
    <t>P</t>
    <phoneticPr fontId="1" type="noConversion"/>
  </si>
  <si>
    <t>Y</t>
    <phoneticPr fontId="1" type="noConversion"/>
  </si>
  <si>
    <t>M</t>
    <phoneticPr fontId="1" type="noConversion"/>
  </si>
  <si>
    <t>M</t>
    <phoneticPr fontId="1" type="noConversion"/>
  </si>
  <si>
    <t>P</t>
    <phoneticPr fontId="1" type="noConversion"/>
  </si>
  <si>
    <t>Y</t>
    <phoneticPr fontId="1" type="noConversion"/>
  </si>
  <si>
    <t>M</t>
    <phoneticPr fontId="1" type="noConversion"/>
  </si>
  <si>
    <t>F</t>
    <phoneticPr fontId="1" type="noConversion"/>
  </si>
  <si>
    <t>Y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</si>
  <si>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</si>
  <si>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</si>
  <si>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</si>
  <si>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Y</t>
    <phoneticPr fontId="1" type="noConversion"/>
  </si>
  <si>
    <t>P</t>
    <phoneticPr fontId="1" type="noConversion"/>
  </si>
  <si>
    <t>4.4.1.a</t>
    <phoneticPr fontId="1" type="noConversion"/>
  </si>
  <si>
    <t>4.4.1.b</t>
    <phoneticPr fontId="1" type="noConversion"/>
  </si>
  <si>
    <t>inherited affine candidate (model inheritance)</t>
    <phoneticPr fontId="1" type="noConversion"/>
  </si>
  <si>
    <t>candidate comparison</t>
    <phoneticPr fontId="1" type="noConversion"/>
  </si>
  <si>
    <t>1 CPMV conversion + CU position based comparision of inherited candidates</t>
    <phoneticPr fontId="1" type="noConversion"/>
  </si>
  <si>
    <t>CU position based comparision of inherited candidates</t>
    <phoneticPr fontId="1" type="noConversion"/>
  </si>
  <si>
    <t>1 CPMV conversion + CU position based comparision of inherited candidates</t>
    <phoneticPr fontId="1" type="noConversion"/>
  </si>
  <si>
    <t>Enc./Dec. time of the test is almost same as anchor in crosscheck results.</t>
    <phoneticPr fontId="1" type="noConversion"/>
  </si>
  <si>
    <t>same as above</t>
    <phoneticPr fontId="1" type="noConversion"/>
  </si>
  <si>
    <t>/</t>
    <phoneticPr fontId="1" type="noConversion"/>
  </si>
  <si>
    <t>/</t>
    <phoneticPr fontId="1" type="noConversion"/>
  </si>
  <si>
    <t>JVET-L0363 (Huawei)</t>
    <phoneticPr fontId="1" type="noConversion"/>
  </si>
  <si>
    <t>JVET-L0364 (Huawei)</t>
    <phoneticPr fontId="1" type="noConversion"/>
  </si>
  <si>
    <t>/</t>
    <phoneticPr fontId="1" type="noConversion"/>
  </si>
  <si>
    <t>4.4.11.c*</t>
    <phoneticPr fontId="1" type="noConversion"/>
  </si>
  <si>
    <t>4.4.11.c*</t>
    <phoneticPr fontId="1" type="noConversion"/>
  </si>
  <si>
    <t>JVET-L0364 (Huawei)</t>
    <phoneticPr fontId="1" type="noConversion"/>
  </si>
  <si>
    <t>JVET-L0141 (LGE)</t>
    <phoneticPr fontId="1" type="noConversion"/>
  </si>
  <si>
    <t>JVET-L0141 (LGE)</t>
    <phoneticPr fontId="1" type="noConversion"/>
  </si>
  <si>
    <t>JVET-L0271 (Qualcomm)</t>
    <phoneticPr fontId="1" type="noConversion"/>
  </si>
  <si>
    <t>JVET-L0258 (InterDigital)</t>
    <phoneticPr fontId="1" type="noConversion"/>
  </si>
  <si>
    <t>JVET-L0143 (LGE)</t>
    <phoneticPr fontId="1" type="noConversion"/>
  </si>
  <si>
    <t>JVET-L0273 (Qualcomm)</t>
    <phoneticPr fontId="1" type="noConversion"/>
  </si>
  <si>
    <t>JVET-L0045 (Broadcom)</t>
    <phoneticPr fontId="1" type="noConversion"/>
  </si>
  <si>
    <t>JVET-L0364 (Huawei)</t>
    <phoneticPr fontId="1" type="noConversion"/>
  </si>
  <si>
    <t>JVET-L0265 (Bytedance)</t>
    <phoneticPr fontId="1" type="noConversion"/>
  </si>
  <si>
    <t>JVET-L0343 (Sony)</t>
    <phoneticPr fontId="1" type="noConversion"/>
  </si>
  <si>
    <t>JVET-L0343 (Sony)</t>
    <phoneticPr fontId="1" type="noConversion"/>
  </si>
  <si>
    <t>JVET-L0366 (Huawei)</t>
    <phoneticPr fontId="1" type="noConversion"/>
  </si>
  <si>
    <t>JVET-L0368 (Huawei)</t>
    <phoneticPr fontId="1" type="noConversion"/>
  </si>
  <si>
    <t>JVET-L0368 (Huawei)</t>
    <phoneticPr fontId="1" type="noConversion"/>
  </si>
  <si>
    <t>JVET-L0088 (MediaTek)</t>
    <phoneticPr fontId="1" type="noConversion"/>
  </si>
  <si>
    <t>JVET-L0088 (MediaTek)</t>
    <phoneticPr fontId="1" type="noConversion"/>
  </si>
  <si>
    <t>JVET-L0156 (Technicolor)</t>
    <phoneticPr fontId="1" type="noConversion"/>
  </si>
  <si>
    <t>JVET-L0278 (Qualcomm)</t>
    <phoneticPr fontId="1" type="noConversion"/>
  </si>
  <si>
    <t>JVET-L0142 (LGE)</t>
    <phoneticPr fontId="1" type="noConversion"/>
  </si>
  <si>
    <t>JVET-L0142 (LGE)</t>
    <phoneticPr fontId="1" type="noConversion"/>
  </si>
  <si>
    <t>JVET-L0369 (Huawei)</t>
    <phoneticPr fontId="1" type="noConversion"/>
  </si>
  <si>
    <t>JVET-L0369 (Huawei)</t>
    <phoneticPr fontId="1" type="noConversion"/>
  </si>
  <si>
    <t>4.2.2.e + 4.4.7.a (HPMV, list length 6)</t>
    <phoneticPr fontId="1" type="noConversion"/>
  </si>
  <si>
    <t>4.2.2.e + 4.4.7.a (HPMV, list length 8)</t>
    <phoneticPr fontId="1" type="noConversion"/>
  </si>
  <si>
    <t>JVET-L0070 (HiSilicon, Huawei)</t>
    <phoneticPr fontId="1" type="noConversion"/>
  </si>
  <si>
    <t>JVET-L0070 (HiSilicon, Huawei)</t>
    <phoneticPr fontId="1" type="noConversion"/>
  </si>
  <si>
    <t>JVET-L0413 (NHK)</t>
    <phoneticPr fontId="1" type="noConversion"/>
  </si>
  <si>
    <t>JVET-L0354 (Sharp)</t>
    <phoneticPr fontId="1" type="noConversion"/>
  </si>
  <si>
    <t>JVET-L0354 (Sharp)</t>
    <phoneticPr fontId="1" type="noConversion"/>
  </si>
  <si>
    <t>JVET-L0354 (Sharp)</t>
    <phoneticPr fontId="1" type="noConversion"/>
  </si>
  <si>
    <t>JVET-L0323 (Tencent)</t>
    <phoneticPr fontId="1" type="noConversion"/>
  </si>
  <si>
    <t>JVET-L0323 (Tencent)</t>
    <phoneticPr fontId="1" type="noConversion"/>
  </si>
  <si>
    <t>JVET-L0321 (Tencent, Bytedance)</t>
    <phoneticPr fontId="1" type="noConversion"/>
  </si>
  <si>
    <t>JVET-L0175 (HiSilicon)</t>
    <phoneticPr fontId="1" type="noConversion"/>
  </si>
  <si>
    <t>JVET-L0089 (MediaTek)</t>
    <phoneticPr fontId="1" type="noConversion"/>
  </si>
  <si>
    <t>JVET-L0089 (MediaTek)</t>
    <phoneticPr fontId="1" type="noConversion"/>
  </si>
  <si>
    <t>JVET-L0430 (Huawei)</t>
    <phoneticPr fontId="1" type="noConversion"/>
  </si>
  <si>
    <t>JVET-L0430 (Huawei)</t>
    <phoneticPr fontId="1" type="noConversion"/>
  </si>
  <si>
    <t>JVET-L0399 (Qualcomm)</t>
    <phoneticPr fontId="1" type="noConversion"/>
  </si>
  <si>
    <t>JVET-L0399 (Qualcomm)</t>
    <phoneticPr fontId="1" type="noConversion"/>
  </si>
  <si>
    <t>JVET-L0399 (Qualcomm)</t>
    <phoneticPr fontId="1" type="noConversion"/>
  </si>
  <si>
    <t>JVET-L0266 (Bytedance)</t>
    <phoneticPr fontId="1" type="noConversion"/>
  </si>
  <si>
    <t>JVET-L0266 (Bytedance)</t>
    <phoneticPr fontId="1" type="noConversion"/>
  </si>
  <si>
    <t>JVET-L0266 (Bytedance)</t>
    <phoneticPr fontId="1" type="noConversion"/>
  </si>
  <si>
    <t>JVET-L0176 (HiSilicon)</t>
    <phoneticPr fontId="1" type="noConversion"/>
  </si>
  <si>
    <t>JVET-L0176 (HiSilicon)</t>
    <phoneticPr fontId="1" type="noConversion"/>
  </si>
  <si>
    <t>JVET-L0315 (Tencent)</t>
    <phoneticPr fontId="1" type="noConversion"/>
  </si>
  <si>
    <t>JVET-L0315 (Tencent)</t>
    <phoneticPr fontId="1" type="noConversion"/>
  </si>
  <si>
    <t>JVET-L0071 (HiSilicon)</t>
    <phoneticPr fontId="1" type="noConversion"/>
  </si>
  <si>
    <t>JVET-L0071 (HiSilicon)</t>
    <phoneticPr fontId="1" type="noConversion"/>
  </si>
  <si>
    <t>JVET-L0090 (MediaTek)</t>
    <phoneticPr fontId="1" type="noConversion"/>
  </si>
  <si>
    <t>JVET-L0090 (MediaTek)</t>
    <phoneticPr fontId="1" type="noConversion"/>
  </si>
  <si>
    <t>JVET-L0090 (MediaTek)</t>
    <phoneticPr fontId="1" type="noConversion"/>
  </si>
  <si>
    <t>JVET-L0186 (Hikvision)</t>
    <phoneticPr fontId="1" type="noConversion"/>
  </si>
  <si>
    <t>JVET-L0186 (Hikvision)</t>
    <phoneticPr fontId="1" type="noConversion"/>
  </si>
  <si>
    <t>JVET-L0318 (Tencent)</t>
    <phoneticPr fontId="1" type="noConversion"/>
  </si>
  <si>
    <t>JVET-L0370 (Huawei)</t>
    <phoneticPr fontId="1" type="noConversion"/>
  </si>
  <si>
    <t>JVET-L0370 (Huawei)</t>
    <phoneticPr fontId="1" type="noConversion"/>
  </si>
  <si>
    <t>JVET-L0298 (Sharp)</t>
    <phoneticPr fontId="1" type="noConversion"/>
  </si>
  <si>
    <t>JVET-L0298 (Sharp)</t>
    <phoneticPr fontId="1" type="noConversion"/>
  </si>
  <si>
    <t>JVET-L0054 (Samsung)</t>
    <phoneticPr fontId="1" type="noConversion"/>
  </si>
  <si>
    <t>JVET-L0054 (Samsung)</t>
    <phoneticPr fontId="1" type="noConversion"/>
  </si>
  <si>
    <t>JVET-L0223 (HHI)</t>
    <phoneticPr fontId="1" type="noConversion"/>
  </si>
  <si>
    <t>JVET-L0056 (Samsung)</t>
    <phoneticPr fontId="1" type="noConversion"/>
  </si>
  <si>
    <t>JVET-L0056 (Samsung)</t>
    <phoneticPr fontId="1" type="noConversion"/>
  </si>
  <si>
    <t>JVET-L0169 (LGE)</t>
    <phoneticPr fontId="1" type="noConversion"/>
  </si>
  <si>
    <t>JVET-L0169 (LGE)</t>
    <phoneticPr fontId="1" type="noConversion"/>
  </si>
  <si>
    <t>JVET-L0169 (LGE)</t>
    <phoneticPr fontId="1" type="noConversion"/>
  </si>
  <si>
    <t>4.4.3</t>
    <phoneticPr fontId="1" type="noConversion"/>
  </si>
  <si>
    <t>4.4.8.d*</t>
    <phoneticPr fontId="1" type="noConversion"/>
  </si>
  <si>
    <t>4.4.8.e*</t>
    <phoneticPr fontId="1" type="noConversion"/>
  </si>
  <si>
    <t>Merge offset extension with 4 candidates, encoder speed up</t>
    <phoneticPr fontId="1" type="noConversion"/>
  </si>
  <si>
    <t>Merge offset extension with 8 candidates, encoder speed up</t>
    <phoneticPr fontId="1" type="noConversion"/>
  </si>
  <si>
    <t>4.4.1.a + 4.4.7.b (HMVP for merge &amp; AMVP)</t>
    <phoneticPr fontId="1" type="noConversion"/>
  </si>
  <si>
    <t>4.4.2.b + 4.4.7.a (HMVP for merge)</t>
    <phoneticPr fontId="1" type="noConversion"/>
  </si>
  <si>
    <t>4.4.2.b + 4.4.7.b (HMVP for merge&amp;AMVP)</t>
    <phoneticPr fontId="1" type="noConversion"/>
  </si>
  <si>
    <t>N. Park(LGE)</t>
    <phoneticPr fontId="1" type="noConversion"/>
  </si>
  <si>
    <t>F</t>
    <phoneticPr fontId="1" type="noConversion"/>
  </si>
  <si>
    <t>Y</t>
    <phoneticPr fontId="1" type="noConversion"/>
  </si>
  <si>
    <t>M</t>
    <phoneticPr fontId="1" type="noConversion"/>
  </si>
  <si>
    <t>F</t>
    <phoneticPr fontId="1" type="noConversion"/>
  </si>
  <si>
    <t>14 CPMV comparisons for translational check</t>
  </si>
  <si>
    <t>14 CPMV comparisons for translational check, 4 CU position based pruning</t>
  </si>
  <si>
    <t>10 CPMV comparisons for translational check</t>
  </si>
  <si>
    <t>10 CPMV comparisons for translational check, 4 CU position based pruning</t>
  </si>
  <si>
    <t>4 CU position based pruning, original merge list construction is modified</t>
  </si>
  <si>
    <t>4 CPMV comparisons for translational check, original merge list construction is modified</t>
  </si>
  <si>
    <t>4 CPMV comparisons for translational check, 4 CU position based pruning, original merge list construction is modified</t>
  </si>
  <si>
    <t>/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</si>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</sst>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宋体"/>
      <family val="3"/>
      <charset val="134"/>
    </font>
    <font>
      <sz val="12"/>
      <color theme="1"/>
      <name val="等线"/>
      <family val="2"/>
      <charset val="129"/>
      <scheme val="minor"/>
    </font>
    <font>
      <sz val="9"/>
      <color indexed="8"/>
      <name val="Arial"/>
      <family val="2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Border="1"/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0" xfId="0" applyFont="1" applyBorder="1"/>
    <xf numFmtId="0" fontId="3" fillId="0" borderId="3" xfId="0" applyFont="1" applyFill="1" applyBorder="1" applyAlignment="1">
      <alignment horizontal="left" vertical="center"/>
    </xf>
    <xf numFmtId="10" fontId="8" fillId="0" borderId="5" xfId="0" applyNumberFormat="1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8" fillId="0" borderId="8" xfId="0" applyNumberFormat="1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0" borderId="9" xfId="0" applyNumberFormat="1" applyFont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0" fontId="8" fillId="0" borderId="11" xfId="0" applyNumberFormat="1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/>
    <xf numFmtId="10" fontId="8" fillId="0" borderId="1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/>
    </xf>
    <xf numFmtId="176" fontId="3" fillId="0" borderId="3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5" xfId="0" applyFont="1" applyBorder="1" applyAlignment="1">
      <alignment horizontal="fill"/>
    </xf>
    <xf numFmtId="0" fontId="3" fillId="0" borderId="0" xfId="0" applyFont="1" applyBorder="1" applyAlignment="1">
      <alignment horizontal="fill"/>
    </xf>
    <xf numFmtId="0" fontId="3" fillId="0" borderId="3" xfId="0" applyFont="1" applyBorder="1" applyAlignment="1">
      <alignment horizontal="fill" vertical="center"/>
    </xf>
    <xf numFmtId="9" fontId="12" fillId="0" borderId="0" xfId="2" applyNumberFormat="1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/>
    <xf numFmtId="176" fontId="8" fillId="0" borderId="8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left" vertical="center"/>
    </xf>
    <xf numFmtId="10" fontId="12" fillId="0" borderId="0" xfId="2" applyNumberFormat="1" applyFont="1" applyBorder="1" applyAlignment="1">
      <alignment horizontal="center" vertical="center"/>
    </xf>
    <xf numFmtId="10" fontId="10" fillId="0" borderId="0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9" fontId="13" fillId="0" borderId="0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Fill="1" applyBorder="1" applyAlignment="1">
      <alignment horizontal="left" vertical="center"/>
    </xf>
    <xf numFmtId="0" fontId="3" fillId="0" borderId="10" xfId="0" applyFont="1" applyBorder="1"/>
    <xf numFmtId="0" fontId="3" fillId="0" borderId="4" xfId="0" applyFont="1" applyBorder="1" applyAlignment="1">
      <alignment horizontal="left"/>
    </xf>
    <xf numFmtId="0" fontId="3" fillId="0" borderId="0" xfId="0" applyFont="1" applyBorder="1"/>
    <xf numFmtId="0" fontId="3" fillId="0" borderId="2" xfId="0" applyFont="1" applyBorder="1"/>
    <xf numFmtId="10" fontId="13" fillId="0" borderId="6" xfId="0" applyNumberFormat="1" applyFont="1" applyBorder="1" applyAlignment="1">
      <alignment horizontal="center" vertical="center"/>
    </xf>
    <xf numFmtId="9" fontId="13" fillId="0" borderId="6" xfId="0" applyNumberFormat="1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 vertical="center"/>
    </xf>
    <xf numFmtId="9" fontId="13" fillId="0" borderId="9" xfId="0" applyNumberFormat="1" applyFont="1" applyBorder="1" applyAlignment="1">
      <alignment horizontal="center" vertical="center"/>
    </xf>
    <xf numFmtId="10" fontId="13" fillId="0" borderId="11" xfId="0" applyNumberFormat="1" applyFont="1" applyBorder="1" applyAlignment="1">
      <alignment horizontal="center" vertical="center"/>
    </xf>
    <xf numFmtId="9" fontId="13" fillId="0" borderId="11" xfId="0" applyNumberFormat="1" applyFont="1" applyBorder="1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176" fontId="8" fillId="0" borderId="3" xfId="0" applyNumberFormat="1" applyFont="1" applyBorder="1" applyAlignment="1">
      <alignment vertical="center"/>
    </xf>
    <xf numFmtId="176" fontId="8" fillId="0" borderId="4" xfId="0" applyNumberFormat="1" applyFont="1" applyBorder="1" applyAlignment="1">
      <alignment vertical="center"/>
    </xf>
    <xf numFmtId="176" fontId="8" fillId="0" borderId="2" xfId="0" applyNumberFormat="1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</cellXfs>
  <cellStyles count="8">
    <cellStyle name="Normal 2" xfId="1"/>
    <cellStyle name="Normal 3" xfId="2"/>
    <cellStyle name="Percent 2" xfId="3"/>
    <cellStyle name="百分比 2" xfId="5"/>
    <cellStyle name="百分比 3" xfId="6"/>
    <cellStyle name="常规" xfId="0" builtinId="0"/>
    <cellStyle name="常规 2" xfId="4"/>
    <cellStyle name="常规 2 2" xfId="7"/>
  </cellStyles>
  <dxfs count="408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D17" sqref="D17"/>
    </sheetView>
  </sheetViews>
  <sheetFormatPr defaultColWidth="6.33203125" defaultRowHeight="13.8" x14ac:dyDescent="0.25"/>
  <cols>
    <col min="1" max="1" width="8.6640625" style="48" customWidth="1"/>
    <col min="2" max="2" width="18.33203125" style="55" customWidth="1"/>
    <col min="3" max="3" width="45.6640625" style="55" customWidth="1"/>
    <col min="4" max="4" width="11.44140625" style="55" customWidth="1"/>
    <col min="5" max="14" width="6.6640625" style="49" customWidth="1"/>
    <col min="15" max="15" width="11.109375" style="49" customWidth="1"/>
    <col min="16" max="16" width="11" style="49" customWidth="1"/>
    <col min="17" max="17" width="11.33203125" style="49" customWidth="1"/>
    <col min="18" max="18" width="8.6640625" style="49" customWidth="1"/>
    <col min="19" max="19" width="9" style="49" customWidth="1"/>
    <col min="20" max="20" width="8.44140625" style="49" customWidth="1"/>
    <col min="21" max="21" width="8.109375" style="49" customWidth="1"/>
    <col min="22" max="22" width="15.33203125" style="50" bestFit="1" customWidth="1"/>
    <col min="23" max="23" width="9.88671875" style="51" customWidth="1"/>
    <col min="24" max="24" width="10" style="51" bestFit="1" customWidth="1"/>
    <col min="25" max="25" width="9.33203125" style="51" bestFit="1" customWidth="1"/>
    <col min="26" max="26" width="12.88671875" style="51" bestFit="1" customWidth="1"/>
    <col min="27" max="27" width="32.109375" style="52" customWidth="1"/>
    <col min="28" max="16384" width="6.33203125" style="7"/>
  </cols>
  <sheetData>
    <row r="1" spans="1:27" x14ac:dyDescent="0.25">
      <c r="A1" s="5"/>
      <c r="B1" s="6"/>
      <c r="C1" s="5"/>
      <c r="D1" s="5"/>
      <c r="E1" s="135" t="s">
        <v>6</v>
      </c>
      <c r="F1" s="135"/>
      <c r="G1" s="135"/>
      <c r="H1" s="135"/>
      <c r="I1" s="135"/>
      <c r="J1" s="136" t="s">
        <v>7</v>
      </c>
      <c r="K1" s="136"/>
      <c r="L1" s="136"/>
      <c r="M1" s="136"/>
      <c r="N1" s="136"/>
      <c r="O1" s="132" t="s">
        <v>41</v>
      </c>
      <c r="P1" s="133"/>
      <c r="Q1" s="133"/>
      <c r="R1" s="133"/>
      <c r="S1" s="133"/>
      <c r="T1" s="133"/>
      <c r="U1" s="134"/>
      <c r="V1" s="129" t="s">
        <v>13</v>
      </c>
      <c r="W1" s="130"/>
      <c r="X1" s="130"/>
      <c r="Y1" s="130"/>
      <c r="Z1" s="130"/>
      <c r="AA1" s="131"/>
    </row>
    <row r="2" spans="1:27" ht="13.8" customHeight="1" x14ac:dyDescent="0.25">
      <c r="A2" s="8"/>
      <c r="B2" s="9"/>
      <c r="C2" s="8"/>
      <c r="D2" s="8"/>
      <c r="E2" s="132" t="s">
        <v>47</v>
      </c>
      <c r="F2" s="133"/>
      <c r="G2" s="133"/>
      <c r="H2" s="133"/>
      <c r="I2" s="134"/>
      <c r="J2" s="132" t="s">
        <v>48</v>
      </c>
      <c r="K2" s="133"/>
      <c r="L2" s="133"/>
      <c r="M2" s="133"/>
      <c r="N2" s="134"/>
      <c r="O2" s="139" t="s">
        <v>325</v>
      </c>
      <c r="P2" s="137" t="s">
        <v>39</v>
      </c>
      <c r="Q2" s="137"/>
      <c r="R2" s="138"/>
      <c r="S2" s="139" t="s">
        <v>323</v>
      </c>
      <c r="T2" s="141" t="s">
        <v>324</v>
      </c>
      <c r="U2" s="139" t="s">
        <v>157</v>
      </c>
      <c r="V2" s="11" t="s">
        <v>14</v>
      </c>
      <c r="W2" s="11" t="s">
        <v>9</v>
      </c>
      <c r="X2" s="11" t="s">
        <v>10</v>
      </c>
      <c r="Y2" s="11" t="s">
        <v>11</v>
      </c>
      <c r="Z2" s="11" t="s">
        <v>220</v>
      </c>
      <c r="AA2" s="12" t="s">
        <v>8</v>
      </c>
    </row>
    <row r="3" spans="1:27" s="19" customFormat="1" ht="36.75" customHeight="1" x14ac:dyDescent="0.25">
      <c r="A3" s="9" t="s">
        <v>0</v>
      </c>
      <c r="B3" s="9" t="s">
        <v>16</v>
      </c>
      <c r="C3" s="9" t="s">
        <v>17</v>
      </c>
      <c r="D3" s="116" t="s">
        <v>329</v>
      </c>
      <c r="E3" s="13" t="s">
        <v>1</v>
      </c>
      <c r="F3" s="14" t="s">
        <v>2</v>
      </c>
      <c r="G3" s="14" t="s">
        <v>3</v>
      </c>
      <c r="H3" s="14" t="s">
        <v>4</v>
      </c>
      <c r="I3" s="15" t="s">
        <v>5</v>
      </c>
      <c r="J3" s="13" t="s">
        <v>40</v>
      </c>
      <c r="K3" s="14" t="s">
        <v>2</v>
      </c>
      <c r="L3" s="14" t="s">
        <v>3</v>
      </c>
      <c r="M3" s="14" t="s">
        <v>4</v>
      </c>
      <c r="N3" s="15" t="s">
        <v>5</v>
      </c>
      <c r="O3" s="140"/>
      <c r="P3" s="3" t="s">
        <v>434</v>
      </c>
      <c r="Q3" s="3" t="s">
        <v>37</v>
      </c>
      <c r="R3" s="3" t="s">
        <v>435</v>
      </c>
      <c r="S3" s="140"/>
      <c r="T3" s="142"/>
      <c r="U3" s="140"/>
      <c r="V3" s="16"/>
      <c r="W3" s="17"/>
      <c r="X3" s="17"/>
      <c r="Y3" s="17"/>
      <c r="Z3" s="17"/>
      <c r="AA3" s="18"/>
    </row>
    <row r="4" spans="1:27" s="19" customFormat="1" ht="14.4" customHeight="1" x14ac:dyDescent="0.25">
      <c r="A4" s="120" t="s">
        <v>404</v>
      </c>
      <c r="B4" s="120" t="s">
        <v>402</v>
      </c>
      <c r="C4" s="120" t="s">
        <v>403</v>
      </c>
      <c r="D4" s="124" t="s">
        <v>400</v>
      </c>
      <c r="E4" s="29">
        <v>0</v>
      </c>
      <c r="F4" s="30">
        <v>0</v>
      </c>
      <c r="G4" s="30">
        <v>0</v>
      </c>
      <c r="H4" s="32">
        <v>1</v>
      </c>
      <c r="I4" s="33">
        <v>1</v>
      </c>
      <c r="J4" s="29">
        <v>0</v>
      </c>
      <c r="K4" s="30">
        <v>0</v>
      </c>
      <c r="L4" s="30">
        <v>0</v>
      </c>
      <c r="M4" s="32">
        <v>1</v>
      </c>
      <c r="N4" s="33">
        <v>1</v>
      </c>
      <c r="O4" s="59">
        <v>2</v>
      </c>
      <c r="P4" s="59">
        <v>10</v>
      </c>
      <c r="Q4" s="59">
        <v>1</v>
      </c>
      <c r="R4" s="59">
        <v>10</v>
      </c>
      <c r="S4" s="59">
        <v>3</v>
      </c>
      <c r="T4" s="59" t="s">
        <v>414</v>
      </c>
      <c r="U4" s="125" t="s">
        <v>401</v>
      </c>
      <c r="V4" s="121"/>
      <c r="W4" s="122"/>
      <c r="X4" s="122"/>
      <c r="Y4" s="122"/>
      <c r="Z4" s="122"/>
      <c r="AA4" s="123"/>
    </row>
    <row r="5" spans="1:27" x14ac:dyDescent="0.25">
      <c r="A5" s="20" t="s">
        <v>18</v>
      </c>
      <c r="B5" s="34" t="s">
        <v>443</v>
      </c>
      <c r="C5" s="34" t="s">
        <v>21</v>
      </c>
      <c r="D5" s="80" t="s">
        <v>347</v>
      </c>
      <c r="E5" s="29">
        <v>1.2427054308181696E-4</v>
      </c>
      <c r="F5" s="30">
        <v>7.8518338073550644E-4</v>
      </c>
      <c r="G5" s="30">
        <v>-5.4578596602028462E-4</v>
      </c>
      <c r="H5" s="32">
        <v>0.99901084165014686</v>
      </c>
      <c r="I5" s="33">
        <v>1.001882793277026</v>
      </c>
      <c r="J5" s="29">
        <v>-1.0785843187486691E-5</v>
      </c>
      <c r="K5" s="30">
        <v>-7.6307285852466233E-4</v>
      </c>
      <c r="L5" s="30">
        <v>-2.3012754139499956E-3</v>
      </c>
      <c r="M5" s="32">
        <v>1.0110396106958512</v>
      </c>
      <c r="N5" s="33">
        <v>1.000907107312669</v>
      </c>
      <c r="O5" s="59">
        <v>2</v>
      </c>
      <c r="P5" s="59">
        <v>10</v>
      </c>
      <c r="Q5" s="59">
        <v>1</v>
      </c>
      <c r="R5" s="59">
        <v>10</v>
      </c>
      <c r="S5" s="59">
        <v>3</v>
      </c>
      <c r="T5" s="59" t="s">
        <v>414</v>
      </c>
      <c r="U5" s="125" t="s">
        <v>410</v>
      </c>
      <c r="V5" s="25" t="s">
        <v>124</v>
      </c>
      <c r="W5" s="26"/>
      <c r="X5" s="26"/>
      <c r="Y5" s="27"/>
      <c r="Z5" s="27"/>
      <c r="AA5" s="28"/>
    </row>
    <row r="6" spans="1:27" x14ac:dyDescent="0.25">
      <c r="A6" s="1" t="s">
        <v>19</v>
      </c>
      <c r="B6" s="34" t="s">
        <v>444</v>
      </c>
      <c r="C6" s="34" t="s">
        <v>201</v>
      </c>
      <c r="D6" s="80" t="s">
        <v>347</v>
      </c>
      <c r="E6" s="29">
        <v>2.0572213427082117E-4</v>
      </c>
      <c r="F6" s="30">
        <v>6.2318851378627318E-4</v>
      </c>
      <c r="G6" s="30">
        <v>-3.1896788536347478E-4</v>
      </c>
      <c r="H6" s="32">
        <v>1.0080561971297548</v>
      </c>
      <c r="I6" s="33">
        <v>1.0020319338304722</v>
      </c>
      <c r="J6" s="29">
        <v>2.1311283446229234E-4</v>
      </c>
      <c r="K6" s="30">
        <v>-6.4700260168406209E-4</v>
      </c>
      <c r="L6" s="30">
        <v>-1.6027192962870991E-3</v>
      </c>
      <c r="M6" s="32">
        <v>1.0097970805889127</v>
      </c>
      <c r="N6" s="33">
        <v>0.99732893218276841</v>
      </c>
      <c r="O6" s="59">
        <v>2</v>
      </c>
      <c r="P6" s="59">
        <v>1</v>
      </c>
      <c r="Q6" s="59">
        <v>1</v>
      </c>
      <c r="R6" s="59">
        <v>0</v>
      </c>
      <c r="S6" s="59">
        <v>3</v>
      </c>
      <c r="T6" s="59" t="s">
        <v>414</v>
      </c>
      <c r="U6" s="125" t="s">
        <v>436</v>
      </c>
      <c r="V6" s="25" t="s">
        <v>125</v>
      </c>
      <c r="W6" s="26">
        <v>2</v>
      </c>
      <c r="X6" s="26" t="s">
        <v>148</v>
      </c>
      <c r="Y6" s="27" t="s">
        <v>1</v>
      </c>
      <c r="Z6" s="27" t="s">
        <v>170</v>
      </c>
      <c r="AA6" s="28"/>
    </row>
    <row r="7" spans="1:27" x14ac:dyDescent="0.25">
      <c r="A7" s="1" t="s">
        <v>20</v>
      </c>
      <c r="B7" s="34" t="s">
        <v>444</v>
      </c>
      <c r="C7" s="34" t="s">
        <v>202</v>
      </c>
      <c r="D7" s="80" t="s">
        <v>347</v>
      </c>
      <c r="E7" s="29">
        <v>8.243638086983622E-5</v>
      </c>
      <c r="F7" s="30">
        <v>2.7361324649966733E-4</v>
      </c>
      <c r="G7" s="30">
        <v>-1.6019330184167125E-4</v>
      </c>
      <c r="H7" s="32">
        <v>1.0117599030094164</v>
      </c>
      <c r="I7" s="33">
        <v>0.99961168999197592</v>
      </c>
      <c r="J7" s="29">
        <v>1.3567270687978028E-4</v>
      </c>
      <c r="K7" s="30">
        <v>-8.5815049225484075E-4</v>
      </c>
      <c r="L7" s="30">
        <v>-1.6069286457549199E-3</v>
      </c>
      <c r="M7" s="32">
        <v>1.0142005538067016</v>
      </c>
      <c r="N7" s="33">
        <v>1.0027266607710026</v>
      </c>
      <c r="O7" s="59">
        <v>2</v>
      </c>
      <c r="P7" s="59">
        <v>10</v>
      </c>
      <c r="Q7" s="59">
        <v>1</v>
      </c>
      <c r="R7" s="59">
        <v>10</v>
      </c>
      <c r="S7" s="59">
        <v>3</v>
      </c>
      <c r="T7" s="59" t="s">
        <v>414</v>
      </c>
      <c r="U7" s="125" t="s">
        <v>145</v>
      </c>
      <c r="V7" s="25" t="s">
        <v>125</v>
      </c>
      <c r="W7" s="26">
        <v>2</v>
      </c>
      <c r="X7" s="26" t="s">
        <v>148</v>
      </c>
      <c r="Y7" s="27" t="s">
        <v>1</v>
      </c>
      <c r="Z7" s="27" t="s">
        <v>170</v>
      </c>
      <c r="AA7" s="28"/>
    </row>
    <row r="8" spans="1:27" x14ac:dyDescent="0.25">
      <c r="A8" s="20" t="s">
        <v>22</v>
      </c>
      <c r="B8" s="34" t="s">
        <v>448</v>
      </c>
      <c r="C8" s="34" t="s">
        <v>203</v>
      </c>
      <c r="D8" s="80" t="s">
        <v>347</v>
      </c>
      <c r="E8" s="29">
        <v>1.3228769674158424E-4</v>
      </c>
      <c r="F8" s="30">
        <v>5.3980213605770984E-4</v>
      </c>
      <c r="G8" s="30">
        <v>-2.5052356954911035E-4</v>
      </c>
      <c r="H8" s="32">
        <v>1.0089606341721729</v>
      </c>
      <c r="I8" s="33">
        <v>1.0034845023145469</v>
      </c>
      <c r="J8" s="29">
        <v>5.5238701062332307E-5</v>
      </c>
      <c r="K8" s="30">
        <v>-1.4137919714428588E-3</v>
      </c>
      <c r="L8" s="30">
        <v>-2.8505359273997464E-3</v>
      </c>
      <c r="M8" s="32">
        <v>1.0103406621517845</v>
      </c>
      <c r="N8" s="33">
        <v>0.9994953690029037</v>
      </c>
      <c r="O8" s="59">
        <v>2</v>
      </c>
      <c r="P8" s="59">
        <v>1</v>
      </c>
      <c r="Q8" s="59">
        <v>1</v>
      </c>
      <c r="R8" s="59">
        <v>0</v>
      </c>
      <c r="S8" s="59">
        <v>3</v>
      </c>
      <c r="T8" s="59" t="s">
        <v>414</v>
      </c>
      <c r="U8" s="125" t="s">
        <v>437</v>
      </c>
      <c r="V8" s="25" t="s">
        <v>125</v>
      </c>
      <c r="W8" s="26">
        <v>2</v>
      </c>
      <c r="X8" s="26" t="s">
        <v>148</v>
      </c>
      <c r="Y8" s="27" t="s">
        <v>1</v>
      </c>
      <c r="Z8" s="27" t="s">
        <v>170</v>
      </c>
      <c r="AA8" s="63"/>
    </row>
    <row r="9" spans="1:27" x14ac:dyDescent="0.25">
      <c r="A9" s="1" t="s">
        <v>23</v>
      </c>
      <c r="B9" s="34" t="s">
        <v>449</v>
      </c>
      <c r="C9" s="34" t="s">
        <v>204</v>
      </c>
      <c r="D9" s="80" t="s">
        <v>347</v>
      </c>
      <c r="E9" s="29">
        <v>1.6569535318746719E-4</v>
      </c>
      <c r="F9" s="30">
        <v>6.2571300970094184E-4</v>
      </c>
      <c r="G9" s="30">
        <v>1.673909093644621E-4</v>
      </c>
      <c r="H9" s="32">
        <v>1.0000692711703272</v>
      </c>
      <c r="I9" s="33">
        <v>0.99911160765330687</v>
      </c>
      <c r="J9" s="29">
        <v>-1.0720676931399072E-4</v>
      </c>
      <c r="K9" s="30">
        <v>3.4763091507780675E-4</v>
      </c>
      <c r="L9" s="30">
        <v>-1.218054322471342E-3</v>
      </c>
      <c r="M9" s="32">
        <v>1.0052948165645439</v>
      </c>
      <c r="N9" s="33">
        <v>1.0369085236148017</v>
      </c>
      <c r="O9" s="59">
        <v>2</v>
      </c>
      <c r="P9" s="59">
        <v>1</v>
      </c>
      <c r="Q9" s="59">
        <v>1</v>
      </c>
      <c r="R9" s="59">
        <v>1</v>
      </c>
      <c r="S9" s="59">
        <v>3</v>
      </c>
      <c r="T9" s="59" t="s">
        <v>414</v>
      </c>
      <c r="U9" s="125" t="s">
        <v>398</v>
      </c>
      <c r="V9" s="25" t="s">
        <v>126</v>
      </c>
      <c r="W9" s="26">
        <v>2</v>
      </c>
      <c r="X9" s="26" t="s">
        <v>418</v>
      </c>
      <c r="Y9" s="27" t="s">
        <v>419</v>
      </c>
      <c r="Z9" s="27" t="s">
        <v>420</v>
      </c>
      <c r="AA9" s="63"/>
    </row>
    <row r="10" spans="1:27" x14ac:dyDescent="0.25">
      <c r="A10" s="1" t="s">
        <v>24</v>
      </c>
      <c r="B10" s="34" t="s">
        <v>450</v>
      </c>
      <c r="C10" s="34" t="s">
        <v>205</v>
      </c>
      <c r="D10" s="80" t="s">
        <v>347</v>
      </c>
      <c r="E10" s="29">
        <v>3.2149184904510059E-4</v>
      </c>
      <c r="F10" s="30">
        <v>3.8487474001367426E-4</v>
      </c>
      <c r="G10" s="30">
        <v>-3.7695216525228669E-4</v>
      </c>
      <c r="H10" s="32">
        <v>1.0011174794377218</v>
      </c>
      <c r="I10" s="33">
        <v>0.9950239503184416</v>
      </c>
      <c r="J10" s="29">
        <v>-1.1273936327454066E-4</v>
      </c>
      <c r="K10" s="30">
        <v>6.2174101378314106E-4</v>
      </c>
      <c r="L10" s="30">
        <v>-7.6994557060726854E-4</v>
      </c>
      <c r="M10" s="32">
        <v>1.0080365562691742</v>
      </c>
      <c r="N10" s="33">
        <v>1.0340584880046459</v>
      </c>
      <c r="O10" s="59">
        <v>2</v>
      </c>
      <c r="P10" s="59">
        <v>1</v>
      </c>
      <c r="Q10" s="59">
        <v>1</v>
      </c>
      <c r="R10" s="59">
        <v>1</v>
      </c>
      <c r="S10" s="59">
        <v>3</v>
      </c>
      <c r="T10" s="59" t="s">
        <v>414</v>
      </c>
      <c r="U10" s="125" t="s">
        <v>399</v>
      </c>
      <c r="V10" s="25" t="s">
        <v>126</v>
      </c>
      <c r="W10" s="26">
        <v>2</v>
      </c>
      <c r="X10" s="26" t="s">
        <v>418</v>
      </c>
      <c r="Y10" s="27" t="s">
        <v>419</v>
      </c>
      <c r="Z10" s="27" t="s">
        <v>420</v>
      </c>
      <c r="AA10" s="63"/>
    </row>
    <row r="11" spans="1:27" x14ac:dyDescent="0.25">
      <c r="A11" s="1" t="s">
        <v>25</v>
      </c>
      <c r="B11" s="34" t="s">
        <v>450</v>
      </c>
      <c r="C11" s="34" t="s">
        <v>206</v>
      </c>
      <c r="D11" s="80" t="s">
        <v>347</v>
      </c>
      <c r="E11" s="29">
        <v>7.18856766621423E-5</v>
      </c>
      <c r="F11" s="30">
        <v>3.2715338183376318E-4</v>
      </c>
      <c r="G11" s="30">
        <v>-3.2634412376654579E-4</v>
      </c>
      <c r="H11" s="32">
        <v>1.0010631177306111</v>
      </c>
      <c r="I11" s="33">
        <v>0.99666979153760893</v>
      </c>
      <c r="J11" s="29">
        <v>-1.2158599090924167E-4</v>
      </c>
      <c r="K11" s="30">
        <v>-8.4219889478714949E-4</v>
      </c>
      <c r="L11" s="30">
        <v>-2.9004366374919912E-3</v>
      </c>
      <c r="M11" s="32">
        <v>1.0071940541872277</v>
      </c>
      <c r="N11" s="33">
        <v>1.0378669437986099</v>
      </c>
      <c r="O11" s="59">
        <v>2</v>
      </c>
      <c r="P11" s="59">
        <v>10</v>
      </c>
      <c r="Q11" s="59">
        <v>1</v>
      </c>
      <c r="R11" s="59">
        <v>9</v>
      </c>
      <c r="S11" s="59">
        <v>3</v>
      </c>
      <c r="T11" s="59" t="s">
        <v>414</v>
      </c>
      <c r="U11" s="125" t="s">
        <v>145</v>
      </c>
      <c r="V11" s="25" t="s">
        <v>126</v>
      </c>
      <c r="W11" s="26">
        <v>2</v>
      </c>
      <c r="X11" s="26" t="s">
        <v>418</v>
      </c>
      <c r="Y11" s="27" t="s">
        <v>40</v>
      </c>
      <c r="Z11" s="27" t="s">
        <v>420</v>
      </c>
      <c r="AA11" s="63"/>
    </row>
    <row r="12" spans="1:27" x14ac:dyDescent="0.25">
      <c r="A12" s="1" t="s">
        <v>396</v>
      </c>
      <c r="B12" s="34" t="s">
        <v>450</v>
      </c>
      <c r="C12" s="34" t="s">
        <v>394</v>
      </c>
      <c r="D12" s="80" t="s">
        <v>347</v>
      </c>
      <c r="E12" s="29"/>
      <c r="F12" s="35"/>
      <c r="G12" s="35"/>
      <c r="H12" s="32"/>
      <c r="I12" s="33"/>
      <c r="J12" s="29"/>
      <c r="K12" s="35"/>
      <c r="L12" s="35"/>
      <c r="M12" s="36"/>
      <c r="N12" s="37"/>
      <c r="O12" s="59">
        <v>2</v>
      </c>
      <c r="P12" s="64">
        <v>1</v>
      </c>
      <c r="Q12" s="64">
        <v>1</v>
      </c>
      <c r="R12" s="64">
        <v>0</v>
      </c>
      <c r="S12" s="64">
        <v>3</v>
      </c>
      <c r="T12" s="59" t="s">
        <v>414</v>
      </c>
      <c r="U12" s="125" t="s">
        <v>145</v>
      </c>
      <c r="V12" s="25" t="s">
        <v>126</v>
      </c>
      <c r="W12" s="26"/>
      <c r="X12" s="26"/>
      <c r="Y12" s="27"/>
      <c r="Z12" s="27"/>
      <c r="AA12" s="63"/>
    </row>
    <row r="13" spans="1:27" x14ac:dyDescent="0.25">
      <c r="A13" s="1" t="s">
        <v>397</v>
      </c>
      <c r="B13" s="34" t="s">
        <v>449</v>
      </c>
      <c r="C13" s="34" t="s">
        <v>395</v>
      </c>
      <c r="D13" s="80" t="s">
        <v>393</v>
      </c>
      <c r="E13" s="29"/>
      <c r="F13" s="35"/>
      <c r="G13" s="35"/>
      <c r="H13" s="32"/>
      <c r="I13" s="33"/>
      <c r="J13" s="38"/>
      <c r="K13" s="35"/>
      <c r="L13" s="35"/>
      <c r="M13" s="36"/>
      <c r="N13" s="37"/>
      <c r="O13" s="59">
        <v>2</v>
      </c>
      <c r="P13" s="64">
        <v>1</v>
      </c>
      <c r="Q13" s="64">
        <v>1</v>
      </c>
      <c r="R13" s="64">
        <v>0</v>
      </c>
      <c r="S13" s="64">
        <v>3</v>
      </c>
      <c r="T13" s="59" t="s">
        <v>414</v>
      </c>
      <c r="U13" s="125" t="s">
        <v>145</v>
      </c>
      <c r="V13" s="25" t="s">
        <v>126</v>
      </c>
      <c r="W13" s="26"/>
      <c r="X13" s="26"/>
      <c r="Y13" s="27"/>
      <c r="Z13" s="27"/>
      <c r="AA13" s="63"/>
    </row>
    <row r="14" spans="1:27" ht="13.8" customHeight="1" x14ac:dyDescent="0.25">
      <c r="A14" s="1" t="s">
        <v>406</v>
      </c>
      <c r="B14" s="34" t="s">
        <v>449</v>
      </c>
      <c r="C14" s="34" t="s">
        <v>405</v>
      </c>
      <c r="D14" s="80" t="s">
        <v>348</v>
      </c>
      <c r="E14" s="29">
        <v>5.5592396539312357E-4</v>
      </c>
      <c r="F14" s="30">
        <v>1.1859464768455266E-3</v>
      </c>
      <c r="G14" s="30">
        <v>4.650546693825882E-5</v>
      </c>
      <c r="H14" s="32">
        <v>1.0022576907422407</v>
      </c>
      <c r="I14" s="33">
        <v>0.99595536773484405</v>
      </c>
      <c r="J14" s="29">
        <v>3.1362466201741618E-4</v>
      </c>
      <c r="K14" s="30">
        <v>-6.9347135554875816E-4</v>
      </c>
      <c r="L14" s="30">
        <v>-9.6500834285548343E-4</v>
      </c>
      <c r="M14" s="32">
        <v>1.0068698932456699</v>
      </c>
      <c r="N14" s="33">
        <v>1.0420933886424462</v>
      </c>
      <c r="O14" s="59">
        <v>2</v>
      </c>
      <c r="P14" s="59">
        <v>1</v>
      </c>
      <c r="Q14" s="59">
        <v>1</v>
      </c>
      <c r="R14" s="59">
        <v>0</v>
      </c>
      <c r="S14" s="59">
        <v>1</v>
      </c>
      <c r="T14" s="59" t="s">
        <v>413</v>
      </c>
      <c r="U14" s="125" t="s">
        <v>145</v>
      </c>
      <c r="V14" s="25" t="s">
        <v>126</v>
      </c>
      <c r="W14" s="26">
        <v>2</v>
      </c>
      <c r="X14" s="26" t="s">
        <v>422</v>
      </c>
      <c r="Y14" s="27" t="s">
        <v>419</v>
      </c>
      <c r="Z14" s="27" t="s">
        <v>420</v>
      </c>
      <c r="AA14" s="63"/>
    </row>
    <row r="15" spans="1:27" ht="13.8" customHeight="1" x14ac:dyDescent="0.25">
      <c r="A15" s="20" t="s">
        <v>382</v>
      </c>
      <c r="B15" s="34" t="s">
        <v>450</v>
      </c>
      <c r="C15" s="34" t="s">
        <v>383</v>
      </c>
      <c r="D15" s="80" t="s">
        <v>343</v>
      </c>
      <c r="E15" s="29">
        <v>2.126106166912815E-4</v>
      </c>
      <c r="F15" s="35">
        <v>8.2321335376836686E-4</v>
      </c>
      <c r="G15" s="35">
        <v>9.7964971867314787E-5</v>
      </c>
      <c r="H15" s="32">
        <v>1.001224637816154</v>
      </c>
      <c r="I15" s="33">
        <v>0.99759682887881462</v>
      </c>
      <c r="J15" s="29">
        <v>6.6983425158364154E-5</v>
      </c>
      <c r="K15" s="35">
        <v>9.5941493575076489E-5</v>
      </c>
      <c r="L15" s="35">
        <v>-6.6306241395860943E-4</v>
      </c>
      <c r="M15" s="36">
        <v>1.0042027815689765</v>
      </c>
      <c r="N15" s="37">
        <v>1.0407148846572523</v>
      </c>
      <c r="O15" s="59">
        <v>2</v>
      </c>
      <c r="P15" s="64">
        <v>1</v>
      </c>
      <c r="Q15" s="64">
        <v>1</v>
      </c>
      <c r="R15" s="64">
        <v>0</v>
      </c>
      <c r="S15" s="59">
        <v>1</v>
      </c>
      <c r="T15" s="59" t="s">
        <v>414</v>
      </c>
      <c r="U15" s="125" t="s">
        <v>145</v>
      </c>
      <c r="V15" s="25" t="s">
        <v>126</v>
      </c>
      <c r="W15" s="26">
        <v>2</v>
      </c>
      <c r="X15" s="26" t="s">
        <v>418</v>
      </c>
      <c r="Y15" s="27" t="s">
        <v>419</v>
      </c>
      <c r="Z15" s="27" t="s">
        <v>421</v>
      </c>
      <c r="AA15" s="63"/>
    </row>
    <row r="16" spans="1:27" ht="13.8" customHeight="1" x14ac:dyDescent="0.25">
      <c r="A16" s="20" t="s">
        <v>384</v>
      </c>
      <c r="B16" s="34" t="s">
        <v>449</v>
      </c>
      <c r="C16" s="34" t="s">
        <v>385</v>
      </c>
      <c r="D16" s="80" t="s">
        <v>343</v>
      </c>
      <c r="E16" s="29">
        <v>3.2568092883450785E-4</v>
      </c>
      <c r="F16" s="35">
        <v>7.5680737462016829E-4</v>
      </c>
      <c r="G16" s="35">
        <v>1.4255924946591226E-4</v>
      </c>
      <c r="H16" s="32">
        <v>0.99927289872422942</v>
      </c>
      <c r="I16" s="33">
        <v>0.99389917225511137</v>
      </c>
      <c r="J16" s="38">
        <v>2.216315954332119E-4</v>
      </c>
      <c r="K16" s="35">
        <v>-6.716576930271001E-4</v>
      </c>
      <c r="L16" s="35">
        <v>-7.9043221188185298E-4</v>
      </c>
      <c r="M16" s="36">
        <v>1.0043883307884451</v>
      </c>
      <c r="N16" s="37">
        <v>1.0347074017672884</v>
      </c>
      <c r="O16" s="59">
        <v>2</v>
      </c>
      <c r="P16" s="64">
        <v>1</v>
      </c>
      <c r="Q16" s="64">
        <v>1</v>
      </c>
      <c r="R16" s="64">
        <v>0</v>
      </c>
      <c r="S16" s="59">
        <v>1</v>
      </c>
      <c r="T16" s="59" t="s">
        <v>414</v>
      </c>
      <c r="U16" s="125" t="s">
        <v>145</v>
      </c>
      <c r="V16" s="25" t="s">
        <v>126</v>
      </c>
      <c r="W16" s="26">
        <v>2</v>
      </c>
      <c r="X16" s="26" t="s">
        <v>418</v>
      </c>
      <c r="Y16" s="27" t="s">
        <v>419</v>
      </c>
      <c r="Z16" s="27" t="s">
        <v>420</v>
      </c>
      <c r="AA16" s="63"/>
    </row>
    <row r="17" spans="1:27" ht="13.8" customHeight="1" x14ac:dyDescent="0.25">
      <c r="A17" s="20" t="s">
        <v>26</v>
      </c>
      <c r="B17" s="34" t="s">
        <v>451</v>
      </c>
      <c r="C17" s="34" t="s">
        <v>153</v>
      </c>
      <c r="D17" s="80" t="s">
        <v>347</v>
      </c>
      <c r="E17" s="29">
        <v>2.0000000000000001E-4</v>
      </c>
      <c r="F17" s="30">
        <v>5.9999999999999995E-4</v>
      </c>
      <c r="G17" s="30">
        <v>-4.0000000000000002E-4</v>
      </c>
      <c r="H17" s="32">
        <v>1</v>
      </c>
      <c r="I17" s="33">
        <v>1.01</v>
      </c>
      <c r="J17" s="29">
        <v>1E-4</v>
      </c>
      <c r="K17" s="30">
        <v>-5.9999999999999995E-4</v>
      </c>
      <c r="L17" s="30">
        <v>-8.0000000000000004E-4</v>
      </c>
      <c r="M17" s="32">
        <v>1.02</v>
      </c>
      <c r="N17" s="33">
        <v>1.08</v>
      </c>
      <c r="O17" s="59">
        <v>2</v>
      </c>
      <c r="P17" s="59">
        <v>1</v>
      </c>
      <c r="Q17" s="59">
        <v>1</v>
      </c>
      <c r="R17" s="59">
        <v>0</v>
      </c>
      <c r="S17" s="59">
        <v>1</v>
      </c>
      <c r="T17" s="59" t="s">
        <v>414</v>
      </c>
      <c r="U17" s="125" t="s">
        <v>145</v>
      </c>
      <c r="V17" s="25" t="s">
        <v>154</v>
      </c>
      <c r="W17" s="26"/>
      <c r="X17" s="26"/>
      <c r="Y17" s="27"/>
      <c r="Z17" s="27"/>
      <c r="AA17" s="28"/>
    </row>
    <row r="18" spans="1:27" ht="13.8" customHeight="1" x14ac:dyDescent="0.25">
      <c r="A18" s="1" t="s">
        <v>173</v>
      </c>
      <c r="B18" s="34" t="s">
        <v>452</v>
      </c>
      <c r="C18" s="34" t="s">
        <v>211</v>
      </c>
      <c r="D18" s="80" t="s">
        <v>350</v>
      </c>
      <c r="E18" s="29">
        <v>-4.5229597923504008E-4</v>
      </c>
      <c r="F18" s="30">
        <v>4.4475897904218501E-4</v>
      </c>
      <c r="G18" s="30">
        <v>-2.1579245852841508E-4</v>
      </c>
      <c r="H18" s="32">
        <v>0.99876122988903837</v>
      </c>
      <c r="I18" s="33">
        <v>0.99498414178737038</v>
      </c>
      <c r="J18" s="29">
        <v>-5.6764758564420426E-4</v>
      </c>
      <c r="K18" s="30">
        <v>-9.3982503196096689E-4</v>
      </c>
      <c r="L18" s="30">
        <v>-2.2533022461439698E-3</v>
      </c>
      <c r="M18" s="32">
        <v>0.97322510030055132</v>
      </c>
      <c r="N18" s="33">
        <v>0.99831069512615411</v>
      </c>
      <c r="O18" s="59">
        <v>2</v>
      </c>
      <c r="P18" s="59">
        <v>10</v>
      </c>
      <c r="Q18" s="59">
        <v>1</v>
      </c>
      <c r="R18" s="59">
        <v>10</v>
      </c>
      <c r="S18" s="59">
        <v>3</v>
      </c>
      <c r="T18" s="59" t="s">
        <v>414</v>
      </c>
      <c r="U18" s="125" t="s">
        <v>407</v>
      </c>
      <c r="V18" s="25" t="s">
        <v>127</v>
      </c>
      <c r="W18" s="26">
        <v>2</v>
      </c>
      <c r="X18" s="26" t="s">
        <v>197</v>
      </c>
      <c r="Y18" s="27" t="s">
        <v>423</v>
      </c>
      <c r="Z18" s="27" t="s">
        <v>424</v>
      </c>
      <c r="AA18" s="28"/>
    </row>
    <row r="19" spans="1:27" ht="13.8" customHeight="1" x14ac:dyDescent="0.25">
      <c r="A19" s="34" t="s">
        <v>174</v>
      </c>
      <c r="B19" s="34" t="s">
        <v>452</v>
      </c>
      <c r="C19" s="34" t="s">
        <v>212</v>
      </c>
      <c r="D19" s="80" t="s">
        <v>351</v>
      </c>
      <c r="E19" s="29">
        <v>-2.3331350310332362E-4</v>
      </c>
      <c r="F19" s="30">
        <v>6.9666311174905178E-4</v>
      </c>
      <c r="G19" s="30">
        <v>-3.6456407084296908E-4</v>
      </c>
      <c r="H19" s="32">
        <v>1.0017402536619617</v>
      </c>
      <c r="I19" s="33">
        <v>1.0043329814162862</v>
      </c>
      <c r="J19" s="29">
        <v>-5.9030605858861884E-4</v>
      </c>
      <c r="K19" s="30">
        <v>1.8585741993828084E-4</v>
      </c>
      <c r="L19" s="30">
        <v>-3.256428397144582E-3</v>
      </c>
      <c r="M19" s="32">
        <v>0.99874822772612559</v>
      </c>
      <c r="N19" s="33">
        <v>0.99520746851353037</v>
      </c>
      <c r="O19" s="59">
        <v>2</v>
      </c>
      <c r="P19" s="59">
        <v>10</v>
      </c>
      <c r="Q19" s="59">
        <v>1</v>
      </c>
      <c r="R19" s="59">
        <v>10</v>
      </c>
      <c r="S19" s="59">
        <v>3</v>
      </c>
      <c r="T19" s="59" t="s">
        <v>414</v>
      </c>
      <c r="U19" s="125" t="s">
        <v>398</v>
      </c>
      <c r="V19" s="25" t="s">
        <v>126</v>
      </c>
      <c r="W19" s="26">
        <v>2</v>
      </c>
      <c r="X19" s="26" t="s">
        <v>425</v>
      </c>
      <c r="Y19" s="27" t="s">
        <v>426</v>
      </c>
      <c r="Z19" s="27" t="s">
        <v>334</v>
      </c>
      <c r="AA19" s="28"/>
    </row>
    <row r="20" spans="1:27" ht="13.8" customHeight="1" x14ac:dyDescent="0.25">
      <c r="A20" s="1" t="s">
        <v>27</v>
      </c>
      <c r="B20" s="34" t="s">
        <v>453</v>
      </c>
      <c r="C20" s="34" t="s">
        <v>213</v>
      </c>
      <c r="D20" s="80" t="s">
        <v>352</v>
      </c>
      <c r="E20" s="29">
        <v>7.6638416424515594E-4</v>
      </c>
      <c r="F20" s="30">
        <v>1.2244055237199032E-4</v>
      </c>
      <c r="G20" s="30">
        <v>8.1176414838653646E-5</v>
      </c>
      <c r="H20" s="32">
        <v>0.94202387836767387</v>
      </c>
      <c r="I20" s="33">
        <v>0.95684458570075059</v>
      </c>
      <c r="J20" s="29">
        <v>6.1304106702554184E-4</v>
      </c>
      <c r="K20" s="30">
        <v>5.0521101914211919E-4</v>
      </c>
      <c r="L20" s="30">
        <v>5.0860846387270252E-5</v>
      </c>
      <c r="M20" s="32">
        <v>0.96214957515551192</v>
      </c>
      <c r="N20" s="33">
        <v>0.94242968391985105</v>
      </c>
      <c r="O20" s="59">
        <v>2</v>
      </c>
      <c r="P20" s="59">
        <v>10</v>
      </c>
      <c r="Q20" s="59">
        <v>1</v>
      </c>
      <c r="R20" s="59">
        <v>10</v>
      </c>
      <c r="S20" s="59">
        <v>3</v>
      </c>
      <c r="T20" s="59" t="s">
        <v>414</v>
      </c>
      <c r="U20" s="125" t="s">
        <v>408</v>
      </c>
      <c r="V20" s="25"/>
      <c r="W20" s="26"/>
      <c r="X20" s="26"/>
      <c r="Y20" s="27"/>
      <c r="Z20" s="27"/>
      <c r="AA20" s="28"/>
    </row>
    <row r="21" spans="1:27" x14ac:dyDescent="0.25">
      <c r="A21" s="1" t="s">
        <v>28</v>
      </c>
      <c r="B21" s="34" t="s">
        <v>454</v>
      </c>
      <c r="C21" s="34" t="s">
        <v>214</v>
      </c>
      <c r="D21" s="80" t="s">
        <v>352</v>
      </c>
      <c r="E21" s="29">
        <v>8.0000000000000004E-4</v>
      </c>
      <c r="F21" s="30">
        <v>1E-4</v>
      </c>
      <c r="G21" s="30">
        <v>1E-4</v>
      </c>
      <c r="H21" s="32">
        <v>0.95</v>
      </c>
      <c r="I21" s="33">
        <v>1.01</v>
      </c>
      <c r="J21" s="29">
        <v>5.9999999999999995E-4</v>
      </c>
      <c r="K21" s="30">
        <v>5.0000000000000001E-4</v>
      </c>
      <c r="L21" s="30">
        <v>1E-4</v>
      </c>
      <c r="M21" s="32">
        <v>1</v>
      </c>
      <c r="N21" s="33">
        <v>1.08</v>
      </c>
      <c r="O21" s="59">
        <v>2</v>
      </c>
      <c r="P21" s="59">
        <v>10</v>
      </c>
      <c r="Q21" s="59">
        <v>1</v>
      </c>
      <c r="R21" s="59">
        <v>10</v>
      </c>
      <c r="S21" s="59">
        <v>3</v>
      </c>
      <c r="T21" s="59" t="s">
        <v>414</v>
      </c>
      <c r="U21" s="125" t="s">
        <v>401</v>
      </c>
      <c r="V21" s="25" t="s">
        <v>154</v>
      </c>
      <c r="W21" s="26"/>
      <c r="X21" s="26"/>
      <c r="Y21" s="27"/>
      <c r="Z21" s="27"/>
      <c r="AA21" s="28"/>
    </row>
    <row r="22" spans="1:27" x14ac:dyDescent="0.25">
      <c r="A22" s="1" t="s">
        <v>35</v>
      </c>
      <c r="B22" s="34" t="s">
        <v>455</v>
      </c>
      <c r="C22" s="34" t="s">
        <v>207</v>
      </c>
      <c r="D22" s="80" t="s">
        <v>348</v>
      </c>
      <c r="E22" s="29">
        <v>8.9999999999999998E-4</v>
      </c>
      <c r="F22" s="88">
        <v>1.1000000000000001E-3</v>
      </c>
      <c r="G22" s="88">
        <v>5.9999999999999995E-4</v>
      </c>
      <c r="H22" s="89">
        <v>1.01</v>
      </c>
      <c r="I22" s="33">
        <v>0.99</v>
      </c>
      <c r="J22" s="29">
        <v>0</v>
      </c>
      <c r="K22" s="88">
        <v>-8.9999999999999998E-4</v>
      </c>
      <c r="L22" s="88">
        <v>-3.3999999999999998E-3</v>
      </c>
      <c r="M22" s="89">
        <v>0.95</v>
      </c>
      <c r="N22" s="33">
        <v>0.96</v>
      </c>
      <c r="O22" s="59">
        <v>2</v>
      </c>
      <c r="P22" s="59">
        <v>10</v>
      </c>
      <c r="Q22" s="59">
        <v>1</v>
      </c>
      <c r="R22" s="59">
        <v>10</v>
      </c>
      <c r="S22" s="59">
        <v>3</v>
      </c>
      <c r="T22" s="59" t="s">
        <v>412</v>
      </c>
      <c r="U22" s="125" t="s">
        <v>409</v>
      </c>
      <c r="V22" s="25" t="s">
        <v>147</v>
      </c>
      <c r="W22" s="26">
        <v>2</v>
      </c>
      <c r="X22" s="26" t="s">
        <v>148</v>
      </c>
      <c r="Y22" s="27" t="s">
        <v>1</v>
      </c>
      <c r="Z22" s="27" t="s">
        <v>170</v>
      </c>
      <c r="AA22" s="28"/>
    </row>
    <row r="23" spans="1:27" x14ac:dyDescent="0.25">
      <c r="A23" s="1" t="s">
        <v>36</v>
      </c>
      <c r="B23" s="34" t="s">
        <v>455</v>
      </c>
      <c r="C23" s="34" t="s">
        <v>208</v>
      </c>
      <c r="D23" s="80" t="s">
        <v>348</v>
      </c>
      <c r="E23" s="29">
        <v>1.1999999999999999E-3</v>
      </c>
      <c r="F23" s="88">
        <v>1.9E-3</v>
      </c>
      <c r="G23" s="88">
        <v>6.9999999999999999E-4</v>
      </c>
      <c r="H23" s="89">
        <v>0.95</v>
      </c>
      <c r="I23" s="33">
        <v>0.93</v>
      </c>
      <c r="J23" s="29">
        <v>1E-4</v>
      </c>
      <c r="K23" s="88">
        <v>1.1000000000000001E-3</v>
      </c>
      <c r="L23" s="88">
        <v>-8.0000000000000004E-4</v>
      </c>
      <c r="M23" s="89">
        <v>0.88</v>
      </c>
      <c r="N23" s="33">
        <v>0.91</v>
      </c>
      <c r="O23" s="59">
        <v>2</v>
      </c>
      <c r="P23" s="59">
        <v>10</v>
      </c>
      <c r="Q23" s="59">
        <v>1</v>
      </c>
      <c r="R23" s="59">
        <v>10</v>
      </c>
      <c r="S23" s="59">
        <v>3</v>
      </c>
      <c r="T23" s="59" t="s">
        <v>413</v>
      </c>
      <c r="U23" s="125" t="s">
        <v>411</v>
      </c>
      <c r="V23" s="25" t="s">
        <v>147</v>
      </c>
      <c r="W23" s="26">
        <v>2</v>
      </c>
      <c r="X23" s="26" t="s">
        <v>148</v>
      </c>
      <c r="Y23" s="27" t="s">
        <v>1</v>
      </c>
      <c r="Z23" s="27" t="s">
        <v>170</v>
      </c>
      <c r="AA23" s="28"/>
    </row>
    <row r="24" spans="1:27" x14ac:dyDescent="0.25">
      <c r="A24" s="1" t="s">
        <v>29</v>
      </c>
      <c r="B24" s="34" t="s">
        <v>456</v>
      </c>
      <c r="C24" s="34" t="s">
        <v>209</v>
      </c>
      <c r="D24" s="80" t="s">
        <v>348</v>
      </c>
      <c r="E24" s="29">
        <v>1.1026725389666093E-3</v>
      </c>
      <c r="F24" s="30">
        <v>1.3629531045826389E-3</v>
      </c>
      <c r="G24" s="30">
        <v>6.717245747873172E-4</v>
      </c>
      <c r="H24" s="32">
        <v>1.0120157422760405</v>
      </c>
      <c r="I24" s="33">
        <v>1.006589278462013</v>
      </c>
      <c r="J24" s="29">
        <v>3.7345137706163806E-4</v>
      </c>
      <c r="K24" s="30">
        <v>2.6731839419413816E-4</v>
      </c>
      <c r="L24" s="30">
        <v>-1.8772205967712563E-4</v>
      </c>
      <c r="M24" s="32">
        <v>1.0127508879823157</v>
      </c>
      <c r="N24" s="33">
        <v>1.0010499366464265</v>
      </c>
      <c r="O24" s="59">
        <v>2</v>
      </c>
      <c r="P24" s="59">
        <v>1</v>
      </c>
      <c r="Q24" s="59">
        <v>1</v>
      </c>
      <c r="R24" s="59">
        <v>0</v>
      </c>
      <c r="S24" s="59">
        <v>3</v>
      </c>
      <c r="T24" s="59" t="s">
        <v>415</v>
      </c>
      <c r="U24" s="125" t="s">
        <v>438</v>
      </c>
      <c r="V24" s="25" t="s">
        <v>128</v>
      </c>
      <c r="W24" s="26">
        <v>2</v>
      </c>
      <c r="X24" s="26" t="s">
        <v>148</v>
      </c>
      <c r="Y24" s="27" t="s">
        <v>1</v>
      </c>
      <c r="Z24" s="27" t="s">
        <v>170</v>
      </c>
      <c r="AA24" s="28"/>
    </row>
    <row r="25" spans="1:27" x14ac:dyDescent="0.25">
      <c r="A25" s="1" t="s">
        <v>210</v>
      </c>
      <c r="B25" s="34" t="s">
        <v>454</v>
      </c>
      <c r="C25" s="34" t="s">
        <v>155</v>
      </c>
      <c r="D25" s="80" t="s">
        <v>348</v>
      </c>
      <c r="E25" s="29">
        <v>5.0000000000000001E-4</v>
      </c>
      <c r="F25" s="30">
        <v>1.1999999999999999E-3</v>
      </c>
      <c r="G25" s="30">
        <v>1E-4</v>
      </c>
      <c r="H25" s="32">
        <v>0.97</v>
      </c>
      <c r="I25" s="33">
        <v>0.96</v>
      </c>
      <c r="J25" s="29">
        <v>-1E-4</v>
      </c>
      <c r="K25" s="30">
        <v>-1.4E-3</v>
      </c>
      <c r="L25" s="30">
        <v>-3.0000000000000001E-3</v>
      </c>
      <c r="M25" s="32">
        <v>1.02</v>
      </c>
      <c r="N25" s="33">
        <v>1.08</v>
      </c>
      <c r="O25" s="59">
        <v>2</v>
      </c>
      <c r="P25" s="59">
        <v>10</v>
      </c>
      <c r="Q25" s="59">
        <v>1</v>
      </c>
      <c r="R25" s="59">
        <v>10</v>
      </c>
      <c r="S25" s="59">
        <v>3</v>
      </c>
      <c r="T25" s="59" t="s">
        <v>413</v>
      </c>
      <c r="U25" s="125" t="s">
        <v>399</v>
      </c>
      <c r="V25" s="25" t="s">
        <v>154</v>
      </c>
      <c r="W25" s="26"/>
      <c r="X25" s="26"/>
      <c r="Y25" s="27"/>
      <c r="Z25" s="27"/>
      <c r="AA25" s="61"/>
    </row>
    <row r="26" spans="1:27" x14ac:dyDescent="0.25">
      <c r="A26" s="1" t="s">
        <v>30</v>
      </c>
      <c r="B26" s="34" t="s">
        <v>453</v>
      </c>
      <c r="C26" s="34" t="s">
        <v>215</v>
      </c>
      <c r="D26" s="80" t="s">
        <v>353</v>
      </c>
      <c r="E26" s="29">
        <v>1.0465537084563733E-4</v>
      </c>
      <c r="F26" s="30">
        <v>4.256013618834394E-4</v>
      </c>
      <c r="G26" s="30">
        <v>-5.6874607140180446E-4</v>
      </c>
      <c r="H26" s="32">
        <v>1.0020864008875472</v>
      </c>
      <c r="I26" s="33">
        <v>1.0000796960614515</v>
      </c>
      <c r="J26" s="29">
        <v>4.2253700312379811E-4</v>
      </c>
      <c r="K26" s="30">
        <v>-1.0734432383553612E-3</v>
      </c>
      <c r="L26" s="30">
        <v>-3.0333191080907096E-3</v>
      </c>
      <c r="M26" s="32">
        <v>1.0054619856543965</v>
      </c>
      <c r="N26" s="33">
        <v>1.0300942070177572</v>
      </c>
      <c r="O26" s="59">
        <v>2</v>
      </c>
      <c r="P26" s="59">
        <v>10</v>
      </c>
      <c r="Q26" s="59">
        <v>1</v>
      </c>
      <c r="R26" s="59">
        <v>10</v>
      </c>
      <c r="S26" s="59">
        <v>3</v>
      </c>
      <c r="T26" s="59" t="s">
        <v>414</v>
      </c>
      <c r="U26" s="125" t="s">
        <v>401</v>
      </c>
      <c r="V26" s="25" t="s">
        <v>386</v>
      </c>
      <c r="W26" s="26">
        <v>2</v>
      </c>
      <c r="X26" s="26" t="s">
        <v>148</v>
      </c>
      <c r="Y26" s="26" t="s">
        <v>387</v>
      </c>
      <c r="Z26" s="27" t="s">
        <v>392</v>
      </c>
      <c r="AA26" s="61" t="s">
        <v>388</v>
      </c>
    </row>
    <row r="27" spans="1:27" x14ac:dyDescent="0.25">
      <c r="A27" s="1" t="s">
        <v>31</v>
      </c>
      <c r="B27" s="34" t="s">
        <v>457</v>
      </c>
      <c r="C27" s="34" t="s">
        <v>216</v>
      </c>
      <c r="D27" s="80" t="s">
        <v>350</v>
      </c>
      <c r="E27" s="29">
        <v>2.476099494366224E-4</v>
      </c>
      <c r="F27" s="30">
        <v>2.7193962934629686E-3</v>
      </c>
      <c r="G27" s="30">
        <v>2.6403838131195956E-3</v>
      </c>
      <c r="H27" s="32">
        <v>0.99439594437800105</v>
      </c>
      <c r="I27" s="33">
        <v>0.96661003576735649</v>
      </c>
      <c r="J27" s="29">
        <v>-1.9572379256529068E-4</v>
      </c>
      <c r="K27" s="30">
        <v>1.8988320459242074E-3</v>
      </c>
      <c r="L27" s="30">
        <v>-9.9729366463693903E-4</v>
      </c>
      <c r="M27" s="32">
        <v>0.99067945265566382</v>
      </c>
      <c r="N27" s="33">
        <v>0.92675566383627228</v>
      </c>
      <c r="O27" s="59">
        <v>2</v>
      </c>
      <c r="P27" s="59">
        <v>10</v>
      </c>
      <c r="Q27" s="59">
        <v>1</v>
      </c>
      <c r="R27" s="59">
        <v>10</v>
      </c>
      <c r="S27" s="59">
        <v>3</v>
      </c>
      <c r="T27" s="59" t="s">
        <v>414</v>
      </c>
      <c r="U27" s="125" t="s">
        <v>410</v>
      </c>
      <c r="V27" s="25" t="s">
        <v>189</v>
      </c>
      <c r="W27" s="26">
        <v>2</v>
      </c>
      <c r="X27" s="26" t="s">
        <v>427</v>
      </c>
      <c r="Y27" s="27" t="s">
        <v>40</v>
      </c>
      <c r="Z27" s="27" t="s">
        <v>428</v>
      </c>
      <c r="AA27" s="61"/>
    </row>
    <row r="28" spans="1:27" x14ac:dyDescent="0.25">
      <c r="A28" s="1" t="s">
        <v>32</v>
      </c>
      <c r="B28" s="34" t="s">
        <v>458</v>
      </c>
      <c r="C28" s="34" t="s">
        <v>217</v>
      </c>
      <c r="D28" s="80" t="s">
        <v>349</v>
      </c>
      <c r="E28" s="29">
        <v>5.6799314174702225E-3</v>
      </c>
      <c r="F28" s="30">
        <v>4.3062420172409761E-3</v>
      </c>
      <c r="G28" s="30">
        <v>3.2170862337746425E-3</v>
      </c>
      <c r="H28" s="32">
        <v>1.1117841103085899</v>
      </c>
      <c r="I28" s="33">
        <v>1.0037371395709629</v>
      </c>
      <c r="J28" s="29">
        <v>2.0143759579938172E-3</v>
      </c>
      <c r="K28" s="30">
        <v>5.1786109156274719E-5</v>
      </c>
      <c r="L28" s="30">
        <v>-2.2688752814691293E-3</v>
      </c>
      <c r="M28" s="32">
        <v>1.2675784799485323</v>
      </c>
      <c r="N28" s="33">
        <v>1.0087529727115869</v>
      </c>
      <c r="O28" s="59"/>
      <c r="P28" s="59"/>
      <c r="Q28" s="59"/>
      <c r="R28" s="59"/>
      <c r="S28" s="59"/>
      <c r="T28" s="59"/>
      <c r="U28" s="125"/>
      <c r="V28" s="25" t="s">
        <v>127</v>
      </c>
      <c r="W28" s="26">
        <v>2</v>
      </c>
      <c r="X28" s="26" t="s">
        <v>197</v>
      </c>
      <c r="Y28" s="27" t="s">
        <v>426</v>
      </c>
      <c r="Z28" s="27" t="s">
        <v>334</v>
      </c>
      <c r="AA28" s="61"/>
    </row>
    <row r="29" spans="1:27" x14ac:dyDescent="0.25">
      <c r="A29" s="1" t="s">
        <v>33</v>
      </c>
      <c r="B29" s="34" t="s">
        <v>459</v>
      </c>
      <c r="C29" s="34" t="s">
        <v>218</v>
      </c>
      <c r="D29" s="80" t="s">
        <v>349</v>
      </c>
      <c r="E29" s="29">
        <v>9.8527062075191027E-4</v>
      </c>
      <c r="F29" s="30">
        <v>9.2598797135760391E-4</v>
      </c>
      <c r="G29" s="30">
        <v>1.9073138830951001E-4</v>
      </c>
      <c r="H29" s="32">
        <v>1.1496714840352689</v>
      </c>
      <c r="I29" s="33">
        <v>1.0036151461105971</v>
      </c>
      <c r="J29" s="29">
        <v>1.0774542831801792E-3</v>
      </c>
      <c r="K29" s="30">
        <v>-9.5918057431365611E-4</v>
      </c>
      <c r="L29" s="30">
        <v>-1.368976643806576E-3</v>
      </c>
      <c r="M29" s="32">
        <v>1.3267742939845273</v>
      </c>
      <c r="N29" s="33">
        <v>1.0131605473498524</v>
      </c>
      <c r="O29" s="59"/>
      <c r="P29" s="59"/>
      <c r="Q29" s="59"/>
      <c r="R29" s="59"/>
      <c r="S29" s="59"/>
      <c r="T29" s="59"/>
      <c r="U29" s="125"/>
      <c r="V29" s="25" t="s">
        <v>127</v>
      </c>
      <c r="W29" s="26">
        <v>2</v>
      </c>
      <c r="X29" s="26" t="s">
        <v>197</v>
      </c>
      <c r="Y29" s="27" t="s">
        <v>40</v>
      </c>
      <c r="Z29" s="27" t="s">
        <v>334</v>
      </c>
      <c r="AA29" s="61"/>
    </row>
    <row r="30" spans="1:27" x14ac:dyDescent="0.25">
      <c r="A30" s="39" t="s">
        <v>34</v>
      </c>
      <c r="B30" s="39" t="s">
        <v>459</v>
      </c>
      <c r="C30" s="39" t="s">
        <v>219</v>
      </c>
      <c r="D30" s="90" t="s">
        <v>349</v>
      </c>
      <c r="E30" s="40">
        <v>-5.0486803452905649E-4</v>
      </c>
      <c r="F30" s="41">
        <v>-2.3894869108545731E-4</v>
      </c>
      <c r="G30" s="41">
        <v>-1.0273239863606658E-3</v>
      </c>
      <c r="H30" s="42">
        <v>1.1481796263219077</v>
      </c>
      <c r="I30" s="43">
        <v>1.0037617337841354</v>
      </c>
      <c r="J30" s="40">
        <v>-1.687518830932137E-5</v>
      </c>
      <c r="K30" s="41">
        <v>-7.1723402220083554E-4</v>
      </c>
      <c r="L30" s="41">
        <v>-7.9292568877192826E-4</v>
      </c>
      <c r="M30" s="42">
        <v>1.3071451848310001</v>
      </c>
      <c r="N30" s="43">
        <v>0.99883638904356997</v>
      </c>
      <c r="O30" s="60"/>
      <c r="P30" s="60"/>
      <c r="Q30" s="60"/>
      <c r="R30" s="60"/>
      <c r="S30" s="60"/>
      <c r="T30" s="60"/>
      <c r="U30" s="126"/>
      <c r="V30" s="44" t="s">
        <v>129</v>
      </c>
      <c r="W30" s="45">
        <v>2</v>
      </c>
      <c r="X30" s="45" t="s">
        <v>429</v>
      </c>
      <c r="Y30" s="46" t="s">
        <v>40</v>
      </c>
      <c r="Z30" s="46" t="s">
        <v>334</v>
      </c>
      <c r="AA30" s="62"/>
    </row>
    <row r="31" spans="1:27" x14ac:dyDescent="0.25">
      <c r="B31" s="48"/>
      <c r="C31" s="48"/>
      <c r="D31" s="48"/>
    </row>
    <row r="32" spans="1:27" x14ac:dyDescent="0.25">
      <c r="B32" s="48"/>
      <c r="C32" s="48"/>
      <c r="D32" s="48"/>
    </row>
    <row r="33" spans="1:4" x14ac:dyDescent="0.25">
      <c r="A33" s="53" t="s">
        <v>12</v>
      </c>
      <c r="B33" s="48"/>
      <c r="C33" s="48"/>
      <c r="D33" s="48"/>
    </row>
    <row r="34" spans="1:4" x14ac:dyDescent="0.25">
      <c r="A34" s="54" t="s">
        <v>42</v>
      </c>
      <c r="B34" s="48"/>
      <c r="C34" s="48"/>
      <c r="D34" s="48"/>
    </row>
    <row r="35" spans="1:4" x14ac:dyDescent="0.25">
      <c r="A35" s="54" t="s">
        <v>43</v>
      </c>
      <c r="B35" s="48"/>
      <c r="C35" s="48"/>
      <c r="D35" s="48"/>
    </row>
    <row r="36" spans="1:4" x14ac:dyDescent="0.25">
      <c r="A36" s="54" t="s">
        <v>44</v>
      </c>
      <c r="B36" s="48"/>
      <c r="C36" s="48"/>
      <c r="D36" s="48"/>
    </row>
    <row r="37" spans="1:4" x14ac:dyDescent="0.25">
      <c r="A37" s="54" t="s">
        <v>45</v>
      </c>
      <c r="B37" s="48"/>
      <c r="C37" s="48"/>
      <c r="D37" s="48"/>
    </row>
    <row r="38" spans="1:4" x14ac:dyDescent="0.25">
      <c r="A38" s="54" t="s">
        <v>46</v>
      </c>
      <c r="B38" s="48"/>
      <c r="C38" s="48"/>
      <c r="D38" s="48"/>
    </row>
    <row r="39" spans="1:4" x14ac:dyDescent="0.25">
      <c r="B39" s="48"/>
      <c r="C39" s="48"/>
      <c r="D39" s="48"/>
    </row>
    <row r="40" spans="1:4" x14ac:dyDescent="0.25">
      <c r="B40" s="48"/>
      <c r="C40" s="48"/>
      <c r="D40" s="48"/>
    </row>
    <row r="41" spans="1:4" x14ac:dyDescent="0.25">
      <c r="B41" s="48"/>
      <c r="C41" s="48"/>
      <c r="D41" s="48"/>
    </row>
    <row r="42" spans="1:4" x14ac:dyDescent="0.25">
      <c r="B42" s="48"/>
      <c r="C42" s="48"/>
      <c r="D42" s="48"/>
    </row>
    <row r="43" spans="1:4" x14ac:dyDescent="0.25">
      <c r="B43" s="48"/>
      <c r="C43" s="48"/>
      <c r="D43" s="48"/>
    </row>
  </sheetData>
  <autoFilter ref="D3:D30"/>
  <mergeCells count="11">
    <mergeCell ref="V1:AA1"/>
    <mergeCell ref="E2:I2"/>
    <mergeCell ref="J2:N2"/>
    <mergeCell ref="E1:I1"/>
    <mergeCell ref="J1:N1"/>
    <mergeCell ref="P2:R2"/>
    <mergeCell ref="O1:U1"/>
    <mergeCell ref="S2:S3"/>
    <mergeCell ref="T2:T3"/>
    <mergeCell ref="O2:O3"/>
    <mergeCell ref="U2:U3"/>
  </mergeCells>
  <phoneticPr fontId="1" type="noConversion"/>
  <conditionalFormatting sqref="F24:G24 F14:G14 J26:L29 E26:G29 E17:E18 E26:E30 J14:L14">
    <cfRule type="cellIs" dxfId="407" priority="57" stopIfTrue="1" operator="greaterThan">
      <formula>0.03</formula>
    </cfRule>
    <cfRule type="cellIs" dxfId="406" priority="58" stopIfTrue="1" operator="lessThan">
      <formula>-0.03</formula>
    </cfRule>
  </conditionalFormatting>
  <conditionalFormatting sqref="J17:L17">
    <cfRule type="cellIs" dxfId="405" priority="221" stopIfTrue="1" operator="greaterThan">
      <formula>0.03</formula>
    </cfRule>
    <cfRule type="cellIs" dxfId="404" priority="222" stopIfTrue="1" operator="lessThan">
      <formula>-0.03</formula>
    </cfRule>
  </conditionalFormatting>
  <conditionalFormatting sqref="J18:L19">
    <cfRule type="cellIs" dxfId="403" priority="209" stopIfTrue="1" operator="greaterThan">
      <formula>0.03</formula>
    </cfRule>
    <cfRule type="cellIs" dxfId="402" priority="210" stopIfTrue="1" operator="lessThan">
      <formula>-0.03</formula>
    </cfRule>
  </conditionalFormatting>
  <conditionalFormatting sqref="K21:L21">
    <cfRule type="cellIs" dxfId="401" priority="197" stopIfTrue="1" operator="greaterThan">
      <formula>0.03</formula>
    </cfRule>
    <cfRule type="cellIs" dxfId="400" priority="198" stopIfTrue="1" operator="lessThan">
      <formula>-0.03</formula>
    </cfRule>
  </conditionalFormatting>
  <conditionalFormatting sqref="K24:L24">
    <cfRule type="cellIs" dxfId="399" priority="189" stopIfTrue="1" operator="greaterThan">
      <formula>0.03</formula>
    </cfRule>
    <cfRule type="cellIs" dxfId="398" priority="190" stopIfTrue="1" operator="lessThan">
      <formula>-0.03</formula>
    </cfRule>
  </conditionalFormatting>
  <conditionalFormatting sqref="K25:L25">
    <cfRule type="cellIs" dxfId="397" priority="185" stopIfTrue="1" operator="greaterThan">
      <formula>0.03</formula>
    </cfRule>
    <cfRule type="cellIs" dxfId="396" priority="186" stopIfTrue="1" operator="lessThan">
      <formula>-0.03</formula>
    </cfRule>
  </conditionalFormatting>
  <conditionalFormatting sqref="J30:L30">
    <cfRule type="cellIs" dxfId="395" priority="177" stopIfTrue="1" operator="greaterThan">
      <formula>0.03</formula>
    </cfRule>
    <cfRule type="cellIs" dxfId="394" priority="178" stopIfTrue="1" operator="lessThan">
      <formula>-0.03</formula>
    </cfRule>
  </conditionalFormatting>
  <conditionalFormatting sqref="E17:G17">
    <cfRule type="cellIs" dxfId="393" priority="173" stopIfTrue="1" operator="greaterThan">
      <formula>0.03</formula>
    </cfRule>
    <cfRule type="cellIs" dxfId="392" priority="174" stopIfTrue="1" operator="lessThan">
      <formula>-0.03</formula>
    </cfRule>
  </conditionalFormatting>
  <conditionalFormatting sqref="E18:G18 F19:G19">
    <cfRule type="cellIs" dxfId="391" priority="161" stopIfTrue="1" operator="greaterThan">
      <formula>0.03</formula>
    </cfRule>
    <cfRule type="cellIs" dxfId="390" priority="162" stopIfTrue="1" operator="lessThan">
      <formula>-0.03</formula>
    </cfRule>
  </conditionalFormatting>
  <conditionalFormatting sqref="F21:G21">
    <cfRule type="cellIs" dxfId="389" priority="149" stopIfTrue="1" operator="greaterThan">
      <formula>0.03</formula>
    </cfRule>
    <cfRule type="cellIs" dxfId="388" priority="150" stopIfTrue="1" operator="lessThan">
      <formula>-0.03</formula>
    </cfRule>
  </conditionalFormatting>
  <conditionalFormatting sqref="F25:G25">
    <cfRule type="cellIs" dxfId="387" priority="137" stopIfTrue="1" operator="greaterThan">
      <formula>0.03</formula>
    </cfRule>
    <cfRule type="cellIs" dxfId="386" priority="138" stopIfTrue="1" operator="lessThan">
      <formula>-0.03</formula>
    </cfRule>
  </conditionalFormatting>
  <conditionalFormatting sqref="E30:G30">
    <cfRule type="cellIs" dxfId="385" priority="129" stopIfTrue="1" operator="greaterThan">
      <formula>0.03</formula>
    </cfRule>
    <cfRule type="cellIs" dxfId="384" priority="130" stopIfTrue="1" operator="lessThan">
      <formula>-0.03</formula>
    </cfRule>
  </conditionalFormatting>
  <conditionalFormatting sqref="E9">
    <cfRule type="cellIs" dxfId="383" priority="105" stopIfTrue="1" operator="greaterThan">
      <formula>0.03</formula>
    </cfRule>
    <cfRule type="cellIs" dxfId="382" priority="106" stopIfTrue="1" operator="lessThan">
      <formula>-0.03</formula>
    </cfRule>
  </conditionalFormatting>
  <conditionalFormatting sqref="E6:G6 E6:E11">
    <cfRule type="cellIs" dxfId="381" priority="117" stopIfTrue="1" operator="greaterThan">
      <formula>0.03</formula>
    </cfRule>
    <cfRule type="cellIs" dxfId="380" priority="118" stopIfTrue="1" operator="lessThan">
      <formula>-0.03</formula>
    </cfRule>
  </conditionalFormatting>
  <conditionalFormatting sqref="E7:G7">
    <cfRule type="cellIs" dxfId="379" priority="113" stopIfTrue="1" operator="greaterThan">
      <formula>0.03</formula>
    </cfRule>
    <cfRule type="cellIs" dxfId="378" priority="114" stopIfTrue="1" operator="lessThan">
      <formula>-0.03</formula>
    </cfRule>
  </conditionalFormatting>
  <conditionalFormatting sqref="E8:G8">
    <cfRule type="cellIs" dxfId="377" priority="109" stopIfTrue="1" operator="greaterThan">
      <formula>0.03</formula>
    </cfRule>
    <cfRule type="cellIs" dxfId="376" priority="110" stopIfTrue="1" operator="lessThan">
      <formula>-0.03</formula>
    </cfRule>
  </conditionalFormatting>
  <conditionalFormatting sqref="E10">
    <cfRule type="cellIs" dxfId="375" priority="101" stopIfTrue="1" operator="greaterThan">
      <formula>0.03</formula>
    </cfRule>
    <cfRule type="cellIs" dxfId="374" priority="102" stopIfTrue="1" operator="lessThan">
      <formula>-0.03</formula>
    </cfRule>
  </conditionalFormatting>
  <conditionalFormatting sqref="E11">
    <cfRule type="cellIs" dxfId="373" priority="97" stopIfTrue="1" operator="greaterThan">
      <formula>0.03</formula>
    </cfRule>
    <cfRule type="cellIs" dxfId="372" priority="98" stopIfTrue="1" operator="lessThan">
      <formula>-0.03</formula>
    </cfRule>
  </conditionalFormatting>
  <conditionalFormatting sqref="J6:L6">
    <cfRule type="cellIs" dxfId="371" priority="85" stopIfTrue="1" operator="greaterThan">
      <formula>0.03</formula>
    </cfRule>
    <cfRule type="cellIs" dxfId="370" priority="86" stopIfTrue="1" operator="lessThan">
      <formula>-0.03</formula>
    </cfRule>
  </conditionalFormatting>
  <conditionalFormatting sqref="J7:L7">
    <cfRule type="cellIs" dxfId="369" priority="81" stopIfTrue="1" operator="greaterThan">
      <formula>0.03</formula>
    </cfRule>
    <cfRule type="cellIs" dxfId="368" priority="82" stopIfTrue="1" operator="lessThan">
      <formula>-0.03</formula>
    </cfRule>
  </conditionalFormatting>
  <conditionalFormatting sqref="J8:L8">
    <cfRule type="cellIs" dxfId="367" priority="77" stopIfTrue="1" operator="greaterThan">
      <formula>0.03</formula>
    </cfRule>
    <cfRule type="cellIs" dxfId="366" priority="78" stopIfTrue="1" operator="lessThan">
      <formula>-0.03</formula>
    </cfRule>
  </conditionalFormatting>
  <conditionalFormatting sqref="E12:E14">
    <cfRule type="cellIs" dxfId="365" priority="55" stopIfTrue="1" operator="greaterThan">
      <formula>0.03</formula>
    </cfRule>
    <cfRule type="cellIs" dxfId="364" priority="56" stopIfTrue="1" operator="lessThan">
      <formula>-0.03</formula>
    </cfRule>
  </conditionalFormatting>
  <conditionalFormatting sqref="J9:L9">
    <cfRule type="cellIs" dxfId="363" priority="73" stopIfTrue="1" operator="greaterThan">
      <formula>0.03</formula>
    </cfRule>
    <cfRule type="cellIs" dxfId="362" priority="74" stopIfTrue="1" operator="lessThan">
      <formula>-0.03</formula>
    </cfRule>
  </conditionalFormatting>
  <conditionalFormatting sqref="J10:L10">
    <cfRule type="cellIs" dxfId="361" priority="69" stopIfTrue="1" operator="greaterThan">
      <formula>0.03</formula>
    </cfRule>
    <cfRule type="cellIs" dxfId="360" priority="70" stopIfTrue="1" operator="lessThan">
      <formula>-0.03</formula>
    </cfRule>
  </conditionalFormatting>
  <conditionalFormatting sqref="J11:L11">
    <cfRule type="cellIs" dxfId="359" priority="65" stopIfTrue="1" operator="greaterThan">
      <formula>0.03</formula>
    </cfRule>
    <cfRule type="cellIs" dxfId="358" priority="66" stopIfTrue="1" operator="lessThan">
      <formula>-0.03</formula>
    </cfRule>
  </conditionalFormatting>
  <conditionalFormatting sqref="F9:G11">
    <cfRule type="cellIs" dxfId="357" priority="61" stopIfTrue="1" operator="greaterThan">
      <formula>0.03</formula>
    </cfRule>
    <cfRule type="cellIs" dxfId="356" priority="62" stopIfTrue="1" operator="lessThan">
      <formula>-0.03</formula>
    </cfRule>
  </conditionalFormatting>
  <conditionalFormatting sqref="J12">
    <cfRule type="cellIs" dxfId="355" priority="23" stopIfTrue="1" operator="greaterThan">
      <formula>0.03</formula>
    </cfRule>
    <cfRule type="cellIs" dxfId="354" priority="24" stopIfTrue="1" operator="lessThan">
      <formula>-0.03</formula>
    </cfRule>
  </conditionalFormatting>
  <conditionalFormatting sqref="E19 E21:E25">
    <cfRule type="cellIs" dxfId="353" priority="19" stopIfTrue="1" operator="greaterThan">
      <formula>0.03</formula>
    </cfRule>
    <cfRule type="cellIs" dxfId="352" priority="20" stopIfTrue="1" operator="lessThan">
      <formula>-0.03</formula>
    </cfRule>
  </conditionalFormatting>
  <conditionalFormatting sqref="E19 E21:E25">
    <cfRule type="cellIs" dxfId="351" priority="21" stopIfTrue="1" operator="greaterThan">
      <formula>0.03</formula>
    </cfRule>
    <cfRule type="cellIs" dxfId="350" priority="22" stopIfTrue="1" operator="lessThan">
      <formula>-0.03</formula>
    </cfRule>
  </conditionalFormatting>
  <conditionalFormatting sqref="J21:J25">
    <cfRule type="cellIs" dxfId="349" priority="17" stopIfTrue="1" operator="greaterThan">
      <formula>0.03</formula>
    </cfRule>
    <cfRule type="cellIs" dxfId="348" priority="18" stopIfTrue="1" operator="lessThan">
      <formula>-0.03</formula>
    </cfRule>
  </conditionalFormatting>
  <conditionalFormatting sqref="E15:E16">
    <cfRule type="cellIs" dxfId="347" priority="15" stopIfTrue="1" operator="greaterThan">
      <formula>0.03</formula>
    </cfRule>
    <cfRule type="cellIs" dxfId="346" priority="16" stopIfTrue="1" operator="lessThan">
      <formula>-0.03</formula>
    </cfRule>
  </conditionalFormatting>
  <conditionalFormatting sqref="J15">
    <cfRule type="cellIs" dxfId="345" priority="13" stopIfTrue="1" operator="greaterThan">
      <formula>0.03</formula>
    </cfRule>
    <cfRule type="cellIs" dxfId="344" priority="14" stopIfTrue="1" operator="lessThan">
      <formula>-0.03</formula>
    </cfRule>
  </conditionalFormatting>
  <conditionalFormatting sqref="J20:L20">
    <cfRule type="cellIs" dxfId="343" priority="11" stopIfTrue="1" operator="greaterThan">
      <formula>0.03</formula>
    </cfRule>
    <cfRule type="cellIs" dxfId="342" priority="12" stopIfTrue="1" operator="lessThan">
      <formula>-0.03</formula>
    </cfRule>
  </conditionalFormatting>
  <conditionalFormatting sqref="F20:G20">
    <cfRule type="cellIs" dxfId="341" priority="9" stopIfTrue="1" operator="greaterThan">
      <formula>0.03</formula>
    </cfRule>
    <cfRule type="cellIs" dxfId="340" priority="10" stopIfTrue="1" operator="lessThan">
      <formula>-0.03</formula>
    </cfRule>
  </conditionalFormatting>
  <conditionalFormatting sqref="E20">
    <cfRule type="cellIs" dxfId="339" priority="5" stopIfTrue="1" operator="greaterThan">
      <formula>0.03</formula>
    </cfRule>
    <cfRule type="cellIs" dxfId="338" priority="6" stopIfTrue="1" operator="lessThan">
      <formula>-0.03</formula>
    </cfRule>
  </conditionalFormatting>
  <conditionalFormatting sqref="E20">
    <cfRule type="cellIs" dxfId="337" priority="7" stopIfTrue="1" operator="greaterThan">
      <formula>0.03</formula>
    </cfRule>
    <cfRule type="cellIs" dxfId="336" priority="8" stopIfTrue="1" operator="lessThan">
      <formula>-0.03</formula>
    </cfRule>
  </conditionalFormatting>
  <conditionalFormatting sqref="E4:G5">
    <cfRule type="cellIs" dxfId="335" priority="3" stopIfTrue="1" operator="greaterThan">
      <formula>0.03</formula>
    </cfRule>
    <cfRule type="cellIs" dxfId="334" priority="4" stopIfTrue="1" operator="lessThan">
      <formula>-0.03</formula>
    </cfRule>
  </conditionalFormatting>
  <conditionalFormatting sqref="J4:L5">
    <cfRule type="cellIs" dxfId="333" priority="1" stopIfTrue="1" operator="greaterThan">
      <formula>0.03</formula>
    </cfRule>
    <cfRule type="cellIs" dxfId="332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6.33203125" defaultRowHeight="13.8" x14ac:dyDescent="0.25"/>
  <cols>
    <col min="1" max="1" width="8.5546875" style="48" customWidth="1"/>
    <col min="2" max="2" width="18.21875" style="55" bestFit="1" customWidth="1"/>
    <col min="3" max="3" width="46.6640625" style="55" customWidth="1"/>
    <col min="4" max="4" width="12.77734375" style="55" customWidth="1"/>
    <col min="5" max="14" width="6.6640625" style="49" customWidth="1"/>
    <col min="15" max="15" width="11.109375" style="49" customWidth="1"/>
    <col min="16" max="16" width="11.6640625" style="49" customWidth="1"/>
    <col min="17" max="17" width="11" style="49" customWidth="1"/>
    <col min="18" max="18" width="8.6640625" style="49" customWidth="1"/>
    <col min="19" max="19" width="9.109375" style="49" customWidth="1"/>
    <col min="20" max="20" width="10" style="49" customWidth="1"/>
    <col min="21" max="21" width="49.88671875" style="49" bestFit="1" customWidth="1"/>
    <col min="22" max="22" width="15.6640625" style="50" customWidth="1"/>
    <col min="23" max="23" width="9.33203125" style="51" bestFit="1" customWidth="1"/>
    <col min="24" max="24" width="9.88671875" style="51" bestFit="1" customWidth="1"/>
    <col min="25" max="25" width="9.33203125" style="51" bestFit="1" customWidth="1"/>
    <col min="26" max="26" width="12.88671875" style="51" bestFit="1" customWidth="1"/>
    <col min="27" max="27" width="49.6640625" style="52" customWidth="1"/>
    <col min="28" max="16384" width="6.33203125" style="7"/>
  </cols>
  <sheetData>
    <row r="1" spans="1:27" x14ac:dyDescent="0.25">
      <c r="A1" s="5"/>
      <c r="B1" s="6"/>
      <c r="C1" s="5"/>
      <c r="D1" s="5"/>
      <c r="E1" s="134" t="s">
        <v>6</v>
      </c>
      <c r="F1" s="135"/>
      <c r="G1" s="135"/>
      <c r="H1" s="135"/>
      <c r="I1" s="135"/>
      <c r="J1" s="136" t="s">
        <v>7</v>
      </c>
      <c r="K1" s="136"/>
      <c r="L1" s="136"/>
      <c r="M1" s="136"/>
      <c r="N1" s="136"/>
      <c r="O1" s="132" t="s">
        <v>41</v>
      </c>
      <c r="P1" s="133"/>
      <c r="Q1" s="133"/>
      <c r="R1" s="133"/>
      <c r="S1" s="133"/>
      <c r="T1" s="133"/>
      <c r="U1" s="134"/>
      <c r="V1" s="129" t="s">
        <v>13</v>
      </c>
      <c r="W1" s="130"/>
      <c r="X1" s="130"/>
      <c r="Y1" s="130"/>
      <c r="Z1" s="130"/>
      <c r="AA1" s="131"/>
    </row>
    <row r="2" spans="1:27" ht="13.8" customHeight="1" x14ac:dyDescent="0.25">
      <c r="A2" s="8"/>
      <c r="B2" s="9"/>
      <c r="C2" s="8"/>
      <c r="D2" s="8"/>
      <c r="E2" s="133" t="s">
        <v>47</v>
      </c>
      <c r="F2" s="133"/>
      <c r="G2" s="133"/>
      <c r="H2" s="133"/>
      <c r="I2" s="134"/>
      <c r="J2" s="132" t="s">
        <v>48</v>
      </c>
      <c r="K2" s="133"/>
      <c r="L2" s="133"/>
      <c r="M2" s="133"/>
      <c r="N2" s="134"/>
      <c r="O2" s="139" t="s">
        <v>328</v>
      </c>
      <c r="P2" s="137" t="s">
        <v>39</v>
      </c>
      <c r="Q2" s="137"/>
      <c r="R2" s="138"/>
      <c r="S2" s="139" t="s">
        <v>326</v>
      </c>
      <c r="T2" s="139" t="s">
        <v>327</v>
      </c>
      <c r="U2" s="10"/>
      <c r="V2" s="11" t="s">
        <v>14</v>
      </c>
      <c r="W2" s="11" t="s">
        <v>9</v>
      </c>
      <c r="X2" s="11" t="s">
        <v>10</v>
      </c>
      <c r="Y2" s="11" t="s">
        <v>11</v>
      </c>
      <c r="Z2" s="11" t="s">
        <v>220</v>
      </c>
      <c r="AA2" s="12" t="s">
        <v>8</v>
      </c>
    </row>
    <row r="3" spans="1:27" s="19" customFormat="1" ht="36.75" customHeight="1" x14ac:dyDescent="0.25">
      <c r="A3" s="9" t="s">
        <v>0</v>
      </c>
      <c r="B3" s="78" t="s">
        <v>16</v>
      </c>
      <c r="C3" s="9" t="s">
        <v>17</v>
      </c>
      <c r="D3" s="9" t="s">
        <v>338</v>
      </c>
      <c r="E3" s="76" t="s">
        <v>1</v>
      </c>
      <c r="F3" s="14" t="s">
        <v>2</v>
      </c>
      <c r="G3" s="14" t="s">
        <v>3</v>
      </c>
      <c r="H3" s="14" t="s">
        <v>4</v>
      </c>
      <c r="I3" s="15" t="s">
        <v>5</v>
      </c>
      <c r="J3" s="13" t="s">
        <v>40</v>
      </c>
      <c r="K3" s="14" t="s">
        <v>2</v>
      </c>
      <c r="L3" s="14" t="s">
        <v>3</v>
      </c>
      <c r="M3" s="14" t="s">
        <v>4</v>
      </c>
      <c r="N3" s="15" t="s">
        <v>5</v>
      </c>
      <c r="O3" s="140"/>
      <c r="P3" s="4" t="s">
        <v>434</v>
      </c>
      <c r="Q3" s="3" t="s">
        <v>37</v>
      </c>
      <c r="R3" s="3" t="s">
        <v>38</v>
      </c>
      <c r="S3" s="140"/>
      <c r="T3" s="140"/>
      <c r="U3" s="3" t="s">
        <v>157</v>
      </c>
      <c r="V3" s="16"/>
      <c r="W3" s="17"/>
      <c r="X3" s="17"/>
      <c r="Y3" s="17"/>
      <c r="Z3" s="17"/>
      <c r="AA3" s="18"/>
    </row>
    <row r="4" spans="1:27" x14ac:dyDescent="0.25">
      <c r="A4" s="20" t="s">
        <v>49</v>
      </c>
      <c r="B4" s="77" t="s">
        <v>460</v>
      </c>
      <c r="C4" s="80" t="s">
        <v>55</v>
      </c>
      <c r="D4" s="80" t="s">
        <v>346</v>
      </c>
      <c r="E4" s="22">
        <v>-7.4554960187744063E-3</v>
      </c>
      <c r="F4" s="22">
        <v>-6.2427292018062555E-3</v>
      </c>
      <c r="G4" s="22">
        <v>-7.8294344815811098E-3</v>
      </c>
      <c r="H4" s="23">
        <v>1.0657468621135155</v>
      </c>
      <c r="I4" s="24">
        <v>1.0654133779323582</v>
      </c>
      <c r="J4" s="21">
        <v>-4.3750773217655541E-3</v>
      </c>
      <c r="K4" s="22">
        <v>-4.041612182718618E-3</v>
      </c>
      <c r="L4" s="22">
        <v>-3.9865635995876281E-3</v>
      </c>
      <c r="M4" s="23">
        <v>1.0807265011726805</v>
      </c>
      <c r="N4" s="24">
        <v>1.0507001280946255</v>
      </c>
      <c r="O4" s="58">
        <v>5</v>
      </c>
      <c r="P4" s="58">
        <v>5</v>
      </c>
      <c r="Q4" s="58">
        <v>10</v>
      </c>
      <c r="R4" s="58">
        <f>1+2+3+4+4*10</f>
        <v>50</v>
      </c>
      <c r="S4" s="58">
        <f>2+4*2*2+6*1*2+N("2 for TMVP of bottom-right corner, 4*2*2 for 6-para model, 6*1*2 for 4-para model")</f>
        <v>30</v>
      </c>
      <c r="T4" s="58" t="s">
        <v>414</v>
      </c>
      <c r="U4" s="127" t="s">
        <v>530</v>
      </c>
      <c r="V4" s="25" t="s">
        <v>136</v>
      </c>
      <c r="W4" s="26">
        <v>2</v>
      </c>
      <c r="X4" s="26" t="s">
        <v>148</v>
      </c>
      <c r="Y4" s="27" t="s">
        <v>1</v>
      </c>
      <c r="Z4" s="27" t="s">
        <v>170</v>
      </c>
      <c r="AA4" s="28" t="s">
        <v>186</v>
      </c>
    </row>
    <row r="5" spans="1:27" x14ac:dyDescent="0.25">
      <c r="A5" s="20" t="s">
        <v>56</v>
      </c>
      <c r="B5" s="77" t="s">
        <v>461</v>
      </c>
      <c r="C5" s="80" t="s">
        <v>130</v>
      </c>
      <c r="D5" s="80" t="s">
        <v>343</v>
      </c>
      <c r="E5" s="30">
        <v>-7.3016217705218116E-3</v>
      </c>
      <c r="F5" s="30">
        <v>-6.57995033350256E-3</v>
      </c>
      <c r="G5" s="30">
        <v>-7.4848648497590391E-3</v>
      </c>
      <c r="H5" s="32">
        <v>1.0670552346882938</v>
      </c>
      <c r="I5" s="32">
        <v>1.0694595369675697</v>
      </c>
      <c r="J5" s="29">
        <v>-4.5421623983389336E-3</v>
      </c>
      <c r="K5" s="30">
        <v>-5.0704005876428815E-3</v>
      </c>
      <c r="L5" s="30">
        <v>-4.434845801443525E-3</v>
      </c>
      <c r="M5" s="32">
        <v>1.0837383533422678</v>
      </c>
      <c r="N5" s="33">
        <v>1.0477552734577087</v>
      </c>
      <c r="O5" s="59">
        <v>5</v>
      </c>
      <c r="P5" s="59">
        <v>1</v>
      </c>
      <c r="Q5" s="59">
        <v>10</v>
      </c>
      <c r="R5" s="59">
        <v>0</v>
      </c>
      <c r="S5" s="59">
        <f>2+4*2*2+1*1*2++N("2 for TMVP of bottom-right corner, 4*2*2 for 6-para model, 1*1*2 for 4-para model")</f>
        <v>20</v>
      </c>
      <c r="T5" s="59" t="s">
        <v>414</v>
      </c>
      <c r="U5" s="82" t="s">
        <v>531</v>
      </c>
      <c r="V5" s="25" t="s">
        <v>125</v>
      </c>
      <c r="W5" s="26">
        <v>2</v>
      </c>
      <c r="X5" s="26" t="s">
        <v>148</v>
      </c>
      <c r="Y5" s="27" t="s">
        <v>1</v>
      </c>
      <c r="Z5" s="27" t="s">
        <v>170</v>
      </c>
      <c r="AA5" s="28"/>
    </row>
    <row r="6" spans="1:27" x14ac:dyDescent="0.25">
      <c r="A6" s="20" t="s">
        <v>57</v>
      </c>
      <c r="B6" s="77" t="s">
        <v>461</v>
      </c>
      <c r="C6" s="80" t="s">
        <v>131</v>
      </c>
      <c r="D6" s="80" t="s">
        <v>343</v>
      </c>
      <c r="E6" s="30">
        <v>-7.3366725328315825E-3</v>
      </c>
      <c r="F6" s="30">
        <v>-5.9414539686930556E-3</v>
      </c>
      <c r="G6" s="30">
        <v>-7.7513348853563606E-3</v>
      </c>
      <c r="H6" s="32">
        <v>1.0632891426517177</v>
      </c>
      <c r="I6" s="32">
        <v>1.0657856912303973</v>
      </c>
      <c r="J6" s="29">
        <v>-3.6006483378954366E-3</v>
      </c>
      <c r="K6" s="30">
        <v>-2.4526823231095785E-3</v>
      </c>
      <c r="L6" s="30">
        <v>-4.1026635254545474E-3</v>
      </c>
      <c r="M6" s="32">
        <v>1.0724779799994986</v>
      </c>
      <c r="N6" s="33">
        <v>1.0403371365389746</v>
      </c>
      <c r="O6" s="59">
        <v>5</v>
      </c>
      <c r="P6" s="59">
        <v>5</v>
      </c>
      <c r="Q6" s="59">
        <v>10</v>
      </c>
      <c r="R6" s="59">
        <f>1+2+3+4+4*10</f>
        <v>50</v>
      </c>
      <c r="S6" s="59">
        <f>2+N("2 for TMVP of bottom-right corner")</f>
        <v>2</v>
      </c>
      <c r="T6" s="59" t="s">
        <v>416</v>
      </c>
      <c r="U6" s="82" t="s">
        <v>530</v>
      </c>
      <c r="V6" s="25" t="s">
        <v>125</v>
      </c>
      <c r="W6" s="26">
        <v>2</v>
      </c>
      <c r="X6" s="26" t="s">
        <v>148</v>
      </c>
      <c r="Y6" s="27" t="s">
        <v>1</v>
      </c>
      <c r="Z6" s="27" t="s">
        <v>170</v>
      </c>
      <c r="AA6" s="28"/>
    </row>
    <row r="7" spans="1:27" x14ac:dyDescent="0.25">
      <c r="A7" s="20" t="s">
        <v>58</v>
      </c>
      <c r="B7" s="77" t="s">
        <v>461</v>
      </c>
      <c r="C7" s="80" t="s">
        <v>132</v>
      </c>
      <c r="D7" s="80" t="s">
        <v>344</v>
      </c>
      <c r="E7" s="30">
        <v>-6.9878230851916504E-3</v>
      </c>
      <c r="F7" s="30">
        <v>-5.4129994316291395E-3</v>
      </c>
      <c r="G7" s="30">
        <v>-7.6035469919705301E-3</v>
      </c>
      <c r="H7" s="32">
        <v>1.0575330793977618</v>
      </c>
      <c r="I7" s="32">
        <v>1.0684011661200066</v>
      </c>
      <c r="J7" s="29">
        <v>-4.2251314413059944E-3</v>
      </c>
      <c r="K7" s="30">
        <v>-3.8840356762393966E-3</v>
      </c>
      <c r="L7" s="30">
        <v>-3.9101098255160211E-3</v>
      </c>
      <c r="M7" s="32">
        <v>1.0819594888333794</v>
      </c>
      <c r="N7" s="33">
        <v>1.051460589444974</v>
      </c>
      <c r="O7" s="59">
        <v>5</v>
      </c>
      <c r="P7" s="59">
        <v>5</v>
      </c>
      <c r="Q7" s="59">
        <v>6</v>
      </c>
      <c r="R7" s="59">
        <f>1+2+3+4+4*6</f>
        <v>34</v>
      </c>
      <c r="S7" s="59">
        <f>2+4*2*2+2*1*2+N("2 for TMVP of bottom-right corner, 4*2*2 for 6-para model, 2*1*2 for 4-para model")</f>
        <v>22</v>
      </c>
      <c r="T7" s="59" t="s">
        <v>416</v>
      </c>
      <c r="U7" s="82" t="s">
        <v>532</v>
      </c>
      <c r="V7" s="25" t="s">
        <v>125</v>
      </c>
      <c r="W7" s="26">
        <v>2</v>
      </c>
      <c r="X7" s="26" t="s">
        <v>148</v>
      </c>
      <c r="Y7" s="27" t="s">
        <v>1</v>
      </c>
      <c r="Z7" s="27" t="s">
        <v>170</v>
      </c>
      <c r="AA7" s="28"/>
    </row>
    <row r="8" spans="1:27" x14ac:dyDescent="0.25">
      <c r="A8" s="20" t="s">
        <v>59</v>
      </c>
      <c r="B8" s="77" t="s">
        <v>461</v>
      </c>
      <c r="C8" s="80" t="s">
        <v>133</v>
      </c>
      <c r="D8" s="80" t="s">
        <v>341</v>
      </c>
      <c r="E8" s="30">
        <v>-6.511345407568858E-3</v>
      </c>
      <c r="F8" s="30">
        <v>-4.9759099406933901E-3</v>
      </c>
      <c r="G8" s="30">
        <v>-6.8758173553508991E-3</v>
      </c>
      <c r="H8" s="32">
        <v>1.0674491917521758</v>
      </c>
      <c r="I8" s="32">
        <v>1.0637723678615738</v>
      </c>
      <c r="J8" s="29">
        <v>-4.4553479734869379E-3</v>
      </c>
      <c r="K8" s="30">
        <v>-2.9383427027810196E-3</v>
      </c>
      <c r="L8" s="30">
        <v>-5.0319348586381762E-3</v>
      </c>
      <c r="M8" s="32">
        <v>1.0863498322142005</v>
      </c>
      <c r="N8" s="33">
        <v>1.0489338603112519</v>
      </c>
      <c r="O8" s="59">
        <v>5</v>
      </c>
      <c r="P8" s="59">
        <v>5</v>
      </c>
      <c r="Q8" s="59">
        <v>10</v>
      </c>
      <c r="R8" s="59">
        <f>1+2+3+4+4*10</f>
        <v>50</v>
      </c>
      <c r="S8" s="59">
        <f>4*2*2+6*1*2</f>
        <v>28</v>
      </c>
      <c r="T8" s="59" t="s">
        <v>412</v>
      </c>
      <c r="U8" s="82" t="s">
        <v>530</v>
      </c>
      <c r="V8" s="25" t="s">
        <v>125</v>
      </c>
      <c r="W8" s="26">
        <v>2</v>
      </c>
      <c r="X8" s="26" t="s">
        <v>148</v>
      </c>
      <c r="Y8" s="27" t="s">
        <v>1</v>
      </c>
      <c r="Z8" s="27" t="s">
        <v>170</v>
      </c>
      <c r="AA8" s="28"/>
    </row>
    <row r="9" spans="1:27" x14ac:dyDescent="0.25">
      <c r="A9" s="20" t="s">
        <v>60</v>
      </c>
      <c r="B9" s="77" t="s">
        <v>461</v>
      </c>
      <c r="C9" s="80" t="s">
        <v>134</v>
      </c>
      <c r="D9" s="80" t="s">
        <v>343</v>
      </c>
      <c r="E9" s="30">
        <v>-6.5752831097460294E-3</v>
      </c>
      <c r="F9" s="30">
        <v>-5.2222310346748957E-3</v>
      </c>
      <c r="G9" s="30">
        <v>-6.8805468182611051E-3</v>
      </c>
      <c r="H9" s="32">
        <v>1.0673680933047875</v>
      </c>
      <c r="I9" s="32">
        <v>1.0613089542488063</v>
      </c>
      <c r="J9" s="29">
        <v>-2.7417590651415045E-3</v>
      </c>
      <c r="K9" s="30">
        <v>-3.0428567326974223E-3</v>
      </c>
      <c r="L9" s="30">
        <v>-2.1940431809056491E-3</v>
      </c>
      <c r="M9" s="32">
        <v>1.072033738497832</v>
      </c>
      <c r="N9" s="33">
        <v>1.0340946404168594</v>
      </c>
      <c r="O9" s="59">
        <v>5</v>
      </c>
      <c r="P9" s="59">
        <v>1</v>
      </c>
      <c r="Q9" s="59">
        <v>6</v>
      </c>
      <c r="R9" s="59">
        <v>0</v>
      </c>
      <c r="S9" s="59">
        <f>2+N("2 for TMVP of bottom-right corner")</f>
        <v>2</v>
      </c>
      <c r="T9" s="59" t="s">
        <v>416</v>
      </c>
      <c r="U9" s="82" t="s">
        <v>533</v>
      </c>
      <c r="V9" s="25" t="s">
        <v>125</v>
      </c>
      <c r="W9" s="26">
        <v>2</v>
      </c>
      <c r="X9" s="26" t="s">
        <v>148</v>
      </c>
      <c r="Y9" s="27" t="s">
        <v>1</v>
      </c>
      <c r="Z9" s="27" t="s">
        <v>170</v>
      </c>
      <c r="AA9" s="28"/>
    </row>
    <row r="10" spans="1:27" x14ac:dyDescent="0.25">
      <c r="A10" s="20" t="s">
        <v>61</v>
      </c>
      <c r="B10" s="77" t="s">
        <v>461</v>
      </c>
      <c r="C10" s="80" t="s">
        <v>135</v>
      </c>
      <c r="D10" s="80" t="s">
        <v>342</v>
      </c>
      <c r="E10" s="30">
        <v>-5.7186680453207147E-3</v>
      </c>
      <c r="F10" s="30">
        <v>-4.5816601524691176E-3</v>
      </c>
      <c r="G10" s="30">
        <v>-5.9504689430080063E-3</v>
      </c>
      <c r="H10" s="32">
        <v>1.0602915797811407</v>
      </c>
      <c r="I10" s="32">
        <v>1.0568627422981589</v>
      </c>
      <c r="J10" s="29">
        <v>-2.504038939513962E-3</v>
      </c>
      <c r="K10" s="30">
        <v>-3.6032093672890377E-3</v>
      </c>
      <c r="L10" s="30">
        <v>-3.2983155400199602E-3</v>
      </c>
      <c r="M10" s="32">
        <v>1.0634635387587463</v>
      </c>
      <c r="N10" s="33">
        <v>1.0287340830011362</v>
      </c>
      <c r="O10" s="59">
        <v>5</v>
      </c>
      <c r="P10" s="59">
        <v>1</v>
      </c>
      <c r="Q10" s="59">
        <v>6</v>
      </c>
      <c r="R10" s="59">
        <v>0</v>
      </c>
      <c r="S10" s="59">
        <v>0</v>
      </c>
      <c r="T10" s="59" t="s">
        <v>417</v>
      </c>
      <c r="U10" s="82" t="s">
        <v>530</v>
      </c>
      <c r="V10" s="25" t="s">
        <v>125</v>
      </c>
      <c r="W10" s="26">
        <v>2</v>
      </c>
      <c r="X10" s="26" t="s">
        <v>148</v>
      </c>
      <c r="Y10" s="27" t="s">
        <v>1</v>
      </c>
      <c r="Z10" s="27" t="s">
        <v>170</v>
      </c>
      <c r="AA10" s="28"/>
    </row>
    <row r="11" spans="1:27" x14ac:dyDescent="0.25">
      <c r="A11" s="20" t="s">
        <v>62</v>
      </c>
      <c r="B11" s="77" t="s">
        <v>462</v>
      </c>
      <c r="C11" s="80" t="s">
        <v>228</v>
      </c>
      <c r="D11" s="80" t="s">
        <v>362</v>
      </c>
      <c r="E11" s="30">
        <v>-5.5926094690829766E-3</v>
      </c>
      <c r="F11" s="30">
        <v>-3.7821028594962058E-3</v>
      </c>
      <c r="G11" s="30">
        <v>-5.8422987891585103E-3</v>
      </c>
      <c r="H11" s="32">
        <v>1.0561518133342851</v>
      </c>
      <c r="I11" s="32">
        <v>1.0560206524017253</v>
      </c>
      <c r="J11" s="29">
        <v>-2.3879812396158848E-3</v>
      </c>
      <c r="K11" s="30">
        <v>-1.924258141943247E-3</v>
      </c>
      <c r="L11" s="30">
        <v>-4.4115655134564597E-3</v>
      </c>
      <c r="M11" s="32">
        <v>1.0660536647793779</v>
      </c>
      <c r="N11" s="33">
        <v>1.0271878132357317</v>
      </c>
      <c r="O11" s="59" t="s">
        <v>145</v>
      </c>
      <c r="P11" s="59" t="s">
        <v>441</v>
      </c>
      <c r="Q11" s="59" t="s">
        <v>442</v>
      </c>
      <c r="R11" s="59" t="s">
        <v>441</v>
      </c>
      <c r="S11" s="59" t="s">
        <v>145</v>
      </c>
      <c r="T11" s="59" t="s">
        <v>145</v>
      </c>
      <c r="U11" s="82" t="s">
        <v>537</v>
      </c>
      <c r="V11" s="25" t="s">
        <v>125</v>
      </c>
      <c r="W11" s="26">
        <v>2</v>
      </c>
      <c r="X11" s="26" t="s">
        <v>148</v>
      </c>
      <c r="Y11" s="27" t="s">
        <v>1</v>
      </c>
      <c r="Z11" s="27" t="s">
        <v>170</v>
      </c>
      <c r="AA11" s="28"/>
    </row>
    <row r="12" spans="1:27" x14ac:dyDescent="0.25">
      <c r="A12" s="20" t="s">
        <v>245</v>
      </c>
      <c r="B12" s="77" t="s">
        <v>461</v>
      </c>
      <c r="C12" s="80" t="s">
        <v>471</v>
      </c>
      <c r="D12" s="80" t="s">
        <v>362</v>
      </c>
      <c r="E12" s="30">
        <v>-1.1016148333634594E-2</v>
      </c>
      <c r="F12" s="30">
        <v>-1.037412980163707E-2</v>
      </c>
      <c r="G12" s="30">
        <v>-1.2416182275167846E-2</v>
      </c>
      <c r="H12" s="32">
        <v>1.048912351252091</v>
      </c>
      <c r="I12" s="32">
        <v>1.0639200169002152</v>
      </c>
      <c r="J12" s="29">
        <v>-4.5882335691023275E-3</v>
      </c>
      <c r="K12" s="30">
        <v>-4.8197621195405589E-3</v>
      </c>
      <c r="L12" s="30">
        <v>-6.4315038291156241E-3</v>
      </c>
      <c r="M12" s="32">
        <v>1.0581434287277702</v>
      </c>
      <c r="N12" s="33">
        <v>1.0366914100599705</v>
      </c>
      <c r="O12" s="59" t="s">
        <v>145</v>
      </c>
      <c r="P12" s="59" t="s">
        <v>441</v>
      </c>
      <c r="Q12" s="59" t="s">
        <v>442</v>
      </c>
      <c r="R12" s="59" t="s">
        <v>441</v>
      </c>
      <c r="S12" s="59" t="s">
        <v>145</v>
      </c>
      <c r="T12" s="59" t="s">
        <v>145</v>
      </c>
      <c r="U12" s="82" t="s">
        <v>537</v>
      </c>
      <c r="V12" s="25" t="s">
        <v>125</v>
      </c>
      <c r="W12" s="26">
        <v>2</v>
      </c>
      <c r="X12" s="26" t="s">
        <v>148</v>
      </c>
      <c r="Y12" s="27" t="s">
        <v>1</v>
      </c>
      <c r="Z12" s="27" t="s">
        <v>170</v>
      </c>
      <c r="AA12" s="28"/>
    </row>
    <row r="13" spans="1:27" x14ac:dyDescent="0.25">
      <c r="A13" s="20" t="s">
        <v>245</v>
      </c>
      <c r="B13" s="77" t="s">
        <v>461</v>
      </c>
      <c r="C13" s="80" t="s">
        <v>472</v>
      </c>
      <c r="D13" s="80" t="s">
        <v>362</v>
      </c>
      <c r="E13" s="30">
        <v>-1.2567909429080459E-2</v>
      </c>
      <c r="F13" s="30">
        <v>-1.3100665700624544E-2</v>
      </c>
      <c r="G13" s="30">
        <v>-1.4712553928089367E-2</v>
      </c>
      <c r="H13" s="32">
        <v>1.0542162376116364</v>
      </c>
      <c r="I13" s="32">
        <v>1.0633044358805281</v>
      </c>
      <c r="J13" s="29">
        <v>-5.6840320934390494E-3</v>
      </c>
      <c r="K13" s="30">
        <v>-5.048992368810244E-3</v>
      </c>
      <c r="L13" s="30">
        <v>-7.7213504970485292E-3</v>
      </c>
      <c r="M13" s="32">
        <v>1.062345642216924</v>
      </c>
      <c r="N13" s="33">
        <v>1.0399908943613019</v>
      </c>
      <c r="O13" s="59" t="s">
        <v>145</v>
      </c>
      <c r="P13" s="59" t="s">
        <v>441</v>
      </c>
      <c r="Q13" s="59" t="s">
        <v>442</v>
      </c>
      <c r="R13" s="59" t="s">
        <v>441</v>
      </c>
      <c r="S13" s="59" t="s">
        <v>145</v>
      </c>
      <c r="T13" s="59" t="s">
        <v>145</v>
      </c>
      <c r="U13" s="82" t="s">
        <v>537</v>
      </c>
      <c r="V13" s="25" t="s">
        <v>125</v>
      </c>
      <c r="W13" s="26">
        <v>2</v>
      </c>
      <c r="X13" s="26" t="s">
        <v>148</v>
      </c>
      <c r="Y13" s="27" t="s">
        <v>1</v>
      </c>
      <c r="Z13" s="27" t="s">
        <v>170</v>
      </c>
      <c r="AA13" s="28"/>
    </row>
    <row r="14" spans="1:27" x14ac:dyDescent="0.25">
      <c r="A14" s="20" t="s">
        <v>229</v>
      </c>
      <c r="B14" s="77" t="s">
        <v>461</v>
      </c>
      <c r="C14" s="80" t="s">
        <v>244</v>
      </c>
      <c r="D14" s="80" t="s">
        <v>362</v>
      </c>
      <c r="E14" s="30">
        <v>-1.3120843993915355E-2</v>
      </c>
      <c r="F14" s="30">
        <v>-1.3458335375635514E-2</v>
      </c>
      <c r="G14" s="30">
        <v>-1.5596712761559184E-2</v>
      </c>
      <c r="H14" s="32">
        <v>1.0624429224241878</v>
      </c>
      <c r="I14" s="32">
        <v>1.0642354721891896</v>
      </c>
      <c r="J14" s="29">
        <v>-6.1712928924391635E-3</v>
      </c>
      <c r="K14" s="30">
        <v>-6.7437560810268415E-3</v>
      </c>
      <c r="L14" s="30">
        <v>-9.3185713716341014E-3</v>
      </c>
      <c r="M14" s="32">
        <v>1.0700480524314078</v>
      </c>
      <c r="N14" s="33">
        <v>1.0350615579335394</v>
      </c>
      <c r="O14" s="59" t="s">
        <v>145</v>
      </c>
      <c r="P14" s="59" t="s">
        <v>441</v>
      </c>
      <c r="Q14" s="59" t="s">
        <v>442</v>
      </c>
      <c r="R14" s="59" t="s">
        <v>441</v>
      </c>
      <c r="S14" s="59" t="s">
        <v>145</v>
      </c>
      <c r="T14" s="59" t="s">
        <v>145</v>
      </c>
      <c r="U14" s="82" t="s">
        <v>537</v>
      </c>
      <c r="V14" s="25" t="s">
        <v>125</v>
      </c>
      <c r="W14" s="26">
        <v>2</v>
      </c>
      <c r="X14" s="26" t="s">
        <v>148</v>
      </c>
      <c r="Y14" s="27" t="s">
        <v>1</v>
      </c>
      <c r="Z14" s="27" t="s">
        <v>170</v>
      </c>
      <c r="AA14" s="28"/>
    </row>
    <row r="15" spans="1:27" x14ac:dyDescent="0.25">
      <c r="A15" s="34" t="s">
        <v>172</v>
      </c>
      <c r="B15" s="77" t="s">
        <v>463</v>
      </c>
      <c r="C15" s="80" t="s">
        <v>230</v>
      </c>
      <c r="D15" s="80" t="s">
        <v>354</v>
      </c>
      <c r="E15" s="30">
        <v>-5.9999999999999995E-4</v>
      </c>
      <c r="F15" s="30">
        <v>-5.9999999999999995E-4</v>
      </c>
      <c r="G15" s="30">
        <v>-1.5E-3</v>
      </c>
      <c r="H15" s="32">
        <v>1</v>
      </c>
      <c r="I15" s="33">
        <v>1.01</v>
      </c>
      <c r="J15" s="29">
        <v>-1.2999999999999999E-3</v>
      </c>
      <c r="K15" s="30">
        <v>-2.0999999999999999E-3</v>
      </c>
      <c r="L15" s="30">
        <v>-3.0999999999999999E-3</v>
      </c>
      <c r="M15" s="32">
        <v>1</v>
      </c>
      <c r="N15" s="33">
        <v>1.01</v>
      </c>
      <c r="O15" s="59">
        <v>8</v>
      </c>
      <c r="P15" s="59">
        <v>1</v>
      </c>
      <c r="Q15" s="59">
        <v>0</v>
      </c>
      <c r="R15" s="59">
        <v>0</v>
      </c>
      <c r="S15" s="59">
        <v>0</v>
      </c>
      <c r="T15" s="59" t="s">
        <v>416</v>
      </c>
      <c r="U15" s="82" t="s">
        <v>534</v>
      </c>
      <c r="V15" s="25" t="s">
        <v>137</v>
      </c>
      <c r="W15" s="26">
        <v>2</v>
      </c>
      <c r="X15" s="26" t="s">
        <v>431</v>
      </c>
      <c r="Y15" s="27" t="s">
        <v>430</v>
      </c>
      <c r="Z15" s="27" t="s">
        <v>334</v>
      </c>
      <c r="AA15" s="28"/>
    </row>
    <row r="16" spans="1:27" x14ac:dyDescent="0.25">
      <c r="A16" s="34" t="s">
        <v>171</v>
      </c>
      <c r="B16" s="77" t="s">
        <v>464</v>
      </c>
      <c r="C16" s="80" t="s">
        <v>231</v>
      </c>
      <c r="D16" s="80" t="s">
        <v>339</v>
      </c>
      <c r="E16" s="30">
        <v>2.5000000000000001E-3</v>
      </c>
      <c r="F16" s="30">
        <v>2.2000000000000001E-3</v>
      </c>
      <c r="G16" s="30">
        <v>8.9999999999999998E-4</v>
      </c>
      <c r="H16" s="32">
        <v>1.01</v>
      </c>
      <c r="I16" s="33">
        <v>1.02</v>
      </c>
      <c r="J16" s="29">
        <v>-4.0000000000000002E-4</v>
      </c>
      <c r="K16" s="30">
        <v>-2.9999999999999997E-4</v>
      </c>
      <c r="L16" s="30">
        <v>-8.0000000000000004E-4</v>
      </c>
      <c r="M16" s="32">
        <v>1</v>
      </c>
      <c r="N16" s="33">
        <v>1.01</v>
      </c>
      <c r="O16" s="59">
        <v>8</v>
      </c>
      <c r="P16" s="59">
        <v>0</v>
      </c>
      <c r="Q16" s="59">
        <v>2</v>
      </c>
      <c r="R16" s="59">
        <v>0</v>
      </c>
      <c r="S16" s="59">
        <f>2+N("2 for TMVP of bottom-right corner")</f>
        <v>2</v>
      </c>
      <c r="T16" s="59" t="s">
        <v>416</v>
      </c>
      <c r="U16" s="82" t="s">
        <v>535</v>
      </c>
      <c r="V16" s="25" t="s">
        <v>137</v>
      </c>
      <c r="W16" s="26">
        <v>2</v>
      </c>
      <c r="X16" s="26" t="s">
        <v>333</v>
      </c>
      <c r="Y16" s="27" t="s">
        <v>430</v>
      </c>
      <c r="Z16" s="27" t="s">
        <v>424</v>
      </c>
      <c r="AA16" s="28"/>
    </row>
    <row r="17" spans="1:27" x14ac:dyDescent="0.25">
      <c r="A17" s="34" t="s">
        <v>50</v>
      </c>
      <c r="B17" s="77" t="s">
        <v>463</v>
      </c>
      <c r="C17" s="80" t="s">
        <v>232</v>
      </c>
      <c r="D17" s="80" t="s">
        <v>339</v>
      </c>
      <c r="E17" s="30">
        <v>-2.8E-3</v>
      </c>
      <c r="F17" s="30">
        <v>-2.2000000000000001E-3</v>
      </c>
      <c r="G17" s="30">
        <v>-3.3E-3</v>
      </c>
      <c r="H17" s="32">
        <v>1.02</v>
      </c>
      <c r="I17" s="33">
        <v>1.07</v>
      </c>
      <c r="J17" s="29">
        <v>-2.8999999999999998E-3</v>
      </c>
      <c r="K17" s="30">
        <v>-2.3E-3</v>
      </c>
      <c r="L17" s="30">
        <v>-3.8999999999999998E-3</v>
      </c>
      <c r="M17" s="32">
        <v>1.01</v>
      </c>
      <c r="N17" s="33">
        <v>1.04</v>
      </c>
      <c r="O17" s="59">
        <v>8</v>
      </c>
      <c r="P17" s="59">
        <v>1</v>
      </c>
      <c r="Q17" s="59">
        <v>2</v>
      </c>
      <c r="R17" s="59">
        <v>0</v>
      </c>
      <c r="S17" s="59">
        <f>2+N("2 for TMVP of bottom-right corner")</f>
        <v>2</v>
      </c>
      <c r="T17" s="59" t="s">
        <v>416</v>
      </c>
      <c r="U17" s="82" t="s">
        <v>536</v>
      </c>
      <c r="V17" s="25" t="s">
        <v>137</v>
      </c>
      <c r="W17" s="26">
        <v>2</v>
      </c>
      <c r="X17" s="26" t="s">
        <v>431</v>
      </c>
      <c r="Y17" s="27" t="s">
        <v>430</v>
      </c>
      <c r="Z17" s="27" t="s">
        <v>334</v>
      </c>
      <c r="AA17" s="63"/>
    </row>
    <row r="18" spans="1:27" x14ac:dyDescent="0.25">
      <c r="A18" s="34" t="s">
        <v>63</v>
      </c>
      <c r="B18" s="77" t="s">
        <v>463</v>
      </c>
      <c r="C18" s="80" t="s">
        <v>233</v>
      </c>
      <c r="D18" s="80" t="s">
        <v>339</v>
      </c>
      <c r="E18" s="30">
        <v>-1.6999999999999999E-3</v>
      </c>
      <c r="F18" s="30">
        <v>-1.4E-3</v>
      </c>
      <c r="G18" s="30">
        <v>-2.8E-3</v>
      </c>
      <c r="H18" s="32">
        <v>1.01</v>
      </c>
      <c r="I18" s="33">
        <v>1.07</v>
      </c>
      <c r="J18" s="29">
        <v>-2.5999999999999999E-3</v>
      </c>
      <c r="K18" s="30">
        <v>-2.5999999999999999E-3</v>
      </c>
      <c r="L18" s="30">
        <v>-3.8999999999999998E-3</v>
      </c>
      <c r="M18" s="32">
        <v>1.01</v>
      </c>
      <c r="N18" s="33">
        <v>1.05</v>
      </c>
      <c r="O18" s="59">
        <v>8</v>
      </c>
      <c r="P18" s="59">
        <v>1</v>
      </c>
      <c r="Q18" s="59">
        <v>2</v>
      </c>
      <c r="R18" s="59">
        <v>0</v>
      </c>
      <c r="S18" s="59">
        <f>2+N("2 for TMVP of bottom-right corner")</f>
        <v>2</v>
      </c>
      <c r="T18" s="59" t="s">
        <v>412</v>
      </c>
      <c r="U18" s="82" t="s">
        <v>536</v>
      </c>
      <c r="V18" s="25" t="s">
        <v>137</v>
      </c>
      <c r="W18" s="26">
        <v>2</v>
      </c>
      <c r="X18" s="26" t="s">
        <v>422</v>
      </c>
      <c r="Y18" s="27" t="s">
        <v>430</v>
      </c>
      <c r="Z18" s="27" t="s">
        <v>334</v>
      </c>
      <c r="AA18" s="63"/>
    </row>
    <row r="19" spans="1:27" x14ac:dyDescent="0.25">
      <c r="A19" s="34" t="s">
        <v>51</v>
      </c>
      <c r="B19" s="77" t="s">
        <v>465</v>
      </c>
      <c r="C19" s="80" t="s">
        <v>234</v>
      </c>
      <c r="D19" s="80" t="s">
        <v>340</v>
      </c>
      <c r="E19" s="30">
        <v>-8.4526940176261091E-3</v>
      </c>
      <c r="F19" s="30">
        <v>-6.8973134121056807E-3</v>
      </c>
      <c r="G19" s="30">
        <v>-8.3301278278740485E-3</v>
      </c>
      <c r="H19" s="32">
        <v>1.1075021368926217</v>
      </c>
      <c r="I19" s="33">
        <v>1.103926108839115</v>
      </c>
      <c r="J19" s="29">
        <v>-4.9859556520553778E-3</v>
      </c>
      <c r="K19" s="30">
        <v>-4.9835955673913912E-3</v>
      </c>
      <c r="L19" s="30">
        <v>-4.2295648437438438E-3</v>
      </c>
      <c r="M19" s="32">
        <v>1.1301648281857235</v>
      </c>
      <c r="N19" s="33">
        <v>1.1253619205978516</v>
      </c>
      <c r="O19" s="59">
        <v>8</v>
      </c>
      <c r="P19" s="59">
        <v>5</v>
      </c>
      <c r="Q19" s="59">
        <v>16</v>
      </c>
      <c r="R19" s="59">
        <v>119</v>
      </c>
      <c r="S19" s="59">
        <v>64</v>
      </c>
      <c r="T19" s="59" t="s">
        <v>414</v>
      </c>
      <c r="U19" s="82" t="s">
        <v>184</v>
      </c>
      <c r="V19" s="25" t="s">
        <v>389</v>
      </c>
      <c r="W19" s="26">
        <v>2</v>
      </c>
      <c r="X19" s="26" t="s">
        <v>148</v>
      </c>
      <c r="Y19" s="27" t="s">
        <v>1</v>
      </c>
      <c r="Z19" s="27"/>
      <c r="AA19" s="63" t="s">
        <v>390</v>
      </c>
    </row>
    <row r="20" spans="1:27" x14ac:dyDescent="0.25">
      <c r="A20" s="34" t="s">
        <v>64</v>
      </c>
      <c r="B20" s="77" t="s">
        <v>466</v>
      </c>
      <c r="C20" s="80" t="s">
        <v>235</v>
      </c>
      <c r="D20" s="80" t="s">
        <v>343</v>
      </c>
      <c r="E20" s="30">
        <v>-7.1999999999999998E-3</v>
      </c>
      <c r="F20" s="30">
        <v>-5.4999999999999997E-3</v>
      </c>
      <c r="G20" s="30">
        <v>-7.3000000000000001E-3</v>
      </c>
      <c r="H20" s="32">
        <v>1.06</v>
      </c>
      <c r="I20" s="32">
        <v>1.08</v>
      </c>
      <c r="J20" s="29">
        <v>-3.3E-3</v>
      </c>
      <c r="K20" s="30">
        <v>-2E-3</v>
      </c>
      <c r="L20" s="30">
        <v>-3.7000000000000002E-3</v>
      </c>
      <c r="M20" s="32">
        <v>1.0900000000000001</v>
      </c>
      <c r="N20" s="32">
        <v>1.1100000000000001</v>
      </c>
      <c r="O20" s="59">
        <v>5</v>
      </c>
      <c r="P20" s="59">
        <v>1</v>
      </c>
      <c r="Q20" s="59">
        <v>10</v>
      </c>
      <c r="R20" s="59">
        <v>0</v>
      </c>
      <c r="S20" s="59">
        <f>2+N("2 for TMVP of bottom-right corner")</f>
        <v>2</v>
      </c>
      <c r="T20" s="59" t="s">
        <v>416</v>
      </c>
      <c r="U20" s="82" t="s">
        <v>531</v>
      </c>
      <c r="V20" s="25" t="s">
        <v>156</v>
      </c>
      <c r="W20" s="27">
        <v>2</v>
      </c>
      <c r="X20" s="27" t="s">
        <v>148</v>
      </c>
      <c r="Y20" s="27" t="s">
        <v>1</v>
      </c>
      <c r="Z20" s="27" t="s">
        <v>170</v>
      </c>
      <c r="AA20" s="34" t="s">
        <v>185</v>
      </c>
    </row>
    <row r="21" spans="1:27" x14ac:dyDescent="0.25">
      <c r="A21" s="34" t="s">
        <v>65</v>
      </c>
      <c r="B21" s="77" t="s">
        <v>466</v>
      </c>
      <c r="C21" s="80" t="s">
        <v>236</v>
      </c>
      <c r="D21" s="80" t="s">
        <v>343</v>
      </c>
      <c r="E21" s="30">
        <v>-7.6E-3</v>
      </c>
      <c r="F21" s="30">
        <v>-6.4000000000000003E-3</v>
      </c>
      <c r="G21" s="30">
        <v>-7.6E-3</v>
      </c>
      <c r="H21" s="32">
        <v>1.04</v>
      </c>
      <c r="I21" s="32">
        <v>1.0900000000000001</v>
      </c>
      <c r="J21" s="29">
        <v>-5.3E-3</v>
      </c>
      <c r="K21" s="30">
        <v>-5.3E-3</v>
      </c>
      <c r="L21" s="30">
        <v>-6.8999999999999999E-3</v>
      </c>
      <c r="M21" s="32">
        <v>1.08</v>
      </c>
      <c r="N21" s="32">
        <v>1.1599999999999999</v>
      </c>
      <c r="O21" s="59">
        <v>5</v>
      </c>
      <c r="P21" s="59">
        <v>1</v>
      </c>
      <c r="Q21" s="59">
        <v>10</v>
      </c>
      <c r="R21" s="59">
        <v>0</v>
      </c>
      <c r="S21" s="59">
        <f>2+N("2 for TMVP of bottom-right corner")</f>
        <v>2</v>
      </c>
      <c r="T21" s="59" t="s">
        <v>416</v>
      </c>
      <c r="U21" s="82" t="s">
        <v>531</v>
      </c>
      <c r="V21" s="25" t="s">
        <v>156</v>
      </c>
      <c r="W21" s="27">
        <v>2</v>
      </c>
      <c r="X21" s="27" t="s">
        <v>148</v>
      </c>
      <c r="Y21" s="27" t="s">
        <v>1</v>
      </c>
      <c r="Z21" s="27" t="s">
        <v>170</v>
      </c>
      <c r="AA21" s="34" t="s">
        <v>185</v>
      </c>
    </row>
    <row r="22" spans="1:27" x14ac:dyDescent="0.25">
      <c r="A22" s="34" t="s">
        <v>52</v>
      </c>
      <c r="B22" s="77" t="s">
        <v>467</v>
      </c>
      <c r="C22" s="80" t="s">
        <v>237</v>
      </c>
      <c r="D22" s="80" t="s">
        <v>343</v>
      </c>
      <c r="E22" s="30">
        <v>-7.1407868660441059E-3</v>
      </c>
      <c r="F22" s="30">
        <v>-5.6971649202399947E-3</v>
      </c>
      <c r="G22" s="30">
        <v>-7.1919986883293673E-3</v>
      </c>
      <c r="H22" s="32">
        <v>1.069698948294671</v>
      </c>
      <c r="I22" s="33">
        <v>1.0651014620630468</v>
      </c>
      <c r="J22" s="29">
        <v>-4.8165217386027526E-3</v>
      </c>
      <c r="K22" s="30">
        <v>-4.8326445251306305E-3</v>
      </c>
      <c r="L22" s="30">
        <v>-3.1402804789888807E-3</v>
      </c>
      <c r="M22" s="32">
        <v>1.0874464586741404</v>
      </c>
      <c r="N22" s="33">
        <v>1.0920556667140915</v>
      </c>
      <c r="O22" s="59">
        <v>5</v>
      </c>
      <c r="P22" s="59">
        <v>1</v>
      </c>
      <c r="Q22" s="59">
        <v>10</v>
      </c>
      <c r="R22" s="59">
        <v>0</v>
      </c>
      <c r="S22" s="59">
        <f>2+4*2*2+1*1*2++N("2 for CPMV of bottom-right, 4*2*2 for 6-para model, 1*1*2 for 4-para model")</f>
        <v>20</v>
      </c>
      <c r="T22" s="59" t="s">
        <v>416</v>
      </c>
      <c r="U22" s="82" t="s">
        <v>530</v>
      </c>
      <c r="V22" s="25" t="s">
        <v>137</v>
      </c>
      <c r="W22" s="26">
        <v>2</v>
      </c>
      <c r="X22" s="26" t="s">
        <v>333</v>
      </c>
      <c r="Y22" s="27" t="s">
        <v>430</v>
      </c>
      <c r="Z22" s="27" t="s">
        <v>424</v>
      </c>
      <c r="AA22" s="28"/>
    </row>
    <row r="23" spans="1:27" x14ac:dyDescent="0.25">
      <c r="A23" s="34" t="s">
        <v>53</v>
      </c>
      <c r="B23" s="77" t="s">
        <v>467</v>
      </c>
      <c r="C23" s="80" t="s">
        <v>206</v>
      </c>
      <c r="D23" s="80" t="s">
        <v>343</v>
      </c>
      <c r="E23" s="30">
        <v>-7.3366728953666287E-3</v>
      </c>
      <c r="F23" s="30">
        <v>-5.9414540937111852E-3</v>
      </c>
      <c r="G23" s="30">
        <v>-7.751334992664124E-3</v>
      </c>
      <c r="H23" s="32">
        <v>1.0668241169725632</v>
      </c>
      <c r="I23" s="32">
        <v>1.064864910496206</v>
      </c>
      <c r="J23" s="29">
        <v>-3.6006483378954366E-3</v>
      </c>
      <c r="K23" s="30">
        <v>-2.4526823231095785E-3</v>
      </c>
      <c r="L23" s="30">
        <v>-4.1026635254545474E-3</v>
      </c>
      <c r="M23" s="32">
        <v>1.0790052118157589</v>
      </c>
      <c r="N23" s="32">
        <v>1.0828081652927295</v>
      </c>
      <c r="O23" s="59">
        <v>5</v>
      </c>
      <c r="P23" s="59">
        <v>5</v>
      </c>
      <c r="Q23" s="59">
        <v>10</v>
      </c>
      <c r="R23" s="59">
        <v>50</v>
      </c>
      <c r="S23" s="59">
        <f>2+N("2 for TMVP of bottom-right corner")</f>
        <v>2</v>
      </c>
      <c r="T23" s="59" t="s">
        <v>416</v>
      </c>
      <c r="U23" s="82" t="s">
        <v>530</v>
      </c>
      <c r="V23" s="25" t="s">
        <v>137</v>
      </c>
      <c r="W23" s="26">
        <v>2</v>
      </c>
      <c r="X23" s="26" t="s">
        <v>431</v>
      </c>
      <c r="Y23" s="27" t="s">
        <v>426</v>
      </c>
      <c r="Z23" s="27" t="s">
        <v>334</v>
      </c>
      <c r="AA23" s="28"/>
    </row>
    <row r="24" spans="1:27" x14ac:dyDescent="0.25">
      <c r="A24" s="34" t="s">
        <v>54</v>
      </c>
      <c r="B24" s="77" t="s">
        <v>468</v>
      </c>
      <c r="C24" s="80" t="s">
        <v>238</v>
      </c>
      <c r="D24" s="80" t="s">
        <v>343</v>
      </c>
      <c r="E24" s="30">
        <v>-6.9501165400464252E-3</v>
      </c>
      <c r="F24" s="30">
        <v>-5.5561611969804437E-3</v>
      </c>
      <c r="G24" s="30">
        <v>-7.301888813589545E-3</v>
      </c>
      <c r="H24" s="32">
        <v>1.0655689433149069</v>
      </c>
      <c r="I24" s="32">
        <v>1.0617916307710498</v>
      </c>
      <c r="J24" s="29">
        <v>-3.518877666930089E-3</v>
      </c>
      <c r="K24" s="30">
        <v>-4.4227123850978933E-3</v>
      </c>
      <c r="L24" s="30">
        <v>-2.6918104363033248E-3</v>
      </c>
      <c r="M24" s="32">
        <v>1.0770236092316727</v>
      </c>
      <c r="N24" s="32">
        <v>1.0758431944559963</v>
      </c>
      <c r="O24" s="59">
        <v>5</v>
      </c>
      <c r="P24" s="59">
        <v>1</v>
      </c>
      <c r="Q24" s="59">
        <v>10</v>
      </c>
      <c r="R24" s="59">
        <v>0</v>
      </c>
      <c r="S24" s="59">
        <f>2+N("2 for TMVP of bottom-right corner")</f>
        <v>2</v>
      </c>
      <c r="T24" s="59" t="s">
        <v>416</v>
      </c>
      <c r="U24" s="82" t="s">
        <v>530</v>
      </c>
      <c r="V24" s="25" t="s">
        <v>137</v>
      </c>
      <c r="W24" s="26">
        <v>2</v>
      </c>
      <c r="X24" s="26" t="s">
        <v>431</v>
      </c>
      <c r="Y24" s="27" t="s">
        <v>40</v>
      </c>
      <c r="Z24" s="27" t="s">
        <v>428</v>
      </c>
      <c r="AA24" s="28"/>
    </row>
    <row r="25" spans="1:27" x14ac:dyDescent="0.25">
      <c r="A25" s="34" t="s">
        <v>66</v>
      </c>
      <c r="B25" s="77" t="s">
        <v>467</v>
      </c>
      <c r="C25" s="80" t="s">
        <v>239</v>
      </c>
      <c r="D25" s="80" t="s">
        <v>343</v>
      </c>
      <c r="E25" s="30">
        <v>-6.4217940731334877E-3</v>
      </c>
      <c r="F25" s="30">
        <v>-5.1337979894442963E-3</v>
      </c>
      <c r="G25" s="30">
        <v>-6.0614139371440333E-3</v>
      </c>
      <c r="H25" s="32">
        <v>1.0584905807285914</v>
      </c>
      <c r="I25" s="32">
        <v>1.0574409115388772</v>
      </c>
      <c r="J25" s="29">
        <v>-2.805186490430748E-3</v>
      </c>
      <c r="K25" s="30">
        <v>-3.0381242482703428E-3</v>
      </c>
      <c r="L25" s="30">
        <v>-5.8460634598957078E-3</v>
      </c>
      <c r="M25" s="32">
        <v>1.0677142458251505</v>
      </c>
      <c r="N25" s="32">
        <v>1.0755641031511116</v>
      </c>
      <c r="O25" s="59">
        <v>5</v>
      </c>
      <c r="P25" s="59">
        <v>1</v>
      </c>
      <c r="Q25" s="59">
        <v>6</v>
      </c>
      <c r="R25" s="59">
        <v>0</v>
      </c>
      <c r="S25" s="59">
        <f>2+N("2 for TMVP of bottom-right corner")</f>
        <v>2</v>
      </c>
      <c r="T25" s="59" t="s">
        <v>416</v>
      </c>
      <c r="U25" s="82" t="s">
        <v>532</v>
      </c>
      <c r="V25" s="25" t="s">
        <v>137</v>
      </c>
      <c r="W25" s="26">
        <v>2</v>
      </c>
      <c r="X25" s="26" t="s">
        <v>333</v>
      </c>
      <c r="Y25" s="27" t="s">
        <v>430</v>
      </c>
      <c r="Z25" s="27" t="s">
        <v>424</v>
      </c>
      <c r="AA25" s="28"/>
    </row>
    <row r="26" spans="1:27" x14ac:dyDescent="0.25">
      <c r="A26" s="34" t="s">
        <v>67</v>
      </c>
      <c r="B26" s="77" t="s">
        <v>467</v>
      </c>
      <c r="C26" s="80" t="s">
        <v>240</v>
      </c>
      <c r="D26" s="80" t="s">
        <v>341</v>
      </c>
      <c r="E26" s="30">
        <v>-5.6325320338477848E-3</v>
      </c>
      <c r="F26" s="30">
        <v>-4.6042610993069976E-3</v>
      </c>
      <c r="G26" s="30">
        <v>-5.8088310645507532E-3</v>
      </c>
      <c r="H26" s="32">
        <v>1.0581596896758274</v>
      </c>
      <c r="I26" s="32">
        <v>1.0554108006694281</v>
      </c>
      <c r="J26" s="29">
        <v>-2.1131773433563095E-3</v>
      </c>
      <c r="K26" s="30">
        <v>-1.4911365598581177E-3</v>
      </c>
      <c r="L26" s="30">
        <v>-1.6696691344087189E-3</v>
      </c>
      <c r="M26" s="32">
        <v>1.0675531749632599</v>
      </c>
      <c r="N26" s="32">
        <v>1.0735921529950125</v>
      </c>
      <c r="O26" s="59">
        <v>5</v>
      </c>
      <c r="P26" s="59">
        <v>1</v>
      </c>
      <c r="Q26" s="59">
        <v>6</v>
      </c>
      <c r="R26" s="59">
        <v>0</v>
      </c>
      <c r="S26" s="59">
        <v>0</v>
      </c>
      <c r="T26" s="59" t="s">
        <v>412</v>
      </c>
      <c r="U26" s="82" t="s">
        <v>530</v>
      </c>
      <c r="V26" s="25" t="s">
        <v>137</v>
      </c>
      <c r="W26" s="26">
        <v>2</v>
      </c>
      <c r="X26" s="26" t="s">
        <v>422</v>
      </c>
      <c r="Y26" s="27" t="s">
        <v>430</v>
      </c>
      <c r="Z26" s="27" t="s">
        <v>421</v>
      </c>
      <c r="AA26" s="28"/>
    </row>
    <row r="27" spans="1:27" x14ac:dyDescent="0.25">
      <c r="A27" s="34" t="s">
        <v>68</v>
      </c>
      <c r="B27" s="77" t="s">
        <v>468</v>
      </c>
      <c r="C27" s="80" t="s">
        <v>241</v>
      </c>
      <c r="D27" s="80" t="s">
        <v>362</v>
      </c>
      <c r="E27" s="30">
        <v>-6.2450440915616428E-3</v>
      </c>
      <c r="F27" s="30">
        <v>-4.9365726384929861E-3</v>
      </c>
      <c r="G27" s="30">
        <v>-6.7771789753895122E-3</v>
      </c>
      <c r="H27" s="32">
        <v>1.0582387180152342</v>
      </c>
      <c r="I27" s="32">
        <v>1.0606240734732975</v>
      </c>
      <c r="J27" s="29">
        <v>-2.5781322131574933E-3</v>
      </c>
      <c r="K27" s="30">
        <v>-1.7108906161741506E-3</v>
      </c>
      <c r="L27" s="30">
        <v>-3.5383138685564919E-3</v>
      </c>
      <c r="M27" s="32">
        <v>1.0655093742795343</v>
      </c>
      <c r="N27" s="32">
        <v>1.0785542993616708</v>
      </c>
      <c r="O27" s="59" t="s">
        <v>145</v>
      </c>
      <c r="P27" s="59" t="s">
        <v>441</v>
      </c>
      <c r="Q27" s="59" t="s">
        <v>442</v>
      </c>
      <c r="R27" s="59" t="s">
        <v>441</v>
      </c>
      <c r="S27" s="59" t="s">
        <v>145</v>
      </c>
      <c r="T27" s="59" t="s">
        <v>145</v>
      </c>
      <c r="U27" s="82" t="s">
        <v>537</v>
      </c>
      <c r="V27" s="25" t="s">
        <v>137</v>
      </c>
      <c r="W27" s="26">
        <v>2</v>
      </c>
      <c r="X27" s="26" t="s">
        <v>333</v>
      </c>
      <c r="Y27" s="27" t="s">
        <v>40</v>
      </c>
      <c r="Z27" s="27" t="s">
        <v>334</v>
      </c>
      <c r="AA27" s="28"/>
    </row>
    <row r="28" spans="1:27" x14ac:dyDescent="0.25">
      <c r="A28" s="34" t="s">
        <v>69</v>
      </c>
      <c r="B28" s="77" t="s">
        <v>467</v>
      </c>
      <c r="C28" s="80" t="s">
        <v>242</v>
      </c>
      <c r="D28" s="80" t="s">
        <v>362</v>
      </c>
      <c r="E28" s="30">
        <v>-4.9466597127633205E-3</v>
      </c>
      <c r="F28" s="30">
        <v>-3.9134507039140379E-3</v>
      </c>
      <c r="G28" s="30">
        <v>-5.2387262478602002E-3</v>
      </c>
      <c r="H28" s="32">
        <v>1.0567704069413864</v>
      </c>
      <c r="I28" s="32">
        <v>1.0562545662812517</v>
      </c>
      <c r="J28" s="29">
        <v>-1.9122609696479072E-3</v>
      </c>
      <c r="K28" s="30">
        <v>-9.9833424864527909E-4</v>
      </c>
      <c r="L28" s="30">
        <v>-2.545842563468903E-3</v>
      </c>
      <c r="M28" s="32">
        <v>1.0645182253416039</v>
      </c>
      <c r="N28" s="32">
        <v>1.0798644510126503</v>
      </c>
      <c r="O28" s="59" t="s">
        <v>145</v>
      </c>
      <c r="P28" s="59" t="s">
        <v>441</v>
      </c>
      <c r="Q28" s="59" t="s">
        <v>442</v>
      </c>
      <c r="R28" s="59" t="s">
        <v>441</v>
      </c>
      <c r="S28" s="59" t="s">
        <v>145</v>
      </c>
      <c r="T28" s="59" t="s">
        <v>145</v>
      </c>
      <c r="U28" s="82" t="s">
        <v>537</v>
      </c>
      <c r="V28" s="25" t="s">
        <v>137</v>
      </c>
      <c r="W28" s="26">
        <v>2</v>
      </c>
      <c r="X28" s="26" t="s">
        <v>431</v>
      </c>
      <c r="Y28" s="27" t="s">
        <v>426</v>
      </c>
      <c r="Z28" s="27" t="s">
        <v>428</v>
      </c>
      <c r="AA28" s="28"/>
    </row>
    <row r="29" spans="1:27" x14ac:dyDescent="0.25">
      <c r="A29" s="34" t="s">
        <v>70</v>
      </c>
      <c r="B29" s="77" t="s">
        <v>469</v>
      </c>
      <c r="C29" s="80" t="s">
        <v>243</v>
      </c>
      <c r="D29" s="80" t="s">
        <v>345</v>
      </c>
      <c r="E29" s="30">
        <v>-7.5584910232347514E-3</v>
      </c>
      <c r="F29" s="30">
        <v>-6.0693743586886983E-3</v>
      </c>
      <c r="G29" s="30">
        <v>-7.9568164147911565E-3</v>
      </c>
      <c r="H29" s="32">
        <v>1.0637428285810731</v>
      </c>
      <c r="I29" s="33">
        <v>1.0861272460210314</v>
      </c>
      <c r="J29" s="29">
        <v>-5.9039294456452269E-3</v>
      </c>
      <c r="K29" s="30">
        <v>-3.4324907828622206E-3</v>
      </c>
      <c r="L29" s="30">
        <v>-5.7530924133002426E-3</v>
      </c>
      <c r="M29" s="32">
        <v>1.0755070326828358</v>
      </c>
      <c r="N29" s="33">
        <v>1.0800857440160669</v>
      </c>
      <c r="O29" s="59">
        <v>5</v>
      </c>
      <c r="P29" s="59">
        <v>5</v>
      </c>
      <c r="Q29" s="59">
        <v>10</v>
      </c>
      <c r="R29" s="59">
        <v>50</v>
      </c>
      <c r="S29" s="59">
        <f>2+4*2*2+6*1*2+N("2 for TMVP of bottom-right corner, 4*2*2 for 6-para model, 6*1*2 for 4-para model")</f>
        <v>30</v>
      </c>
      <c r="T29" s="59" t="s">
        <v>416</v>
      </c>
      <c r="U29" s="82" t="s">
        <v>530</v>
      </c>
      <c r="V29" s="25" t="s">
        <v>138</v>
      </c>
      <c r="W29" s="26"/>
      <c r="X29" s="26"/>
      <c r="Y29" s="27"/>
      <c r="Z29" s="27"/>
      <c r="AA29" s="28"/>
    </row>
    <row r="30" spans="1:27" x14ac:dyDescent="0.25">
      <c r="A30" s="34" t="s">
        <v>221</v>
      </c>
      <c r="B30" s="77" t="s">
        <v>469</v>
      </c>
      <c r="C30" s="80" t="s">
        <v>222</v>
      </c>
      <c r="D30" s="80" t="s">
        <v>345</v>
      </c>
      <c r="E30" s="30">
        <v>-6.8573696653464094E-3</v>
      </c>
      <c r="F30" s="30">
        <v>-5.7381392793281732E-3</v>
      </c>
      <c r="G30" s="30">
        <v>-7.2535330094775008E-3</v>
      </c>
      <c r="H30" s="32">
        <v>1.0433034552809113</v>
      </c>
      <c r="I30" s="33">
        <v>1.0705079053060496</v>
      </c>
      <c r="J30" s="29">
        <v>-4.0106430212078215E-3</v>
      </c>
      <c r="K30" s="30">
        <v>-3.2623074417071352E-3</v>
      </c>
      <c r="L30" s="30">
        <v>-3.4644187987305877E-3</v>
      </c>
      <c r="M30" s="32">
        <v>1.0533828762473436</v>
      </c>
      <c r="N30" s="33">
        <v>1.0566824394173597</v>
      </c>
      <c r="O30" s="59">
        <v>5</v>
      </c>
      <c r="P30" s="59">
        <v>1</v>
      </c>
      <c r="Q30" s="59">
        <v>6</v>
      </c>
      <c r="R30" s="59">
        <v>0</v>
      </c>
      <c r="S30" s="59">
        <f t="shared" ref="S30" si="0">2+N("2 for TMVP of bottom-right corner")</f>
        <v>2</v>
      </c>
      <c r="T30" s="59" t="s">
        <v>416</v>
      </c>
      <c r="U30" s="82" t="s">
        <v>533</v>
      </c>
      <c r="V30" s="25" t="s">
        <v>223</v>
      </c>
      <c r="W30" s="26"/>
      <c r="X30" s="26"/>
      <c r="Y30" s="27"/>
      <c r="Z30" s="27"/>
      <c r="AA30" s="28"/>
    </row>
    <row r="31" spans="1:27" x14ac:dyDescent="0.25">
      <c r="A31" s="34" t="s">
        <v>226</v>
      </c>
      <c r="B31" s="77" t="s">
        <v>470</v>
      </c>
      <c r="C31" s="80" t="s">
        <v>224</v>
      </c>
      <c r="D31" s="80" t="s">
        <v>363</v>
      </c>
      <c r="E31" s="30">
        <v>-6.445340481363796E-3</v>
      </c>
      <c r="F31" s="30">
        <v>-5.2802767771312174E-3</v>
      </c>
      <c r="G31" s="30">
        <v>-6.6621592688314839E-3</v>
      </c>
      <c r="H31" s="32">
        <v>1.0447048480196361</v>
      </c>
      <c r="I31" s="33">
        <v>1.0202105981764933</v>
      </c>
      <c r="J31" s="29">
        <v>-2.5116398636932658E-3</v>
      </c>
      <c r="K31" s="30">
        <v>-2.1199702833847776E-3</v>
      </c>
      <c r="L31" s="30">
        <v>-4.8631100966495906E-3</v>
      </c>
      <c r="M31" s="32">
        <v>1.0507755239026144</v>
      </c>
      <c r="N31" s="33">
        <v>1.0123534878287961</v>
      </c>
      <c r="O31" s="59" t="s">
        <v>145</v>
      </c>
      <c r="P31" s="59" t="s">
        <v>441</v>
      </c>
      <c r="Q31" s="59" t="s">
        <v>442</v>
      </c>
      <c r="R31" s="59" t="s">
        <v>441</v>
      </c>
      <c r="S31" s="59" t="s">
        <v>145</v>
      </c>
      <c r="T31" s="59" t="s">
        <v>145</v>
      </c>
      <c r="U31" s="82" t="s">
        <v>538</v>
      </c>
      <c r="V31" s="25" t="s">
        <v>223</v>
      </c>
      <c r="W31" s="26"/>
      <c r="X31" s="26"/>
      <c r="Y31" s="27"/>
      <c r="Z31" s="27"/>
      <c r="AA31" s="28"/>
    </row>
    <row r="32" spans="1:27" x14ac:dyDescent="0.25">
      <c r="A32" s="39" t="s">
        <v>227</v>
      </c>
      <c r="B32" s="79" t="s">
        <v>469</v>
      </c>
      <c r="C32" s="90" t="s">
        <v>225</v>
      </c>
      <c r="D32" s="90" t="s">
        <v>362</v>
      </c>
      <c r="E32" s="41">
        <v>-6.8573696653464094E-3</v>
      </c>
      <c r="F32" s="41">
        <v>-5.7381392793281732E-3</v>
      </c>
      <c r="G32" s="41">
        <v>-7.2535330094775008E-3</v>
      </c>
      <c r="H32" s="42">
        <v>1.0433034552809113</v>
      </c>
      <c r="I32" s="43">
        <v>1.0705079053060496</v>
      </c>
      <c r="J32" s="40">
        <v>-4.0106430212078215E-3</v>
      </c>
      <c r="K32" s="41">
        <v>-3.2623074417071352E-3</v>
      </c>
      <c r="L32" s="41">
        <v>-3.4644187987305877E-3</v>
      </c>
      <c r="M32" s="42">
        <v>1.0533828762473436</v>
      </c>
      <c r="N32" s="43">
        <v>1.0566824394173597</v>
      </c>
      <c r="O32" s="60" t="s">
        <v>145</v>
      </c>
      <c r="P32" s="60" t="s">
        <v>441</v>
      </c>
      <c r="Q32" s="60" t="s">
        <v>442</v>
      </c>
      <c r="R32" s="60" t="s">
        <v>441</v>
      </c>
      <c r="S32" s="60" t="s">
        <v>145</v>
      </c>
      <c r="T32" s="60" t="s">
        <v>145</v>
      </c>
      <c r="U32" s="128" t="s">
        <v>441</v>
      </c>
      <c r="V32" s="44" t="s">
        <v>139</v>
      </c>
      <c r="W32" s="45"/>
      <c r="X32" s="45"/>
      <c r="Y32" s="46"/>
      <c r="Z32" s="46"/>
      <c r="AA32" s="47"/>
    </row>
    <row r="33" spans="1:4" x14ac:dyDescent="0.25">
      <c r="B33" s="48"/>
      <c r="C33" s="48"/>
      <c r="D33" s="48"/>
    </row>
    <row r="34" spans="1:4" x14ac:dyDescent="0.25">
      <c r="B34" s="48"/>
      <c r="C34" s="48"/>
      <c r="D34" s="48"/>
    </row>
    <row r="35" spans="1:4" x14ac:dyDescent="0.25">
      <c r="A35" s="53" t="s">
        <v>12</v>
      </c>
      <c r="B35" s="48"/>
      <c r="C35" s="48"/>
      <c r="D35" s="48"/>
    </row>
    <row r="36" spans="1:4" x14ac:dyDescent="0.25">
      <c r="A36" s="54" t="s">
        <v>42</v>
      </c>
      <c r="B36" s="48"/>
      <c r="C36" s="48"/>
      <c r="D36" s="48"/>
    </row>
    <row r="37" spans="1:4" x14ac:dyDescent="0.25">
      <c r="A37" s="54" t="s">
        <v>43</v>
      </c>
      <c r="B37" s="48"/>
      <c r="C37" s="48"/>
      <c r="D37" s="48"/>
    </row>
    <row r="38" spans="1:4" x14ac:dyDescent="0.25">
      <c r="A38" s="54" t="s">
        <v>44</v>
      </c>
      <c r="B38" s="48"/>
      <c r="C38" s="48"/>
      <c r="D38" s="48"/>
    </row>
    <row r="39" spans="1:4" x14ac:dyDescent="0.25">
      <c r="A39" s="54" t="s">
        <v>45</v>
      </c>
      <c r="B39" s="48"/>
      <c r="C39" s="48"/>
      <c r="D39" s="48"/>
    </row>
    <row r="40" spans="1:4" x14ac:dyDescent="0.25">
      <c r="A40" s="54" t="s">
        <v>46</v>
      </c>
      <c r="B40" s="48"/>
      <c r="C40" s="48"/>
      <c r="D40" s="48"/>
    </row>
    <row r="41" spans="1:4" x14ac:dyDescent="0.25">
      <c r="B41" s="48"/>
      <c r="C41" s="48"/>
      <c r="D41" s="48"/>
    </row>
    <row r="42" spans="1:4" x14ac:dyDescent="0.25">
      <c r="B42" s="48"/>
      <c r="C42" s="48"/>
      <c r="D42" s="48"/>
    </row>
    <row r="43" spans="1:4" x14ac:dyDescent="0.25">
      <c r="B43" s="48"/>
      <c r="C43" s="48"/>
      <c r="D43" s="48"/>
    </row>
    <row r="44" spans="1:4" x14ac:dyDescent="0.25">
      <c r="B44" s="48"/>
      <c r="C44" s="48"/>
      <c r="D44" s="48"/>
    </row>
    <row r="45" spans="1:4" x14ac:dyDescent="0.25">
      <c r="B45" s="48"/>
      <c r="C45" s="48"/>
      <c r="D45" s="48"/>
    </row>
  </sheetData>
  <autoFilter ref="D3:D32"/>
  <mergeCells count="10">
    <mergeCell ref="E1:I1"/>
    <mergeCell ref="J1:N1"/>
    <mergeCell ref="O1:U1"/>
    <mergeCell ref="V1:AA1"/>
    <mergeCell ref="E2:I2"/>
    <mergeCell ref="J2:N2"/>
    <mergeCell ref="P2:R2"/>
    <mergeCell ref="S2:S3"/>
    <mergeCell ref="T2:T3"/>
    <mergeCell ref="O2:O3"/>
  </mergeCells>
  <phoneticPr fontId="1" type="noConversion"/>
  <conditionalFormatting sqref="E32">
    <cfRule type="cellIs" dxfId="331" priority="83" stopIfTrue="1" operator="greaterThan">
      <formula>0.03</formula>
    </cfRule>
    <cfRule type="cellIs" dxfId="330" priority="84" stopIfTrue="1" operator="lessThan">
      <formula>-0.03</formula>
    </cfRule>
  </conditionalFormatting>
  <conditionalFormatting sqref="J22:L22">
    <cfRule type="cellIs" dxfId="329" priority="149" stopIfTrue="1" operator="greaterThan">
      <formula>0.03</formula>
    </cfRule>
    <cfRule type="cellIs" dxfId="328" priority="150" stopIfTrue="1" operator="lessThan">
      <formula>-0.03</formula>
    </cfRule>
  </conditionalFormatting>
  <conditionalFormatting sqref="J29:L31">
    <cfRule type="cellIs" dxfId="327" priority="145" stopIfTrue="1" operator="greaterThan">
      <formula>0.03</formula>
    </cfRule>
    <cfRule type="cellIs" dxfId="326" priority="146" stopIfTrue="1" operator="lessThan">
      <formula>-0.03</formula>
    </cfRule>
  </conditionalFormatting>
  <conditionalFormatting sqref="J32:L32">
    <cfRule type="cellIs" dxfId="325" priority="133" stopIfTrue="1" operator="greaterThan">
      <formula>0.03</formula>
    </cfRule>
    <cfRule type="cellIs" dxfId="324" priority="134" stopIfTrue="1" operator="lessThan">
      <formula>-0.03</formula>
    </cfRule>
  </conditionalFormatting>
  <conditionalFormatting sqref="E22:G22">
    <cfRule type="cellIs" dxfId="323" priority="131" stopIfTrue="1" operator="greaterThan">
      <formula>0.03</formula>
    </cfRule>
    <cfRule type="cellIs" dxfId="322" priority="132" stopIfTrue="1" operator="lessThan">
      <formula>-0.03</formula>
    </cfRule>
  </conditionalFormatting>
  <conditionalFormatting sqref="E29:G31">
    <cfRule type="cellIs" dxfId="321" priority="127" stopIfTrue="1" operator="greaterThan">
      <formula>0.03</formula>
    </cfRule>
    <cfRule type="cellIs" dxfId="320" priority="128" stopIfTrue="1" operator="lessThan">
      <formula>-0.03</formula>
    </cfRule>
  </conditionalFormatting>
  <conditionalFormatting sqref="E32:G32">
    <cfRule type="cellIs" dxfId="319" priority="115" stopIfTrue="1" operator="greaterThan">
      <formula>0.03</formula>
    </cfRule>
    <cfRule type="cellIs" dxfId="318" priority="116" stopIfTrue="1" operator="lessThan">
      <formula>-0.03</formula>
    </cfRule>
  </conditionalFormatting>
  <conditionalFormatting sqref="E4:G10">
    <cfRule type="cellIs" dxfId="317" priority="113" stopIfTrue="1" operator="greaterThan">
      <formula>0.03</formula>
    </cfRule>
    <cfRule type="cellIs" dxfId="316" priority="114" stopIfTrue="1" operator="lessThan">
      <formula>-0.03</formula>
    </cfRule>
  </conditionalFormatting>
  <conditionalFormatting sqref="E15:G15 E4:E10 E22 E16:E18 E29:E31">
    <cfRule type="cellIs" dxfId="315" priority="111" stopIfTrue="1" operator="greaterThan">
      <formula>0.03</formula>
    </cfRule>
    <cfRule type="cellIs" dxfId="314" priority="112" stopIfTrue="1" operator="lessThan">
      <formula>-0.03</formula>
    </cfRule>
  </conditionalFormatting>
  <conditionalFormatting sqref="E16:G16">
    <cfRule type="cellIs" dxfId="313" priority="109" stopIfTrue="1" operator="greaterThan">
      <formula>0.03</formula>
    </cfRule>
    <cfRule type="cellIs" dxfId="312" priority="110" stopIfTrue="1" operator="lessThan">
      <formula>-0.03</formula>
    </cfRule>
  </conditionalFormatting>
  <conditionalFormatting sqref="E17:G18">
    <cfRule type="cellIs" dxfId="311" priority="107" stopIfTrue="1" operator="greaterThan">
      <formula>0.03</formula>
    </cfRule>
    <cfRule type="cellIs" dxfId="310" priority="108" stopIfTrue="1" operator="lessThan">
      <formula>-0.03</formula>
    </cfRule>
  </conditionalFormatting>
  <conditionalFormatting sqref="J4:L10">
    <cfRule type="cellIs" dxfId="309" priority="99" stopIfTrue="1" operator="greaterThan">
      <formula>0.03</formula>
    </cfRule>
    <cfRule type="cellIs" dxfId="308" priority="100" stopIfTrue="1" operator="lessThan">
      <formula>-0.03</formula>
    </cfRule>
  </conditionalFormatting>
  <conditionalFormatting sqref="J15:L15">
    <cfRule type="cellIs" dxfId="307" priority="97" stopIfTrue="1" operator="greaterThan">
      <formula>0.03</formula>
    </cfRule>
    <cfRule type="cellIs" dxfId="306" priority="98" stopIfTrue="1" operator="lessThan">
      <formula>-0.03</formula>
    </cfRule>
  </conditionalFormatting>
  <conditionalFormatting sqref="J16:L16">
    <cfRule type="cellIs" dxfId="305" priority="95" stopIfTrue="1" operator="greaterThan">
      <formula>0.03</formula>
    </cfRule>
    <cfRule type="cellIs" dxfId="304" priority="96" stopIfTrue="1" operator="lessThan">
      <formula>-0.03</formula>
    </cfRule>
  </conditionalFormatting>
  <conditionalFormatting sqref="J17:L18">
    <cfRule type="cellIs" dxfId="303" priority="93" stopIfTrue="1" operator="greaterThan">
      <formula>0.03</formula>
    </cfRule>
    <cfRule type="cellIs" dxfId="302" priority="94" stopIfTrue="1" operator="lessThan">
      <formula>-0.03</formula>
    </cfRule>
  </conditionalFormatting>
  <conditionalFormatting sqref="E20:G21">
    <cfRule type="cellIs" dxfId="301" priority="65" stopIfTrue="1" operator="greaterThan">
      <formula>0.03</formula>
    </cfRule>
    <cfRule type="cellIs" dxfId="300" priority="66" stopIfTrue="1" operator="lessThan">
      <formula>-0.03</formula>
    </cfRule>
  </conditionalFormatting>
  <conditionalFormatting sqref="J20:L21">
    <cfRule type="cellIs" dxfId="299" priority="63" stopIfTrue="1" operator="greaterThan">
      <formula>0.03</formula>
    </cfRule>
    <cfRule type="cellIs" dxfId="298" priority="64" stopIfTrue="1" operator="lessThan">
      <formula>-0.03</formula>
    </cfRule>
  </conditionalFormatting>
  <conditionalFormatting sqref="E23:G23">
    <cfRule type="cellIs" dxfId="297" priority="61" stopIfTrue="1" operator="greaterThan">
      <formula>0.03</formula>
    </cfRule>
    <cfRule type="cellIs" dxfId="296" priority="62" stopIfTrue="1" operator="lessThan">
      <formula>-0.03</formula>
    </cfRule>
  </conditionalFormatting>
  <conditionalFormatting sqref="E24:G28">
    <cfRule type="cellIs" dxfId="295" priority="57" stopIfTrue="1" operator="greaterThan">
      <formula>0.03</formula>
    </cfRule>
    <cfRule type="cellIs" dxfId="294" priority="58" stopIfTrue="1" operator="lessThan">
      <formula>-0.03</formula>
    </cfRule>
  </conditionalFormatting>
  <conditionalFormatting sqref="E11:G11">
    <cfRule type="cellIs" dxfId="293" priority="41" stopIfTrue="1" operator="greaterThan">
      <formula>0.03</formula>
    </cfRule>
    <cfRule type="cellIs" dxfId="292" priority="42" stopIfTrue="1" operator="lessThan">
      <formula>-0.03</formula>
    </cfRule>
  </conditionalFormatting>
  <conditionalFormatting sqref="E11">
    <cfRule type="cellIs" dxfId="291" priority="39" stopIfTrue="1" operator="greaterThan">
      <formula>0.03</formula>
    </cfRule>
    <cfRule type="cellIs" dxfId="290" priority="40" stopIfTrue="1" operator="lessThan">
      <formula>-0.03</formula>
    </cfRule>
  </conditionalFormatting>
  <conditionalFormatting sqref="J11:L11">
    <cfRule type="cellIs" dxfId="289" priority="37" stopIfTrue="1" operator="greaterThan">
      <formula>0.03</formula>
    </cfRule>
    <cfRule type="cellIs" dxfId="288" priority="38" stopIfTrue="1" operator="lessThan">
      <formula>-0.03</formula>
    </cfRule>
  </conditionalFormatting>
  <conditionalFormatting sqref="E19">
    <cfRule type="cellIs" dxfId="287" priority="21" stopIfTrue="1" operator="greaterThan">
      <formula>0.03</formula>
    </cfRule>
    <cfRule type="cellIs" dxfId="286" priority="22" stopIfTrue="1" operator="lessThan">
      <formula>-0.03</formula>
    </cfRule>
  </conditionalFormatting>
  <conditionalFormatting sqref="E19">
    <cfRule type="cellIs" dxfId="285" priority="19" stopIfTrue="1" operator="greaterThan">
      <formula>0.03</formula>
    </cfRule>
    <cfRule type="cellIs" dxfId="284" priority="20" stopIfTrue="1" operator="lessThan">
      <formula>-0.03</formula>
    </cfRule>
  </conditionalFormatting>
  <conditionalFormatting sqref="J19:L19">
    <cfRule type="cellIs" dxfId="283" priority="17" stopIfTrue="1" operator="greaterThan">
      <formula>0.03</formula>
    </cfRule>
    <cfRule type="cellIs" dxfId="282" priority="18" stopIfTrue="1" operator="lessThan">
      <formula>-0.03</formula>
    </cfRule>
  </conditionalFormatting>
  <conditionalFormatting sqref="F19:G19">
    <cfRule type="cellIs" dxfId="281" priority="15" stopIfTrue="1" operator="greaterThan">
      <formula>0.03</formula>
    </cfRule>
    <cfRule type="cellIs" dxfId="280" priority="16" stopIfTrue="1" operator="lessThan">
      <formula>-0.03</formula>
    </cfRule>
  </conditionalFormatting>
  <conditionalFormatting sqref="J14:L14">
    <cfRule type="cellIs" dxfId="279" priority="9" stopIfTrue="1" operator="greaterThan">
      <formula>0.03</formula>
    </cfRule>
    <cfRule type="cellIs" dxfId="278" priority="10" stopIfTrue="1" operator="lessThan">
      <formula>-0.03</formula>
    </cfRule>
  </conditionalFormatting>
  <conditionalFormatting sqref="E14:G14">
    <cfRule type="cellIs" dxfId="277" priority="13" stopIfTrue="1" operator="greaterThan">
      <formula>0.03</formula>
    </cfRule>
    <cfRule type="cellIs" dxfId="276" priority="14" stopIfTrue="1" operator="lessThan">
      <formula>-0.03</formula>
    </cfRule>
  </conditionalFormatting>
  <conditionalFormatting sqref="E14">
    <cfRule type="cellIs" dxfId="275" priority="11" stopIfTrue="1" operator="greaterThan">
      <formula>0.03</formula>
    </cfRule>
    <cfRule type="cellIs" dxfId="274" priority="12" stopIfTrue="1" operator="lessThan">
      <formula>-0.03</formula>
    </cfRule>
  </conditionalFormatting>
  <conditionalFormatting sqref="E12:G13">
    <cfRule type="cellIs" dxfId="273" priority="7" stopIfTrue="1" operator="greaterThan">
      <formula>0.03</formula>
    </cfRule>
    <cfRule type="cellIs" dxfId="272" priority="8" stopIfTrue="1" operator="lessThan">
      <formula>-0.03</formula>
    </cfRule>
  </conditionalFormatting>
  <conditionalFormatting sqref="E12:E13">
    <cfRule type="cellIs" dxfId="271" priority="5" stopIfTrue="1" operator="greaterThan">
      <formula>0.03</formula>
    </cfRule>
    <cfRule type="cellIs" dxfId="270" priority="6" stopIfTrue="1" operator="lessThan">
      <formula>-0.03</formula>
    </cfRule>
  </conditionalFormatting>
  <conditionalFormatting sqref="J12:L13">
    <cfRule type="cellIs" dxfId="269" priority="3" stopIfTrue="1" operator="greaterThan">
      <formula>0.03</formula>
    </cfRule>
    <cfRule type="cellIs" dxfId="268" priority="4" stopIfTrue="1" operator="lessThan">
      <formula>-0.03</formula>
    </cfRule>
  </conditionalFormatting>
  <conditionalFormatting sqref="J23:L28">
    <cfRule type="cellIs" dxfId="267" priority="1" stopIfTrue="1" operator="greaterThan">
      <formula>0.03</formula>
    </cfRule>
    <cfRule type="cellIs" dxfId="266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9" sqref="C19"/>
    </sheetView>
  </sheetViews>
  <sheetFormatPr defaultColWidth="6.33203125" defaultRowHeight="13.8" x14ac:dyDescent="0.25"/>
  <cols>
    <col min="1" max="1" width="8.6640625" style="48" customWidth="1"/>
    <col min="2" max="2" width="22.109375" style="55" bestFit="1" customWidth="1"/>
    <col min="3" max="3" width="51.88671875" style="55" customWidth="1"/>
    <col min="4" max="13" width="6.6640625" style="49" customWidth="1"/>
    <col min="14" max="14" width="14.33203125" style="50" bestFit="1" customWidth="1"/>
    <col min="15" max="15" width="9.33203125" style="51" bestFit="1" customWidth="1"/>
    <col min="16" max="16" width="9.88671875" style="51" bestFit="1" customWidth="1"/>
    <col min="17" max="17" width="9.33203125" style="51" bestFit="1" customWidth="1"/>
    <col min="18" max="18" width="12.88671875" style="51" bestFit="1" customWidth="1"/>
    <col min="19" max="19" width="23" style="52" customWidth="1"/>
    <col min="20" max="16384" width="6.33203125" style="7"/>
  </cols>
  <sheetData>
    <row r="1" spans="1:19" x14ac:dyDescent="0.25">
      <c r="A1" s="5"/>
      <c r="B1" s="6"/>
      <c r="C1" s="5"/>
      <c r="D1" s="135" t="s">
        <v>6</v>
      </c>
      <c r="E1" s="135"/>
      <c r="F1" s="135"/>
      <c r="G1" s="135"/>
      <c r="H1" s="135"/>
      <c r="I1" s="130" t="s">
        <v>7</v>
      </c>
      <c r="J1" s="130"/>
      <c r="K1" s="130"/>
      <c r="L1" s="130"/>
      <c r="M1" s="130"/>
      <c r="N1" s="129" t="s">
        <v>13</v>
      </c>
      <c r="O1" s="130"/>
      <c r="P1" s="130"/>
      <c r="Q1" s="130"/>
      <c r="R1" s="130"/>
      <c r="S1" s="131"/>
    </row>
    <row r="2" spans="1:19" ht="15" customHeight="1" x14ac:dyDescent="0.25">
      <c r="A2" s="8"/>
      <c r="B2" s="9"/>
      <c r="C2" s="8"/>
      <c r="D2" s="132" t="s">
        <v>47</v>
      </c>
      <c r="E2" s="133"/>
      <c r="F2" s="133"/>
      <c r="G2" s="133"/>
      <c r="H2" s="134"/>
      <c r="I2" s="132" t="s">
        <v>48</v>
      </c>
      <c r="J2" s="133"/>
      <c r="K2" s="133"/>
      <c r="L2" s="133"/>
      <c r="M2" s="134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220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113" t="s">
        <v>1</v>
      </c>
      <c r="E3" s="114" t="s">
        <v>2</v>
      </c>
      <c r="F3" s="114" t="s">
        <v>3</v>
      </c>
      <c r="G3" s="114" t="s">
        <v>4</v>
      </c>
      <c r="H3" s="115" t="s">
        <v>5</v>
      </c>
      <c r="I3" s="113" t="s">
        <v>40</v>
      </c>
      <c r="J3" s="114" t="s">
        <v>2</v>
      </c>
      <c r="K3" s="114" t="s">
        <v>3</v>
      </c>
      <c r="L3" s="114" t="s">
        <v>4</v>
      </c>
      <c r="M3" s="115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160</v>
      </c>
      <c r="B4" s="34" t="s">
        <v>473</v>
      </c>
      <c r="C4" s="66" t="s">
        <v>355</v>
      </c>
      <c r="D4" s="21">
        <v>-6.3200448332042447E-3</v>
      </c>
      <c r="E4" s="22">
        <v>-5.7170152232004128E-3</v>
      </c>
      <c r="F4" s="22">
        <v>-7.6962844662110085E-3</v>
      </c>
      <c r="G4" s="23">
        <v>1.041181867967431</v>
      </c>
      <c r="H4" s="24">
        <v>1.1390391295768232</v>
      </c>
      <c r="I4" s="21">
        <v>-4.8382680542852679E-3</v>
      </c>
      <c r="J4" s="22">
        <v>-4.6773731544302128E-3</v>
      </c>
      <c r="K4" s="22">
        <v>-6.1305649842243277E-3</v>
      </c>
      <c r="L4" s="23">
        <v>1.0528997020647854</v>
      </c>
      <c r="M4" s="24">
        <v>1.0750950404423838</v>
      </c>
      <c r="N4" s="25" t="s">
        <v>165</v>
      </c>
      <c r="O4" s="26">
        <v>2</v>
      </c>
      <c r="P4" s="26" t="s">
        <v>148</v>
      </c>
      <c r="Q4" s="27" t="s">
        <v>1</v>
      </c>
      <c r="R4" s="27" t="s">
        <v>170</v>
      </c>
      <c r="S4" s="28"/>
    </row>
    <row r="5" spans="1:19" x14ac:dyDescent="0.25">
      <c r="A5" s="20" t="s">
        <v>246</v>
      </c>
      <c r="B5" s="34" t="s">
        <v>473</v>
      </c>
      <c r="C5" s="67" t="s">
        <v>251</v>
      </c>
      <c r="D5" s="29">
        <v>-5.2818367295607216E-3</v>
      </c>
      <c r="E5" s="30">
        <v>-4.8281513311384675E-3</v>
      </c>
      <c r="F5" s="30">
        <v>-6.2314022406404343E-3</v>
      </c>
      <c r="G5" s="32">
        <v>1.031154253173252</v>
      </c>
      <c r="H5" s="32">
        <v>1.0298502778613059</v>
      </c>
      <c r="I5" s="29">
        <v>-2.8309059189828103E-3</v>
      </c>
      <c r="J5" s="30">
        <v>-2.8316124408361565E-3</v>
      </c>
      <c r="K5" s="30">
        <v>-2.220305343022172E-3</v>
      </c>
      <c r="L5" s="32">
        <v>1.0446855139328428</v>
      </c>
      <c r="M5" s="33">
        <v>1.0045005131445695</v>
      </c>
      <c r="N5" s="25" t="s">
        <v>165</v>
      </c>
      <c r="O5" s="26">
        <v>2</v>
      </c>
      <c r="P5" s="26" t="s">
        <v>148</v>
      </c>
      <c r="Q5" s="27" t="s">
        <v>1</v>
      </c>
      <c r="R5" s="27" t="s">
        <v>170</v>
      </c>
      <c r="S5" s="28"/>
    </row>
    <row r="6" spans="1:19" x14ac:dyDescent="0.25">
      <c r="A6" s="20" t="s">
        <v>247</v>
      </c>
      <c r="B6" s="34" t="s">
        <v>474</v>
      </c>
      <c r="C6" s="67" t="s">
        <v>252</v>
      </c>
      <c r="D6" s="29">
        <v>-4.7456982294078985E-3</v>
      </c>
      <c r="E6" s="30">
        <v>-4.2024594361865049E-3</v>
      </c>
      <c r="F6" s="30">
        <v>-5.423147340949108E-3</v>
      </c>
      <c r="G6" s="32">
        <v>1.0158379422278141</v>
      </c>
      <c r="H6" s="32">
        <v>1.0305992244661129</v>
      </c>
      <c r="I6" s="29">
        <v>-2.7027982018896037E-3</v>
      </c>
      <c r="J6" s="30">
        <v>-2.6212097462829285E-3</v>
      </c>
      <c r="K6" s="30">
        <v>-2.481093501483215E-3</v>
      </c>
      <c r="L6" s="32">
        <v>1.0230944799969743</v>
      </c>
      <c r="M6" s="33">
        <v>1.0118448985223745</v>
      </c>
      <c r="N6" s="25" t="s">
        <v>165</v>
      </c>
      <c r="O6" s="26">
        <v>2</v>
      </c>
      <c r="P6" s="26" t="s">
        <v>148</v>
      </c>
      <c r="Q6" s="27" t="s">
        <v>1</v>
      </c>
      <c r="R6" s="27" t="s">
        <v>170</v>
      </c>
      <c r="S6" s="28"/>
    </row>
    <row r="7" spans="1:19" x14ac:dyDescent="0.25">
      <c r="A7" s="20" t="s">
        <v>248</v>
      </c>
      <c r="B7" s="34" t="s">
        <v>473</v>
      </c>
      <c r="C7" s="67" t="s">
        <v>253</v>
      </c>
      <c r="D7" s="29">
        <v>-5.3248618275667436E-3</v>
      </c>
      <c r="E7" s="30">
        <v>-4.7586299429530259E-3</v>
      </c>
      <c r="F7" s="30">
        <v>-6.5600488308140172E-3</v>
      </c>
      <c r="G7" s="32">
        <v>1.0351836320555934</v>
      </c>
      <c r="H7" s="32">
        <v>1.0211541297824949</v>
      </c>
      <c r="I7" s="29">
        <v>-4.272450514565383E-3</v>
      </c>
      <c r="J7" s="30">
        <v>-3.2987779031129205E-3</v>
      </c>
      <c r="K7" s="30">
        <v>-4.9577481686342946E-3</v>
      </c>
      <c r="L7" s="32">
        <v>1.0499531299378242</v>
      </c>
      <c r="M7" s="33">
        <v>1.0014033508265963</v>
      </c>
      <c r="N7" s="25" t="s">
        <v>195</v>
      </c>
      <c r="O7" s="26">
        <v>2</v>
      </c>
      <c r="P7" s="26" t="s">
        <v>197</v>
      </c>
      <c r="Q7" s="27" t="s">
        <v>198</v>
      </c>
      <c r="R7" s="27" t="s">
        <v>170</v>
      </c>
      <c r="S7" s="28"/>
    </row>
    <row r="8" spans="1:19" x14ac:dyDescent="0.25">
      <c r="A8" s="20" t="s">
        <v>249</v>
      </c>
      <c r="B8" s="34" t="s">
        <v>473</v>
      </c>
      <c r="C8" s="67" t="s">
        <v>254</v>
      </c>
      <c r="D8" s="29">
        <v>-4.817386891237104E-3</v>
      </c>
      <c r="E8" s="30">
        <v>-4.0350618386555993E-3</v>
      </c>
      <c r="F8" s="30">
        <v>-5.5674505608439336E-3</v>
      </c>
      <c r="G8" s="32">
        <v>1.0204625663860638</v>
      </c>
      <c r="H8" s="32">
        <v>1.0336986004024822</v>
      </c>
      <c r="I8" s="29">
        <v>-3.3428986388042239E-3</v>
      </c>
      <c r="J8" s="30">
        <v>-2.7379706377440769E-3</v>
      </c>
      <c r="K8" s="30">
        <v>-2.6166566431403047E-3</v>
      </c>
      <c r="L8" s="32">
        <v>1.0279361907427145</v>
      </c>
      <c r="M8" s="33">
        <v>1.0427051729817804</v>
      </c>
      <c r="N8" s="25" t="s">
        <v>194</v>
      </c>
      <c r="O8" s="26">
        <v>2</v>
      </c>
      <c r="P8" s="26" t="s">
        <v>197</v>
      </c>
      <c r="Q8" s="27" t="s">
        <v>198</v>
      </c>
      <c r="R8" s="27" t="s">
        <v>170</v>
      </c>
      <c r="S8" s="28"/>
    </row>
    <row r="9" spans="1:19" x14ac:dyDescent="0.25">
      <c r="A9" s="20" t="s">
        <v>71</v>
      </c>
      <c r="B9" s="34" t="s">
        <v>473</v>
      </c>
      <c r="C9" s="94" t="s">
        <v>256</v>
      </c>
      <c r="D9" s="29">
        <v>-9.9437559335943566E-3</v>
      </c>
      <c r="E9" s="30">
        <v>-8.8055853897945086E-3</v>
      </c>
      <c r="F9" s="30">
        <v>-1.0515422795152244E-2</v>
      </c>
      <c r="G9" s="32">
        <v>1.0811620724837143</v>
      </c>
      <c r="H9" s="32">
        <v>1.0805248654811404</v>
      </c>
      <c r="I9" s="29">
        <v>-5.2973110479329899E-3</v>
      </c>
      <c r="J9" s="30">
        <v>-4.9861359413648039E-3</v>
      </c>
      <c r="K9" s="30">
        <v>-4.1747563888420618E-3</v>
      </c>
      <c r="L9" s="32">
        <v>1.1050640120122621</v>
      </c>
      <c r="M9" s="33">
        <v>1.0645264732958841</v>
      </c>
      <c r="N9" s="25" t="s">
        <v>140</v>
      </c>
      <c r="O9" s="26">
        <v>2</v>
      </c>
      <c r="P9" s="26" t="s">
        <v>333</v>
      </c>
      <c r="Q9" s="27" t="s">
        <v>40</v>
      </c>
      <c r="R9" s="27" t="s">
        <v>335</v>
      </c>
      <c r="S9" s="28"/>
    </row>
    <row r="10" spans="1:19" x14ac:dyDescent="0.25">
      <c r="A10" s="20" t="s">
        <v>72</v>
      </c>
      <c r="B10" s="34" t="s">
        <v>473</v>
      </c>
      <c r="C10" s="94" t="s">
        <v>255</v>
      </c>
      <c r="D10" s="29">
        <v>-9.2257407967079406E-3</v>
      </c>
      <c r="E10" s="30">
        <v>-7.9424844452103301E-3</v>
      </c>
      <c r="F10" s="30">
        <v>-9.3706575602665598E-3</v>
      </c>
      <c r="G10" s="32">
        <v>1.0465248373628004</v>
      </c>
      <c r="H10" s="32">
        <v>1.0803286585681293</v>
      </c>
      <c r="I10" s="29">
        <v>-5.645834040267167E-3</v>
      </c>
      <c r="J10" s="30">
        <v>-4.9569618350490674E-3</v>
      </c>
      <c r="K10" s="30">
        <v>-4.8788559230774171E-3</v>
      </c>
      <c r="L10" s="32">
        <v>1.055584973966061</v>
      </c>
      <c r="M10" s="33">
        <v>1.0642723008126223</v>
      </c>
      <c r="N10" s="25" t="s">
        <v>336</v>
      </c>
      <c r="O10" s="26">
        <v>2</v>
      </c>
      <c r="P10" s="26" t="s">
        <v>333</v>
      </c>
      <c r="Q10" s="27" t="s">
        <v>337</v>
      </c>
      <c r="R10" s="27" t="s">
        <v>334</v>
      </c>
      <c r="S10" s="28"/>
    </row>
    <row r="11" spans="1:19" x14ac:dyDescent="0.25">
      <c r="A11" s="91" t="s">
        <v>73</v>
      </c>
      <c r="B11" s="39" t="s">
        <v>475</v>
      </c>
      <c r="C11" s="92" t="s">
        <v>250</v>
      </c>
      <c r="D11" s="40">
        <v>-1.8174727844216512E-3</v>
      </c>
      <c r="E11" s="41">
        <v>-7.6613266131990714E-4</v>
      </c>
      <c r="F11" s="41">
        <v>-1.4684704942297048E-3</v>
      </c>
      <c r="G11" s="42">
        <v>1.0604262357880014</v>
      </c>
      <c r="H11" s="42">
        <v>1.1818683029126436</v>
      </c>
      <c r="I11" s="40">
        <v>-4.1412975975294031E-4</v>
      </c>
      <c r="J11" s="41">
        <v>6.7040124402786838E-4</v>
      </c>
      <c r="K11" s="41">
        <v>9.0132062976834104E-4</v>
      </c>
      <c r="L11" s="42">
        <v>1.0925941582748038</v>
      </c>
      <c r="M11" s="43">
        <v>1.1993207598223008</v>
      </c>
      <c r="N11" s="44" t="s">
        <v>320</v>
      </c>
      <c r="O11" s="45">
        <v>2</v>
      </c>
      <c r="P11" s="45" t="s">
        <v>321</v>
      </c>
      <c r="Q11" s="46" t="s">
        <v>1</v>
      </c>
      <c r="R11" s="46" t="s">
        <v>170</v>
      </c>
      <c r="S11" s="93" t="s">
        <v>322</v>
      </c>
    </row>
    <row r="12" spans="1:19" x14ac:dyDescent="0.25">
      <c r="B12" s="48"/>
      <c r="C12" s="48"/>
    </row>
    <row r="13" spans="1:19" x14ac:dyDescent="0.25">
      <c r="B13" s="48"/>
      <c r="C13" s="48"/>
    </row>
    <row r="14" spans="1:19" s="49" customFormat="1" ht="12" x14ac:dyDescent="0.25">
      <c r="A14" s="53" t="s">
        <v>12</v>
      </c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54" t="s">
        <v>42</v>
      </c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54" t="s">
        <v>43</v>
      </c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54" t="s">
        <v>44</v>
      </c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54" t="s">
        <v>45</v>
      </c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54" t="s">
        <v>46</v>
      </c>
      <c r="B19" s="48"/>
      <c r="C19" s="48"/>
      <c r="N19" s="50"/>
      <c r="O19" s="51"/>
      <c r="P19" s="51"/>
      <c r="Q19" s="51"/>
      <c r="R19" s="51"/>
      <c r="S19" s="52"/>
    </row>
    <row r="20" spans="1:19" s="49" customFormat="1" ht="12" x14ac:dyDescent="0.25">
      <c r="A20" s="48"/>
      <c r="B20" s="48"/>
      <c r="C20" s="48"/>
      <c r="N20" s="50"/>
      <c r="O20" s="51"/>
      <c r="P20" s="51"/>
      <c r="Q20" s="51"/>
      <c r="R20" s="51"/>
      <c r="S20" s="52"/>
    </row>
    <row r="21" spans="1:19" s="49" customFormat="1" ht="12" x14ac:dyDescent="0.25">
      <c r="A21" s="48"/>
      <c r="B21" s="48"/>
      <c r="C21" s="48"/>
      <c r="N21" s="50"/>
      <c r="O21" s="51"/>
      <c r="P21" s="51"/>
      <c r="Q21" s="51"/>
      <c r="R21" s="51"/>
      <c r="S21" s="52"/>
    </row>
    <row r="22" spans="1:19" s="49" customFormat="1" ht="12" x14ac:dyDescent="0.25">
      <c r="A22" s="48"/>
      <c r="B22" s="48"/>
      <c r="C22" s="48"/>
      <c r="N22" s="50"/>
      <c r="O22" s="51"/>
      <c r="P22" s="51"/>
      <c r="Q22" s="51"/>
      <c r="R22" s="51"/>
      <c r="S22" s="52"/>
    </row>
    <row r="23" spans="1:19" s="49" customFormat="1" ht="12" x14ac:dyDescent="0.25">
      <c r="A23" s="48"/>
      <c r="B23" s="48"/>
      <c r="C23" s="48"/>
      <c r="N23" s="50"/>
      <c r="O23" s="51"/>
      <c r="P23" s="51"/>
      <c r="Q23" s="51"/>
      <c r="R23" s="51"/>
      <c r="S23" s="52"/>
    </row>
    <row r="24" spans="1:19" s="49" customFormat="1" ht="12" x14ac:dyDescent="0.25">
      <c r="A24" s="48"/>
      <c r="B24" s="48"/>
      <c r="C24" s="48"/>
      <c r="N24" s="50"/>
      <c r="O24" s="51"/>
      <c r="P24" s="51"/>
      <c r="Q24" s="51"/>
      <c r="R24" s="51"/>
      <c r="S24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:D11">
    <cfRule type="cellIs" dxfId="265" priority="55" stopIfTrue="1" operator="greaterThan">
      <formula>0.03</formula>
    </cfRule>
    <cfRule type="cellIs" dxfId="264" priority="56" stopIfTrue="1" operator="lessThan">
      <formula>-0.03</formula>
    </cfRule>
  </conditionalFormatting>
  <conditionalFormatting sqref="D4:F11">
    <cfRule type="cellIs" dxfId="263" priority="57" stopIfTrue="1" operator="greaterThan">
      <formula>0.03</formula>
    </cfRule>
    <cfRule type="cellIs" dxfId="262" priority="58" stopIfTrue="1" operator="lessThan">
      <formula>-0.03</formula>
    </cfRule>
  </conditionalFormatting>
  <conditionalFormatting sqref="I4:K4 I6:K11">
    <cfRule type="cellIs" dxfId="261" priority="43" stopIfTrue="1" operator="greaterThan">
      <formula>0.03</formula>
    </cfRule>
    <cfRule type="cellIs" dxfId="260" priority="44" stopIfTrue="1" operator="lessThan">
      <formula>-0.03</formula>
    </cfRule>
  </conditionalFormatting>
  <conditionalFormatting sqref="I5:K5">
    <cfRule type="cellIs" dxfId="259" priority="1" stopIfTrue="1" operator="greaterThan">
      <formula>0.03</formula>
    </cfRule>
    <cfRule type="cellIs" dxfId="258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J33" sqref="J33"/>
    </sheetView>
  </sheetViews>
  <sheetFormatPr defaultColWidth="6.33203125" defaultRowHeight="13.8" x14ac:dyDescent="0.25"/>
  <cols>
    <col min="1" max="1" width="8.6640625" style="48" customWidth="1"/>
    <col min="2" max="2" width="23.44140625" style="55" bestFit="1" customWidth="1"/>
    <col min="3" max="3" width="48.77734375" style="55" customWidth="1"/>
    <col min="4" max="4" width="15.44140625" style="55" customWidth="1"/>
    <col min="5" max="7" width="6.6640625" style="49" customWidth="1"/>
    <col min="8" max="9" width="7.109375" style="49" bestFit="1" customWidth="1"/>
    <col min="10" max="14" width="6.6640625" style="49" customWidth="1"/>
    <col min="15" max="15" width="11.109375" style="49" customWidth="1"/>
    <col min="16" max="16" width="8.33203125" style="49" customWidth="1"/>
    <col min="17" max="17" width="9" style="49" customWidth="1"/>
    <col min="18" max="18" width="9.33203125" style="49" bestFit="1" customWidth="1"/>
    <col min="19" max="19" width="10.6640625" style="49" customWidth="1"/>
    <col min="20" max="20" width="11" style="49" customWidth="1"/>
    <col min="21" max="21" width="10.109375" style="49" customWidth="1"/>
    <col min="22" max="22" width="12.21875" style="49" customWidth="1"/>
    <col min="23" max="23" width="13.6640625" style="50" customWidth="1"/>
    <col min="24" max="24" width="9.33203125" style="51" bestFit="1" customWidth="1"/>
    <col min="25" max="25" width="9.88671875" style="51" bestFit="1" customWidth="1"/>
    <col min="26" max="26" width="9.33203125" style="51" bestFit="1" customWidth="1"/>
    <col min="27" max="27" width="12.88671875" style="51" bestFit="1" customWidth="1"/>
    <col min="28" max="28" width="11.33203125" style="52" customWidth="1"/>
    <col min="29" max="16384" width="6.33203125" style="7"/>
  </cols>
  <sheetData>
    <row r="1" spans="1:28" x14ac:dyDescent="0.25">
      <c r="A1" s="5"/>
      <c r="B1" s="6"/>
      <c r="C1" s="5"/>
      <c r="D1" s="5"/>
      <c r="E1" s="135" t="s">
        <v>6</v>
      </c>
      <c r="F1" s="135"/>
      <c r="G1" s="135"/>
      <c r="H1" s="135"/>
      <c r="I1" s="135"/>
      <c r="J1" s="136" t="s">
        <v>7</v>
      </c>
      <c r="K1" s="136"/>
      <c r="L1" s="136"/>
      <c r="M1" s="136"/>
      <c r="N1" s="136"/>
      <c r="O1" s="132" t="s">
        <v>41</v>
      </c>
      <c r="P1" s="133"/>
      <c r="Q1" s="133"/>
      <c r="R1" s="133"/>
      <c r="S1" s="133"/>
      <c r="T1" s="133"/>
      <c r="U1" s="133"/>
      <c r="V1" s="133"/>
      <c r="W1" s="129" t="s">
        <v>13</v>
      </c>
      <c r="X1" s="130"/>
      <c r="Y1" s="130"/>
      <c r="Z1" s="130"/>
      <c r="AA1" s="130"/>
      <c r="AB1" s="131"/>
    </row>
    <row r="2" spans="1:28" x14ac:dyDescent="0.25">
      <c r="A2" s="8"/>
      <c r="B2" s="9"/>
      <c r="C2" s="8"/>
      <c r="D2" s="117"/>
      <c r="E2" s="132" t="s">
        <v>47</v>
      </c>
      <c r="F2" s="133"/>
      <c r="G2" s="133"/>
      <c r="H2" s="133"/>
      <c r="I2" s="134"/>
      <c r="J2" s="132" t="s">
        <v>48</v>
      </c>
      <c r="K2" s="133"/>
      <c r="L2" s="133"/>
      <c r="M2" s="133"/>
      <c r="N2" s="134"/>
      <c r="O2" s="3"/>
      <c r="P2" s="143" t="s">
        <v>117</v>
      </c>
      <c r="Q2" s="144"/>
      <c r="R2" s="144"/>
      <c r="S2" s="145"/>
      <c r="T2" s="3"/>
      <c r="U2" s="3"/>
      <c r="V2" s="3"/>
      <c r="W2" s="11" t="s">
        <v>14</v>
      </c>
      <c r="X2" s="11" t="s">
        <v>9</v>
      </c>
      <c r="Y2" s="11" t="s">
        <v>10</v>
      </c>
      <c r="Z2" s="11" t="s">
        <v>11</v>
      </c>
      <c r="AA2" s="11" t="s">
        <v>220</v>
      </c>
      <c r="AB2" s="12" t="s">
        <v>8</v>
      </c>
    </row>
    <row r="3" spans="1:28" s="19" customFormat="1" ht="36.75" customHeight="1" x14ac:dyDescent="0.25">
      <c r="A3" s="9" t="s">
        <v>0</v>
      </c>
      <c r="B3" s="9" t="s">
        <v>16</v>
      </c>
      <c r="C3" s="78" t="s">
        <v>17</v>
      </c>
      <c r="D3" s="9" t="s">
        <v>329</v>
      </c>
      <c r="E3" s="85" t="s">
        <v>1</v>
      </c>
      <c r="F3" s="86" t="s">
        <v>2</v>
      </c>
      <c r="G3" s="86" t="s">
        <v>3</v>
      </c>
      <c r="H3" s="86" t="s">
        <v>4</v>
      </c>
      <c r="I3" s="87" t="s">
        <v>5</v>
      </c>
      <c r="J3" s="85" t="s">
        <v>40</v>
      </c>
      <c r="K3" s="86" t="s">
        <v>2</v>
      </c>
      <c r="L3" s="86" t="s">
        <v>3</v>
      </c>
      <c r="M3" s="86" t="s">
        <v>4</v>
      </c>
      <c r="N3" s="87" t="s">
        <v>5</v>
      </c>
      <c r="O3" s="3" t="s">
        <v>94</v>
      </c>
      <c r="P3" s="3" t="s">
        <v>118</v>
      </c>
      <c r="Q3" s="4" t="s">
        <v>119</v>
      </c>
      <c r="R3" s="3" t="s">
        <v>120</v>
      </c>
      <c r="S3" s="3" t="s">
        <v>121</v>
      </c>
      <c r="T3" s="3" t="s">
        <v>95</v>
      </c>
      <c r="U3" s="3" t="s">
        <v>96</v>
      </c>
      <c r="V3" s="3" t="s">
        <v>97</v>
      </c>
      <c r="W3" s="16"/>
      <c r="X3" s="17"/>
      <c r="Y3" s="17"/>
      <c r="Z3" s="17"/>
      <c r="AA3" s="17"/>
      <c r="AB3" s="18"/>
    </row>
    <row r="4" spans="1:28" s="19" customFormat="1" ht="15" customHeight="1" x14ac:dyDescent="0.25">
      <c r="A4" s="9" t="s">
        <v>176</v>
      </c>
      <c r="B4" s="9"/>
      <c r="C4" s="112"/>
      <c r="D4" s="9"/>
      <c r="E4" s="85"/>
      <c r="F4" s="86"/>
      <c r="G4" s="86"/>
      <c r="H4" s="86"/>
      <c r="I4" s="87"/>
      <c r="J4" s="85"/>
      <c r="K4" s="86"/>
      <c r="L4" s="86"/>
      <c r="M4" s="86"/>
      <c r="N4" s="87"/>
      <c r="O4" s="3">
        <v>5</v>
      </c>
      <c r="P4" s="3">
        <v>6</v>
      </c>
      <c r="Q4" s="118">
        <f>(5-1)*(5-2)/2 + (5-1)*(6-(5-1))</f>
        <v>14</v>
      </c>
      <c r="R4" s="3">
        <v>2</v>
      </c>
      <c r="S4" s="3">
        <v>1</v>
      </c>
      <c r="T4" s="3">
        <v>0</v>
      </c>
      <c r="U4" s="3">
        <v>6</v>
      </c>
      <c r="V4" s="3"/>
      <c r="W4" s="16"/>
      <c r="X4" s="17"/>
      <c r="Y4" s="17"/>
      <c r="Z4" s="17"/>
      <c r="AA4" s="17"/>
      <c r="AB4" s="18"/>
    </row>
    <row r="5" spans="1:28" s="19" customFormat="1" ht="15" customHeight="1" x14ac:dyDescent="0.25">
      <c r="A5" s="103" t="s">
        <v>270</v>
      </c>
      <c r="B5" s="103"/>
      <c r="C5" s="104"/>
      <c r="D5" s="103"/>
      <c r="E5" s="108"/>
      <c r="F5" s="109"/>
      <c r="G5" s="109"/>
      <c r="H5" s="109"/>
      <c r="I5" s="110"/>
      <c r="J5" s="108"/>
      <c r="K5" s="109"/>
      <c r="L5" s="109"/>
      <c r="M5" s="109"/>
      <c r="N5" s="110"/>
      <c r="O5" s="111">
        <v>6</v>
      </c>
      <c r="P5" s="111">
        <v>6</v>
      </c>
      <c r="Q5" s="119">
        <f>(6-1)*(6-2)/2 + (6-1)*(6-(6-1))</f>
        <v>15</v>
      </c>
      <c r="R5" s="111">
        <v>2</v>
      </c>
      <c r="S5" s="111">
        <v>1</v>
      </c>
      <c r="T5" s="111">
        <v>0</v>
      </c>
      <c r="U5" s="111">
        <v>6</v>
      </c>
      <c r="V5" s="111"/>
      <c r="W5" s="105"/>
      <c r="X5" s="106"/>
      <c r="Y5" s="106"/>
      <c r="Z5" s="106"/>
      <c r="AA5" s="106"/>
      <c r="AB5" s="107"/>
    </row>
    <row r="6" spans="1:28" x14ac:dyDescent="0.25">
      <c r="A6" s="20" t="s">
        <v>432</v>
      </c>
      <c r="B6" s="34" t="s">
        <v>476</v>
      </c>
      <c r="C6" s="2" t="s">
        <v>277</v>
      </c>
      <c r="D6" s="80" t="s">
        <v>271</v>
      </c>
      <c r="E6" s="29">
        <v>-4.4000000000000003E-3</v>
      </c>
      <c r="F6" s="30">
        <v>-3.5000000000000001E-3</v>
      </c>
      <c r="G6" s="30">
        <v>-5.3E-3</v>
      </c>
      <c r="H6" s="32">
        <v>1</v>
      </c>
      <c r="I6" s="33">
        <v>1.01</v>
      </c>
      <c r="J6" s="29">
        <v>-4.0000000000000002E-4</v>
      </c>
      <c r="K6" s="30">
        <v>2.0999999999999999E-3</v>
      </c>
      <c r="L6" s="30">
        <v>1.6000000000000001E-3</v>
      </c>
      <c r="M6" s="32">
        <v>1.01</v>
      </c>
      <c r="N6" s="33">
        <v>1.01</v>
      </c>
      <c r="O6" s="59">
        <v>6</v>
      </c>
      <c r="P6" s="59">
        <v>7</v>
      </c>
      <c r="Q6" s="59">
        <f>(6-1)*(6-2)/2 + (6-1)*(7-(6-1))</f>
        <v>20</v>
      </c>
      <c r="R6" s="59">
        <f>6+2</f>
        <v>8</v>
      </c>
      <c r="S6" s="59">
        <v>1</v>
      </c>
      <c r="T6" s="59">
        <f>(128/4)*4*2</f>
        <v>256</v>
      </c>
      <c r="U6" s="59">
        <v>8</v>
      </c>
      <c r="V6" s="59"/>
      <c r="W6" s="25" t="s">
        <v>165</v>
      </c>
      <c r="X6" s="26">
        <v>2</v>
      </c>
      <c r="Y6" s="26" t="s">
        <v>148</v>
      </c>
      <c r="Z6" s="27" t="s">
        <v>1</v>
      </c>
      <c r="AA6" s="27" t="s">
        <v>170</v>
      </c>
      <c r="AB6" s="28"/>
    </row>
    <row r="7" spans="1:28" x14ac:dyDescent="0.25">
      <c r="A7" s="20" t="s">
        <v>432</v>
      </c>
      <c r="B7" s="34" t="s">
        <v>477</v>
      </c>
      <c r="C7" s="2" t="s">
        <v>277</v>
      </c>
      <c r="D7" s="80" t="s">
        <v>271</v>
      </c>
      <c r="E7" s="29">
        <v>-5.1999999999999998E-3</v>
      </c>
      <c r="F7" s="30">
        <v>-4.3E-3</v>
      </c>
      <c r="G7" s="30">
        <v>-5.7000000000000002E-3</v>
      </c>
      <c r="H7" s="32">
        <v>1</v>
      </c>
      <c r="I7" s="32">
        <v>1.01</v>
      </c>
      <c r="J7" s="29">
        <v>-6.9999999999999999E-4</v>
      </c>
      <c r="K7" s="30">
        <v>1.4E-3</v>
      </c>
      <c r="L7" s="30">
        <v>-8.9999999999999998E-4</v>
      </c>
      <c r="M7" s="32">
        <v>1.02</v>
      </c>
      <c r="N7" s="33">
        <v>1.01</v>
      </c>
      <c r="O7" s="59">
        <v>7</v>
      </c>
      <c r="P7" s="59">
        <v>7</v>
      </c>
      <c r="Q7" s="59">
        <f>(7-1)*(7-2)/2 + (7-1)*(7-(7-1))</f>
        <v>21</v>
      </c>
      <c r="R7" s="59">
        <f>6+2</f>
        <v>8</v>
      </c>
      <c r="S7" s="81">
        <v>1</v>
      </c>
      <c r="T7" s="59">
        <f t="shared" ref="T7:T8" si="0">(128/4)*4*2</f>
        <v>256</v>
      </c>
      <c r="U7" s="70">
        <v>8</v>
      </c>
      <c r="V7" s="59"/>
      <c r="W7" s="25" t="s">
        <v>165</v>
      </c>
      <c r="X7" s="26">
        <v>2</v>
      </c>
      <c r="Y7" s="26" t="s">
        <v>148</v>
      </c>
      <c r="Z7" s="27" t="s">
        <v>1</v>
      </c>
      <c r="AA7" s="27" t="s">
        <v>170</v>
      </c>
      <c r="AB7" s="28"/>
    </row>
    <row r="8" spans="1:28" x14ac:dyDescent="0.25">
      <c r="A8" s="20" t="s">
        <v>432</v>
      </c>
      <c r="B8" s="34" t="s">
        <v>478</v>
      </c>
      <c r="C8" s="2" t="s">
        <v>277</v>
      </c>
      <c r="D8" s="80" t="s">
        <v>271</v>
      </c>
      <c r="E8" s="29">
        <v>-5.4999999999999997E-3</v>
      </c>
      <c r="F8" s="30">
        <v>-4.7999999999999996E-3</v>
      </c>
      <c r="G8" s="30">
        <v>-6.0000000000000001E-3</v>
      </c>
      <c r="H8" s="32">
        <v>1.01</v>
      </c>
      <c r="I8" s="32">
        <v>1.01</v>
      </c>
      <c r="J8" s="29">
        <v>-1.2999999999999999E-3</v>
      </c>
      <c r="K8" s="30">
        <v>1.6000000000000001E-3</v>
      </c>
      <c r="L8" s="30">
        <v>1.8E-3</v>
      </c>
      <c r="M8" s="32">
        <v>1.02</v>
      </c>
      <c r="N8" s="33">
        <v>1.02</v>
      </c>
      <c r="O8" s="59">
        <v>8</v>
      </c>
      <c r="P8" s="59">
        <v>7</v>
      </c>
      <c r="Q8" s="59">
        <f>(8-1)*(8-2)/2 + (8-1)*(7-(8-1))</f>
        <v>21</v>
      </c>
      <c r="R8" s="59">
        <f>6+2</f>
        <v>8</v>
      </c>
      <c r="S8" s="59">
        <v>1</v>
      </c>
      <c r="T8" s="59">
        <f t="shared" si="0"/>
        <v>256</v>
      </c>
      <c r="U8" s="59">
        <v>8</v>
      </c>
      <c r="V8" s="59"/>
      <c r="W8" s="25"/>
      <c r="X8" s="26"/>
      <c r="Y8" s="26"/>
      <c r="Z8" s="27"/>
      <c r="AA8" s="27"/>
      <c r="AB8" s="28"/>
    </row>
    <row r="9" spans="1:28" x14ac:dyDescent="0.25">
      <c r="A9" s="20" t="s">
        <v>433</v>
      </c>
      <c r="B9" s="34" t="s">
        <v>476</v>
      </c>
      <c r="C9" s="2" t="s">
        <v>522</v>
      </c>
      <c r="D9" s="80" t="s">
        <v>360</v>
      </c>
      <c r="E9" s="29"/>
      <c r="F9" s="30"/>
      <c r="G9" s="30"/>
      <c r="H9" s="32"/>
      <c r="I9" s="32"/>
      <c r="J9" s="29"/>
      <c r="K9" s="30"/>
      <c r="L9" s="30"/>
      <c r="M9" s="32"/>
      <c r="N9" s="33"/>
      <c r="O9" s="59"/>
      <c r="P9" s="59"/>
      <c r="Q9" s="59"/>
      <c r="R9" s="59"/>
      <c r="S9" s="59"/>
      <c r="T9" s="59"/>
      <c r="U9" s="59"/>
      <c r="V9" s="59"/>
      <c r="W9" s="25"/>
      <c r="X9" s="26"/>
      <c r="Y9" s="26"/>
      <c r="Z9" s="27"/>
      <c r="AA9" s="27"/>
      <c r="AB9" s="28"/>
    </row>
    <row r="10" spans="1:28" x14ac:dyDescent="0.25">
      <c r="A10" s="20" t="s">
        <v>163</v>
      </c>
      <c r="B10" s="34" t="s">
        <v>479</v>
      </c>
      <c r="C10" s="2" t="s">
        <v>278</v>
      </c>
      <c r="D10" s="80" t="s">
        <v>271</v>
      </c>
      <c r="E10" s="29">
        <v>-4.1000000000000003E-3</v>
      </c>
      <c r="F10" s="30">
        <v>-4.1000000000000003E-3</v>
      </c>
      <c r="G10" s="30">
        <v>-5.1000000000000004E-3</v>
      </c>
      <c r="H10" s="32">
        <v>0.99</v>
      </c>
      <c r="I10" s="32">
        <v>0.97</v>
      </c>
      <c r="J10" s="29">
        <v>-2.5999999999999999E-3</v>
      </c>
      <c r="K10" s="30">
        <v>-2.3999999999999998E-3</v>
      </c>
      <c r="L10" s="30">
        <v>-2.3E-3</v>
      </c>
      <c r="M10" s="32">
        <v>0.97</v>
      </c>
      <c r="N10" s="33">
        <v>0.96</v>
      </c>
      <c r="O10" s="59">
        <v>6</v>
      </c>
      <c r="P10" s="59"/>
      <c r="Q10" s="59"/>
      <c r="R10" s="59"/>
      <c r="S10" s="59"/>
      <c r="T10" s="59"/>
      <c r="U10" s="59"/>
      <c r="V10" s="59"/>
      <c r="W10" s="25"/>
      <c r="X10" s="26"/>
      <c r="Y10" s="26"/>
      <c r="Z10" s="27"/>
      <c r="AA10" s="27"/>
      <c r="AB10" s="28"/>
    </row>
    <row r="11" spans="1:28" x14ac:dyDescent="0.25">
      <c r="A11" s="20" t="s">
        <v>163</v>
      </c>
      <c r="B11" s="34" t="s">
        <v>479</v>
      </c>
      <c r="C11" s="2" t="s">
        <v>278</v>
      </c>
      <c r="D11" s="80" t="s">
        <v>271</v>
      </c>
      <c r="E11" s="29">
        <v>-5.5999999999999999E-3</v>
      </c>
      <c r="F11" s="30">
        <v>-6.4999999999999997E-3</v>
      </c>
      <c r="G11" s="30">
        <v>-7.7000000000000002E-3</v>
      </c>
      <c r="H11" s="32">
        <v>0.94</v>
      </c>
      <c r="I11" s="32">
        <v>0.9</v>
      </c>
      <c r="J11" s="29">
        <v>-4.1000000000000003E-3</v>
      </c>
      <c r="K11" s="30">
        <v>-5.5999999999999999E-3</v>
      </c>
      <c r="L11" s="30">
        <v>-5.4999999999999997E-3</v>
      </c>
      <c r="M11" s="32">
        <v>0.93</v>
      </c>
      <c r="N11" s="33">
        <v>0.9</v>
      </c>
      <c r="O11" s="59">
        <v>8</v>
      </c>
      <c r="P11" s="59"/>
      <c r="Q11" s="59"/>
      <c r="R11" s="59"/>
      <c r="S11" s="59"/>
      <c r="T11" s="59"/>
      <c r="U11" s="59"/>
      <c r="V11" s="59"/>
      <c r="W11" s="25"/>
      <c r="X11" s="26"/>
      <c r="Y11" s="26"/>
      <c r="Z11" s="27"/>
      <c r="AA11" s="27"/>
      <c r="AB11" s="28"/>
    </row>
    <row r="12" spans="1:28" x14ac:dyDescent="0.25">
      <c r="A12" s="20" t="s">
        <v>74</v>
      </c>
      <c r="B12" s="34" t="s">
        <v>480</v>
      </c>
      <c r="C12" s="2" t="s">
        <v>278</v>
      </c>
      <c r="D12" s="80" t="s">
        <v>271</v>
      </c>
      <c r="E12" s="29">
        <v>-6.1999999999999998E-3</v>
      </c>
      <c r="F12" s="30">
        <v>-7.0000000000000001E-3</v>
      </c>
      <c r="G12" s="30">
        <v>-8.3999999999999995E-3</v>
      </c>
      <c r="H12" s="32">
        <v>0.95</v>
      </c>
      <c r="I12" s="32">
        <v>0.9</v>
      </c>
      <c r="J12" s="29">
        <v>-4.8999999999999998E-3</v>
      </c>
      <c r="K12" s="30">
        <v>-5.5999999999999999E-3</v>
      </c>
      <c r="L12" s="30">
        <v>-5.7999999999999996E-3</v>
      </c>
      <c r="M12" s="32">
        <v>0.94</v>
      </c>
      <c r="N12" s="33">
        <v>0.89</v>
      </c>
      <c r="O12" s="59">
        <v>10</v>
      </c>
      <c r="P12" s="59"/>
      <c r="Q12" s="59"/>
      <c r="R12" s="59"/>
      <c r="S12" s="59"/>
      <c r="T12" s="59"/>
      <c r="U12" s="59"/>
      <c r="V12" s="59"/>
      <c r="W12" s="25"/>
      <c r="X12" s="26"/>
      <c r="Y12" s="26"/>
      <c r="Z12" s="27"/>
      <c r="AA12" s="27"/>
      <c r="AB12" s="28"/>
    </row>
    <row r="13" spans="1:28" x14ac:dyDescent="0.25">
      <c r="A13" s="20" t="s">
        <v>273</v>
      </c>
      <c r="B13" s="34" t="s">
        <v>481</v>
      </c>
      <c r="C13" s="2" t="s">
        <v>523</v>
      </c>
      <c r="D13" s="80" t="s">
        <v>360</v>
      </c>
      <c r="E13" s="29">
        <v>-5.7999999999999996E-3</v>
      </c>
      <c r="F13" s="30">
        <v>-6.7000000000000002E-3</v>
      </c>
      <c r="G13" s="30">
        <v>-7.9000000000000008E-3</v>
      </c>
      <c r="H13" s="32">
        <v>0.92</v>
      </c>
      <c r="I13" s="32">
        <v>0.89</v>
      </c>
      <c r="J13" s="29">
        <v>-3.0999999999999999E-3</v>
      </c>
      <c r="K13" s="30">
        <v>-3.5000000000000001E-3</v>
      </c>
      <c r="L13" s="30">
        <v>-4.0000000000000001E-3</v>
      </c>
      <c r="M13" s="32">
        <v>0.91</v>
      </c>
      <c r="N13" s="33">
        <v>0.87</v>
      </c>
      <c r="O13" s="59">
        <v>6</v>
      </c>
      <c r="P13" s="59" t="s">
        <v>200</v>
      </c>
      <c r="Q13" s="59" t="s">
        <v>199</v>
      </c>
      <c r="R13" s="59"/>
      <c r="S13" s="59"/>
      <c r="T13" s="59"/>
      <c r="U13" s="59"/>
      <c r="V13" s="59"/>
      <c r="W13" s="25" t="s">
        <v>373</v>
      </c>
      <c r="X13" s="26">
        <v>2</v>
      </c>
      <c r="Y13" s="26" t="s">
        <v>197</v>
      </c>
      <c r="Z13" s="27" t="s">
        <v>374</v>
      </c>
      <c r="AA13" s="27" t="s">
        <v>391</v>
      </c>
      <c r="AB13" s="28" t="s">
        <v>439</v>
      </c>
    </row>
    <row r="14" spans="1:28" x14ac:dyDescent="0.25">
      <c r="A14" s="20" t="s">
        <v>273</v>
      </c>
      <c r="B14" s="34" t="s">
        <v>481</v>
      </c>
      <c r="C14" s="2" t="s">
        <v>275</v>
      </c>
      <c r="D14" s="80" t="s">
        <v>359</v>
      </c>
      <c r="E14" s="29">
        <v>-8.0000000000000002E-3</v>
      </c>
      <c r="F14" s="30">
        <v>-9.4000000000000004E-3</v>
      </c>
      <c r="G14" s="30">
        <v>-1.0699999999999999E-2</v>
      </c>
      <c r="H14" s="32">
        <v>0.97</v>
      </c>
      <c r="I14" s="32">
        <v>0.94</v>
      </c>
      <c r="J14" s="29">
        <v>-5.3E-3</v>
      </c>
      <c r="K14" s="30">
        <v>-6.1000000000000004E-3</v>
      </c>
      <c r="L14" s="30">
        <v>-5.0000000000000001E-3</v>
      </c>
      <c r="M14" s="32">
        <v>0.95</v>
      </c>
      <c r="N14" s="33">
        <v>0.93</v>
      </c>
      <c r="O14" s="59">
        <v>8</v>
      </c>
      <c r="P14" s="59" t="s">
        <v>200</v>
      </c>
      <c r="Q14" s="59" t="s">
        <v>199</v>
      </c>
      <c r="R14" s="59"/>
      <c r="S14" s="59"/>
      <c r="T14" s="59"/>
      <c r="U14" s="59"/>
      <c r="V14" s="59"/>
      <c r="W14" s="25" t="s">
        <v>375</v>
      </c>
      <c r="X14" s="26">
        <v>2</v>
      </c>
      <c r="Y14" s="26" t="s">
        <v>376</v>
      </c>
      <c r="Z14" s="27" t="s">
        <v>377</v>
      </c>
      <c r="AA14" s="27" t="s">
        <v>391</v>
      </c>
      <c r="AB14" s="28" t="s">
        <v>440</v>
      </c>
    </row>
    <row r="15" spans="1:28" x14ac:dyDescent="0.25">
      <c r="A15" s="20" t="s">
        <v>273</v>
      </c>
      <c r="B15" s="34" t="s">
        <v>481</v>
      </c>
      <c r="C15" s="2" t="s">
        <v>275</v>
      </c>
      <c r="D15" s="80" t="s">
        <v>359</v>
      </c>
      <c r="E15" s="29">
        <v>-8.8000000000000005E-3</v>
      </c>
      <c r="F15" s="30">
        <v>-9.9000000000000008E-3</v>
      </c>
      <c r="G15" s="30">
        <v>-1.18E-2</v>
      </c>
      <c r="H15" s="32">
        <v>0.94</v>
      </c>
      <c r="I15" s="32">
        <v>0.89</v>
      </c>
      <c r="J15" s="29">
        <v>-5.8999999999999999E-3</v>
      </c>
      <c r="K15" s="30">
        <v>-5.7999999999999996E-3</v>
      </c>
      <c r="L15" s="30">
        <v>-4.8999999999999998E-3</v>
      </c>
      <c r="M15" s="32">
        <v>0.92</v>
      </c>
      <c r="N15" s="33">
        <v>0.87</v>
      </c>
      <c r="O15" s="59">
        <v>10</v>
      </c>
      <c r="P15" s="59" t="s">
        <v>200</v>
      </c>
      <c r="Q15" s="59" t="s">
        <v>199</v>
      </c>
      <c r="R15" s="59"/>
      <c r="S15" s="59"/>
      <c r="T15" s="59"/>
      <c r="U15" s="59"/>
      <c r="V15" s="59"/>
      <c r="W15" s="25" t="s">
        <v>378</v>
      </c>
      <c r="X15" s="26">
        <v>2</v>
      </c>
      <c r="Y15" s="26" t="s">
        <v>379</v>
      </c>
      <c r="Z15" s="27" t="s">
        <v>380</v>
      </c>
      <c r="AA15" s="27" t="s">
        <v>391</v>
      </c>
      <c r="AB15" s="28" t="s">
        <v>440</v>
      </c>
    </row>
    <row r="16" spans="1:28" x14ac:dyDescent="0.25">
      <c r="A16" s="20" t="s">
        <v>274</v>
      </c>
      <c r="B16" s="34" t="s">
        <v>481</v>
      </c>
      <c r="C16" s="2" t="s">
        <v>524</v>
      </c>
      <c r="D16" s="80" t="s">
        <v>359</v>
      </c>
      <c r="E16" s="29">
        <v>-7.1999999999999998E-3</v>
      </c>
      <c r="F16" s="30">
        <v>-8.6E-3</v>
      </c>
      <c r="G16" s="30">
        <v>-9.7000000000000003E-3</v>
      </c>
      <c r="H16" s="32">
        <v>0.99</v>
      </c>
      <c r="I16" s="32">
        <v>1.03</v>
      </c>
      <c r="J16" s="29">
        <v>-3.5000000000000001E-3</v>
      </c>
      <c r="K16" s="30">
        <v>-3.0000000000000001E-3</v>
      </c>
      <c r="L16" s="30">
        <v>-4.0000000000000001E-3</v>
      </c>
      <c r="M16" s="32">
        <v>0.99</v>
      </c>
      <c r="N16" s="33">
        <v>0.99</v>
      </c>
      <c r="O16" s="59">
        <v>6</v>
      </c>
      <c r="P16" s="59" t="s">
        <v>200</v>
      </c>
      <c r="Q16" s="59" t="s">
        <v>199</v>
      </c>
      <c r="R16" s="59"/>
      <c r="S16" s="59"/>
      <c r="T16" s="59"/>
      <c r="U16" s="59"/>
      <c r="V16" s="59"/>
      <c r="W16" s="25" t="s">
        <v>373</v>
      </c>
      <c r="X16" s="26">
        <v>2</v>
      </c>
      <c r="Y16" s="26" t="s">
        <v>197</v>
      </c>
      <c r="Z16" s="27" t="s">
        <v>40</v>
      </c>
      <c r="AA16" s="27" t="s">
        <v>334</v>
      </c>
      <c r="AB16" s="28"/>
    </row>
    <row r="17" spans="1:28" x14ac:dyDescent="0.25">
      <c r="A17" s="20" t="s">
        <v>274</v>
      </c>
      <c r="B17" s="34" t="s">
        <v>481</v>
      </c>
      <c r="C17" s="2" t="s">
        <v>276</v>
      </c>
      <c r="D17" s="80" t="s">
        <v>359</v>
      </c>
      <c r="E17" s="29">
        <v>-9.4000000000000004E-3</v>
      </c>
      <c r="F17" s="30">
        <v>-1.14E-2</v>
      </c>
      <c r="G17" s="30">
        <v>-1.26E-2</v>
      </c>
      <c r="H17" s="32">
        <v>1.02</v>
      </c>
      <c r="I17" s="32">
        <v>1.04</v>
      </c>
      <c r="J17" s="29">
        <v>-5.4000000000000003E-3</v>
      </c>
      <c r="K17" s="30">
        <v>-6.4000000000000003E-3</v>
      </c>
      <c r="L17" s="30">
        <v>-7.0000000000000001E-3</v>
      </c>
      <c r="M17" s="32">
        <v>1.01</v>
      </c>
      <c r="N17" s="33">
        <v>1.04</v>
      </c>
      <c r="O17" s="59">
        <v>8</v>
      </c>
      <c r="P17" s="59" t="s">
        <v>200</v>
      </c>
      <c r="Q17" s="59" t="s">
        <v>199</v>
      </c>
      <c r="R17" s="59"/>
      <c r="S17" s="59"/>
      <c r="T17" s="59"/>
      <c r="U17" s="59"/>
      <c r="V17" s="59"/>
      <c r="W17" s="25" t="s">
        <v>378</v>
      </c>
      <c r="X17" s="26">
        <v>2</v>
      </c>
      <c r="Y17" s="26" t="s">
        <v>376</v>
      </c>
      <c r="Z17" s="27" t="s">
        <v>40</v>
      </c>
      <c r="AA17" s="27" t="s">
        <v>335</v>
      </c>
      <c r="AB17" s="28"/>
    </row>
    <row r="18" spans="1:28" x14ac:dyDescent="0.25">
      <c r="A18" s="20" t="s">
        <v>274</v>
      </c>
      <c r="B18" s="34" t="s">
        <v>481</v>
      </c>
      <c r="C18" s="2" t="s">
        <v>276</v>
      </c>
      <c r="D18" s="80" t="s">
        <v>359</v>
      </c>
      <c r="E18" s="29">
        <v>-1.0200000000000001E-2</v>
      </c>
      <c r="F18" s="30">
        <v>-1.21E-2</v>
      </c>
      <c r="G18" s="30">
        <v>-1.35E-2</v>
      </c>
      <c r="H18" s="32">
        <v>1.01</v>
      </c>
      <c r="I18" s="32">
        <v>1.02</v>
      </c>
      <c r="J18" s="29">
        <v>-6.6E-3</v>
      </c>
      <c r="K18" s="30">
        <v>-6.7000000000000002E-3</v>
      </c>
      <c r="L18" s="30">
        <v>-6.1999999999999998E-3</v>
      </c>
      <c r="M18" s="32">
        <v>1.01</v>
      </c>
      <c r="N18" s="33">
        <v>0.99</v>
      </c>
      <c r="O18" s="59">
        <v>10</v>
      </c>
      <c r="P18" s="59" t="s">
        <v>200</v>
      </c>
      <c r="Q18" s="59" t="s">
        <v>199</v>
      </c>
      <c r="R18" s="59"/>
      <c r="S18" s="59"/>
      <c r="T18" s="59"/>
      <c r="U18" s="59"/>
      <c r="V18" s="59"/>
      <c r="W18" s="25" t="s">
        <v>375</v>
      </c>
      <c r="X18" s="26">
        <v>2</v>
      </c>
      <c r="Y18" s="26" t="s">
        <v>381</v>
      </c>
      <c r="Z18" s="27" t="s">
        <v>40</v>
      </c>
      <c r="AA18" s="27" t="s">
        <v>335</v>
      </c>
      <c r="AB18" s="28"/>
    </row>
    <row r="19" spans="1:28" x14ac:dyDescent="0.25">
      <c r="A19" s="20" t="s">
        <v>517</v>
      </c>
      <c r="B19" s="34" t="s">
        <v>482</v>
      </c>
      <c r="C19" s="2" t="s">
        <v>279</v>
      </c>
      <c r="D19" s="80" t="s">
        <v>271</v>
      </c>
      <c r="E19" s="30">
        <v>-1.9E-3</v>
      </c>
      <c r="F19" s="30">
        <v>-1.8E-3</v>
      </c>
      <c r="G19" s="30">
        <v>-3.0999999999999999E-3</v>
      </c>
      <c r="H19" s="32">
        <v>0.99</v>
      </c>
      <c r="I19" s="32">
        <v>0.99</v>
      </c>
      <c r="J19" s="29">
        <v>-1.4E-3</v>
      </c>
      <c r="K19" s="30">
        <v>-8.0000000000000004E-4</v>
      </c>
      <c r="L19" s="30">
        <v>-1.4E-3</v>
      </c>
      <c r="M19" s="32">
        <v>1</v>
      </c>
      <c r="N19" s="32">
        <v>1.01</v>
      </c>
      <c r="O19" s="59">
        <v>6</v>
      </c>
      <c r="P19" s="59">
        <v>9</v>
      </c>
      <c r="Q19" s="59"/>
      <c r="R19" s="59"/>
      <c r="S19" s="59"/>
      <c r="T19" s="59"/>
      <c r="U19" s="59"/>
      <c r="V19" s="59"/>
      <c r="W19" s="25"/>
      <c r="X19" s="26"/>
      <c r="Y19" s="26"/>
      <c r="Z19" s="27"/>
      <c r="AA19" s="27"/>
      <c r="AB19" s="28"/>
    </row>
    <row r="20" spans="1:28" x14ac:dyDescent="0.25">
      <c r="A20" s="20" t="s">
        <v>517</v>
      </c>
      <c r="B20" s="34" t="s">
        <v>482</v>
      </c>
      <c r="C20" s="2" t="s">
        <v>279</v>
      </c>
      <c r="D20" s="80" t="s">
        <v>271</v>
      </c>
      <c r="E20" s="30">
        <v>-3.7000000000000002E-3</v>
      </c>
      <c r="F20" s="30">
        <v>-4.1000000000000003E-3</v>
      </c>
      <c r="G20" s="30">
        <v>-5.3E-3</v>
      </c>
      <c r="H20" s="32">
        <v>1.01</v>
      </c>
      <c r="I20" s="32">
        <v>1</v>
      </c>
      <c r="J20" s="29">
        <v>-3.0000000000000001E-3</v>
      </c>
      <c r="K20" s="30">
        <v>-2.3999999999999998E-3</v>
      </c>
      <c r="L20" s="30">
        <v>-4.3E-3</v>
      </c>
      <c r="M20" s="32">
        <v>1.02</v>
      </c>
      <c r="N20" s="32">
        <v>1</v>
      </c>
      <c r="O20" s="59">
        <v>10</v>
      </c>
      <c r="P20" s="59">
        <v>9</v>
      </c>
      <c r="Q20" s="59"/>
      <c r="R20" s="59"/>
      <c r="S20" s="59"/>
      <c r="T20" s="59"/>
      <c r="U20" s="59"/>
      <c r="V20" s="59"/>
      <c r="W20" s="25"/>
      <c r="X20" s="26"/>
      <c r="Y20" s="26"/>
      <c r="Z20" s="27"/>
      <c r="AA20" s="27"/>
      <c r="AB20" s="28"/>
    </row>
    <row r="21" spans="1:28" x14ac:dyDescent="0.25">
      <c r="A21" s="20" t="s">
        <v>80</v>
      </c>
      <c r="B21" s="34" t="s">
        <v>484</v>
      </c>
      <c r="C21" s="2" t="s">
        <v>280</v>
      </c>
      <c r="D21" s="80" t="s">
        <v>271</v>
      </c>
      <c r="E21" s="29">
        <v>-5.6060761144638722E-3</v>
      </c>
      <c r="F21" s="30">
        <v>-6.484575034950783E-3</v>
      </c>
      <c r="G21" s="30">
        <v>-7.6821192404725068E-3</v>
      </c>
      <c r="H21" s="32">
        <v>0.99630781011083924</v>
      </c>
      <c r="I21" s="32">
        <v>1.0148350492176805</v>
      </c>
      <c r="J21" s="29">
        <v>-4.1141386301843386E-3</v>
      </c>
      <c r="K21" s="30">
        <v>-5.6365588813711382E-3</v>
      </c>
      <c r="L21" s="30">
        <v>-5.4821305995891119E-3</v>
      </c>
      <c r="M21" s="32">
        <v>1.0014564492125713</v>
      </c>
      <c r="N21" s="33">
        <v>1.0196569994283771</v>
      </c>
      <c r="O21" s="59">
        <v>8</v>
      </c>
      <c r="P21" s="59"/>
      <c r="Q21" s="59"/>
      <c r="R21" s="59"/>
      <c r="S21" s="59"/>
      <c r="T21" s="59"/>
      <c r="U21" s="59"/>
      <c r="V21" s="59"/>
      <c r="W21" s="25" t="s">
        <v>147</v>
      </c>
      <c r="X21" s="26">
        <v>2</v>
      </c>
      <c r="Y21" s="26" t="s">
        <v>148</v>
      </c>
      <c r="Z21" s="27" t="s">
        <v>1</v>
      </c>
      <c r="AA21" s="27" t="s">
        <v>170</v>
      </c>
      <c r="AB21" s="28"/>
    </row>
    <row r="22" spans="1:28" x14ac:dyDescent="0.25">
      <c r="A22" s="20" t="s">
        <v>81</v>
      </c>
      <c r="B22" s="34" t="s">
        <v>483</v>
      </c>
      <c r="C22" s="2" t="s">
        <v>281</v>
      </c>
      <c r="D22" s="80" t="s">
        <v>271</v>
      </c>
      <c r="E22" s="29">
        <v>-4.7081566029832855E-3</v>
      </c>
      <c r="F22" s="30">
        <v>-5.3391982133981367E-3</v>
      </c>
      <c r="G22" s="30">
        <v>-6.1562379538716945E-3</v>
      </c>
      <c r="H22" s="32">
        <v>1.0000423887571219</v>
      </c>
      <c r="I22" s="32">
        <v>1.0131504511709393</v>
      </c>
      <c r="J22" s="29">
        <v>-3.6420842491557046E-3</v>
      </c>
      <c r="K22" s="30">
        <v>-3.9105841889758479E-3</v>
      </c>
      <c r="L22" s="30">
        <v>-4.3167707894040492E-3</v>
      </c>
      <c r="M22" s="32">
        <v>1.0031180226418905</v>
      </c>
      <c r="N22" s="33">
        <v>1.0134572140767</v>
      </c>
      <c r="O22" s="59">
        <v>8</v>
      </c>
      <c r="P22" s="59"/>
      <c r="Q22" s="59"/>
      <c r="R22" s="59"/>
      <c r="S22" s="59"/>
      <c r="T22" s="59"/>
      <c r="U22" s="59"/>
      <c r="V22" s="59"/>
      <c r="W22" s="25" t="s">
        <v>147</v>
      </c>
      <c r="X22" s="26">
        <v>2</v>
      </c>
      <c r="Y22" s="26" t="s">
        <v>148</v>
      </c>
      <c r="Z22" s="27" t="s">
        <v>1</v>
      </c>
      <c r="AA22" s="27" t="s">
        <v>170</v>
      </c>
      <c r="AB22" s="28"/>
    </row>
    <row r="23" spans="1:28" x14ac:dyDescent="0.25">
      <c r="A23" s="20" t="s">
        <v>75</v>
      </c>
      <c r="B23" s="34" t="s">
        <v>485</v>
      </c>
      <c r="C23" s="2" t="s">
        <v>282</v>
      </c>
      <c r="D23" s="80" t="s">
        <v>271</v>
      </c>
      <c r="E23" s="29">
        <v>-3.9377206689165849E-3</v>
      </c>
      <c r="F23" s="30">
        <v>-3.8260331567336286E-3</v>
      </c>
      <c r="G23" s="30">
        <v>-4.9516052203909455E-3</v>
      </c>
      <c r="H23" s="32">
        <v>0.9949947485542493</v>
      </c>
      <c r="I23" s="32">
        <v>0.98179769109667281</v>
      </c>
      <c r="J23" s="29">
        <v>-2.2475886962039413E-3</v>
      </c>
      <c r="K23" s="30">
        <v>-2.3996684631735301E-3</v>
      </c>
      <c r="L23" s="30">
        <v>-1.6140809749942975E-3</v>
      </c>
      <c r="M23" s="32">
        <v>0.99474313507857137</v>
      </c>
      <c r="N23" s="32">
        <v>0.99244032973503793</v>
      </c>
      <c r="O23" s="59">
        <v>6</v>
      </c>
      <c r="P23" s="59"/>
      <c r="Q23" s="59"/>
      <c r="R23" s="59"/>
      <c r="S23" s="59"/>
      <c r="T23" s="59"/>
      <c r="U23" s="59"/>
      <c r="V23" s="59"/>
      <c r="W23" s="25"/>
      <c r="X23" s="27"/>
      <c r="Y23" s="27"/>
      <c r="Z23" s="27"/>
      <c r="AA23" s="27"/>
      <c r="AB23" s="34"/>
    </row>
    <row r="24" spans="1:28" x14ac:dyDescent="0.25">
      <c r="A24" s="34" t="s">
        <v>75</v>
      </c>
      <c r="B24" s="34" t="s">
        <v>486</v>
      </c>
      <c r="C24" s="2" t="s">
        <v>282</v>
      </c>
      <c r="D24" s="80" t="s">
        <v>271</v>
      </c>
      <c r="E24" s="29">
        <v>-5.8453114366036436E-3</v>
      </c>
      <c r="F24" s="30">
        <v>-6.0541173940060903E-3</v>
      </c>
      <c r="G24" s="30">
        <v>-7.1041392805568059E-3</v>
      </c>
      <c r="H24" s="32">
        <v>1.0019877275539504</v>
      </c>
      <c r="I24" s="32">
        <v>0.98408425958552503</v>
      </c>
      <c r="J24" s="29">
        <v>-3.7436764398976474E-3</v>
      </c>
      <c r="K24" s="30">
        <v>-1.9736409134509616E-3</v>
      </c>
      <c r="L24" s="30">
        <v>-5.9551594420502547E-3</v>
      </c>
      <c r="M24" s="32">
        <v>0.99928084662254124</v>
      </c>
      <c r="N24" s="32">
        <v>0.9916049399759933</v>
      </c>
      <c r="O24" s="59">
        <v>8</v>
      </c>
      <c r="P24" s="59"/>
      <c r="Q24" s="59"/>
      <c r="R24" s="59"/>
      <c r="S24" s="59"/>
      <c r="T24" s="59"/>
      <c r="U24" s="59"/>
      <c r="V24" s="59"/>
      <c r="W24" s="25"/>
      <c r="X24" s="27"/>
      <c r="Y24" s="27"/>
      <c r="Z24" s="27"/>
      <c r="AA24" s="27"/>
      <c r="AB24" s="34"/>
    </row>
    <row r="25" spans="1:28" x14ac:dyDescent="0.25">
      <c r="A25" s="34" t="s">
        <v>123</v>
      </c>
      <c r="B25" s="34" t="s">
        <v>485</v>
      </c>
      <c r="C25" s="2" t="s">
        <v>282</v>
      </c>
      <c r="D25" s="80" t="s">
        <v>271</v>
      </c>
      <c r="E25" s="29">
        <v>-6.8435089179388195E-3</v>
      </c>
      <c r="F25" s="30">
        <v>-7.8977042872203189E-3</v>
      </c>
      <c r="G25" s="30">
        <v>-8.678113590143588E-3</v>
      </c>
      <c r="H25" s="32">
        <v>1.0117311072445687</v>
      </c>
      <c r="I25" s="32">
        <v>0.9869163156527837</v>
      </c>
      <c r="J25" s="29">
        <v>-5.0647279536203127E-3</v>
      </c>
      <c r="K25" s="30">
        <v>-5.5532302047330284E-3</v>
      </c>
      <c r="L25" s="30">
        <v>-6.0063236032232197E-3</v>
      </c>
      <c r="M25" s="32">
        <v>1.0058594132171388</v>
      </c>
      <c r="N25" s="32">
        <v>0.98940829613609649</v>
      </c>
      <c r="O25" s="59">
        <v>10</v>
      </c>
      <c r="P25" s="59"/>
      <c r="Q25" s="59"/>
      <c r="R25" s="59"/>
      <c r="S25" s="59"/>
      <c r="T25" s="59"/>
      <c r="U25" s="59"/>
      <c r="V25" s="59"/>
      <c r="W25" s="25"/>
      <c r="X25" s="27"/>
      <c r="Y25" s="27"/>
      <c r="Z25" s="27"/>
      <c r="AA25" s="27"/>
      <c r="AB25" s="34"/>
    </row>
    <row r="26" spans="1:28" x14ac:dyDescent="0.25">
      <c r="A26" s="34" t="s">
        <v>272</v>
      </c>
      <c r="B26" s="34" t="s">
        <v>486</v>
      </c>
      <c r="C26" s="34" t="s">
        <v>283</v>
      </c>
      <c r="D26" s="80" t="s">
        <v>271</v>
      </c>
      <c r="E26" s="29">
        <v>-3.2509337478884071E-3</v>
      </c>
      <c r="F26" s="30">
        <v>-3.2946969364130146E-3</v>
      </c>
      <c r="G26" s="30">
        <v>-4.2830929645574301E-3</v>
      </c>
      <c r="H26" s="32">
        <v>0.99921039955994728</v>
      </c>
      <c r="I26" s="32">
        <v>0.98491298568041896</v>
      </c>
      <c r="J26" s="29">
        <v>-1.8338625128654455E-3</v>
      </c>
      <c r="K26" s="30">
        <v>-2.4948826730165998E-3</v>
      </c>
      <c r="L26" s="30">
        <v>-2.5705906585373564E-3</v>
      </c>
      <c r="M26" s="32">
        <v>0.99454985425151421</v>
      </c>
      <c r="N26" s="32">
        <v>0.99045621200866341</v>
      </c>
      <c r="O26" s="59">
        <v>6</v>
      </c>
      <c r="P26" s="59"/>
      <c r="Q26" s="59"/>
      <c r="R26" s="59"/>
      <c r="S26" s="59"/>
      <c r="T26" s="59"/>
      <c r="U26" s="59"/>
      <c r="V26" s="59"/>
      <c r="W26" s="25"/>
      <c r="X26" s="27"/>
      <c r="Y26" s="27"/>
      <c r="Z26" s="27"/>
      <c r="AA26" s="27"/>
      <c r="AB26" s="34"/>
    </row>
    <row r="27" spans="1:28" x14ac:dyDescent="0.25">
      <c r="A27" s="34" t="s">
        <v>272</v>
      </c>
      <c r="B27" s="34" t="s">
        <v>486</v>
      </c>
      <c r="C27" s="34" t="s">
        <v>283</v>
      </c>
      <c r="D27" s="80" t="s">
        <v>271</v>
      </c>
      <c r="E27" s="29">
        <v>-4.843048758641855E-3</v>
      </c>
      <c r="F27" s="30">
        <v>-5.2760929798546814E-3</v>
      </c>
      <c r="G27" s="30">
        <v>-6.2136048982436298E-3</v>
      </c>
      <c r="H27" s="32">
        <v>1.0053499602758587</v>
      </c>
      <c r="I27" s="32">
        <v>0.98492286365388193</v>
      </c>
      <c r="J27" s="29">
        <v>-3.337636827060795E-3</v>
      </c>
      <c r="K27" s="30">
        <v>-3.8342082627389842E-3</v>
      </c>
      <c r="L27" s="30">
        <v>-2.577590621401421E-3</v>
      </c>
      <c r="M27" s="32">
        <v>1.0010577617301308</v>
      </c>
      <c r="N27" s="32">
        <v>0.9923041159351651</v>
      </c>
      <c r="O27" s="59">
        <v>8</v>
      </c>
      <c r="P27" s="59"/>
      <c r="Q27" s="59"/>
      <c r="R27" s="59"/>
      <c r="S27" s="59"/>
      <c r="T27" s="59"/>
      <c r="U27" s="59"/>
      <c r="V27" s="59"/>
      <c r="W27" s="25"/>
      <c r="X27" s="27"/>
      <c r="Y27" s="27"/>
      <c r="Z27" s="27"/>
      <c r="AA27" s="27"/>
      <c r="AB27" s="34"/>
    </row>
    <row r="28" spans="1:28" x14ac:dyDescent="0.25">
      <c r="A28" s="34" t="s">
        <v>272</v>
      </c>
      <c r="B28" s="34" t="s">
        <v>485</v>
      </c>
      <c r="C28" s="34" t="s">
        <v>283</v>
      </c>
      <c r="D28" s="80" t="s">
        <v>271</v>
      </c>
      <c r="E28" s="29">
        <v>-5.828846368683408E-3</v>
      </c>
      <c r="F28" s="30">
        <v>-6.3745304900588492E-3</v>
      </c>
      <c r="G28" s="30">
        <v>-7.7641255038321351E-3</v>
      </c>
      <c r="H28" s="32">
        <v>1.0125631652441935</v>
      </c>
      <c r="I28" s="32">
        <v>0.98538866017365578</v>
      </c>
      <c r="J28" s="29">
        <v>-4.3987056950894055E-3</v>
      </c>
      <c r="K28" s="30">
        <v>-4.0917355543615514E-3</v>
      </c>
      <c r="L28" s="30">
        <v>-4.3934922272888905E-3</v>
      </c>
      <c r="M28" s="32">
        <v>1.0076796822285008</v>
      </c>
      <c r="N28" s="32">
        <v>0.99371249463124933</v>
      </c>
      <c r="O28" s="59">
        <v>10</v>
      </c>
      <c r="P28" s="59"/>
      <c r="Q28" s="59"/>
      <c r="R28" s="59"/>
      <c r="S28" s="59"/>
      <c r="T28" s="59"/>
      <c r="U28" s="59"/>
      <c r="V28" s="59"/>
      <c r="W28" s="25"/>
      <c r="X28" s="27"/>
      <c r="Y28" s="27"/>
      <c r="Z28" s="27"/>
      <c r="AA28" s="27"/>
      <c r="AB28" s="34"/>
    </row>
    <row r="29" spans="1:28" x14ac:dyDescent="0.25">
      <c r="A29" s="34" t="s">
        <v>76</v>
      </c>
      <c r="B29" s="34" t="s">
        <v>488</v>
      </c>
      <c r="C29" s="34" t="s">
        <v>284</v>
      </c>
      <c r="D29" s="80" t="s">
        <v>271</v>
      </c>
      <c r="E29" s="29">
        <v>-4.777402748992232E-3</v>
      </c>
      <c r="F29" s="30">
        <v>-5.1102051415107116E-3</v>
      </c>
      <c r="G29" s="30">
        <v>-6.2268038111358724E-3</v>
      </c>
      <c r="H29" s="32">
        <v>0.9885717057333836</v>
      </c>
      <c r="I29" s="32">
        <v>0.9979270672522228</v>
      </c>
      <c r="J29" s="29">
        <v>-2.8191749641364636E-3</v>
      </c>
      <c r="K29" s="30">
        <v>-2.8987648255295226E-3</v>
      </c>
      <c r="L29" s="30">
        <v>-2.3201384917783765E-3</v>
      </c>
      <c r="M29" s="32">
        <v>0.84621093160696403</v>
      </c>
      <c r="N29" s="33">
        <v>0.91013054881344091</v>
      </c>
      <c r="O29" s="59">
        <v>6</v>
      </c>
      <c r="P29" s="59">
        <v>18</v>
      </c>
      <c r="Q29" s="59">
        <v>107</v>
      </c>
      <c r="R29" s="59">
        <v>0</v>
      </c>
      <c r="S29" s="59">
        <v>1</v>
      </c>
      <c r="T29" s="59">
        <v>0</v>
      </c>
      <c r="U29" s="59">
        <v>18</v>
      </c>
      <c r="V29" s="59"/>
      <c r="W29" s="25"/>
      <c r="X29" s="27"/>
      <c r="Y29" s="27"/>
      <c r="Z29" s="27"/>
      <c r="AA29" s="27"/>
      <c r="AB29" s="34"/>
    </row>
    <row r="30" spans="1:28" x14ac:dyDescent="0.25">
      <c r="A30" s="34" t="s">
        <v>76</v>
      </c>
      <c r="B30" s="34" t="s">
        <v>487</v>
      </c>
      <c r="C30" s="34" t="s">
        <v>284</v>
      </c>
      <c r="D30" s="80" t="s">
        <v>271</v>
      </c>
      <c r="E30" s="29"/>
      <c r="F30" s="30"/>
      <c r="G30" s="30"/>
      <c r="H30" s="32"/>
      <c r="I30" s="32"/>
      <c r="J30" s="29">
        <v>-4.1989221220492812E-3</v>
      </c>
      <c r="K30" s="30">
        <v>-3.5391291224065222E-3</v>
      </c>
      <c r="L30" s="30">
        <v>-3.5628833931934945E-3</v>
      </c>
      <c r="M30" s="32">
        <v>0.85345585041312799</v>
      </c>
      <c r="N30" s="33">
        <v>0.91231549134000089</v>
      </c>
      <c r="O30" s="59">
        <v>8</v>
      </c>
      <c r="P30" s="59">
        <v>18</v>
      </c>
      <c r="Q30" s="59">
        <v>143</v>
      </c>
      <c r="R30" s="59">
        <v>0</v>
      </c>
      <c r="S30" s="59">
        <v>1</v>
      </c>
      <c r="T30" s="59">
        <v>0</v>
      </c>
      <c r="U30" s="59">
        <v>18</v>
      </c>
      <c r="V30" s="59"/>
      <c r="W30" s="25"/>
      <c r="X30" s="27"/>
      <c r="Y30" s="27"/>
      <c r="Z30" s="27"/>
      <c r="AA30" s="27"/>
      <c r="AB30" s="34"/>
    </row>
    <row r="31" spans="1:28" x14ac:dyDescent="0.25">
      <c r="A31" s="34" t="s">
        <v>76</v>
      </c>
      <c r="B31" s="34" t="s">
        <v>487</v>
      </c>
      <c r="C31" s="34" t="s">
        <v>284</v>
      </c>
      <c r="D31" s="80" t="s">
        <v>271</v>
      </c>
      <c r="E31" s="29">
        <v>-7.5697678885362791E-3</v>
      </c>
      <c r="F31" s="30">
        <v>-8.1282616621089383E-3</v>
      </c>
      <c r="G31" s="30">
        <v>-9.8545925224583948E-3</v>
      </c>
      <c r="H31" s="32">
        <v>1.0020606543906727</v>
      </c>
      <c r="I31" s="32">
        <v>1.0035037836310006</v>
      </c>
      <c r="J31" s="29">
        <v>-5.1692645111463447E-3</v>
      </c>
      <c r="K31" s="30">
        <v>-4.0516326492537058E-3</v>
      </c>
      <c r="L31" s="30">
        <v>-5.6937532983231398E-3</v>
      </c>
      <c r="M31" s="32">
        <v>0.86111788837457492</v>
      </c>
      <c r="N31" s="33">
        <v>0.9025655603905276</v>
      </c>
      <c r="O31" s="59">
        <v>10</v>
      </c>
      <c r="P31" s="59">
        <v>18</v>
      </c>
      <c r="Q31" s="59">
        <v>175</v>
      </c>
      <c r="R31" s="59">
        <v>0</v>
      </c>
      <c r="S31" s="59">
        <v>1</v>
      </c>
      <c r="T31" s="59">
        <v>0</v>
      </c>
      <c r="U31" s="59">
        <v>18</v>
      </c>
      <c r="V31" s="59"/>
      <c r="W31" s="25"/>
      <c r="X31" s="27"/>
      <c r="Y31" s="27"/>
      <c r="Z31" s="27"/>
      <c r="AA31" s="27"/>
      <c r="AB31" s="34"/>
    </row>
    <row r="32" spans="1:28" x14ac:dyDescent="0.25">
      <c r="A32" s="34" t="s">
        <v>77</v>
      </c>
      <c r="B32" s="34" t="s">
        <v>487</v>
      </c>
      <c r="C32" s="34" t="s">
        <v>285</v>
      </c>
      <c r="D32" s="80" t="s">
        <v>271</v>
      </c>
      <c r="E32" s="29">
        <v>-4.0226714682282038E-3</v>
      </c>
      <c r="F32" s="30">
        <v>-4.1280422765638701E-3</v>
      </c>
      <c r="G32" s="30">
        <v>-4.9446931556509218E-3</v>
      </c>
      <c r="H32" s="32">
        <v>0.99141805219650037</v>
      </c>
      <c r="I32" s="32">
        <v>0.99576938309419039</v>
      </c>
      <c r="J32" s="29">
        <v>-2.2636211585737678E-3</v>
      </c>
      <c r="K32" s="30">
        <v>-2.157942486863166E-3</v>
      </c>
      <c r="L32" s="30">
        <v>-2.7996645976556176E-3</v>
      </c>
      <c r="M32" s="32">
        <v>0.84764307760316915</v>
      </c>
      <c r="N32" s="33">
        <v>0.90787888709846642</v>
      </c>
      <c r="O32" s="59">
        <v>6</v>
      </c>
      <c r="P32" s="59">
        <v>8</v>
      </c>
      <c r="Q32" s="59">
        <v>57</v>
      </c>
      <c r="R32" s="59">
        <v>0</v>
      </c>
      <c r="S32" s="59">
        <v>1</v>
      </c>
      <c r="T32" s="59">
        <v>0</v>
      </c>
      <c r="U32" s="59">
        <v>8</v>
      </c>
      <c r="V32" s="59"/>
      <c r="W32" s="25"/>
      <c r="X32" s="27"/>
      <c r="Y32" s="27"/>
      <c r="Z32" s="27"/>
      <c r="AA32" s="27"/>
      <c r="AB32" s="34"/>
    </row>
    <row r="33" spans="1:28" x14ac:dyDescent="0.25">
      <c r="A33" s="34" t="s">
        <v>77</v>
      </c>
      <c r="B33" s="34" t="s">
        <v>489</v>
      </c>
      <c r="C33" s="34" t="s">
        <v>285</v>
      </c>
      <c r="D33" s="80" t="s">
        <v>271</v>
      </c>
      <c r="E33" s="29"/>
      <c r="F33" s="30"/>
      <c r="G33" s="30"/>
      <c r="H33" s="32"/>
      <c r="I33" s="32"/>
      <c r="J33" s="29"/>
      <c r="K33" s="30"/>
      <c r="L33" s="30"/>
      <c r="M33" s="32"/>
      <c r="N33" s="33"/>
      <c r="O33" s="59">
        <v>8</v>
      </c>
      <c r="P33" s="59">
        <v>8</v>
      </c>
      <c r="Q33" s="59">
        <v>73</v>
      </c>
      <c r="R33" s="59">
        <v>0</v>
      </c>
      <c r="S33" s="59">
        <v>1</v>
      </c>
      <c r="T33" s="59">
        <v>0</v>
      </c>
      <c r="U33" s="59">
        <v>8</v>
      </c>
      <c r="V33" s="59"/>
      <c r="W33" s="25"/>
      <c r="X33" s="27"/>
      <c r="Y33" s="27"/>
      <c r="Z33" s="27"/>
      <c r="AA33" s="27"/>
      <c r="AB33" s="34"/>
    </row>
    <row r="34" spans="1:28" x14ac:dyDescent="0.25">
      <c r="A34" s="34" t="s">
        <v>77</v>
      </c>
      <c r="B34" s="34" t="s">
        <v>487</v>
      </c>
      <c r="C34" s="34" t="s">
        <v>285</v>
      </c>
      <c r="D34" s="80" t="s">
        <v>271</v>
      </c>
      <c r="E34" s="29">
        <v>-6.1194802730741111E-3</v>
      </c>
      <c r="F34" s="30">
        <v>-6.4691342430126756E-3</v>
      </c>
      <c r="G34" s="30">
        <v>-8.0331132652080948E-3</v>
      </c>
      <c r="H34" s="32">
        <v>1.0026372717787095</v>
      </c>
      <c r="I34" s="32">
        <v>0.99647623388409834</v>
      </c>
      <c r="J34" s="29">
        <v>-5.0463468978571473E-3</v>
      </c>
      <c r="K34" s="30">
        <v>-4.3349424881301462E-3</v>
      </c>
      <c r="L34" s="30">
        <v>-5.5711548855888098E-3</v>
      </c>
      <c r="M34" s="32">
        <v>0.86503159999075374</v>
      </c>
      <c r="N34" s="33">
        <v>0.90137443552386032</v>
      </c>
      <c r="O34" s="59">
        <v>10</v>
      </c>
      <c r="P34" s="59">
        <v>8</v>
      </c>
      <c r="Q34" s="59">
        <v>85</v>
      </c>
      <c r="R34" s="59">
        <v>0</v>
      </c>
      <c r="S34" s="59">
        <v>1</v>
      </c>
      <c r="T34" s="59">
        <v>0</v>
      </c>
      <c r="U34" s="59">
        <v>8</v>
      </c>
      <c r="V34" s="59"/>
      <c r="W34" s="25"/>
      <c r="X34" s="27"/>
      <c r="Y34" s="27"/>
      <c r="Z34" s="27"/>
      <c r="AA34" s="27"/>
      <c r="AB34" s="34"/>
    </row>
    <row r="35" spans="1:28" x14ac:dyDescent="0.25">
      <c r="A35" s="34" t="s">
        <v>78</v>
      </c>
      <c r="B35" s="34" t="s">
        <v>487</v>
      </c>
      <c r="C35" s="34" t="s">
        <v>286</v>
      </c>
      <c r="D35" s="80" t="s">
        <v>361</v>
      </c>
      <c r="E35" s="29">
        <v>-8.2495323751248986E-3</v>
      </c>
      <c r="F35" s="30">
        <v>-7.6699557412279514E-3</v>
      </c>
      <c r="G35" s="30">
        <v>-8.96206356397556E-3</v>
      </c>
      <c r="H35" s="32">
        <v>0.99407915752427756</v>
      </c>
      <c r="I35" s="32">
        <v>1.0083176401376639</v>
      </c>
      <c r="J35" s="29">
        <v>-1.9045194863596866E-3</v>
      </c>
      <c r="K35" s="30">
        <v>8.2883273208968677E-4</v>
      </c>
      <c r="L35" s="30">
        <v>5.7984466855772376E-4</v>
      </c>
      <c r="M35" s="32">
        <v>0.99651265108091847</v>
      </c>
      <c r="N35" s="33">
        <v>0.99582721065278201</v>
      </c>
      <c r="O35" s="59">
        <v>6</v>
      </c>
      <c r="P35" s="59">
        <v>18</v>
      </c>
      <c r="Q35" s="59">
        <v>122</v>
      </c>
      <c r="R35" s="59">
        <v>10</v>
      </c>
      <c r="S35" s="59">
        <v>1</v>
      </c>
      <c r="T35" s="59">
        <v>0</v>
      </c>
      <c r="U35" s="59">
        <v>18</v>
      </c>
      <c r="V35" s="59"/>
      <c r="W35" s="25"/>
      <c r="X35" s="26"/>
      <c r="Y35" s="26"/>
      <c r="Z35" s="27"/>
      <c r="AA35" s="27"/>
      <c r="AB35" s="28"/>
    </row>
    <row r="36" spans="1:28" x14ac:dyDescent="0.25">
      <c r="A36" s="34" t="s">
        <v>78</v>
      </c>
      <c r="B36" s="34" t="s">
        <v>487</v>
      </c>
      <c r="C36" s="34" t="s">
        <v>286</v>
      </c>
      <c r="D36" s="80" t="s">
        <v>359</v>
      </c>
      <c r="E36" s="29">
        <v>-1.0667512833045574E-2</v>
      </c>
      <c r="F36" s="30">
        <v>-1.0026988257443459E-2</v>
      </c>
      <c r="G36" s="30">
        <v>-1.1655632143752219E-2</v>
      </c>
      <c r="H36" s="32">
        <v>1.0001307533144064</v>
      </c>
      <c r="I36" s="32">
        <v>1.0105093585742424</v>
      </c>
      <c r="J36" s="29">
        <v>-4.0686999766814209E-3</v>
      </c>
      <c r="K36" s="30">
        <v>3.6279266441343233E-4</v>
      </c>
      <c r="L36" s="30">
        <v>2.4289716738829883E-4</v>
      </c>
      <c r="M36" s="32">
        <v>1.0021747065585946</v>
      </c>
      <c r="N36" s="33">
        <v>0.99475928831096427</v>
      </c>
      <c r="O36" s="59">
        <v>8</v>
      </c>
      <c r="P36" s="59">
        <v>18</v>
      </c>
      <c r="Q36" s="59">
        <v>164</v>
      </c>
      <c r="R36" s="59">
        <v>10</v>
      </c>
      <c r="S36" s="59">
        <v>1</v>
      </c>
      <c r="T36" s="59">
        <v>0</v>
      </c>
      <c r="U36" s="59">
        <v>18</v>
      </c>
      <c r="V36" s="59"/>
      <c r="W36" s="25"/>
      <c r="X36" s="26"/>
      <c r="Y36" s="26"/>
      <c r="Z36" s="27"/>
      <c r="AA36" s="27"/>
      <c r="AB36" s="28"/>
    </row>
    <row r="37" spans="1:28" x14ac:dyDescent="0.25">
      <c r="A37" s="34" t="s">
        <v>78</v>
      </c>
      <c r="B37" s="34" t="s">
        <v>487</v>
      </c>
      <c r="C37" s="34" t="s">
        <v>286</v>
      </c>
      <c r="D37" s="80" t="s">
        <v>359</v>
      </c>
      <c r="E37" s="29">
        <v>-1.1942452575764258E-2</v>
      </c>
      <c r="F37" s="30">
        <v>-1.2029597627184503E-2</v>
      </c>
      <c r="G37" s="30">
        <v>-1.3394836769162451E-2</v>
      </c>
      <c r="H37" s="32">
        <v>1.0075588104536353</v>
      </c>
      <c r="I37" s="32">
        <v>1.0135226998453202</v>
      </c>
      <c r="J37" s="29">
        <v>-5.3252074431463696E-3</v>
      </c>
      <c r="K37" s="30">
        <v>-5.6798922690685461E-4</v>
      </c>
      <c r="L37" s="30">
        <v>-1.1547040455804995E-3</v>
      </c>
      <c r="M37" s="32">
        <v>1.009864031435711</v>
      </c>
      <c r="N37" s="33">
        <v>1.000997882930327</v>
      </c>
      <c r="O37" s="59">
        <v>10</v>
      </c>
      <c r="P37" s="59">
        <v>18</v>
      </c>
      <c r="Q37" s="59">
        <v>202</v>
      </c>
      <c r="R37" s="59">
        <v>10</v>
      </c>
      <c r="S37" s="59">
        <v>1</v>
      </c>
      <c r="T37" s="59">
        <v>0</v>
      </c>
      <c r="U37" s="59">
        <v>18</v>
      </c>
      <c r="V37" s="59"/>
      <c r="W37" s="25"/>
      <c r="X37" s="26"/>
      <c r="Y37" s="26"/>
      <c r="Z37" s="27"/>
      <c r="AA37" s="27"/>
      <c r="AB37" s="28"/>
    </row>
    <row r="38" spans="1:28" x14ac:dyDescent="0.25">
      <c r="A38" s="34" t="s">
        <v>164</v>
      </c>
      <c r="B38" s="34" t="s">
        <v>488</v>
      </c>
      <c r="C38" s="34" t="s">
        <v>287</v>
      </c>
      <c r="D38" s="80" t="s">
        <v>359</v>
      </c>
      <c r="E38" s="29">
        <v>-7.6091714311366781E-3</v>
      </c>
      <c r="F38" s="30">
        <v>-7.1398373992856241E-3</v>
      </c>
      <c r="G38" s="30">
        <v>-8.5496903872984177E-3</v>
      </c>
      <c r="H38" s="32">
        <v>0.99311761877869786</v>
      </c>
      <c r="I38" s="32">
        <v>1.0091017369684749</v>
      </c>
      <c r="J38" s="29">
        <v>-1.436775125264846E-3</v>
      </c>
      <c r="K38" s="30">
        <v>1.0893221993272713E-3</v>
      </c>
      <c r="L38" s="30">
        <v>1.4645224836331849E-3</v>
      </c>
      <c r="M38" s="32">
        <v>0.99762981254547334</v>
      </c>
      <c r="N38" s="33">
        <v>0.99536756587288677</v>
      </c>
      <c r="O38" s="59">
        <v>6</v>
      </c>
      <c r="P38" s="59">
        <v>8</v>
      </c>
      <c r="Q38" s="59">
        <v>72</v>
      </c>
      <c r="R38" s="59">
        <v>10</v>
      </c>
      <c r="S38" s="59">
        <v>1</v>
      </c>
      <c r="T38" s="59">
        <v>0</v>
      </c>
      <c r="U38" s="59">
        <v>8</v>
      </c>
      <c r="V38" s="59"/>
      <c r="W38" s="25"/>
      <c r="X38" s="26"/>
      <c r="Y38" s="26"/>
      <c r="Z38" s="27"/>
      <c r="AA38" s="27"/>
      <c r="AB38" s="28"/>
    </row>
    <row r="39" spans="1:28" x14ac:dyDescent="0.25">
      <c r="A39" s="34" t="s">
        <v>164</v>
      </c>
      <c r="B39" s="34" t="s">
        <v>487</v>
      </c>
      <c r="C39" s="34" t="s">
        <v>287</v>
      </c>
      <c r="D39" s="80" t="s">
        <v>359</v>
      </c>
      <c r="E39" s="29">
        <v>-9.7019621309674484E-3</v>
      </c>
      <c r="F39" s="30">
        <v>-9.6127629479477658E-3</v>
      </c>
      <c r="G39" s="30">
        <v>-1.0802743868971332E-2</v>
      </c>
      <c r="H39" s="32">
        <v>0.99916646036378287</v>
      </c>
      <c r="I39" s="32">
        <v>1.0107751443733146</v>
      </c>
      <c r="J39" s="29">
        <v>-3.5508398483916162E-3</v>
      </c>
      <c r="K39" s="30">
        <v>8.2274733409052703E-4</v>
      </c>
      <c r="L39" s="30">
        <v>9.2688121602956441E-4</v>
      </c>
      <c r="M39" s="32">
        <v>1.0066885902476939</v>
      </c>
      <c r="N39" s="33">
        <v>0.99857659422036105</v>
      </c>
      <c r="O39" s="59">
        <v>8</v>
      </c>
      <c r="P39" s="59">
        <v>8</v>
      </c>
      <c r="Q39" s="59">
        <v>94</v>
      </c>
      <c r="R39" s="59">
        <v>10</v>
      </c>
      <c r="S39" s="59">
        <v>1</v>
      </c>
      <c r="T39" s="59">
        <v>0</v>
      </c>
      <c r="U39" s="59">
        <v>8</v>
      </c>
      <c r="V39" s="59"/>
      <c r="W39" s="25"/>
      <c r="X39" s="26"/>
      <c r="Y39" s="26"/>
      <c r="Z39" s="27"/>
      <c r="AA39" s="27"/>
      <c r="AB39" s="28"/>
    </row>
    <row r="40" spans="1:28" x14ac:dyDescent="0.25">
      <c r="A40" s="34" t="s">
        <v>164</v>
      </c>
      <c r="B40" s="34" t="s">
        <v>487</v>
      </c>
      <c r="C40" s="34" t="s">
        <v>287</v>
      </c>
      <c r="D40" s="80" t="s">
        <v>359</v>
      </c>
      <c r="E40" s="29">
        <v>-1.0978887164162362E-2</v>
      </c>
      <c r="F40" s="30">
        <v>-1.0837562641466033E-2</v>
      </c>
      <c r="G40" s="30">
        <v>-1.250697052088298E-2</v>
      </c>
      <c r="H40" s="32">
        <v>1.0079656523389346</v>
      </c>
      <c r="I40" s="32">
        <v>1.012174455418452</v>
      </c>
      <c r="J40" s="29">
        <v>-4.631476082037113E-3</v>
      </c>
      <c r="K40" s="30">
        <v>-9.6203312259784957E-4</v>
      </c>
      <c r="L40" s="30">
        <v>-1.044414932203271E-3</v>
      </c>
      <c r="M40" s="32">
        <v>1.0121839578276397</v>
      </c>
      <c r="N40" s="33">
        <v>0.99828015914734725</v>
      </c>
      <c r="O40" s="59">
        <v>10</v>
      </c>
      <c r="P40" s="59">
        <v>8</v>
      </c>
      <c r="Q40" s="59">
        <v>112</v>
      </c>
      <c r="R40" s="59">
        <v>10</v>
      </c>
      <c r="S40" s="59">
        <v>1</v>
      </c>
      <c r="T40" s="59">
        <v>0</v>
      </c>
      <c r="U40" s="59">
        <v>8</v>
      </c>
      <c r="V40" s="59"/>
      <c r="W40" s="25"/>
      <c r="X40" s="26"/>
      <c r="Y40" s="26"/>
      <c r="Z40" s="27"/>
      <c r="AA40" s="27"/>
      <c r="AB40" s="28"/>
    </row>
    <row r="41" spans="1:28" x14ac:dyDescent="0.25">
      <c r="A41" s="34" t="s">
        <v>82</v>
      </c>
      <c r="B41" s="34" t="s">
        <v>490</v>
      </c>
      <c r="C41" s="34" t="s">
        <v>288</v>
      </c>
      <c r="D41" s="80" t="s">
        <v>271</v>
      </c>
      <c r="E41" s="29">
        <v>-4.3E-3</v>
      </c>
      <c r="F41" s="30">
        <v>-5.1000000000000004E-3</v>
      </c>
      <c r="G41" s="30">
        <v>-6.3E-3</v>
      </c>
      <c r="H41" s="32">
        <v>1.02</v>
      </c>
      <c r="I41" s="32">
        <v>1.02</v>
      </c>
      <c r="J41" s="29">
        <v>-1.8E-3</v>
      </c>
      <c r="K41" s="30">
        <v>-2.7000000000000001E-3</v>
      </c>
      <c r="L41" s="30">
        <v>-3.5000000000000001E-3</v>
      </c>
      <c r="M41" s="32">
        <v>1</v>
      </c>
      <c r="N41" s="33">
        <v>1.02</v>
      </c>
      <c r="O41" s="59">
        <v>6</v>
      </c>
      <c r="P41" s="59">
        <v>11</v>
      </c>
      <c r="Q41" s="59">
        <v>21</v>
      </c>
      <c r="R41" s="59">
        <v>2</v>
      </c>
      <c r="S41" s="59">
        <v>1</v>
      </c>
      <c r="T41" s="59">
        <v>0</v>
      </c>
      <c r="U41" s="59">
        <v>0</v>
      </c>
      <c r="V41" s="59" t="s">
        <v>330</v>
      </c>
      <c r="W41" s="25"/>
      <c r="X41" s="26"/>
      <c r="Y41" s="26"/>
      <c r="Z41" s="27"/>
      <c r="AA41" s="27"/>
      <c r="AB41" s="28"/>
    </row>
    <row r="42" spans="1:28" x14ac:dyDescent="0.25">
      <c r="A42" s="34" t="s">
        <v>82</v>
      </c>
      <c r="B42" s="34" t="s">
        <v>491</v>
      </c>
      <c r="C42" s="34" t="s">
        <v>288</v>
      </c>
      <c r="D42" s="80" t="s">
        <v>271</v>
      </c>
      <c r="E42" s="29">
        <v>-5.8999999999999999E-3</v>
      </c>
      <c r="F42" s="30">
        <v>-7.7999999999999996E-3</v>
      </c>
      <c r="G42" s="30">
        <v>-8.8000000000000005E-3</v>
      </c>
      <c r="H42" s="32">
        <v>1.02</v>
      </c>
      <c r="I42" s="32">
        <v>1.02</v>
      </c>
      <c r="J42" s="29">
        <v>-3.2000000000000002E-3</v>
      </c>
      <c r="K42" s="30">
        <v>-3.2000000000000002E-3</v>
      </c>
      <c r="L42" s="30">
        <v>-6.0000000000000001E-3</v>
      </c>
      <c r="M42" s="32">
        <v>1.01</v>
      </c>
      <c r="N42" s="33">
        <v>1.02</v>
      </c>
      <c r="O42" s="59">
        <v>8</v>
      </c>
      <c r="P42" s="59">
        <v>11</v>
      </c>
      <c r="Q42" s="59">
        <v>29</v>
      </c>
      <c r="R42" s="59">
        <v>2</v>
      </c>
      <c r="S42" s="59">
        <v>1</v>
      </c>
      <c r="T42" s="59">
        <v>0</v>
      </c>
      <c r="U42" s="59">
        <v>0</v>
      </c>
      <c r="V42" s="59" t="s">
        <v>330</v>
      </c>
      <c r="W42" s="25"/>
      <c r="X42" s="26"/>
      <c r="Y42" s="26"/>
      <c r="Z42" s="27"/>
      <c r="AA42" s="27"/>
      <c r="AB42" s="28"/>
    </row>
    <row r="43" spans="1:28" x14ac:dyDescent="0.25">
      <c r="A43" s="34" t="s">
        <v>82</v>
      </c>
      <c r="B43" s="34" t="s">
        <v>490</v>
      </c>
      <c r="C43" s="34" t="s">
        <v>288</v>
      </c>
      <c r="D43" s="80" t="s">
        <v>271</v>
      </c>
      <c r="E43" s="29">
        <v>-6.4999999999999997E-3</v>
      </c>
      <c r="F43" s="30">
        <v>-7.7000000000000002E-3</v>
      </c>
      <c r="G43" s="30">
        <v>-9.1000000000000004E-3</v>
      </c>
      <c r="H43" s="32">
        <v>1.02</v>
      </c>
      <c r="I43" s="32">
        <v>1.02</v>
      </c>
      <c r="J43" s="29">
        <v>-3.5000000000000001E-3</v>
      </c>
      <c r="K43" s="30">
        <v>-5.1999999999999998E-3</v>
      </c>
      <c r="L43" s="30">
        <v>-7.1000000000000004E-3</v>
      </c>
      <c r="M43" s="32">
        <v>1.02</v>
      </c>
      <c r="N43" s="33">
        <v>1.02</v>
      </c>
      <c r="O43" s="59">
        <v>10</v>
      </c>
      <c r="P43" s="59">
        <v>11</v>
      </c>
      <c r="Q43" s="59">
        <v>34</v>
      </c>
      <c r="R43" s="59">
        <v>2</v>
      </c>
      <c r="S43" s="59">
        <v>1</v>
      </c>
      <c r="T43" s="59">
        <v>0</v>
      </c>
      <c r="U43" s="59">
        <v>0</v>
      </c>
      <c r="V43" s="59" t="s">
        <v>330</v>
      </c>
      <c r="W43" s="25"/>
      <c r="X43" s="26"/>
      <c r="Y43" s="26"/>
      <c r="Z43" s="27"/>
      <c r="AA43" s="27"/>
      <c r="AB43" s="28"/>
    </row>
    <row r="44" spans="1:28" x14ac:dyDescent="0.25">
      <c r="A44" s="34" t="s">
        <v>83</v>
      </c>
      <c r="B44" s="34" t="s">
        <v>490</v>
      </c>
      <c r="C44" s="34" t="s">
        <v>289</v>
      </c>
      <c r="D44" s="80" t="s">
        <v>271</v>
      </c>
      <c r="E44" s="29">
        <v>-5.7999999999999996E-3</v>
      </c>
      <c r="F44" s="30">
        <v>-7.1999999999999998E-3</v>
      </c>
      <c r="G44" s="30">
        <v>-8.2000000000000007E-3</v>
      </c>
      <c r="H44" s="32">
        <v>1</v>
      </c>
      <c r="I44" s="32">
        <v>1.03</v>
      </c>
      <c r="J44" s="29">
        <v>-2.3E-3</v>
      </c>
      <c r="K44" s="30">
        <v>-2.7000000000000001E-3</v>
      </c>
      <c r="L44" s="30">
        <v>-2.0999999999999999E-3</v>
      </c>
      <c r="M44" s="32">
        <v>1</v>
      </c>
      <c r="N44" s="33">
        <v>0.98</v>
      </c>
      <c r="O44" s="59">
        <v>6</v>
      </c>
      <c r="P44" s="59">
        <v>11</v>
      </c>
      <c r="Q44" s="59">
        <v>21</v>
      </c>
      <c r="R44" s="59">
        <v>2</v>
      </c>
      <c r="S44" s="59">
        <v>1</v>
      </c>
      <c r="T44" s="59">
        <v>0</v>
      </c>
      <c r="U44" s="59">
        <v>0</v>
      </c>
      <c r="V44" s="59" t="s">
        <v>330</v>
      </c>
      <c r="W44" s="25" t="s">
        <v>196</v>
      </c>
      <c r="X44" s="26">
        <v>2</v>
      </c>
      <c r="Y44" s="26" t="s">
        <v>197</v>
      </c>
      <c r="Z44" s="27" t="s">
        <v>198</v>
      </c>
      <c r="AA44" s="27" t="s">
        <v>170</v>
      </c>
      <c r="AB44" s="28"/>
    </row>
    <row r="45" spans="1:28" x14ac:dyDescent="0.25">
      <c r="A45" s="34" t="s">
        <v>83</v>
      </c>
      <c r="B45" s="34" t="s">
        <v>490</v>
      </c>
      <c r="C45" s="34" t="s">
        <v>289</v>
      </c>
      <c r="D45" s="80" t="s">
        <v>271</v>
      </c>
      <c r="E45" s="29">
        <v>-7.1999999999999998E-3</v>
      </c>
      <c r="F45" s="30">
        <v>-8.8999999999999999E-3</v>
      </c>
      <c r="G45" s="30">
        <v>-1.0200000000000001E-2</v>
      </c>
      <c r="H45" s="32">
        <v>1</v>
      </c>
      <c r="I45" s="32">
        <v>1.03</v>
      </c>
      <c r="J45" s="29">
        <v>-3.8E-3</v>
      </c>
      <c r="K45" s="30">
        <v>-4.1999999999999997E-3</v>
      </c>
      <c r="L45" s="30">
        <v>-5.7000000000000002E-3</v>
      </c>
      <c r="M45" s="32">
        <v>1.01</v>
      </c>
      <c r="N45" s="33">
        <v>1.03</v>
      </c>
      <c r="O45" s="59">
        <v>8</v>
      </c>
      <c r="P45" s="59">
        <v>11</v>
      </c>
      <c r="Q45" s="59">
        <v>29</v>
      </c>
      <c r="R45" s="59">
        <v>2</v>
      </c>
      <c r="S45" s="59">
        <v>1</v>
      </c>
      <c r="T45" s="59">
        <v>0</v>
      </c>
      <c r="U45" s="59">
        <v>0</v>
      </c>
      <c r="V45" s="59" t="s">
        <v>330</v>
      </c>
      <c r="W45" s="25" t="s">
        <v>196</v>
      </c>
      <c r="X45" s="26">
        <v>2</v>
      </c>
      <c r="Y45" s="26" t="s">
        <v>197</v>
      </c>
      <c r="Z45" s="27" t="s">
        <v>198</v>
      </c>
      <c r="AA45" s="27" t="s">
        <v>170</v>
      </c>
      <c r="AB45" s="28"/>
    </row>
    <row r="46" spans="1:28" x14ac:dyDescent="0.25">
      <c r="A46" s="34" t="s">
        <v>83</v>
      </c>
      <c r="B46" s="34" t="s">
        <v>492</v>
      </c>
      <c r="C46" s="34" t="s">
        <v>289</v>
      </c>
      <c r="D46" s="80" t="s">
        <v>271</v>
      </c>
      <c r="E46" s="29">
        <v>-7.7999999999999996E-3</v>
      </c>
      <c r="F46" s="30">
        <v>-9.7999999999999997E-3</v>
      </c>
      <c r="G46" s="30">
        <v>-1.12E-2</v>
      </c>
      <c r="H46" s="32">
        <v>1.01</v>
      </c>
      <c r="I46" s="32">
        <v>1.03</v>
      </c>
      <c r="J46" s="29">
        <v>-3.8999999999999998E-3</v>
      </c>
      <c r="K46" s="30">
        <v>-5.3E-3</v>
      </c>
      <c r="L46" s="30">
        <v>-6.4000000000000003E-3</v>
      </c>
      <c r="M46" s="32">
        <v>1.01</v>
      </c>
      <c r="N46" s="33">
        <v>1.02</v>
      </c>
      <c r="O46" s="59">
        <v>10</v>
      </c>
      <c r="P46" s="59">
        <v>11</v>
      </c>
      <c r="Q46" s="59">
        <v>34</v>
      </c>
      <c r="R46" s="59">
        <v>2</v>
      </c>
      <c r="S46" s="59">
        <v>1</v>
      </c>
      <c r="T46" s="59">
        <v>0</v>
      </c>
      <c r="U46" s="59">
        <v>0</v>
      </c>
      <c r="V46" s="59" t="s">
        <v>330</v>
      </c>
      <c r="W46" s="25" t="s">
        <v>196</v>
      </c>
      <c r="X46" s="26">
        <v>2</v>
      </c>
      <c r="Y46" s="26" t="s">
        <v>197</v>
      </c>
      <c r="Z46" s="27" t="s">
        <v>198</v>
      </c>
      <c r="AA46" s="27" t="s">
        <v>170</v>
      </c>
      <c r="AB46" s="28"/>
    </row>
    <row r="47" spans="1:28" x14ac:dyDescent="0.25">
      <c r="A47" s="34" t="s">
        <v>79</v>
      </c>
      <c r="B47" s="34" t="s">
        <v>493</v>
      </c>
      <c r="C47" s="34" t="s">
        <v>291</v>
      </c>
      <c r="D47" s="80" t="s">
        <v>318</v>
      </c>
      <c r="E47" s="29">
        <v>-4.8999999999999998E-3</v>
      </c>
      <c r="F47" s="30">
        <v>-5.4999999999999997E-3</v>
      </c>
      <c r="G47" s="30">
        <v>-6.7999999999999996E-3</v>
      </c>
      <c r="H47" s="32">
        <v>1.08</v>
      </c>
      <c r="I47" s="32">
        <v>0.99</v>
      </c>
      <c r="J47" s="29">
        <v>-1.9E-3</v>
      </c>
      <c r="K47" s="30">
        <v>-4.4999999999999997E-3</v>
      </c>
      <c r="L47" s="30">
        <v>-5.1999999999999998E-3</v>
      </c>
      <c r="M47" s="32">
        <v>1.08</v>
      </c>
      <c r="N47" s="33">
        <v>1</v>
      </c>
      <c r="O47" s="59">
        <v>6</v>
      </c>
      <c r="P47" s="59">
        <v>10</v>
      </c>
      <c r="Q47" s="59">
        <v>15</v>
      </c>
      <c r="R47" s="59">
        <v>2</v>
      </c>
      <c r="S47" s="59">
        <v>1</v>
      </c>
      <c r="T47" s="59">
        <v>0</v>
      </c>
      <c r="U47" s="59">
        <v>0</v>
      </c>
      <c r="V47" s="59"/>
      <c r="W47" s="25"/>
      <c r="X47" s="26"/>
      <c r="Y47" s="26"/>
      <c r="Z47" s="27"/>
      <c r="AA47" s="27"/>
      <c r="AB47" s="28"/>
    </row>
    <row r="48" spans="1:28" x14ac:dyDescent="0.25">
      <c r="A48" s="34" t="s">
        <v>84</v>
      </c>
      <c r="B48" s="34" t="s">
        <v>493</v>
      </c>
      <c r="C48" s="34" t="s">
        <v>292</v>
      </c>
      <c r="D48" s="80" t="s">
        <v>318</v>
      </c>
      <c r="E48" s="29">
        <v>-6.1999999999999998E-3</v>
      </c>
      <c r="F48" s="30">
        <v>-6.7999999999999996E-3</v>
      </c>
      <c r="G48" s="30">
        <v>-8.5000000000000006E-3</v>
      </c>
      <c r="H48" s="32">
        <v>1.1499999999999999</v>
      </c>
      <c r="I48" s="32">
        <v>1</v>
      </c>
      <c r="J48" s="29"/>
      <c r="K48" s="30"/>
      <c r="L48" s="30"/>
      <c r="M48" s="30"/>
      <c r="N48" s="31"/>
      <c r="O48" s="59">
        <v>6</v>
      </c>
      <c r="P48" s="59">
        <v>14</v>
      </c>
      <c r="Q48" s="59">
        <v>15</v>
      </c>
      <c r="R48" s="59">
        <v>2</v>
      </c>
      <c r="S48" s="59">
        <v>1</v>
      </c>
      <c r="T48" s="59">
        <v>0</v>
      </c>
      <c r="U48" s="59">
        <v>0</v>
      </c>
      <c r="V48" s="59"/>
      <c r="W48" s="25"/>
      <c r="X48" s="26"/>
      <c r="Y48" s="26"/>
      <c r="Z48" s="27"/>
      <c r="AA48" s="27"/>
      <c r="AB48" s="28"/>
    </row>
    <row r="49" spans="1:28" x14ac:dyDescent="0.25">
      <c r="A49" s="34" t="s">
        <v>290</v>
      </c>
      <c r="B49" s="34" t="s">
        <v>494</v>
      </c>
      <c r="C49" s="34" t="s">
        <v>293</v>
      </c>
      <c r="D49" s="80" t="s">
        <v>318</v>
      </c>
      <c r="E49" s="35">
        <v>-7.7999999999999996E-3</v>
      </c>
      <c r="F49" s="35">
        <v>-8.8000000000000005E-3</v>
      </c>
      <c r="G49" s="35">
        <v>-1.06E-2</v>
      </c>
      <c r="H49" s="36">
        <v>1.06</v>
      </c>
      <c r="I49" s="36">
        <v>0.98</v>
      </c>
      <c r="J49" s="29">
        <v>-1.6999999999999999E-3</v>
      </c>
      <c r="K49" s="30">
        <v>-3.7000000000000002E-3</v>
      </c>
      <c r="L49" s="30">
        <v>-5.1000000000000004E-3</v>
      </c>
      <c r="M49" s="32">
        <v>1.07</v>
      </c>
      <c r="N49" s="33">
        <v>0.99</v>
      </c>
      <c r="O49" s="59">
        <v>6</v>
      </c>
      <c r="P49" s="59">
        <v>22</v>
      </c>
      <c r="Q49" s="59">
        <v>15</v>
      </c>
      <c r="R49" s="59">
        <v>2</v>
      </c>
      <c r="S49" s="59">
        <v>1</v>
      </c>
      <c r="T49" s="59">
        <v>0</v>
      </c>
      <c r="U49" s="59">
        <v>0</v>
      </c>
      <c r="V49" s="59"/>
      <c r="W49" s="25"/>
      <c r="X49" s="26"/>
      <c r="Y49" s="26"/>
      <c r="Z49" s="27"/>
      <c r="AA49" s="27"/>
      <c r="AB49" s="28"/>
    </row>
    <row r="50" spans="1:28" x14ac:dyDescent="0.25">
      <c r="A50" s="34" t="s">
        <v>518</v>
      </c>
      <c r="B50" s="34" t="s">
        <v>493</v>
      </c>
      <c r="C50" s="34" t="s">
        <v>520</v>
      </c>
      <c r="D50" s="80" t="s">
        <v>318</v>
      </c>
      <c r="E50" s="29"/>
      <c r="F50" s="30"/>
      <c r="G50" s="30"/>
      <c r="H50" s="32"/>
      <c r="I50" s="32"/>
      <c r="J50" s="29"/>
      <c r="K50" s="30"/>
      <c r="L50" s="30"/>
      <c r="M50" s="32"/>
      <c r="N50" s="33"/>
      <c r="O50" s="59">
        <v>6</v>
      </c>
      <c r="P50" s="59">
        <v>10</v>
      </c>
      <c r="Q50" s="59">
        <v>15</v>
      </c>
      <c r="R50" s="59">
        <v>2</v>
      </c>
      <c r="S50" s="59">
        <v>1</v>
      </c>
      <c r="T50" s="59">
        <v>0</v>
      </c>
      <c r="U50" s="59">
        <v>0</v>
      </c>
      <c r="V50" s="59"/>
      <c r="W50" s="25"/>
      <c r="X50" s="26"/>
      <c r="Y50" s="26"/>
      <c r="Z50" s="27"/>
      <c r="AA50" s="27"/>
      <c r="AB50" s="28"/>
    </row>
    <row r="51" spans="1:28" x14ac:dyDescent="0.25">
      <c r="A51" s="34" t="s">
        <v>519</v>
      </c>
      <c r="B51" s="34" t="s">
        <v>493</v>
      </c>
      <c r="C51" s="34" t="s">
        <v>521</v>
      </c>
      <c r="D51" s="80" t="s">
        <v>318</v>
      </c>
      <c r="E51" s="29"/>
      <c r="F51" s="30"/>
      <c r="G51" s="30"/>
      <c r="H51" s="32"/>
      <c r="I51" s="32"/>
      <c r="J51" s="29"/>
      <c r="K51" s="30"/>
      <c r="L51" s="30"/>
      <c r="M51" s="30"/>
      <c r="N51" s="31"/>
      <c r="O51" s="59">
        <v>6</v>
      </c>
      <c r="P51" s="59">
        <v>14</v>
      </c>
      <c r="Q51" s="59">
        <v>15</v>
      </c>
      <c r="R51" s="59">
        <v>2</v>
      </c>
      <c r="S51" s="59">
        <v>1</v>
      </c>
      <c r="T51" s="59">
        <v>0</v>
      </c>
      <c r="U51" s="59">
        <v>0</v>
      </c>
      <c r="V51" s="59"/>
      <c r="W51" s="25"/>
      <c r="X51" s="26"/>
      <c r="Y51" s="26"/>
      <c r="Z51" s="27"/>
      <c r="AA51" s="27"/>
      <c r="AB51" s="28"/>
    </row>
    <row r="52" spans="1:28" x14ac:dyDescent="0.25">
      <c r="A52" s="34" t="s">
        <v>85</v>
      </c>
      <c r="B52" s="34" t="s">
        <v>495</v>
      </c>
      <c r="C52" s="34" t="s">
        <v>294</v>
      </c>
      <c r="D52" s="80" t="s">
        <v>319</v>
      </c>
      <c r="E52" s="29">
        <v>-2.9999999999999997E-4</v>
      </c>
      <c r="F52" s="30">
        <v>-1E-4</v>
      </c>
      <c r="G52" s="30">
        <v>-5.0000000000000001E-4</v>
      </c>
      <c r="H52" s="32">
        <v>1.02</v>
      </c>
      <c r="I52" s="32">
        <v>1.01</v>
      </c>
      <c r="J52" s="29">
        <v>-6.0535728700962987E-4</v>
      </c>
      <c r="K52" s="30">
        <v>-3.9678987802803839E-4</v>
      </c>
      <c r="L52" s="30">
        <v>-2.9090628945998933E-3</v>
      </c>
      <c r="M52" s="32">
        <v>0.99069932025923835</v>
      </c>
      <c r="N52" s="33">
        <v>0.96359418097412985</v>
      </c>
      <c r="O52" s="59">
        <v>6</v>
      </c>
      <c r="P52" s="59">
        <v>8</v>
      </c>
      <c r="Q52" s="59">
        <v>25</v>
      </c>
      <c r="R52" s="59">
        <v>0</v>
      </c>
      <c r="S52" s="59">
        <v>1</v>
      </c>
      <c r="T52" s="59">
        <v>0</v>
      </c>
      <c r="U52" s="59">
        <v>8</v>
      </c>
      <c r="V52" s="59"/>
      <c r="W52" s="25" t="s">
        <v>175</v>
      </c>
      <c r="X52" s="26">
        <v>2</v>
      </c>
      <c r="Y52" s="26" t="s">
        <v>148</v>
      </c>
      <c r="Z52" s="27" t="s">
        <v>1</v>
      </c>
      <c r="AA52" s="27" t="s">
        <v>170</v>
      </c>
      <c r="AB52" s="28"/>
    </row>
    <row r="53" spans="1:28" x14ac:dyDescent="0.25">
      <c r="A53" s="34" t="s">
        <v>86</v>
      </c>
      <c r="B53" s="34" t="s">
        <v>496</v>
      </c>
      <c r="C53" s="34" t="s">
        <v>295</v>
      </c>
      <c r="D53" s="80" t="s">
        <v>319</v>
      </c>
      <c r="E53" s="29">
        <v>-1.5301797094254463E-4</v>
      </c>
      <c r="F53" s="30">
        <v>-7.296830076409429E-5</v>
      </c>
      <c r="G53" s="30">
        <v>-5.5788517246142528E-4</v>
      </c>
      <c r="H53" s="32">
        <v>1.0128980415558562</v>
      </c>
      <c r="I53" s="32">
        <v>1.0094357931509026</v>
      </c>
      <c r="J53" s="29">
        <v>-6.8650567394210971E-4</v>
      </c>
      <c r="K53" s="30">
        <v>-1.6882011699416999E-3</v>
      </c>
      <c r="L53" s="30">
        <v>-3.1383339785144015E-3</v>
      </c>
      <c r="M53" s="32">
        <v>0.99241082861149843</v>
      </c>
      <c r="N53" s="33">
        <v>0.97632236429999508</v>
      </c>
      <c r="O53" s="59">
        <v>6</v>
      </c>
      <c r="P53" s="59">
        <v>8</v>
      </c>
      <c r="Q53" s="59">
        <v>25</v>
      </c>
      <c r="R53" s="59">
        <v>0</v>
      </c>
      <c r="S53" s="59">
        <v>1</v>
      </c>
      <c r="T53" s="59">
        <v>0</v>
      </c>
      <c r="U53" s="59">
        <v>8</v>
      </c>
      <c r="V53" s="59"/>
      <c r="W53" s="25" t="s">
        <v>175</v>
      </c>
      <c r="X53" s="26">
        <v>2</v>
      </c>
      <c r="Y53" s="26" t="s">
        <v>148</v>
      </c>
      <c r="Z53" s="27" t="s">
        <v>1</v>
      </c>
      <c r="AA53" s="27" t="s">
        <v>170</v>
      </c>
      <c r="AB53" s="28"/>
    </row>
    <row r="54" spans="1:28" x14ac:dyDescent="0.25">
      <c r="A54" s="34" t="s">
        <v>87</v>
      </c>
      <c r="B54" s="34" t="s">
        <v>495</v>
      </c>
      <c r="C54" s="34" t="s">
        <v>296</v>
      </c>
      <c r="D54" s="80" t="s">
        <v>319</v>
      </c>
      <c r="E54" s="29">
        <v>-5.1011905529504042E-4</v>
      </c>
      <c r="F54" s="30">
        <v>-2.4782880779198696E-4</v>
      </c>
      <c r="G54" s="30">
        <v>-8.9643112972246362E-4</v>
      </c>
      <c r="H54" s="32">
        <v>1.0136992325718917</v>
      </c>
      <c r="I54" s="32">
        <v>1.0111774321151419</v>
      </c>
      <c r="J54" s="29">
        <v>-1.0282480685260091E-3</v>
      </c>
      <c r="K54" s="30">
        <v>-9.0675016066769454E-4</v>
      </c>
      <c r="L54" s="30">
        <v>-2.5901293146149049E-3</v>
      </c>
      <c r="M54" s="32">
        <v>0.99662576336910846</v>
      </c>
      <c r="N54" s="33">
        <v>0.98340590043869036</v>
      </c>
      <c r="O54" s="59">
        <v>6</v>
      </c>
      <c r="P54" s="59">
        <v>8</v>
      </c>
      <c r="Q54" s="59">
        <v>25</v>
      </c>
      <c r="R54" s="59">
        <v>0</v>
      </c>
      <c r="S54" s="59">
        <v>1</v>
      </c>
      <c r="T54" s="59">
        <v>0</v>
      </c>
      <c r="U54" s="59">
        <v>8</v>
      </c>
      <c r="V54" s="59"/>
      <c r="W54" s="25" t="s">
        <v>175</v>
      </c>
      <c r="X54" s="26">
        <v>2</v>
      </c>
      <c r="Y54" s="26" t="s">
        <v>148</v>
      </c>
      <c r="Z54" s="27" t="s">
        <v>1</v>
      </c>
      <c r="AA54" s="27" t="s">
        <v>170</v>
      </c>
      <c r="AB54" s="28"/>
    </row>
    <row r="55" spans="1:28" x14ac:dyDescent="0.25">
      <c r="A55" s="34" t="s">
        <v>88</v>
      </c>
      <c r="B55" s="34" t="s">
        <v>495</v>
      </c>
      <c r="C55" s="34" t="s">
        <v>297</v>
      </c>
      <c r="D55" s="80" t="s">
        <v>364</v>
      </c>
      <c r="E55" s="29">
        <v>-7.330703705969362E-3</v>
      </c>
      <c r="F55" s="30">
        <v>-8.2836483660726941E-3</v>
      </c>
      <c r="G55" s="30">
        <v>-1.0022442054943825E-2</v>
      </c>
      <c r="H55" s="32">
        <v>1.0206771914681769</v>
      </c>
      <c r="I55" s="32">
        <v>1.0181205086818437</v>
      </c>
      <c r="J55" s="29">
        <v>-5.0766582768441331E-3</v>
      </c>
      <c r="K55" s="30">
        <v>-4.0928659749748242E-3</v>
      </c>
      <c r="L55" s="30">
        <v>-5.7402869303368282E-3</v>
      </c>
      <c r="M55" s="32">
        <v>1.0253580190853819</v>
      </c>
      <c r="N55" s="33">
        <v>1.0107598129563535</v>
      </c>
      <c r="O55" s="70">
        <v>8</v>
      </c>
      <c r="P55" s="59">
        <v>22</v>
      </c>
      <c r="Q55" s="59">
        <v>30</v>
      </c>
      <c r="R55" s="59">
        <v>0</v>
      </c>
      <c r="S55" s="59">
        <v>1</v>
      </c>
      <c r="T55" s="59">
        <v>0</v>
      </c>
      <c r="U55" s="59">
        <v>22</v>
      </c>
      <c r="V55" s="59"/>
      <c r="W55" s="25" t="s">
        <v>175</v>
      </c>
      <c r="X55" s="26">
        <v>2</v>
      </c>
      <c r="Y55" s="26" t="s">
        <v>148</v>
      </c>
      <c r="Z55" s="27" t="s">
        <v>1</v>
      </c>
      <c r="AA55" s="27" t="s">
        <v>170</v>
      </c>
      <c r="AB55" s="28"/>
    </row>
    <row r="56" spans="1:28" x14ac:dyDescent="0.25">
      <c r="A56" s="34" t="s">
        <v>122</v>
      </c>
      <c r="B56" s="34" t="s">
        <v>497</v>
      </c>
      <c r="C56" s="34" t="s">
        <v>298</v>
      </c>
      <c r="D56" s="80" t="s">
        <v>317</v>
      </c>
      <c r="E56" s="29">
        <v>-3.7156361570173991E-3</v>
      </c>
      <c r="F56" s="30">
        <v>-1.9656465589706906E-3</v>
      </c>
      <c r="G56" s="30">
        <v>-3.1465674639733266E-3</v>
      </c>
      <c r="H56" s="32">
        <v>0.99860800781738024</v>
      </c>
      <c r="I56" s="32">
        <v>0.99958054544135799</v>
      </c>
      <c r="J56" s="30">
        <v>6.5587795240529267E-4</v>
      </c>
      <c r="K56" s="30">
        <v>2.5531445560857771E-3</v>
      </c>
      <c r="L56" s="30">
        <v>2.8118727866959237E-3</v>
      </c>
      <c r="M56" s="32">
        <v>1.0038965665426423</v>
      </c>
      <c r="N56" s="33">
        <v>1.0087193905416021</v>
      </c>
      <c r="O56" s="146">
        <v>6</v>
      </c>
      <c r="P56" s="147">
        <v>12</v>
      </c>
      <c r="Q56" s="147">
        <v>15</v>
      </c>
      <c r="R56" s="147">
        <v>6</v>
      </c>
      <c r="S56" s="147">
        <v>1</v>
      </c>
      <c r="T56" s="147">
        <v>0</v>
      </c>
      <c r="U56" s="147">
        <v>6</v>
      </c>
      <c r="V56" s="59"/>
      <c r="W56" s="65" t="s">
        <v>190</v>
      </c>
      <c r="X56" s="26"/>
      <c r="Y56" s="26"/>
      <c r="Z56" s="27"/>
      <c r="AA56" s="27"/>
      <c r="AB56" s="28"/>
    </row>
    <row r="57" spans="1:28" x14ac:dyDescent="0.25">
      <c r="A57" s="34" t="s">
        <v>122</v>
      </c>
      <c r="B57" s="34" t="s">
        <v>498</v>
      </c>
      <c r="C57" s="34" t="s">
        <v>298</v>
      </c>
      <c r="D57" s="80" t="s">
        <v>317</v>
      </c>
      <c r="E57" s="29">
        <v>-5.5756928104996623E-3</v>
      </c>
      <c r="F57" s="30">
        <v>-3.7106310862608256E-3</v>
      </c>
      <c r="G57" s="30">
        <v>-4.9285632911013622E-3</v>
      </c>
      <c r="H57" s="32">
        <v>1.005191128434012</v>
      </c>
      <c r="I57" s="32">
        <v>0.99688135747644091</v>
      </c>
      <c r="J57" s="29">
        <v>-1.0747423722054505E-3</v>
      </c>
      <c r="K57" s="30">
        <v>1.4900110645785964E-3</v>
      </c>
      <c r="L57" s="30">
        <v>2.8252298501507678E-5</v>
      </c>
      <c r="M57" s="32">
        <v>1.0023498345737627</v>
      </c>
      <c r="N57" s="33">
        <v>0.94237311801831647</v>
      </c>
      <c r="O57" s="146">
        <v>8</v>
      </c>
      <c r="P57" s="147">
        <v>12</v>
      </c>
      <c r="Q57" s="147">
        <v>15</v>
      </c>
      <c r="R57" s="147">
        <v>6</v>
      </c>
      <c r="S57" s="147">
        <v>1</v>
      </c>
      <c r="T57" s="147">
        <v>0</v>
      </c>
      <c r="U57" s="147">
        <v>6</v>
      </c>
      <c r="V57" s="59"/>
      <c r="W57" s="65" t="s">
        <v>190</v>
      </c>
      <c r="X57" s="26"/>
      <c r="Y57" s="26"/>
      <c r="Z57" s="27"/>
      <c r="AA57" s="27"/>
      <c r="AB57" s="28"/>
    </row>
    <row r="58" spans="1:28" x14ac:dyDescent="0.25">
      <c r="A58" s="34" t="s">
        <v>300</v>
      </c>
      <c r="B58" s="34" t="s">
        <v>498</v>
      </c>
      <c r="C58" s="34" t="s">
        <v>299</v>
      </c>
      <c r="D58" s="80" t="s">
        <v>317</v>
      </c>
      <c r="E58" s="29">
        <v>-3.9910843390192317E-3</v>
      </c>
      <c r="F58" s="30">
        <v>-2.4894674217220544E-3</v>
      </c>
      <c r="G58" s="30">
        <v>-3.5859590623261569E-3</v>
      </c>
      <c r="H58" s="32">
        <v>0.99643256767600441</v>
      </c>
      <c r="I58" s="32">
        <v>0.9859823795046514</v>
      </c>
      <c r="J58" s="29">
        <v>-3.2930507818881849E-4</v>
      </c>
      <c r="K58" s="30">
        <v>2.0504984699611464E-3</v>
      </c>
      <c r="L58" s="30">
        <v>1.8831112327116946E-3</v>
      </c>
      <c r="M58" s="32">
        <v>0.99789464040455611</v>
      </c>
      <c r="N58" s="33">
        <v>0.99976120087613152</v>
      </c>
      <c r="O58" s="146">
        <v>6</v>
      </c>
      <c r="P58" s="147">
        <v>12</v>
      </c>
      <c r="Q58" s="147">
        <v>27</v>
      </c>
      <c r="R58" s="147">
        <v>6</v>
      </c>
      <c r="S58" s="147">
        <v>1</v>
      </c>
      <c r="T58" s="147">
        <v>0</v>
      </c>
      <c r="U58" s="147">
        <v>6</v>
      </c>
      <c r="V58" s="59"/>
      <c r="W58" s="65" t="s">
        <v>190</v>
      </c>
      <c r="X58" s="26"/>
      <c r="Y58" s="26"/>
      <c r="Z58" s="27"/>
      <c r="AA58" s="27"/>
      <c r="AB58" s="28"/>
    </row>
    <row r="59" spans="1:28" x14ac:dyDescent="0.25">
      <c r="A59" s="34" t="s">
        <v>301</v>
      </c>
      <c r="B59" s="34" t="s">
        <v>498</v>
      </c>
      <c r="C59" s="34" t="s">
        <v>331</v>
      </c>
      <c r="D59" s="80" t="s">
        <v>317</v>
      </c>
      <c r="E59" s="29">
        <v>-3.99869951773667E-3</v>
      </c>
      <c r="F59" s="30">
        <v>-2.1613137109587049E-3</v>
      </c>
      <c r="G59" s="30">
        <v>-3.0428467309256747E-3</v>
      </c>
      <c r="H59" s="32">
        <v>0.99904695256509102</v>
      </c>
      <c r="I59" s="32">
        <v>0.99117854329894495</v>
      </c>
      <c r="J59" s="29">
        <v>-1.0267857006307501E-5</v>
      </c>
      <c r="K59" s="30">
        <v>2.4699491035100238E-3</v>
      </c>
      <c r="L59" s="30">
        <v>6.241058810071235E-4</v>
      </c>
      <c r="M59" s="32">
        <v>1.0006462290228475</v>
      </c>
      <c r="N59" s="33">
        <v>0.98593436122451139</v>
      </c>
      <c r="O59" s="147">
        <v>6</v>
      </c>
      <c r="P59" s="147">
        <v>12</v>
      </c>
      <c r="Q59" s="147">
        <v>15</v>
      </c>
      <c r="R59" s="147">
        <v>2</v>
      </c>
      <c r="S59" s="147">
        <v>1</v>
      </c>
      <c r="T59" s="147">
        <v>0</v>
      </c>
      <c r="U59" s="147">
        <v>6</v>
      </c>
      <c r="V59" s="59"/>
      <c r="W59" s="25" t="s">
        <v>191</v>
      </c>
      <c r="X59" s="26">
        <v>2</v>
      </c>
      <c r="Y59" s="26" t="s">
        <v>148</v>
      </c>
      <c r="Z59" s="27" t="s">
        <v>1</v>
      </c>
      <c r="AA59" s="27" t="s">
        <v>170</v>
      </c>
      <c r="AB59" s="28" t="s">
        <v>193</v>
      </c>
    </row>
    <row r="60" spans="1:28" x14ac:dyDescent="0.25">
      <c r="A60" s="34" t="s">
        <v>446</v>
      </c>
      <c r="B60" s="34" t="s">
        <v>498</v>
      </c>
      <c r="C60" s="34" t="s">
        <v>332</v>
      </c>
      <c r="D60" s="80" t="s">
        <v>317</v>
      </c>
      <c r="E60" s="29">
        <v>-5.5999999999999999E-3</v>
      </c>
      <c r="F60" s="30">
        <v>-3.7000000000000002E-3</v>
      </c>
      <c r="G60" s="30">
        <v>-4.5999999999999999E-3</v>
      </c>
      <c r="H60" s="32">
        <v>1</v>
      </c>
      <c r="I60" s="32">
        <v>1</v>
      </c>
      <c r="J60" s="29"/>
      <c r="K60" s="30"/>
      <c r="L60" s="30"/>
      <c r="M60" s="32"/>
      <c r="N60" s="33"/>
      <c r="O60" s="147">
        <v>8</v>
      </c>
      <c r="P60" s="147">
        <v>12</v>
      </c>
      <c r="Q60" s="147">
        <v>15</v>
      </c>
      <c r="R60" s="147">
        <v>2</v>
      </c>
      <c r="S60" s="147">
        <v>1</v>
      </c>
      <c r="T60" s="147">
        <v>0</v>
      </c>
      <c r="U60" s="147">
        <v>6</v>
      </c>
      <c r="V60" s="59"/>
      <c r="W60" s="25"/>
      <c r="X60" s="26"/>
      <c r="Y60" s="26"/>
      <c r="Z60" s="27"/>
      <c r="AA60" s="27"/>
      <c r="AB60" s="28"/>
    </row>
    <row r="61" spans="1:28" x14ac:dyDescent="0.25">
      <c r="A61" s="34" t="s">
        <v>447</v>
      </c>
      <c r="B61" s="34" t="s">
        <v>498</v>
      </c>
      <c r="C61" s="34" t="s">
        <v>332</v>
      </c>
      <c r="D61" s="80" t="s">
        <v>317</v>
      </c>
      <c r="E61" s="29">
        <v>-6.1999999999999998E-3</v>
      </c>
      <c r="F61" s="30">
        <v>-4.1999999999999997E-3</v>
      </c>
      <c r="G61" s="30">
        <v>-5.4000000000000003E-3</v>
      </c>
      <c r="H61" s="32">
        <v>1</v>
      </c>
      <c r="I61" s="32">
        <v>1</v>
      </c>
      <c r="J61" s="29"/>
      <c r="K61" s="30"/>
      <c r="L61" s="30"/>
      <c r="M61" s="32"/>
      <c r="N61" s="33"/>
      <c r="O61" s="147">
        <v>10</v>
      </c>
      <c r="P61" s="147">
        <v>12</v>
      </c>
      <c r="Q61" s="147">
        <v>15</v>
      </c>
      <c r="R61" s="147">
        <v>2</v>
      </c>
      <c r="S61" s="147">
        <v>1</v>
      </c>
      <c r="T61" s="147">
        <v>0</v>
      </c>
      <c r="U61" s="147">
        <v>6</v>
      </c>
      <c r="V61" s="59"/>
      <c r="W61" s="25"/>
      <c r="X61" s="26"/>
      <c r="Y61" s="26"/>
      <c r="Z61" s="27"/>
      <c r="AA61" s="27"/>
      <c r="AB61" s="28"/>
    </row>
    <row r="62" spans="1:28" x14ac:dyDescent="0.25">
      <c r="A62" s="34" t="s">
        <v>302</v>
      </c>
      <c r="B62" s="34" t="s">
        <v>498</v>
      </c>
      <c r="C62" s="34" t="s">
        <v>332</v>
      </c>
      <c r="D62" s="80" t="s">
        <v>317</v>
      </c>
      <c r="E62" s="29">
        <v>-4.5162346292719384E-3</v>
      </c>
      <c r="F62" s="30">
        <v>-2.9723596962566877E-3</v>
      </c>
      <c r="G62" s="30">
        <v>-3.8484707547971732E-3</v>
      </c>
      <c r="H62" s="32">
        <v>0.99432456836676431</v>
      </c>
      <c r="I62" s="32">
        <v>0.99108029862976788</v>
      </c>
      <c r="J62" s="29">
        <v>-1.6940811983311155E-3</v>
      </c>
      <c r="K62" s="30">
        <v>-1.8321331531217142E-4</v>
      </c>
      <c r="L62" s="30">
        <v>-9.0923126809346522E-4</v>
      </c>
      <c r="M62" s="32">
        <v>0.99357996637517032</v>
      </c>
      <c r="N62" s="33">
        <v>0.99939799427282783</v>
      </c>
      <c r="O62" s="147">
        <v>6</v>
      </c>
      <c r="P62" s="147">
        <v>12</v>
      </c>
      <c r="Q62" s="147">
        <v>27</v>
      </c>
      <c r="R62" s="147">
        <v>2</v>
      </c>
      <c r="S62" s="147">
        <v>1</v>
      </c>
      <c r="T62" s="147">
        <v>0</v>
      </c>
      <c r="U62" s="147">
        <v>6</v>
      </c>
      <c r="V62" s="59"/>
      <c r="W62" s="25" t="s">
        <v>191</v>
      </c>
      <c r="X62" s="26">
        <v>2</v>
      </c>
      <c r="Y62" s="26" t="s">
        <v>148</v>
      </c>
      <c r="Z62" s="27" t="s">
        <v>1</v>
      </c>
      <c r="AA62" s="27" t="s">
        <v>170</v>
      </c>
      <c r="AB62" s="28" t="s">
        <v>193</v>
      </c>
    </row>
    <row r="63" spans="1:28" x14ac:dyDescent="0.25">
      <c r="A63" s="34" t="s">
        <v>161</v>
      </c>
      <c r="B63" s="34" t="s">
        <v>499</v>
      </c>
      <c r="C63" s="68" t="s">
        <v>177</v>
      </c>
      <c r="D63" s="80" t="s">
        <v>317</v>
      </c>
      <c r="E63" s="29">
        <v>-3.7992471648160258E-3</v>
      </c>
      <c r="F63" s="30">
        <v>-2.088604717762621E-3</v>
      </c>
      <c r="G63" s="30">
        <v>-3.0804159199478618E-3</v>
      </c>
      <c r="H63" s="32">
        <v>1.0001562312495518</v>
      </c>
      <c r="I63" s="32">
        <v>1.0103078689408107</v>
      </c>
      <c r="J63" s="29">
        <v>7.0261764079343481E-5</v>
      </c>
      <c r="K63" s="30">
        <v>1.4158555734078333E-3</v>
      </c>
      <c r="L63" s="30">
        <v>1.3232840445724092E-3</v>
      </c>
      <c r="M63" s="32">
        <v>1.0052658661037479</v>
      </c>
      <c r="N63" s="33">
        <v>1.0188820855717626</v>
      </c>
      <c r="O63" s="147">
        <v>6</v>
      </c>
      <c r="P63" s="147">
        <v>12</v>
      </c>
      <c r="Q63" s="147">
        <v>15</v>
      </c>
      <c r="R63" s="147">
        <v>2</v>
      </c>
      <c r="S63" s="147">
        <v>1</v>
      </c>
      <c r="T63" s="147">
        <v>0</v>
      </c>
      <c r="U63" s="147">
        <v>6</v>
      </c>
      <c r="V63" s="82" t="s">
        <v>178</v>
      </c>
      <c r="W63" s="25" t="s">
        <v>182</v>
      </c>
      <c r="X63" s="26">
        <v>2</v>
      </c>
      <c r="Y63" s="26" t="s">
        <v>148</v>
      </c>
      <c r="Z63" s="27" t="s">
        <v>1</v>
      </c>
      <c r="AA63" s="27" t="s">
        <v>183</v>
      </c>
      <c r="AB63" s="28" t="s">
        <v>187</v>
      </c>
    </row>
    <row r="64" spans="1:28" x14ac:dyDescent="0.25">
      <c r="A64" s="34" t="s">
        <v>161</v>
      </c>
      <c r="B64" s="34" t="s">
        <v>500</v>
      </c>
      <c r="C64" s="68" t="s">
        <v>177</v>
      </c>
      <c r="D64" s="80" t="s">
        <v>317</v>
      </c>
      <c r="E64" s="29">
        <v>-5.4141716324046744E-3</v>
      </c>
      <c r="F64" s="30">
        <v>-3.7078645521099406E-3</v>
      </c>
      <c r="G64" s="30">
        <v>-4.2416444706135552E-3</v>
      </c>
      <c r="H64" s="32">
        <v>1.0051062616514812</v>
      </c>
      <c r="I64" s="32">
        <v>1.0045908885899784</v>
      </c>
      <c r="J64" s="29">
        <v>-6.7443459441217846E-4</v>
      </c>
      <c r="K64" s="30">
        <v>7.9489548279877231E-4</v>
      </c>
      <c r="L64" s="30">
        <v>9.416138152147184E-5</v>
      </c>
      <c r="M64" s="32">
        <v>1.0133274920948405</v>
      </c>
      <c r="N64" s="33">
        <v>1.0212241380539893</v>
      </c>
      <c r="O64" s="147">
        <v>8</v>
      </c>
      <c r="P64" s="147">
        <v>12</v>
      </c>
      <c r="Q64" s="147">
        <v>15</v>
      </c>
      <c r="R64" s="147">
        <v>2</v>
      </c>
      <c r="S64" s="147">
        <v>1</v>
      </c>
      <c r="T64" s="147">
        <v>0</v>
      </c>
      <c r="U64" s="147">
        <v>6</v>
      </c>
      <c r="V64" s="82" t="s">
        <v>178</v>
      </c>
      <c r="W64" s="25" t="s">
        <v>182</v>
      </c>
      <c r="X64" s="26">
        <v>2</v>
      </c>
      <c r="Y64" s="26" t="s">
        <v>148</v>
      </c>
      <c r="Z64" s="27" t="s">
        <v>1</v>
      </c>
      <c r="AA64" s="27" t="s">
        <v>183</v>
      </c>
      <c r="AB64" s="28" t="s">
        <v>187</v>
      </c>
    </row>
    <row r="65" spans="1:28" x14ac:dyDescent="0.25">
      <c r="A65" s="34" t="s">
        <v>161</v>
      </c>
      <c r="B65" s="34" t="s">
        <v>499</v>
      </c>
      <c r="C65" s="68" t="s">
        <v>177</v>
      </c>
      <c r="D65" s="80" t="s">
        <v>317</v>
      </c>
      <c r="E65" s="29">
        <v>-6.0945854588452921E-3</v>
      </c>
      <c r="F65" s="30">
        <v>-3.7965478350549492E-3</v>
      </c>
      <c r="G65" s="30">
        <v>-5.3509339629546366E-3</v>
      </c>
      <c r="H65" s="32">
        <v>1.0117919398554394</v>
      </c>
      <c r="I65" s="32">
        <v>1.0091508581471877</v>
      </c>
      <c r="J65" s="29">
        <v>-1.6188551594832252E-3</v>
      </c>
      <c r="K65" s="30">
        <v>-1.2370434251213203E-3</v>
      </c>
      <c r="L65" s="30">
        <v>-1.4632788932243586E-3</v>
      </c>
      <c r="M65" s="32">
        <v>1.0188364679789648</v>
      </c>
      <c r="N65" s="33">
        <v>1.0226225470540884</v>
      </c>
      <c r="O65" s="147">
        <v>10</v>
      </c>
      <c r="P65" s="147">
        <v>12</v>
      </c>
      <c r="Q65" s="147">
        <v>15</v>
      </c>
      <c r="R65" s="147">
        <v>2</v>
      </c>
      <c r="S65" s="147">
        <v>1</v>
      </c>
      <c r="T65" s="147">
        <v>0</v>
      </c>
      <c r="U65" s="147">
        <v>6</v>
      </c>
      <c r="V65" s="82" t="s">
        <v>178</v>
      </c>
      <c r="W65" s="25" t="s">
        <v>182</v>
      </c>
      <c r="X65" s="26">
        <v>2</v>
      </c>
      <c r="Y65" s="26" t="s">
        <v>148</v>
      </c>
      <c r="Z65" s="27" t="s">
        <v>1</v>
      </c>
      <c r="AA65" s="27" t="s">
        <v>183</v>
      </c>
      <c r="AB65" s="28" t="s">
        <v>187</v>
      </c>
    </row>
    <row r="66" spans="1:28" x14ac:dyDescent="0.25">
      <c r="A66" s="34" t="s">
        <v>162</v>
      </c>
      <c r="B66" s="34" t="s">
        <v>499</v>
      </c>
      <c r="C66" s="68" t="s">
        <v>179</v>
      </c>
      <c r="D66" s="80" t="s">
        <v>317</v>
      </c>
      <c r="E66" s="29">
        <v>-4.0350013802456768E-3</v>
      </c>
      <c r="F66" s="30">
        <v>-2.3076235329540099E-3</v>
      </c>
      <c r="G66" s="30">
        <v>-3.3952361252089485E-3</v>
      </c>
      <c r="H66" s="32">
        <v>0.99902064622463371</v>
      </c>
      <c r="I66" s="32">
        <v>1.00819363339206</v>
      </c>
      <c r="J66" s="29">
        <v>5.038959181586089E-4</v>
      </c>
      <c r="K66" s="30">
        <v>2.0614323999733988E-3</v>
      </c>
      <c r="L66" s="30">
        <v>2.92358835987123E-3</v>
      </c>
      <c r="M66" s="32">
        <v>1.0075618755742388</v>
      </c>
      <c r="N66" s="33">
        <v>1.0212602973675129</v>
      </c>
      <c r="O66" s="147">
        <v>6</v>
      </c>
      <c r="P66" s="147">
        <v>12</v>
      </c>
      <c r="Q66" s="147">
        <v>15</v>
      </c>
      <c r="R66" s="147">
        <v>2</v>
      </c>
      <c r="S66" s="147">
        <v>1</v>
      </c>
      <c r="T66" s="147">
        <v>0</v>
      </c>
      <c r="U66" s="147">
        <v>6</v>
      </c>
      <c r="V66" s="82" t="s">
        <v>180</v>
      </c>
      <c r="W66" s="25" t="s">
        <v>182</v>
      </c>
      <c r="X66" s="26">
        <v>2</v>
      </c>
      <c r="Y66" s="26" t="s">
        <v>148</v>
      </c>
      <c r="Z66" s="27" t="s">
        <v>1</v>
      </c>
      <c r="AA66" s="27" t="s">
        <v>183</v>
      </c>
      <c r="AB66" s="28" t="s">
        <v>187</v>
      </c>
    </row>
    <row r="67" spans="1:28" x14ac:dyDescent="0.25">
      <c r="A67" s="34" t="s">
        <v>162</v>
      </c>
      <c r="B67" s="34" t="s">
        <v>499</v>
      </c>
      <c r="C67" s="68" t="s">
        <v>179</v>
      </c>
      <c r="D67" s="80" t="s">
        <v>317</v>
      </c>
      <c r="E67" s="29">
        <v>-6.0746166820962785E-3</v>
      </c>
      <c r="F67" s="30">
        <v>-4.3275975347911496E-3</v>
      </c>
      <c r="G67" s="30">
        <v>-5.6262970499503162E-3</v>
      </c>
      <c r="H67" s="32">
        <v>1.0063565784477486</v>
      </c>
      <c r="I67" s="32">
        <v>1.0097617324010777</v>
      </c>
      <c r="J67" s="29">
        <v>-1.1244534674076379E-3</v>
      </c>
      <c r="K67" s="30">
        <v>1.1196271937454945E-3</v>
      </c>
      <c r="L67" s="30">
        <v>8.6246127468186939E-5</v>
      </c>
      <c r="M67" s="32">
        <v>1.0168434260667929</v>
      </c>
      <c r="N67" s="33">
        <v>1.0219686553785263</v>
      </c>
      <c r="O67" s="147">
        <v>8</v>
      </c>
      <c r="P67" s="147">
        <v>12</v>
      </c>
      <c r="Q67" s="147">
        <v>15</v>
      </c>
      <c r="R67" s="147">
        <v>2</v>
      </c>
      <c r="S67" s="147">
        <v>1</v>
      </c>
      <c r="T67" s="147">
        <v>0</v>
      </c>
      <c r="U67" s="147">
        <v>6</v>
      </c>
      <c r="V67" s="82" t="s">
        <v>180</v>
      </c>
      <c r="W67" s="25" t="s">
        <v>182</v>
      </c>
      <c r="X67" s="26">
        <v>2</v>
      </c>
      <c r="Y67" s="26" t="s">
        <v>148</v>
      </c>
      <c r="Z67" s="27" t="s">
        <v>1</v>
      </c>
      <c r="AA67" s="27" t="s">
        <v>183</v>
      </c>
      <c r="AB67" s="28" t="s">
        <v>192</v>
      </c>
    </row>
    <row r="68" spans="1:28" x14ac:dyDescent="0.25">
      <c r="A68" s="34" t="s">
        <v>162</v>
      </c>
      <c r="B68" s="34" t="s">
        <v>501</v>
      </c>
      <c r="C68" s="68" t="s">
        <v>179</v>
      </c>
      <c r="D68" s="80" t="s">
        <v>367</v>
      </c>
      <c r="E68" s="29">
        <v>-6.8873998943595289E-3</v>
      </c>
      <c r="F68" s="30">
        <v>-4.9503913864927217E-3</v>
      </c>
      <c r="G68" s="30">
        <v>-6.3647536531685608E-3</v>
      </c>
      <c r="H68" s="32">
        <v>1.0125319010760634</v>
      </c>
      <c r="I68" s="32">
        <v>1.0172295438905388</v>
      </c>
      <c r="J68" s="29">
        <v>-1.3646463028477718E-3</v>
      </c>
      <c r="K68" s="30">
        <v>3.8635008260216414E-4</v>
      </c>
      <c r="L68" s="30">
        <v>-9.8257911218601235E-4</v>
      </c>
      <c r="M68" s="32">
        <v>1.0241196482857082</v>
      </c>
      <c r="N68" s="33">
        <v>1.0140974158571812</v>
      </c>
      <c r="O68" s="147">
        <v>10</v>
      </c>
      <c r="P68" s="147">
        <v>12</v>
      </c>
      <c r="Q68" s="147">
        <v>15</v>
      </c>
      <c r="R68" s="147">
        <v>2</v>
      </c>
      <c r="S68" s="147">
        <v>1</v>
      </c>
      <c r="T68" s="147">
        <v>0</v>
      </c>
      <c r="U68" s="147">
        <v>6</v>
      </c>
      <c r="V68" s="82" t="s">
        <v>180</v>
      </c>
      <c r="W68" s="25" t="s">
        <v>182</v>
      </c>
      <c r="X68" s="26">
        <v>2</v>
      </c>
      <c r="Y68" s="26" t="s">
        <v>148</v>
      </c>
      <c r="Z68" s="27" t="s">
        <v>1</v>
      </c>
      <c r="AA68" s="27" t="s">
        <v>183</v>
      </c>
      <c r="AB68" s="28" t="s">
        <v>187</v>
      </c>
    </row>
    <row r="69" spans="1:28" x14ac:dyDescent="0.25">
      <c r="A69" s="34" t="s">
        <v>370</v>
      </c>
      <c r="B69" s="34" t="s">
        <v>501</v>
      </c>
      <c r="C69" s="68" t="s">
        <v>365</v>
      </c>
      <c r="D69" s="80" t="s">
        <v>368</v>
      </c>
      <c r="E69" s="29">
        <v>-7.5761770978377326E-3</v>
      </c>
      <c r="F69" s="30">
        <v>-7.2236884535364036E-3</v>
      </c>
      <c r="G69" s="30">
        <v>-8.1203857131343146E-3</v>
      </c>
      <c r="H69" s="32">
        <v>0.99333441186273697</v>
      </c>
      <c r="I69" s="32">
        <v>1.0360683013530572</v>
      </c>
      <c r="J69" s="29">
        <v>-1.6551869104922772E-3</v>
      </c>
      <c r="K69" s="30">
        <v>-9.8795724456007816E-5</v>
      </c>
      <c r="L69" s="30">
        <v>-9.4579813854902176E-5</v>
      </c>
      <c r="M69" s="32">
        <v>0.99629642902610349</v>
      </c>
      <c r="N69" s="33">
        <v>1.0152930042429651</v>
      </c>
      <c r="O69" s="147">
        <v>6</v>
      </c>
      <c r="P69" s="147" t="s">
        <v>445</v>
      </c>
      <c r="Q69" s="147" t="s">
        <v>445</v>
      </c>
      <c r="R69" s="147" t="s">
        <v>445</v>
      </c>
      <c r="S69" s="147" t="s">
        <v>445</v>
      </c>
      <c r="T69" s="147" t="s">
        <v>445</v>
      </c>
      <c r="U69" s="147" t="s">
        <v>445</v>
      </c>
      <c r="V69" s="82"/>
      <c r="W69" s="25"/>
      <c r="X69" s="26"/>
      <c r="Y69" s="26"/>
      <c r="Z69" s="27"/>
      <c r="AA69" s="27"/>
      <c r="AB69" s="28"/>
    </row>
    <row r="70" spans="1:28" x14ac:dyDescent="0.25">
      <c r="A70" s="34" t="s">
        <v>369</v>
      </c>
      <c r="B70" s="34" t="s">
        <v>499</v>
      </c>
      <c r="C70" s="68" t="s">
        <v>365</v>
      </c>
      <c r="D70" s="80" t="s">
        <v>368</v>
      </c>
      <c r="E70" s="29">
        <v>-9.2742232968779925E-3</v>
      </c>
      <c r="F70" s="30">
        <v>-8.9299596587245691E-3</v>
      </c>
      <c r="G70" s="30">
        <v>-1.1088089008089367E-2</v>
      </c>
      <c r="H70" s="32">
        <v>0.99883733092556504</v>
      </c>
      <c r="I70" s="32">
        <v>1.0203074329145749</v>
      </c>
      <c r="J70" s="29">
        <v>-3.2142450672867731E-3</v>
      </c>
      <c r="K70" s="30">
        <v>-1.6365908615919393E-3</v>
      </c>
      <c r="L70" s="30">
        <v>-2.4291894755677224E-3</v>
      </c>
      <c r="M70" s="32">
        <v>0.99891536370479528</v>
      </c>
      <c r="N70" s="33">
        <v>1.0075339716220739</v>
      </c>
      <c r="O70" s="147">
        <v>8</v>
      </c>
      <c r="P70" s="147" t="s">
        <v>445</v>
      </c>
      <c r="Q70" s="147" t="s">
        <v>445</v>
      </c>
      <c r="R70" s="147" t="s">
        <v>445</v>
      </c>
      <c r="S70" s="147" t="s">
        <v>445</v>
      </c>
      <c r="T70" s="147" t="s">
        <v>445</v>
      </c>
      <c r="U70" s="147" t="s">
        <v>445</v>
      </c>
      <c r="V70" s="82"/>
      <c r="W70" s="25"/>
      <c r="X70" s="26"/>
      <c r="Y70" s="26"/>
      <c r="Z70" s="27"/>
      <c r="AA70" s="27"/>
      <c r="AB70" s="28"/>
    </row>
    <row r="71" spans="1:28" x14ac:dyDescent="0.25">
      <c r="A71" s="34" t="s">
        <v>370</v>
      </c>
      <c r="B71" s="34" t="s">
        <v>501</v>
      </c>
      <c r="C71" s="68" t="s">
        <v>365</v>
      </c>
      <c r="D71" s="80" t="s">
        <v>368</v>
      </c>
      <c r="E71" s="29">
        <v>-1.0525831858372969E-2</v>
      </c>
      <c r="F71" s="30">
        <v>-1.0272995706587292E-2</v>
      </c>
      <c r="G71" s="30">
        <v>-1.2179700985778386E-2</v>
      </c>
      <c r="H71" s="32">
        <v>1.0019992142472918</v>
      </c>
      <c r="I71" s="32">
        <v>1.0177524964188807</v>
      </c>
      <c r="J71" s="29">
        <v>-3.8809587723546424E-3</v>
      </c>
      <c r="K71" s="30">
        <v>-3.5334523061013499E-3</v>
      </c>
      <c r="L71" s="30">
        <v>-3.5483461834839671E-3</v>
      </c>
      <c r="M71" s="32">
        <v>1.0041894343103914</v>
      </c>
      <c r="N71" s="33">
        <v>0.99397540000125573</v>
      </c>
      <c r="O71" s="147">
        <v>10</v>
      </c>
      <c r="P71" s="147" t="s">
        <v>445</v>
      </c>
      <c r="Q71" s="147" t="s">
        <v>445</v>
      </c>
      <c r="R71" s="147" t="s">
        <v>445</v>
      </c>
      <c r="S71" s="147" t="s">
        <v>445</v>
      </c>
      <c r="T71" s="147" t="s">
        <v>445</v>
      </c>
      <c r="U71" s="147" t="s">
        <v>445</v>
      </c>
      <c r="V71" s="82"/>
      <c r="W71" s="25"/>
      <c r="X71" s="26"/>
      <c r="Y71" s="26"/>
      <c r="Z71" s="27"/>
      <c r="AA71" s="27"/>
      <c r="AB71" s="28"/>
    </row>
    <row r="72" spans="1:28" x14ac:dyDescent="0.25">
      <c r="A72" s="34" t="s">
        <v>371</v>
      </c>
      <c r="B72" s="34" t="s">
        <v>501</v>
      </c>
      <c r="C72" s="68" t="s">
        <v>366</v>
      </c>
      <c r="D72" s="80" t="s">
        <v>368</v>
      </c>
      <c r="E72" s="29">
        <v>-7.5761770978377326E-3</v>
      </c>
      <c r="F72" s="30">
        <v>-7.2236884535364036E-3</v>
      </c>
      <c r="G72" s="30">
        <v>-8.1203857131343146E-3</v>
      </c>
      <c r="H72" s="32">
        <v>0.98636244405387075</v>
      </c>
      <c r="I72" s="32">
        <v>0.99565726893698459</v>
      </c>
      <c r="J72" s="29">
        <v>-1.6551869104922772E-3</v>
      </c>
      <c r="K72" s="30">
        <v>-9.8795724456007816E-5</v>
      </c>
      <c r="L72" s="30">
        <v>-9.4579813854902176E-5</v>
      </c>
      <c r="M72" s="32">
        <v>0.98900061125526606</v>
      </c>
      <c r="N72" s="33">
        <v>0.98493435187687961</v>
      </c>
      <c r="O72" s="147">
        <v>6</v>
      </c>
      <c r="P72" s="147" t="s">
        <v>445</v>
      </c>
      <c r="Q72" s="147" t="s">
        <v>445</v>
      </c>
      <c r="R72" s="147" t="s">
        <v>445</v>
      </c>
      <c r="S72" s="147" t="s">
        <v>445</v>
      </c>
      <c r="T72" s="147" t="s">
        <v>445</v>
      </c>
      <c r="U72" s="147" t="s">
        <v>445</v>
      </c>
      <c r="V72" s="82"/>
      <c r="W72" s="25"/>
      <c r="X72" s="26"/>
      <c r="Y72" s="26"/>
      <c r="Z72" s="27"/>
      <c r="AA72" s="27"/>
      <c r="AB72" s="28"/>
    </row>
    <row r="73" spans="1:28" x14ac:dyDescent="0.25">
      <c r="A73" s="34" t="s">
        <v>372</v>
      </c>
      <c r="B73" s="34" t="s">
        <v>499</v>
      </c>
      <c r="C73" s="68" t="s">
        <v>366</v>
      </c>
      <c r="D73" s="80" t="s">
        <v>368</v>
      </c>
      <c r="E73" s="29">
        <v>-9.2152849555605654E-3</v>
      </c>
      <c r="F73" s="30">
        <v>-9.1662940858148849E-3</v>
      </c>
      <c r="G73" s="30">
        <v>-1.1244352177143464E-2</v>
      </c>
      <c r="H73" s="32">
        <v>0.99227577590167715</v>
      </c>
      <c r="I73" s="32">
        <v>0.99184416733712866</v>
      </c>
      <c r="J73" s="29">
        <v>-3.0360773835825714E-3</v>
      </c>
      <c r="K73" s="30">
        <v>-2.2931402591780206E-3</v>
      </c>
      <c r="L73" s="30">
        <v>-3.65526684333183E-3</v>
      </c>
      <c r="M73" s="32">
        <v>0.99550908387550063</v>
      </c>
      <c r="N73" s="33">
        <v>0.98896653971818593</v>
      </c>
      <c r="O73" s="147">
        <v>8</v>
      </c>
      <c r="P73" s="147" t="s">
        <v>445</v>
      </c>
      <c r="Q73" s="147" t="s">
        <v>445</v>
      </c>
      <c r="R73" s="147" t="s">
        <v>445</v>
      </c>
      <c r="S73" s="147" t="s">
        <v>445</v>
      </c>
      <c r="T73" s="147" t="s">
        <v>445</v>
      </c>
      <c r="U73" s="147" t="s">
        <v>445</v>
      </c>
      <c r="V73" s="82"/>
      <c r="W73" s="25"/>
      <c r="X73" s="26"/>
      <c r="Y73" s="26"/>
      <c r="Z73" s="27"/>
      <c r="AA73" s="27"/>
      <c r="AB73" s="28"/>
    </row>
    <row r="74" spans="1:28" x14ac:dyDescent="0.25">
      <c r="A74" s="34" t="s">
        <v>372</v>
      </c>
      <c r="B74" s="34" t="s">
        <v>499</v>
      </c>
      <c r="C74" s="68" t="s">
        <v>366</v>
      </c>
      <c r="D74" s="80" t="s">
        <v>368</v>
      </c>
      <c r="E74" s="29">
        <v>-1.0656606873990756E-2</v>
      </c>
      <c r="F74" s="30">
        <v>-1.1746561531263744E-2</v>
      </c>
      <c r="G74" s="30">
        <v>-1.2191876666388242E-2</v>
      </c>
      <c r="H74" s="32">
        <v>0.99903041845028329</v>
      </c>
      <c r="I74" s="32">
        <v>1.0018885864199591</v>
      </c>
      <c r="J74" s="29">
        <v>-3.9971332799536947E-3</v>
      </c>
      <c r="K74" s="30">
        <v>-3.0867585847788128E-3</v>
      </c>
      <c r="L74" s="30">
        <v>-3.9892014830457774E-3</v>
      </c>
      <c r="M74" s="32">
        <v>0.99970192735831542</v>
      </c>
      <c r="N74" s="33">
        <v>0.98213276289779905</v>
      </c>
      <c r="O74" s="147">
        <v>10</v>
      </c>
      <c r="P74" s="147" t="s">
        <v>445</v>
      </c>
      <c r="Q74" s="147" t="s">
        <v>445</v>
      </c>
      <c r="R74" s="147" t="s">
        <v>445</v>
      </c>
      <c r="S74" s="147" t="s">
        <v>445</v>
      </c>
      <c r="T74" s="147" t="s">
        <v>445</v>
      </c>
      <c r="U74" s="147" t="s">
        <v>445</v>
      </c>
      <c r="V74" s="82"/>
      <c r="W74" s="25"/>
      <c r="X74" s="26"/>
      <c r="Y74" s="26"/>
      <c r="Z74" s="27"/>
      <c r="AA74" s="27"/>
      <c r="AB74" s="28"/>
    </row>
    <row r="75" spans="1:28" x14ac:dyDescent="0.25">
      <c r="A75" s="34" t="s">
        <v>89</v>
      </c>
      <c r="B75" s="34" t="s">
        <v>502</v>
      </c>
      <c r="C75" s="68" t="s">
        <v>303</v>
      </c>
      <c r="D75" s="80" t="s">
        <v>316</v>
      </c>
      <c r="E75" s="29">
        <v>-6.8169420313663278E-4</v>
      </c>
      <c r="F75" s="30">
        <v>-3.7652016991204611E-4</v>
      </c>
      <c r="G75" s="30">
        <v>-1.3655070354693303E-3</v>
      </c>
      <c r="H75" s="32">
        <v>0.99124339736193423</v>
      </c>
      <c r="I75" s="32">
        <v>0.97103614138381278</v>
      </c>
      <c r="J75" s="29">
        <v>-1.4592505399201872E-3</v>
      </c>
      <c r="K75" s="30">
        <v>-1.6397639235392614E-3</v>
      </c>
      <c r="L75" s="30">
        <v>-2.0129976096417515E-3</v>
      </c>
      <c r="M75" s="32">
        <v>0.9879417930478428</v>
      </c>
      <c r="N75" s="33">
        <v>0.95753461771499204</v>
      </c>
      <c r="O75" s="59">
        <v>6</v>
      </c>
      <c r="P75" s="59">
        <v>6</v>
      </c>
      <c r="Q75" s="59">
        <v>15</v>
      </c>
      <c r="R75" s="59">
        <v>2</v>
      </c>
      <c r="S75" s="59">
        <v>1</v>
      </c>
      <c r="T75" s="59">
        <v>0</v>
      </c>
      <c r="U75" s="59">
        <v>6</v>
      </c>
      <c r="V75" s="59"/>
      <c r="W75" s="25"/>
      <c r="X75" s="26"/>
      <c r="Y75" s="26"/>
      <c r="Z75" s="27"/>
      <c r="AA75" s="27"/>
      <c r="AB75" s="28"/>
    </row>
    <row r="76" spans="1:28" x14ac:dyDescent="0.25">
      <c r="A76" s="34" t="s">
        <v>90</v>
      </c>
      <c r="B76" s="34" t="s">
        <v>502</v>
      </c>
      <c r="C76" s="68" t="s">
        <v>304</v>
      </c>
      <c r="D76" s="80" t="s">
        <v>356</v>
      </c>
      <c r="E76" s="29">
        <v>-1.3655470821054465E-2</v>
      </c>
      <c r="F76" s="30">
        <v>-1.2219580322734964E-2</v>
      </c>
      <c r="G76" s="30">
        <v>-1.3740425062123326E-2</v>
      </c>
      <c r="H76" s="32">
        <v>1.0618725269943485</v>
      </c>
      <c r="I76" s="32">
        <v>0.94512635589436922</v>
      </c>
      <c r="J76" s="29">
        <v>-4.9385741037917446E-3</v>
      </c>
      <c r="K76" s="30">
        <v>-5.0401210071751483E-3</v>
      </c>
      <c r="L76" s="30">
        <v>-5.0965462461061801E-3</v>
      </c>
      <c r="M76" s="32">
        <v>1.0368440839299091</v>
      </c>
      <c r="N76" s="33">
        <v>0.94606655444202936</v>
      </c>
      <c r="O76" s="59"/>
      <c r="P76" s="59"/>
      <c r="Q76" s="59"/>
      <c r="R76" s="59"/>
      <c r="S76" s="59"/>
      <c r="T76" s="59"/>
      <c r="U76" s="59"/>
      <c r="V76" s="59"/>
      <c r="W76" s="25"/>
      <c r="X76" s="26"/>
      <c r="Y76" s="26"/>
      <c r="Z76" s="27"/>
      <c r="AA76" s="27"/>
      <c r="AB76" s="28"/>
    </row>
    <row r="77" spans="1:28" x14ac:dyDescent="0.25">
      <c r="A77" s="34" t="s">
        <v>91</v>
      </c>
      <c r="B77" s="34" t="s">
        <v>502</v>
      </c>
      <c r="C77" s="68" t="s">
        <v>305</v>
      </c>
      <c r="D77" s="80" t="s">
        <v>357</v>
      </c>
      <c r="E77" s="29">
        <v>-4.9865041479389156E-3</v>
      </c>
      <c r="F77" s="30">
        <v>-6.4562527502817508E-3</v>
      </c>
      <c r="G77" s="30">
        <v>-6.8989840505253811E-3</v>
      </c>
      <c r="H77" s="32">
        <v>0.99159344015600481</v>
      </c>
      <c r="I77" s="32">
        <v>1.0661597893411265</v>
      </c>
      <c r="J77" s="29">
        <v>-3.2416606362170217E-3</v>
      </c>
      <c r="K77" s="30">
        <v>-2.201423681338919E-3</v>
      </c>
      <c r="L77" s="30">
        <v>-2.8874969842082043E-3</v>
      </c>
      <c r="M77" s="32">
        <v>0.98441340867337901</v>
      </c>
      <c r="N77" s="33">
        <v>0.97252458776879513</v>
      </c>
      <c r="O77" s="59"/>
      <c r="P77" s="59"/>
      <c r="Q77" s="59"/>
      <c r="R77" s="59"/>
      <c r="S77" s="59"/>
      <c r="T77" s="59"/>
      <c r="U77" s="59"/>
      <c r="V77" s="59"/>
      <c r="W77" s="25"/>
      <c r="X77" s="26"/>
      <c r="Y77" s="26"/>
      <c r="Z77" s="27"/>
      <c r="AA77" s="27"/>
      <c r="AB77" s="28"/>
    </row>
    <row r="78" spans="1:28" x14ac:dyDescent="0.25">
      <c r="A78" s="34" t="s">
        <v>92</v>
      </c>
      <c r="B78" s="34" t="s">
        <v>502</v>
      </c>
      <c r="C78" s="68" t="s">
        <v>306</v>
      </c>
      <c r="D78" s="80" t="s">
        <v>357</v>
      </c>
      <c r="E78" s="29">
        <v>-6.4267045166704305E-3</v>
      </c>
      <c r="F78" s="30">
        <v>-7.7716716492027306E-3</v>
      </c>
      <c r="G78" s="30">
        <v>-8.83899591166349E-3</v>
      </c>
      <c r="H78" s="32">
        <v>0.97481689276716366</v>
      </c>
      <c r="I78" s="32">
        <v>0.97418325754320645</v>
      </c>
      <c r="J78" s="29">
        <v>-4.0252093740947752E-3</v>
      </c>
      <c r="K78" s="30">
        <v>-4.3234832139801838E-3</v>
      </c>
      <c r="L78" s="30">
        <v>-5.0507670568832501E-3</v>
      </c>
      <c r="M78" s="32">
        <v>0.98037487772455489</v>
      </c>
      <c r="N78" s="33">
        <v>0.97296520850453982</v>
      </c>
      <c r="O78" s="59"/>
      <c r="P78" s="59"/>
      <c r="Q78" s="59"/>
      <c r="R78" s="59"/>
      <c r="S78" s="59"/>
      <c r="T78" s="59"/>
      <c r="U78" s="59"/>
      <c r="V78" s="59"/>
      <c r="W78" s="25"/>
      <c r="X78" s="26"/>
      <c r="Y78" s="26"/>
      <c r="Z78" s="27"/>
      <c r="AA78" s="27"/>
      <c r="AB78" s="28"/>
    </row>
    <row r="79" spans="1:28" x14ac:dyDescent="0.25">
      <c r="A79" s="34" t="s">
        <v>312</v>
      </c>
      <c r="B79" s="34" t="s">
        <v>502</v>
      </c>
      <c r="C79" s="68" t="s">
        <v>307</v>
      </c>
      <c r="D79" s="80" t="s">
        <v>316</v>
      </c>
      <c r="E79" s="29">
        <v>-6.3375485329366656E-4</v>
      </c>
      <c r="F79" s="30">
        <v>-4.9347887611163419E-4</v>
      </c>
      <c r="G79" s="30">
        <v>-1.4782318373593709E-3</v>
      </c>
      <c r="H79" s="32">
        <v>0.99044895008751055</v>
      </c>
      <c r="I79" s="32">
        <v>0.96624374371614818</v>
      </c>
      <c r="J79" s="29">
        <v>-1.6862894954520851E-3</v>
      </c>
      <c r="K79" s="30">
        <v>-2.3993070022959306E-3</v>
      </c>
      <c r="L79" s="30">
        <v>-2.1079747134320017E-3</v>
      </c>
      <c r="M79" s="32">
        <v>0.99050937810696416</v>
      </c>
      <c r="N79" s="33">
        <v>0.95952233823568978</v>
      </c>
      <c r="O79" s="59">
        <v>6</v>
      </c>
      <c r="P79" s="59">
        <v>6</v>
      </c>
      <c r="Q79" s="59">
        <v>15</v>
      </c>
      <c r="R79" s="59">
        <v>2</v>
      </c>
      <c r="S79" s="59">
        <v>1</v>
      </c>
      <c r="T79" s="59">
        <v>0</v>
      </c>
      <c r="U79" s="59">
        <v>6</v>
      </c>
      <c r="V79" s="59"/>
      <c r="W79" s="25"/>
      <c r="X79" s="26"/>
      <c r="Y79" s="26"/>
      <c r="Z79" s="27"/>
      <c r="AA79" s="27"/>
      <c r="AB79" s="28"/>
    </row>
    <row r="80" spans="1:28" x14ac:dyDescent="0.25">
      <c r="A80" s="34" t="s">
        <v>313</v>
      </c>
      <c r="B80" s="34" t="s">
        <v>502</v>
      </c>
      <c r="C80" s="68" t="s">
        <v>308</v>
      </c>
      <c r="D80" s="80" t="s">
        <v>356</v>
      </c>
      <c r="E80" s="29">
        <v>-1.3679991197388785E-2</v>
      </c>
      <c r="F80" s="30">
        <v>-1.1859156784300051E-2</v>
      </c>
      <c r="G80" s="30">
        <v>-1.3601258279664793E-2</v>
      </c>
      <c r="H80" s="32">
        <v>1.070193661711166</v>
      </c>
      <c r="I80" s="32">
        <v>1.0401746410474222</v>
      </c>
      <c r="J80" s="29">
        <v>-4.9029885826182007E-3</v>
      </c>
      <c r="K80" s="30">
        <v>-4.2685456752370359E-3</v>
      </c>
      <c r="L80" s="30">
        <v>-5.562352599550781E-3</v>
      </c>
      <c r="M80" s="32">
        <v>1.0417591366158374</v>
      </c>
      <c r="N80" s="33">
        <v>0.99290457281153222</v>
      </c>
      <c r="O80" s="59"/>
      <c r="P80" s="59"/>
      <c r="Q80" s="59"/>
      <c r="R80" s="59"/>
      <c r="S80" s="59"/>
      <c r="T80" s="59"/>
      <c r="U80" s="59"/>
      <c r="V80" s="59"/>
      <c r="W80" s="25"/>
      <c r="X80" s="26"/>
      <c r="Y80" s="26"/>
      <c r="Z80" s="27"/>
      <c r="AA80" s="27"/>
      <c r="AB80" s="28"/>
    </row>
    <row r="81" spans="1:28" x14ac:dyDescent="0.25">
      <c r="A81" s="34" t="s">
        <v>314</v>
      </c>
      <c r="B81" s="34" t="s">
        <v>503</v>
      </c>
      <c r="C81" s="68" t="s">
        <v>309</v>
      </c>
      <c r="D81" s="80" t="s">
        <v>358</v>
      </c>
      <c r="E81" s="29">
        <v>-5.0101878969539106E-3</v>
      </c>
      <c r="F81" s="30">
        <v>-6.2193301866699654E-3</v>
      </c>
      <c r="G81" s="30">
        <v>-6.9893993162260934E-3</v>
      </c>
      <c r="H81" s="32">
        <v>0.99159344015600481</v>
      </c>
      <c r="I81" s="32">
        <v>1.0661597893411265</v>
      </c>
      <c r="J81" s="29">
        <v>-3.3617440745654184E-3</v>
      </c>
      <c r="K81" s="30">
        <v>-2.9990780512905899E-3</v>
      </c>
      <c r="L81" s="30">
        <v>-4.0095782815624354E-3</v>
      </c>
      <c r="M81" s="32">
        <v>0.98466174708531162</v>
      </c>
      <c r="N81" s="33">
        <v>0.97160404272685008</v>
      </c>
      <c r="O81" s="59"/>
      <c r="P81" s="59"/>
      <c r="Q81" s="59"/>
      <c r="R81" s="59"/>
      <c r="S81" s="59"/>
      <c r="T81" s="59"/>
      <c r="U81" s="59"/>
      <c r="V81" s="59"/>
      <c r="W81" s="25"/>
      <c r="X81" s="26"/>
      <c r="Y81" s="26"/>
      <c r="Z81" s="27"/>
      <c r="AA81" s="27"/>
      <c r="AB81" s="28"/>
    </row>
    <row r="82" spans="1:28" x14ac:dyDescent="0.25">
      <c r="A82" s="34" t="s">
        <v>315</v>
      </c>
      <c r="B82" s="34" t="s">
        <v>503</v>
      </c>
      <c r="C82" s="68" t="s">
        <v>310</v>
      </c>
      <c r="D82" s="80" t="s">
        <v>356</v>
      </c>
      <c r="E82" s="29">
        <v>-6.4763191965036878E-3</v>
      </c>
      <c r="F82" s="30">
        <v>-8.1098389216980472E-3</v>
      </c>
      <c r="G82" s="30">
        <v>-8.8654655404156284E-3</v>
      </c>
      <c r="H82" s="32">
        <v>0.97702090287403687</v>
      </c>
      <c r="I82" s="32">
        <v>0.97237434053091054</v>
      </c>
      <c r="J82" s="29">
        <v>-3.766113175670003E-3</v>
      </c>
      <c r="K82" s="30">
        <v>-4.3162351822859475E-3</v>
      </c>
      <c r="L82" s="30">
        <v>-3.877679455527925E-3</v>
      </c>
      <c r="M82" s="32">
        <v>0.98466174708531162</v>
      </c>
      <c r="N82" s="33">
        <v>0.97160404272685008</v>
      </c>
      <c r="O82" s="59"/>
      <c r="P82" s="59"/>
      <c r="Q82" s="59"/>
      <c r="R82" s="59"/>
      <c r="S82" s="59"/>
      <c r="T82" s="59"/>
      <c r="U82" s="59"/>
      <c r="V82" s="59"/>
      <c r="W82" s="25"/>
      <c r="X82" s="26"/>
      <c r="Y82" s="26"/>
      <c r="Z82" s="27"/>
      <c r="AA82" s="27"/>
      <c r="AB82" s="28"/>
    </row>
    <row r="83" spans="1:28" x14ac:dyDescent="0.25">
      <c r="A83" s="39" t="s">
        <v>93</v>
      </c>
      <c r="B83" s="39" t="s">
        <v>504</v>
      </c>
      <c r="C83" s="39" t="s">
        <v>311</v>
      </c>
      <c r="D83" s="90" t="s">
        <v>316</v>
      </c>
      <c r="E83" s="40">
        <v>-2.3906979658992744E-3</v>
      </c>
      <c r="F83" s="41">
        <v>-2.8869430336452007E-3</v>
      </c>
      <c r="G83" s="41">
        <v>-3.48178042751048E-3</v>
      </c>
      <c r="H83" s="42">
        <v>1.0095234858586146</v>
      </c>
      <c r="I83" s="42">
        <v>1.0412804197046759</v>
      </c>
      <c r="J83" s="40">
        <v>-3.561966870638996E-3</v>
      </c>
      <c r="K83" s="41">
        <v>-1.4824818136599065E-3</v>
      </c>
      <c r="L83" s="41">
        <v>-1.3695993592139262E-3</v>
      </c>
      <c r="M83" s="42">
        <v>1.0084323847204164</v>
      </c>
      <c r="N83" s="43">
        <v>1.0179021124703245</v>
      </c>
      <c r="O83" s="60">
        <v>6</v>
      </c>
      <c r="P83" s="60" t="s">
        <v>152</v>
      </c>
      <c r="Q83" s="60" t="s">
        <v>149</v>
      </c>
      <c r="R83" s="60">
        <v>0</v>
      </c>
      <c r="S83" s="60">
        <v>1</v>
      </c>
      <c r="T83" s="60">
        <v>0</v>
      </c>
      <c r="U83" s="60" t="s">
        <v>150</v>
      </c>
      <c r="V83" s="60" t="s">
        <v>151</v>
      </c>
      <c r="W83" s="44" t="s">
        <v>181</v>
      </c>
      <c r="X83" s="45">
        <v>2</v>
      </c>
      <c r="Y83" s="45" t="s">
        <v>148</v>
      </c>
      <c r="Z83" s="46" t="s">
        <v>1</v>
      </c>
      <c r="AA83" s="46" t="s">
        <v>170</v>
      </c>
      <c r="AB83" s="93"/>
    </row>
    <row r="84" spans="1:28" x14ac:dyDescent="0.25">
      <c r="B84" s="48"/>
      <c r="C84" s="48"/>
      <c r="D84" s="48"/>
    </row>
    <row r="85" spans="1:28" x14ac:dyDescent="0.25">
      <c r="B85" s="48"/>
      <c r="C85" s="48"/>
      <c r="D85" s="48"/>
    </row>
    <row r="86" spans="1:28" s="49" customFormat="1" ht="12" x14ac:dyDescent="0.25">
      <c r="A86" s="53" t="s">
        <v>12</v>
      </c>
      <c r="B86" s="48"/>
      <c r="C86" s="48"/>
      <c r="D86" s="48"/>
      <c r="W86" s="50"/>
      <c r="X86" s="51"/>
      <c r="Y86" s="51"/>
      <c r="Z86" s="51"/>
      <c r="AA86" s="51"/>
      <c r="AB86" s="52"/>
    </row>
    <row r="87" spans="1:28" s="49" customFormat="1" ht="12" x14ac:dyDescent="0.25">
      <c r="A87" s="54" t="s">
        <v>42</v>
      </c>
      <c r="B87" s="48"/>
      <c r="C87" s="48"/>
      <c r="D87" s="48"/>
      <c r="W87" s="50"/>
      <c r="X87" s="51"/>
      <c r="Y87" s="51"/>
      <c r="Z87" s="51"/>
      <c r="AA87" s="51"/>
      <c r="AB87" s="52"/>
    </row>
    <row r="88" spans="1:28" s="49" customFormat="1" ht="12" x14ac:dyDescent="0.25">
      <c r="A88" s="54" t="s">
        <v>43</v>
      </c>
      <c r="B88" s="48"/>
      <c r="C88" s="48"/>
      <c r="D88" s="48"/>
      <c r="W88" s="50"/>
      <c r="X88" s="51"/>
      <c r="Y88" s="51"/>
      <c r="Z88" s="51"/>
      <c r="AA88" s="51"/>
      <c r="AB88" s="52"/>
    </row>
    <row r="89" spans="1:28" s="49" customFormat="1" ht="12" x14ac:dyDescent="0.25">
      <c r="A89" s="54" t="s">
        <v>44</v>
      </c>
      <c r="B89" s="48"/>
      <c r="C89" s="48"/>
      <c r="D89" s="48"/>
      <c r="W89" s="50"/>
      <c r="X89" s="51"/>
      <c r="Y89" s="51"/>
      <c r="Z89" s="51"/>
      <c r="AA89" s="51"/>
      <c r="AB89" s="52"/>
    </row>
    <row r="90" spans="1:28" s="49" customFormat="1" ht="12" x14ac:dyDescent="0.25">
      <c r="A90" s="54" t="s">
        <v>45</v>
      </c>
      <c r="B90" s="48"/>
      <c r="C90" s="48"/>
      <c r="D90" s="48"/>
      <c r="W90" s="50"/>
      <c r="X90" s="51"/>
      <c r="Y90" s="51"/>
      <c r="Z90" s="51"/>
      <c r="AA90" s="51"/>
      <c r="AB90" s="52"/>
    </row>
    <row r="91" spans="1:28" s="49" customFormat="1" ht="12" x14ac:dyDescent="0.25">
      <c r="A91" s="54" t="s">
        <v>46</v>
      </c>
      <c r="B91" s="48"/>
      <c r="C91" s="48"/>
      <c r="D91" s="48"/>
      <c r="W91" s="50"/>
      <c r="X91" s="51"/>
      <c r="Y91" s="51"/>
      <c r="Z91" s="51"/>
      <c r="AA91" s="51"/>
      <c r="AB91" s="52"/>
    </row>
    <row r="92" spans="1:28" s="49" customFormat="1" ht="12" x14ac:dyDescent="0.25">
      <c r="A92" s="48"/>
      <c r="B92" s="48"/>
      <c r="C92" s="48"/>
      <c r="D92" s="48"/>
      <c r="W92" s="50"/>
      <c r="X92" s="51"/>
      <c r="Y92" s="51"/>
      <c r="Z92" s="51"/>
      <c r="AA92" s="51"/>
      <c r="AB92" s="52"/>
    </row>
    <row r="93" spans="1:28" s="49" customFormat="1" ht="12" x14ac:dyDescent="0.25">
      <c r="A93" s="48"/>
      <c r="B93" s="48"/>
      <c r="C93" s="48"/>
      <c r="D93" s="48"/>
      <c r="W93" s="50"/>
      <c r="X93" s="51"/>
      <c r="Y93" s="51"/>
      <c r="Z93" s="51"/>
      <c r="AA93" s="51"/>
      <c r="AB93" s="52"/>
    </row>
    <row r="94" spans="1:28" s="49" customFormat="1" ht="12" x14ac:dyDescent="0.25">
      <c r="A94" s="48"/>
      <c r="B94" s="48"/>
      <c r="C94" s="48"/>
      <c r="D94" s="48"/>
      <c r="W94" s="50"/>
      <c r="X94" s="51"/>
      <c r="Y94" s="51"/>
      <c r="Z94" s="51"/>
      <c r="AA94" s="51"/>
      <c r="AB94" s="52"/>
    </row>
    <row r="95" spans="1:28" s="49" customFormat="1" ht="12" x14ac:dyDescent="0.25">
      <c r="A95" s="48"/>
      <c r="B95" s="48"/>
      <c r="C95" s="48"/>
      <c r="D95" s="48"/>
      <c r="W95" s="50"/>
      <c r="X95" s="51"/>
      <c r="Y95" s="51"/>
      <c r="Z95" s="51"/>
      <c r="AA95" s="51"/>
      <c r="AB95" s="52"/>
    </row>
    <row r="96" spans="1:28" s="49" customFormat="1" ht="12" x14ac:dyDescent="0.25">
      <c r="A96" s="48"/>
      <c r="B96" s="48"/>
      <c r="C96" s="48"/>
      <c r="D96" s="48"/>
      <c r="W96" s="50"/>
      <c r="X96" s="51"/>
      <c r="Y96" s="51"/>
      <c r="Z96" s="51"/>
      <c r="AA96" s="51"/>
      <c r="AB96" s="52"/>
    </row>
  </sheetData>
  <autoFilter ref="D3:O83"/>
  <mergeCells count="7">
    <mergeCell ref="P2:S2"/>
    <mergeCell ref="E1:I1"/>
    <mergeCell ref="J1:N1"/>
    <mergeCell ref="O1:V1"/>
    <mergeCell ref="W1:AB1"/>
    <mergeCell ref="E2:I2"/>
    <mergeCell ref="J2:N2"/>
  </mergeCells>
  <phoneticPr fontId="1" type="noConversion"/>
  <conditionalFormatting sqref="J35:L35 E40:G40 J56:L56 J40:L40 K47:L47 K48:N48 J45:J48 J52 J60:L68 E60:G68">
    <cfRule type="cellIs" dxfId="257" priority="291" stopIfTrue="1" operator="greaterThan">
      <formula>0.03</formula>
    </cfRule>
    <cfRule type="cellIs" dxfId="256" priority="292" stopIfTrue="1" operator="lessThan">
      <formula>-0.03</formula>
    </cfRule>
  </conditionalFormatting>
  <conditionalFormatting sqref="E35:G35">
    <cfRule type="cellIs" dxfId="255" priority="285" stopIfTrue="1" operator="greaterThan">
      <formula>0.03</formula>
    </cfRule>
    <cfRule type="cellIs" dxfId="254" priority="286" stopIfTrue="1" operator="lessThan">
      <formula>-0.03</formula>
    </cfRule>
  </conditionalFormatting>
  <conditionalFormatting sqref="E35">
    <cfRule type="cellIs" dxfId="253" priority="277" stopIfTrue="1" operator="greaterThan">
      <formula>0.03</formula>
    </cfRule>
    <cfRule type="cellIs" dxfId="252" priority="278" stopIfTrue="1" operator="lessThan">
      <formula>-0.03</formula>
    </cfRule>
  </conditionalFormatting>
  <conditionalFormatting sqref="E21:E22">
    <cfRule type="cellIs" dxfId="251" priority="189" stopIfTrue="1" operator="greaterThan">
      <formula>0.03</formula>
    </cfRule>
    <cfRule type="cellIs" dxfId="250" priority="190" stopIfTrue="1" operator="lessThan">
      <formula>-0.03</formula>
    </cfRule>
  </conditionalFormatting>
  <conditionalFormatting sqref="E44:G46">
    <cfRule type="cellIs" dxfId="249" priority="175" stopIfTrue="1" operator="greaterThan">
      <formula>0.03</formula>
    </cfRule>
    <cfRule type="cellIs" dxfId="248" priority="176" stopIfTrue="1" operator="lessThan">
      <formula>-0.03</formula>
    </cfRule>
  </conditionalFormatting>
  <conditionalFormatting sqref="E36:G39">
    <cfRule type="cellIs" dxfId="247" priority="239" stopIfTrue="1" operator="greaterThan">
      <formula>0.03</formula>
    </cfRule>
    <cfRule type="cellIs" dxfId="246" priority="240" stopIfTrue="1" operator="lessThan">
      <formula>-0.03</formula>
    </cfRule>
  </conditionalFormatting>
  <conditionalFormatting sqref="E29:G34">
    <cfRule type="cellIs" dxfId="245" priority="243" stopIfTrue="1" operator="greaterThan">
      <formula>0.03</formula>
    </cfRule>
    <cfRule type="cellIs" dxfId="244" priority="244" stopIfTrue="1" operator="lessThan">
      <formula>-0.03</formula>
    </cfRule>
  </conditionalFormatting>
  <conditionalFormatting sqref="J36:L39">
    <cfRule type="cellIs" dxfId="243" priority="237" stopIfTrue="1" operator="greaterThan">
      <formula>0.03</formula>
    </cfRule>
    <cfRule type="cellIs" dxfId="242" priority="238" stopIfTrue="1" operator="lessThan">
      <formula>-0.03</formula>
    </cfRule>
  </conditionalFormatting>
  <conditionalFormatting sqref="J29:L34">
    <cfRule type="cellIs" dxfId="241" priority="241" stopIfTrue="1" operator="greaterThan">
      <formula>0.03</formula>
    </cfRule>
    <cfRule type="cellIs" dxfId="240" priority="242" stopIfTrue="1" operator="lessThan">
      <formula>-0.03</formula>
    </cfRule>
  </conditionalFormatting>
  <conditionalFormatting sqref="E6:E9">
    <cfRule type="cellIs" dxfId="239" priority="197" stopIfTrue="1" operator="greaterThan">
      <formula>0.03</formula>
    </cfRule>
    <cfRule type="cellIs" dxfId="238" priority="198" stopIfTrue="1" operator="lessThan">
      <formula>-0.03</formula>
    </cfRule>
  </conditionalFormatting>
  <conditionalFormatting sqref="E10:E12">
    <cfRule type="cellIs" dxfId="237" priority="203" stopIfTrue="1" operator="greaterThan">
      <formula>0.03</formula>
    </cfRule>
    <cfRule type="cellIs" dxfId="236" priority="204" stopIfTrue="1" operator="lessThan">
      <formula>-0.03</formula>
    </cfRule>
  </conditionalFormatting>
  <conditionalFormatting sqref="E10:G12">
    <cfRule type="cellIs" dxfId="235" priority="205" stopIfTrue="1" operator="greaterThan">
      <formula>0.03</formula>
    </cfRule>
    <cfRule type="cellIs" dxfId="234" priority="206" stopIfTrue="1" operator="lessThan">
      <formula>-0.03</formula>
    </cfRule>
  </conditionalFormatting>
  <conditionalFormatting sqref="J10:L12">
    <cfRule type="cellIs" dxfId="233" priority="201" stopIfTrue="1" operator="greaterThan">
      <formula>0.03</formula>
    </cfRule>
    <cfRule type="cellIs" dxfId="232" priority="202" stopIfTrue="1" operator="lessThan">
      <formula>-0.03</formula>
    </cfRule>
  </conditionalFormatting>
  <conditionalFormatting sqref="E6:G9">
    <cfRule type="cellIs" dxfId="231" priority="199" stopIfTrue="1" operator="greaterThan">
      <formula>0.03</formula>
    </cfRule>
    <cfRule type="cellIs" dxfId="230" priority="200" stopIfTrue="1" operator="lessThan">
      <formula>-0.03</formula>
    </cfRule>
  </conditionalFormatting>
  <conditionalFormatting sqref="J6:L9">
    <cfRule type="cellIs" dxfId="229" priority="195" stopIfTrue="1" operator="greaterThan">
      <formula>0.03</formula>
    </cfRule>
    <cfRule type="cellIs" dxfId="228" priority="196" stopIfTrue="1" operator="lessThan">
      <formula>-0.03</formula>
    </cfRule>
  </conditionalFormatting>
  <conditionalFormatting sqref="E21:G22">
    <cfRule type="cellIs" dxfId="225" priority="191" stopIfTrue="1" operator="greaterThan">
      <formula>0.03</formula>
    </cfRule>
    <cfRule type="cellIs" dxfId="224" priority="192" stopIfTrue="1" operator="lessThan">
      <formula>-0.03</formula>
    </cfRule>
  </conditionalFormatting>
  <conditionalFormatting sqref="J21:L22">
    <cfRule type="cellIs" dxfId="223" priority="187" stopIfTrue="1" operator="greaterThan">
      <formula>0.03</formula>
    </cfRule>
    <cfRule type="cellIs" dxfId="222" priority="188" stopIfTrue="1" operator="lessThan">
      <formula>-0.03</formula>
    </cfRule>
  </conditionalFormatting>
  <conditionalFormatting sqref="E41:G43">
    <cfRule type="cellIs" dxfId="221" priority="181" stopIfTrue="1" operator="greaterThan">
      <formula>0.03</formula>
    </cfRule>
    <cfRule type="cellIs" dxfId="220" priority="182" stopIfTrue="1" operator="lessThan">
      <formula>-0.03</formula>
    </cfRule>
  </conditionalFormatting>
  <conditionalFormatting sqref="J41:L43">
    <cfRule type="cellIs" dxfId="219" priority="179" stopIfTrue="1" operator="greaterThan">
      <formula>0.03</formula>
    </cfRule>
    <cfRule type="cellIs" dxfId="218" priority="180" stopIfTrue="1" operator="lessThan">
      <formula>-0.03</formula>
    </cfRule>
  </conditionalFormatting>
  <conditionalFormatting sqref="J44:L44 K45:L46">
    <cfRule type="cellIs" dxfId="215" priority="173" stopIfTrue="1" operator="greaterThan">
      <formula>0.03</formula>
    </cfRule>
    <cfRule type="cellIs" dxfId="214" priority="174" stopIfTrue="1" operator="lessThan">
      <formula>-0.03</formula>
    </cfRule>
  </conditionalFormatting>
  <conditionalFormatting sqref="E13:E18">
    <cfRule type="cellIs" dxfId="213" priority="143" stopIfTrue="1" operator="greaterThan">
      <formula>0.03</formula>
    </cfRule>
    <cfRule type="cellIs" dxfId="212" priority="144" stopIfTrue="1" operator="lessThan">
      <formula>-0.03</formula>
    </cfRule>
  </conditionalFormatting>
  <conditionalFormatting sqref="J13:L18">
    <cfRule type="cellIs" dxfId="211" priority="141" stopIfTrue="1" operator="greaterThan">
      <formula>0.03</formula>
    </cfRule>
    <cfRule type="cellIs" dxfId="210" priority="142" stopIfTrue="1" operator="lessThan">
      <formula>-0.03</formula>
    </cfRule>
  </conditionalFormatting>
  <conditionalFormatting sqref="E13:G18">
    <cfRule type="cellIs" dxfId="209" priority="145" stopIfTrue="1" operator="greaterThan">
      <formula>0.03</formula>
    </cfRule>
    <cfRule type="cellIs" dxfId="208" priority="146" stopIfTrue="1" operator="lessThan">
      <formula>-0.03</formula>
    </cfRule>
  </conditionalFormatting>
  <conditionalFormatting sqref="J54:L55">
    <cfRule type="cellIs" dxfId="207" priority="133" stopIfTrue="1" operator="greaterThan">
      <formula>0.03</formula>
    </cfRule>
    <cfRule type="cellIs" dxfId="206" priority="134" stopIfTrue="1" operator="lessThan">
      <formula>-0.03</formula>
    </cfRule>
  </conditionalFormatting>
  <conditionalFormatting sqref="E54:G55">
    <cfRule type="cellIs" dxfId="205" priority="135" stopIfTrue="1" operator="greaterThan">
      <formula>0.03</formula>
    </cfRule>
    <cfRule type="cellIs" dxfId="204" priority="136" stopIfTrue="1" operator="lessThan">
      <formula>-0.03</formula>
    </cfRule>
  </conditionalFormatting>
  <conditionalFormatting sqref="E52:G53">
    <cfRule type="cellIs" dxfId="203" priority="139" stopIfTrue="1" operator="greaterThan">
      <formula>0.03</formula>
    </cfRule>
    <cfRule type="cellIs" dxfId="202" priority="140" stopIfTrue="1" operator="lessThan">
      <formula>-0.03</formula>
    </cfRule>
  </conditionalFormatting>
  <conditionalFormatting sqref="J53:L53 K52:L52">
    <cfRule type="cellIs" dxfId="201" priority="137" stopIfTrue="1" operator="greaterThan">
      <formula>0.03</formula>
    </cfRule>
    <cfRule type="cellIs" dxfId="200" priority="138" stopIfTrue="1" operator="lessThan">
      <formula>-0.03</formula>
    </cfRule>
  </conditionalFormatting>
  <conditionalFormatting sqref="J57:L59 J75:L83">
    <cfRule type="cellIs" dxfId="199" priority="123" stopIfTrue="1" operator="greaterThan">
      <formula>0.03</formula>
    </cfRule>
    <cfRule type="cellIs" dxfId="198" priority="124" stopIfTrue="1" operator="lessThan">
      <formula>-0.03</formula>
    </cfRule>
  </conditionalFormatting>
  <conditionalFormatting sqref="E57:G59 E75:G83">
    <cfRule type="cellIs" dxfId="197" priority="125" stopIfTrue="1" operator="greaterThan">
      <formula>0.03</formula>
    </cfRule>
    <cfRule type="cellIs" dxfId="196" priority="126" stopIfTrue="1" operator="lessThan">
      <formula>-0.03</formula>
    </cfRule>
  </conditionalFormatting>
  <conditionalFormatting sqref="J69:L74">
    <cfRule type="cellIs" dxfId="195" priority="119" stopIfTrue="1" operator="greaterThan">
      <formula>0.03</formula>
    </cfRule>
    <cfRule type="cellIs" dxfId="194" priority="120" stopIfTrue="1" operator="lessThan">
      <formula>-0.03</formula>
    </cfRule>
  </conditionalFormatting>
  <conditionalFormatting sqref="E69:G74">
    <cfRule type="cellIs" dxfId="193" priority="121" stopIfTrue="1" operator="greaterThan">
      <formula>0.03</formula>
    </cfRule>
    <cfRule type="cellIs" dxfId="192" priority="122" stopIfTrue="1" operator="lessThan">
      <formula>-0.03</formula>
    </cfRule>
  </conditionalFormatting>
  <conditionalFormatting sqref="E48:G48">
    <cfRule type="cellIs" dxfId="191" priority="117" stopIfTrue="1" operator="greaterThan">
      <formula>0.03</formula>
    </cfRule>
    <cfRule type="cellIs" dxfId="190" priority="118" stopIfTrue="1" operator="lessThan">
      <formula>-0.03</formula>
    </cfRule>
  </conditionalFormatting>
  <conditionalFormatting sqref="E56:G56">
    <cfRule type="cellIs" dxfId="189" priority="115" stopIfTrue="1" operator="greaterThan">
      <formula>0.03</formula>
    </cfRule>
    <cfRule type="cellIs" dxfId="188" priority="116" stopIfTrue="1" operator="lessThan">
      <formula>-0.03</formula>
    </cfRule>
  </conditionalFormatting>
  <conditionalFormatting sqref="E47:G47">
    <cfRule type="cellIs" dxfId="187" priority="113" stopIfTrue="1" operator="greaterThan">
      <formula>0.03</formula>
    </cfRule>
    <cfRule type="cellIs" dxfId="186" priority="114" stopIfTrue="1" operator="lessThan">
      <formula>-0.03</formula>
    </cfRule>
  </conditionalFormatting>
  <conditionalFormatting sqref="J49:L49">
    <cfRule type="cellIs" dxfId="185" priority="111" stopIfTrue="1" operator="greaterThan">
      <formula>0.03</formula>
    </cfRule>
    <cfRule type="cellIs" dxfId="184" priority="112" stopIfTrue="1" operator="lessThan">
      <formula>-0.03</formula>
    </cfRule>
  </conditionalFormatting>
  <conditionalFormatting sqref="J19">
    <cfRule type="cellIs" dxfId="183" priority="75" stopIfTrue="1" operator="greaterThan">
      <formula>0.03</formula>
    </cfRule>
    <cfRule type="cellIs" dxfId="182" priority="76" stopIfTrue="1" operator="lessThan">
      <formula>-0.03</formula>
    </cfRule>
  </conditionalFormatting>
  <conditionalFormatting sqref="J19">
    <cfRule type="cellIs" dxfId="181" priority="77" stopIfTrue="1" operator="greaterThan">
      <formula>0.03</formula>
    </cfRule>
    <cfRule type="cellIs" dxfId="180" priority="78" stopIfTrue="1" operator="lessThan">
      <formula>-0.03</formula>
    </cfRule>
  </conditionalFormatting>
  <conditionalFormatting sqref="J19">
    <cfRule type="cellIs" dxfId="179" priority="73" stopIfTrue="1" operator="greaterThan">
      <formula>0.03</formula>
    </cfRule>
    <cfRule type="cellIs" dxfId="178" priority="74" stopIfTrue="1" operator="lessThan">
      <formula>-0.03</formula>
    </cfRule>
  </conditionalFormatting>
  <conditionalFormatting sqref="E19">
    <cfRule type="cellIs" dxfId="177" priority="103" stopIfTrue="1" operator="greaterThan">
      <formula>0.03</formula>
    </cfRule>
    <cfRule type="cellIs" dxfId="176" priority="104" stopIfTrue="1" operator="lessThan">
      <formula>-0.03</formula>
    </cfRule>
  </conditionalFormatting>
  <conditionalFormatting sqref="F19">
    <cfRule type="cellIs" dxfId="175" priority="101" stopIfTrue="1" operator="greaterThan">
      <formula>0.03</formula>
    </cfRule>
    <cfRule type="cellIs" dxfId="174" priority="102" stopIfTrue="1" operator="lessThan">
      <formula>-0.03</formula>
    </cfRule>
  </conditionalFormatting>
  <conditionalFormatting sqref="G19">
    <cfRule type="cellIs" dxfId="173" priority="99" stopIfTrue="1" operator="greaterThan">
      <formula>0.03</formula>
    </cfRule>
    <cfRule type="cellIs" dxfId="172" priority="100" stopIfTrue="1" operator="lessThan">
      <formula>-0.03</formula>
    </cfRule>
  </conditionalFormatting>
  <conditionalFormatting sqref="J19">
    <cfRule type="cellIs" dxfId="171" priority="97" stopIfTrue="1" operator="greaterThan">
      <formula>0.03</formula>
    </cfRule>
    <cfRule type="cellIs" dxfId="170" priority="98" stopIfTrue="1" operator="lessThan">
      <formula>-0.03</formula>
    </cfRule>
  </conditionalFormatting>
  <conditionalFormatting sqref="J19">
    <cfRule type="cellIs" dxfId="169" priority="95" stopIfTrue="1" operator="greaterThan">
      <formula>0.03</formula>
    </cfRule>
    <cfRule type="cellIs" dxfId="168" priority="96" stopIfTrue="1" operator="lessThan">
      <formula>-0.03</formula>
    </cfRule>
  </conditionalFormatting>
  <conditionalFormatting sqref="K19">
    <cfRule type="cellIs" dxfId="167" priority="93" stopIfTrue="1" operator="greaterThan">
      <formula>0.03</formula>
    </cfRule>
    <cfRule type="cellIs" dxfId="166" priority="94" stopIfTrue="1" operator="lessThan">
      <formula>-0.03</formula>
    </cfRule>
  </conditionalFormatting>
  <conditionalFormatting sqref="K19">
    <cfRule type="cellIs" dxfId="165" priority="91" stopIfTrue="1" operator="greaterThan">
      <formula>0.03</formula>
    </cfRule>
    <cfRule type="cellIs" dxfId="164" priority="92" stopIfTrue="1" operator="lessThan">
      <formula>-0.03</formula>
    </cfRule>
  </conditionalFormatting>
  <conditionalFormatting sqref="L19">
    <cfRule type="cellIs" dxfId="163" priority="89" stopIfTrue="1" operator="greaterThan">
      <formula>0.03</formula>
    </cfRule>
    <cfRule type="cellIs" dxfId="162" priority="90" stopIfTrue="1" operator="lessThan">
      <formula>-0.03</formula>
    </cfRule>
  </conditionalFormatting>
  <conditionalFormatting sqref="L19">
    <cfRule type="cellIs" dxfId="161" priority="87" stopIfTrue="1" operator="greaterThan">
      <formula>0.03</formula>
    </cfRule>
    <cfRule type="cellIs" dxfId="160" priority="88" stopIfTrue="1" operator="lessThan">
      <formula>-0.03</formula>
    </cfRule>
  </conditionalFormatting>
  <conditionalFormatting sqref="J19">
    <cfRule type="cellIs" dxfId="159" priority="85" stopIfTrue="1" operator="greaterThan">
      <formula>0.03</formula>
    </cfRule>
    <cfRule type="cellIs" dxfId="158" priority="86" stopIfTrue="1" operator="lessThan">
      <formula>-0.03</formula>
    </cfRule>
  </conditionalFormatting>
  <conditionalFormatting sqref="K19">
    <cfRule type="cellIs" dxfId="157" priority="83" stopIfTrue="1" operator="greaterThan">
      <formula>0.03</formula>
    </cfRule>
    <cfRule type="cellIs" dxfId="156" priority="84" stopIfTrue="1" operator="lessThan">
      <formula>-0.03</formula>
    </cfRule>
  </conditionalFormatting>
  <conditionalFormatting sqref="J19:L19">
    <cfRule type="cellIs" dxfId="155" priority="81" stopIfTrue="1" operator="greaterThan">
      <formula>0.03</formula>
    </cfRule>
    <cfRule type="cellIs" dxfId="154" priority="82" stopIfTrue="1" operator="lessThan">
      <formula>-0.03</formula>
    </cfRule>
  </conditionalFormatting>
  <conditionalFormatting sqref="K19:L19">
    <cfRule type="cellIs" dxfId="153" priority="79" stopIfTrue="1" operator="greaterThan">
      <formula>0.03</formula>
    </cfRule>
    <cfRule type="cellIs" dxfId="152" priority="80" stopIfTrue="1" operator="lessThan">
      <formula>-0.03</formula>
    </cfRule>
  </conditionalFormatting>
  <conditionalFormatting sqref="K20">
    <cfRule type="cellIs" dxfId="151" priority="19" stopIfTrue="1" operator="greaterThan">
      <formula>0.03</formula>
    </cfRule>
    <cfRule type="cellIs" dxfId="150" priority="20" stopIfTrue="1" operator="lessThan">
      <formula>-0.03</formula>
    </cfRule>
  </conditionalFormatting>
  <conditionalFormatting sqref="K20">
    <cfRule type="cellIs" dxfId="149" priority="17" stopIfTrue="1" operator="greaterThan">
      <formula>0.03</formula>
    </cfRule>
    <cfRule type="cellIs" dxfId="148" priority="18" stopIfTrue="1" operator="lessThan">
      <formula>-0.03</formula>
    </cfRule>
  </conditionalFormatting>
  <conditionalFormatting sqref="K20:L20">
    <cfRule type="cellIs" dxfId="147" priority="15" stopIfTrue="1" operator="greaterThan">
      <formula>0.03</formula>
    </cfRule>
    <cfRule type="cellIs" dxfId="146" priority="16" stopIfTrue="1" operator="lessThan">
      <formula>-0.03</formula>
    </cfRule>
  </conditionalFormatting>
  <conditionalFormatting sqref="E20">
    <cfRule type="cellIs" dxfId="133" priority="39" stopIfTrue="1" operator="greaterThan">
      <formula>0.03</formula>
    </cfRule>
    <cfRule type="cellIs" dxfId="132" priority="40" stopIfTrue="1" operator="lessThan">
      <formula>-0.03</formula>
    </cfRule>
  </conditionalFormatting>
  <conditionalFormatting sqref="F20">
    <cfRule type="cellIs" dxfId="131" priority="37" stopIfTrue="1" operator="greaterThan">
      <formula>0.03</formula>
    </cfRule>
    <cfRule type="cellIs" dxfId="130" priority="38" stopIfTrue="1" operator="lessThan">
      <formula>-0.03</formula>
    </cfRule>
  </conditionalFormatting>
  <conditionalFormatting sqref="G20">
    <cfRule type="cellIs" dxfId="129" priority="35" stopIfTrue="1" operator="greaterThan">
      <formula>0.03</formula>
    </cfRule>
    <cfRule type="cellIs" dxfId="128" priority="36" stopIfTrue="1" operator="lessThan">
      <formula>-0.03</formula>
    </cfRule>
  </conditionalFormatting>
  <conditionalFormatting sqref="J20">
    <cfRule type="cellIs" dxfId="127" priority="33" stopIfTrue="1" operator="greaterThan">
      <formula>0.03</formula>
    </cfRule>
    <cfRule type="cellIs" dxfId="126" priority="34" stopIfTrue="1" operator="lessThan">
      <formula>-0.03</formula>
    </cfRule>
  </conditionalFormatting>
  <conditionalFormatting sqref="J20">
    <cfRule type="cellIs" dxfId="125" priority="31" stopIfTrue="1" operator="greaterThan">
      <formula>0.03</formula>
    </cfRule>
    <cfRule type="cellIs" dxfId="124" priority="32" stopIfTrue="1" operator="lessThan">
      <formula>-0.03</formula>
    </cfRule>
  </conditionalFormatting>
  <conditionalFormatting sqref="K20">
    <cfRule type="cellIs" dxfId="123" priority="29" stopIfTrue="1" operator="greaterThan">
      <formula>0.03</formula>
    </cfRule>
    <cfRule type="cellIs" dxfId="122" priority="30" stopIfTrue="1" operator="lessThan">
      <formula>-0.03</formula>
    </cfRule>
  </conditionalFormatting>
  <conditionalFormatting sqref="K20">
    <cfRule type="cellIs" dxfId="121" priority="27" stopIfTrue="1" operator="greaterThan">
      <formula>0.03</formula>
    </cfRule>
    <cfRule type="cellIs" dxfId="120" priority="28" stopIfTrue="1" operator="lessThan">
      <formula>-0.03</formula>
    </cfRule>
  </conditionalFormatting>
  <conditionalFormatting sqref="L20">
    <cfRule type="cellIs" dxfId="119" priority="25" stopIfTrue="1" operator="greaterThan">
      <formula>0.03</formula>
    </cfRule>
    <cfRule type="cellIs" dxfId="118" priority="26" stopIfTrue="1" operator="lessThan">
      <formula>-0.03</formula>
    </cfRule>
  </conditionalFormatting>
  <conditionalFormatting sqref="L20">
    <cfRule type="cellIs" dxfId="117" priority="23" stopIfTrue="1" operator="greaterThan">
      <formula>0.03</formula>
    </cfRule>
    <cfRule type="cellIs" dxfId="116" priority="24" stopIfTrue="1" operator="lessThan">
      <formula>-0.03</formula>
    </cfRule>
  </conditionalFormatting>
  <conditionalFormatting sqref="J20">
    <cfRule type="cellIs" dxfId="115" priority="21" stopIfTrue="1" operator="greaterThan">
      <formula>0.03</formula>
    </cfRule>
    <cfRule type="cellIs" dxfId="114" priority="22" stopIfTrue="1" operator="lessThan">
      <formula>-0.03</formula>
    </cfRule>
  </conditionalFormatting>
  <conditionalFormatting sqref="K50:L50 K51:N51 J50:J51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E51:G51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E50:G50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E23:E28">
    <cfRule type="cellIs" dxfId="7" priority="5" stopIfTrue="1" operator="greaterThan">
      <formula>0.03</formula>
    </cfRule>
    <cfRule type="cellIs" dxfId="6" priority="6" stopIfTrue="1" operator="lessThan">
      <formula>-0.03</formula>
    </cfRule>
  </conditionalFormatting>
  <conditionalFormatting sqref="E23:G28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J23:J28">
    <cfRule type="cellIs" dxfId="3" priority="1" stopIfTrue="1" operator="greaterThan">
      <formula>0.03</formula>
    </cfRule>
    <cfRule type="cellIs" dxfId="2" priority="2" stopIfTrue="1" operator="lessThan">
      <formula>-0.03</formula>
    </cfRule>
  </conditionalFormatting>
  <conditionalFormatting sqref="J23:L28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1" sqref="A21"/>
    </sheetView>
  </sheetViews>
  <sheetFormatPr defaultColWidth="6.33203125" defaultRowHeight="13.8" x14ac:dyDescent="0.25"/>
  <cols>
    <col min="1" max="1" width="8.6640625" style="48" customWidth="1"/>
    <col min="2" max="2" width="15.44140625" style="55" bestFit="1" customWidth="1"/>
    <col min="3" max="3" width="35.33203125" style="55" customWidth="1"/>
    <col min="4" max="13" width="6.6640625" style="49" customWidth="1"/>
    <col min="14" max="14" width="12.6640625" style="50" customWidth="1"/>
    <col min="15" max="18" width="12.6640625" style="5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35" t="s">
        <v>6</v>
      </c>
      <c r="E1" s="135"/>
      <c r="F1" s="135"/>
      <c r="G1" s="135"/>
      <c r="H1" s="135"/>
      <c r="I1" s="136" t="s">
        <v>7</v>
      </c>
      <c r="J1" s="136"/>
      <c r="K1" s="136"/>
      <c r="L1" s="136"/>
      <c r="M1" s="136"/>
      <c r="N1" s="129" t="s">
        <v>13</v>
      </c>
      <c r="O1" s="130"/>
      <c r="P1" s="130"/>
      <c r="Q1" s="130"/>
      <c r="R1" s="130"/>
      <c r="S1" s="131"/>
    </row>
    <row r="2" spans="1:19" ht="15" customHeight="1" x14ac:dyDescent="0.25">
      <c r="A2" s="8"/>
      <c r="B2" s="9"/>
      <c r="C2" s="8"/>
      <c r="D2" s="132" t="s">
        <v>47</v>
      </c>
      <c r="E2" s="133"/>
      <c r="F2" s="133"/>
      <c r="G2" s="133"/>
      <c r="H2" s="134"/>
      <c r="I2" s="132" t="s">
        <v>48</v>
      </c>
      <c r="J2" s="133"/>
      <c r="K2" s="133"/>
      <c r="L2" s="133"/>
      <c r="M2" s="134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220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85" t="s">
        <v>1</v>
      </c>
      <c r="E3" s="86" t="s">
        <v>2</v>
      </c>
      <c r="F3" s="86" t="s">
        <v>3</v>
      </c>
      <c r="G3" s="86" t="s">
        <v>4</v>
      </c>
      <c r="H3" s="87" t="s">
        <v>5</v>
      </c>
      <c r="I3" s="85" t="s">
        <v>40</v>
      </c>
      <c r="J3" s="86" t="s">
        <v>2</v>
      </c>
      <c r="K3" s="86" t="s">
        <v>3</v>
      </c>
      <c r="L3" s="86" t="s">
        <v>4</v>
      </c>
      <c r="M3" s="87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98</v>
      </c>
      <c r="B4" s="34" t="s">
        <v>506</v>
      </c>
      <c r="C4" s="20" t="s">
        <v>141</v>
      </c>
      <c r="D4" s="21">
        <v>-5.7946555037149405E-3</v>
      </c>
      <c r="E4" s="22">
        <v>-4.1648849396569354E-3</v>
      </c>
      <c r="F4" s="22">
        <v>-4.4322650047892301E-3</v>
      </c>
      <c r="G4" s="23">
        <v>1.0384867121243904</v>
      </c>
      <c r="H4" s="24">
        <v>0.98928653721652915</v>
      </c>
      <c r="I4" s="84" t="s">
        <v>145</v>
      </c>
      <c r="J4" s="30" t="s">
        <v>145</v>
      </c>
      <c r="K4" s="30" t="s">
        <v>146</v>
      </c>
      <c r="L4" s="30" t="s">
        <v>146</v>
      </c>
      <c r="M4" s="31" t="s">
        <v>145</v>
      </c>
      <c r="N4" s="25" t="s">
        <v>142</v>
      </c>
      <c r="O4" s="26"/>
      <c r="P4" s="26"/>
      <c r="Q4" s="27"/>
      <c r="R4" s="27"/>
      <c r="S4" s="28"/>
    </row>
    <row r="5" spans="1:19" x14ac:dyDescent="0.25">
      <c r="A5" s="20" t="s">
        <v>99</v>
      </c>
      <c r="B5" s="34" t="s">
        <v>505</v>
      </c>
      <c r="C5" s="20" t="s">
        <v>257</v>
      </c>
      <c r="D5" s="29">
        <v>-4.5936462334129251E-3</v>
      </c>
      <c r="E5" s="30">
        <v>-2.9956979973880804E-3</v>
      </c>
      <c r="F5" s="30">
        <v>-3.3292904264339285E-3</v>
      </c>
      <c r="G5" s="32">
        <v>1.0233743052357616</v>
      </c>
      <c r="H5" s="33">
        <v>0.99307466354693608</v>
      </c>
      <c r="I5" s="30" t="s">
        <v>15</v>
      </c>
      <c r="J5" s="30" t="s">
        <v>15</v>
      </c>
      <c r="K5" s="30" t="s">
        <v>15</v>
      </c>
      <c r="L5" s="30" t="s">
        <v>15</v>
      </c>
      <c r="M5" s="31" t="s">
        <v>15</v>
      </c>
      <c r="N5" s="25" t="s">
        <v>142</v>
      </c>
      <c r="O5" s="26"/>
      <c r="P5" s="26"/>
      <c r="Q5" s="27"/>
      <c r="R5" s="27"/>
      <c r="S5" s="28"/>
    </row>
    <row r="6" spans="1:19" x14ac:dyDescent="0.25">
      <c r="A6" s="20" t="s">
        <v>100</v>
      </c>
      <c r="B6" s="34" t="s">
        <v>507</v>
      </c>
      <c r="C6" s="20" t="s">
        <v>258</v>
      </c>
      <c r="D6" s="29">
        <v>-4.1148333859458187E-3</v>
      </c>
      <c r="E6" s="30">
        <v>-4.9040531391406706E-3</v>
      </c>
      <c r="F6" s="30">
        <v>-5.9073245885524171E-3</v>
      </c>
      <c r="G6" s="32">
        <v>1.0585119939110736</v>
      </c>
      <c r="H6" s="33">
        <v>0.9922772506933506</v>
      </c>
      <c r="I6" s="30" t="s">
        <v>15</v>
      </c>
      <c r="J6" s="30" t="s">
        <v>15</v>
      </c>
      <c r="K6" s="30" t="s">
        <v>15</v>
      </c>
      <c r="L6" s="30" t="s">
        <v>15</v>
      </c>
      <c r="M6" s="31" t="s">
        <v>15</v>
      </c>
      <c r="N6" s="25" t="s">
        <v>525</v>
      </c>
      <c r="O6" s="26">
        <v>2</v>
      </c>
      <c r="P6" s="26" t="s">
        <v>526</v>
      </c>
      <c r="Q6" s="27" t="s">
        <v>527</v>
      </c>
      <c r="R6" s="27" t="s">
        <v>528</v>
      </c>
      <c r="S6" s="28"/>
    </row>
    <row r="7" spans="1:19" x14ac:dyDescent="0.25">
      <c r="A7" s="20" t="s">
        <v>103</v>
      </c>
      <c r="B7" s="34" t="s">
        <v>507</v>
      </c>
      <c r="C7" s="20" t="s">
        <v>259</v>
      </c>
      <c r="D7" s="29">
        <v>-4.5500305883017971E-3</v>
      </c>
      <c r="E7" s="30">
        <v>-5.5320067854585471E-3</v>
      </c>
      <c r="F7" s="30">
        <v>-6.8112458161877941E-3</v>
      </c>
      <c r="G7" s="32">
        <v>1.1182292902878872</v>
      </c>
      <c r="H7" s="33">
        <v>0.99325069286601708</v>
      </c>
      <c r="I7" s="30" t="s">
        <v>15</v>
      </c>
      <c r="J7" s="30" t="s">
        <v>15</v>
      </c>
      <c r="K7" s="30" t="s">
        <v>15</v>
      </c>
      <c r="L7" s="30" t="s">
        <v>15</v>
      </c>
      <c r="M7" s="31" t="s">
        <v>15</v>
      </c>
      <c r="N7" s="25" t="s">
        <v>525</v>
      </c>
      <c r="O7" s="26">
        <v>2</v>
      </c>
      <c r="P7" s="26" t="s">
        <v>529</v>
      </c>
      <c r="Q7" s="27" t="s">
        <v>527</v>
      </c>
      <c r="R7" s="27" t="s">
        <v>528</v>
      </c>
      <c r="S7" s="28"/>
    </row>
    <row r="8" spans="1:19" x14ac:dyDescent="0.25">
      <c r="A8" s="20" t="s">
        <v>101</v>
      </c>
      <c r="B8" s="34" t="s">
        <v>508</v>
      </c>
      <c r="C8" s="20" t="s">
        <v>260</v>
      </c>
      <c r="D8" s="29">
        <v>-4.7045527944851095E-3</v>
      </c>
      <c r="E8" s="30">
        <v>-5.7746179483353366E-3</v>
      </c>
      <c r="F8" s="30">
        <v>-7.4530192321209309E-3</v>
      </c>
      <c r="G8" s="32">
        <v>1.143535046919165</v>
      </c>
      <c r="H8" s="33">
        <v>0.98975006229329843</v>
      </c>
      <c r="I8" s="30" t="s">
        <v>15</v>
      </c>
      <c r="J8" s="30" t="s">
        <v>15</v>
      </c>
      <c r="K8" s="30" t="s">
        <v>15</v>
      </c>
      <c r="L8" s="30" t="s">
        <v>15</v>
      </c>
      <c r="M8" s="31" t="s">
        <v>15</v>
      </c>
      <c r="N8" s="25" t="s">
        <v>188</v>
      </c>
      <c r="O8" s="26">
        <v>2</v>
      </c>
      <c r="P8" s="26" t="s">
        <v>148</v>
      </c>
      <c r="Q8" s="27" t="s">
        <v>1</v>
      </c>
      <c r="R8" s="27" t="s">
        <v>170</v>
      </c>
      <c r="S8" s="28"/>
    </row>
    <row r="9" spans="1:19" x14ac:dyDescent="0.25">
      <c r="A9" s="20" t="s">
        <v>102</v>
      </c>
      <c r="B9" s="34" t="s">
        <v>507</v>
      </c>
      <c r="C9" s="20" t="s">
        <v>261</v>
      </c>
      <c r="D9" s="29">
        <v>-4.7638580006644192E-3</v>
      </c>
      <c r="E9" s="30">
        <v>-5.5660266911517963E-3</v>
      </c>
      <c r="F9" s="30">
        <v>-7.4418564891207909E-3</v>
      </c>
      <c r="G9" s="32">
        <v>1.2197748401333444</v>
      </c>
      <c r="H9" s="33">
        <v>0.98704934352796692</v>
      </c>
      <c r="I9" s="30" t="s">
        <v>15</v>
      </c>
      <c r="J9" s="30" t="s">
        <v>15</v>
      </c>
      <c r="K9" s="30" t="s">
        <v>15</v>
      </c>
      <c r="L9" s="30" t="s">
        <v>15</v>
      </c>
      <c r="M9" s="31" t="s">
        <v>15</v>
      </c>
      <c r="N9" s="25" t="s">
        <v>188</v>
      </c>
      <c r="O9" s="26">
        <v>2</v>
      </c>
      <c r="P9" s="26" t="s">
        <v>148</v>
      </c>
      <c r="Q9" s="27" t="s">
        <v>1</v>
      </c>
      <c r="R9" s="27" t="s">
        <v>170</v>
      </c>
      <c r="S9" s="28"/>
    </row>
    <row r="10" spans="1:19" x14ac:dyDescent="0.25">
      <c r="A10" s="20" t="s">
        <v>104</v>
      </c>
      <c r="B10" s="34" t="s">
        <v>509</v>
      </c>
      <c r="C10" s="20" t="s">
        <v>262</v>
      </c>
      <c r="D10" s="29">
        <v>-9.1892746190943564E-3</v>
      </c>
      <c r="E10" s="30">
        <v>-8.8899885022835079E-3</v>
      </c>
      <c r="F10" s="30">
        <v>-9.889517449738006E-3</v>
      </c>
      <c r="G10" s="32">
        <v>1.03384870561675</v>
      </c>
      <c r="H10" s="33">
        <v>0.98910500176544014</v>
      </c>
      <c r="I10" s="30">
        <v>-2.0944940691904799E-3</v>
      </c>
      <c r="J10" s="30">
        <v>-3.5926964625907312E-3</v>
      </c>
      <c r="K10" s="30">
        <v>-1.4211570877591211E-3</v>
      </c>
      <c r="L10" s="32">
        <v>1.0310629969852314</v>
      </c>
      <c r="M10" s="33">
        <v>0.980743750606621</v>
      </c>
      <c r="N10" s="25" t="s">
        <v>169</v>
      </c>
      <c r="O10" s="26">
        <v>2</v>
      </c>
      <c r="P10" s="26" t="s">
        <v>148</v>
      </c>
      <c r="Q10" s="27" t="s">
        <v>1</v>
      </c>
      <c r="R10" s="27" t="s">
        <v>170</v>
      </c>
      <c r="S10" s="28"/>
    </row>
    <row r="11" spans="1:19" x14ac:dyDescent="0.25">
      <c r="A11" s="20" t="s">
        <v>105</v>
      </c>
      <c r="B11" s="34" t="s">
        <v>510</v>
      </c>
      <c r="C11" s="20" t="s">
        <v>263</v>
      </c>
      <c r="D11" s="29">
        <v>-1.2878882900061584E-2</v>
      </c>
      <c r="E11" s="30">
        <v>-1.1666904547957676E-2</v>
      </c>
      <c r="F11" s="30">
        <v>-1.3254197933883478E-2</v>
      </c>
      <c r="G11" s="32">
        <v>1.0773016076505815</v>
      </c>
      <c r="H11" s="33">
        <v>0.98032797008899752</v>
      </c>
      <c r="I11" s="30">
        <v>-3.7399791915229499E-3</v>
      </c>
      <c r="J11" s="30">
        <v>-3.8494722207283358E-3</v>
      </c>
      <c r="K11" s="30">
        <v>-3.0529125360521567E-3</v>
      </c>
      <c r="L11" s="32">
        <v>1.0551606282275685</v>
      </c>
      <c r="M11" s="33">
        <v>0.98488095191758795</v>
      </c>
      <c r="N11" s="25" t="s">
        <v>169</v>
      </c>
      <c r="O11" s="26">
        <v>2</v>
      </c>
      <c r="P11" s="26" t="s">
        <v>148</v>
      </c>
      <c r="Q11" s="27" t="s">
        <v>1</v>
      </c>
      <c r="R11" s="27" t="s">
        <v>170</v>
      </c>
      <c r="S11" s="28"/>
    </row>
    <row r="12" spans="1:19" x14ac:dyDescent="0.25">
      <c r="A12" s="20" t="s">
        <v>106</v>
      </c>
      <c r="B12" s="34" t="s">
        <v>510</v>
      </c>
      <c r="C12" s="20" t="s">
        <v>264</v>
      </c>
      <c r="D12" s="29">
        <v>-1.3458231164437895E-2</v>
      </c>
      <c r="E12" s="30">
        <v>-1.1885885712089017E-2</v>
      </c>
      <c r="F12" s="30">
        <v>-1.3436374053519511E-2</v>
      </c>
      <c r="G12" s="32">
        <v>1.1571976655560468</v>
      </c>
      <c r="H12" s="33">
        <v>0.98115360956431408</v>
      </c>
      <c r="I12" s="30">
        <v>-3.7056242125538355E-3</v>
      </c>
      <c r="J12" s="30">
        <v>-3.1480114159483838E-3</v>
      </c>
      <c r="K12" s="30">
        <v>-4.8433703799016419E-3</v>
      </c>
      <c r="L12" s="32">
        <v>1.1305089478293147</v>
      </c>
      <c r="M12" s="33">
        <v>0.97270568860733553</v>
      </c>
      <c r="N12" s="25" t="s">
        <v>169</v>
      </c>
      <c r="O12" s="26">
        <v>2</v>
      </c>
      <c r="P12" s="26" t="s">
        <v>148</v>
      </c>
      <c r="Q12" s="27" t="s">
        <v>1</v>
      </c>
      <c r="R12" s="27" t="s">
        <v>170</v>
      </c>
      <c r="S12" s="28"/>
    </row>
    <row r="13" spans="1:19" x14ac:dyDescent="0.25">
      <c r="A13" s="20" t="s">
        <v>107</v>
      </c>
      <c r="B13" s="34" t="s">
        <v>510</v>
      </c>
      <c r="C13" s="20" t="s">
        <v>265</v>
      </c>
      <c r="D13" s="29"/>
      <c r="E13" s="30"/>
      <c r="F13" s="30"/>
      <c r="G13" s="32"/>
      <c r="H13" s="33"/>
      <c r="I13" s="30"/>
      <c r="J13" s="30"/>
      <c r="K13" s="30"/>
      <c r="L13" s="30"/>
      <c r="M13" s="31"/>
      <c r="N13" s="25"/>
      <c r="O13" s="26"/>
      <c r="P13" s="26"/>
      <c r="Q13" s="27"/>
      <c r="R13" s="27"/>
      <c r="S13" s="28"/>
    </row>
    <row r="14" spans="1:19" x14ac:dyDescent="0.25">
      <c r="A14" s="20" t="s">
        <v>108</v>
      </c>
      <c r="B14" s="34" t="s">
        <v>510</v>
      </c>
      <c r="C14" s="20" t="s">
        <v>266</v>
      </c>
      <c r="D14" s="29"/>
      <c r="E14" s="30"/>
      <c r="F14" s="30"/>
      <c r="G14" s="30"/>
      <c r="H14" s="33"/>
      <c r="I14" s="30"/>
      <c r="J14" s="30"/>
      <c r="K14" s="30"/>
      <c r="L14" s="30"/>
      <c r="M14" s="31"/>
      <c r="N14" s="25"/>
      <c r="O14" s="26"/>
      <c r="P14" s="26"/>
      <c r="Q14" s="27"/>
      <c r="R14" s="27"/>
      <c r="S14" s="28"/>
    </row>
    <row r="15" spans="1:19" x14ac:dyDescent="0.25">
      <c r="A15" s="39" t="s">
        <v>109</v>
      </c>
      <c r="B15" s="39" t="s">
        <v>509</v>
      </c>
      <c r="C15" s="91" t="s">
        <v>267</v>
      </c>
      <c r="D15" s="40"/>
      <c r="E15" s="41"/>
      <c r="F15" s="41"/>
      <c r="G15" s="41"/>
      <c r="H15" s="57"/>
      <c r="I15" s="41"/>
      <c r="J15" s="41"/>
      <c r="K15" s="41"/>
      <c r="L15" s="41"/>
      <c r="M15" s="57"/>
      <c r="N15" s="44"/>
      <c r="O15" s="45"/>
      <c r="P15" s="45"/>
      <c r="Q15" s="46"/>
      <c r="R15" s="46"/>
      <c r="S15" s="47"/>
    </row>
    <row r="16" spans="1:19" x14ac:dyDescent="0.25">
      <c r="B16" s="48"/>
      <c r="C16" s="48"/>
    </row>
    <row r="17" spans="1:19" x14ac:dyDescent="0.25">
      <c r="B17" s="48"/>
      <c r="C17" s="48"/>
    </row>
    <row r="18" spans="1:19" s="49" customFormat="1" ht="12" x14ac:dyDescent="0.25">
      <c r="A18" s="53" t="s">
        <v>12</v>
      </c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54" t="s">
        <v>42</v>
      </c>
      <c r="B19" s="48"/>
      <c r="C19" s="48"/>
      <c r="N19" s="50"/>
      <c r="O19" s="51"/>
      <c r="P19" s="51"/>
      <c r="Q19" s="51"/>
      <c r="R19" s="51"/>
      <c r="S19" s="52"/>
    </row>
    <row r="20" spans="1:19" s="49" customFormat="1" ht="12" x14ac:dyDescent="0.25">
      <c r="A20" s="54" t="s">
        <v>43</v>
      </c>
      <c r="B20" s="48"/>
      <c r="C20" s="48"/>
      <c r="N20" s="50"/>
      <c r="O20" s="51"/>
      <c r="P20" s="51"/>
      <c r="Q20" s="51"/>
      <c r="R20" s="51"/>
      <c r="S20" s="52"/>
    </row>
    <row r="21" spans="1:19" s="49" customFormat="1" ht="12" x14ac:dyDescent="0.25">
      <c r="A21" s="54" t="s">
        <v>44</v>
      </c>
      <c r="B21" s="48"/>
      <c r="C21" s="48"/>
      <c r="N21" s="50"/>
      <c r="O21" s="51"/>
      <c r="P21" s="51"/>
      <c r="Q21" s="51"/>
      <c r="R21" s="51"/>
      <c r="S21" s="52"/>
    </row>
    <row r="22" spans="1:19" s="49" customFormat="1" ht="12" x14ac:dyDescent="0.25">
      <c r="A22" s="54" t="s">
        <v>45</v>
      </c>
      <c r="B22" s="48"/>
      <c r="C22" s="48"/>
      <c r="H22" s="30"/>
      <c r="I22" s="30"/>
      <c r="J22" s="30"/>
      <c r="K22" s="32"/>
      <c r="L22" s="32"/>
      <c r="M22" s="69"/>
      <c r="N22" s="50"/>
      <c r="O22" s="51"/>
      <c r="P22" s="51"/>
      <c r="Q22" s="51"/>
      <c r="R22" s="51"/>
      <c r="S22" s="52"/>
    </row>
    <row r="23" spans="1:19" s="49" customFormat="1" ht="12" x14ac:dyDescent="0.25">
      <c r="A23" s="54" t="s">
        <v>46</v>
      </c>
      <c r="B23" s="48"/>
      <c r="C23" s="48"/>
      <c r="F23" s="83"/>
      <c r="G23" s="83"/>
      <c r="H23" s="83"/>
      <c r="I23" s="69"/>
      <c r="J23" s="69"/>
      <c r="N23" s="50"/>
      <c r="O23" s="51"/>
      <c r="P23" s="51"/>
      <c r="Q23" s="51"/>
      <c r="R23" s="51"/>
      <c r="S23" s="52"/>
    </row>
    <row r="24" spans="1:19" s="49" customFormat="1" ht="12" x14ac:dyDescent="0.25">
      <c r="A24" s="48"/>
      <c r="B24" s="48"/>
      <c r="C24" s="48"/>
      <c r="G24" s="30"/>
      <c r="H24" s="30"/>
      <c r="I24" s="30"/>
      <c r="J24" s="32"/>
      <c r="K24" s="32"/>
      <c r="N24" s="50"/>
      <c r="O24" s="51"/>
      <c r="P24" s="51"/>
      <c r="Q24" s="51"/>
      <c r="R24" s="51"/>
      <c r="S24" s="52"/>
    </row>
    <row r="25" spans="1:19" s="49" customFormat="1" ht="12" x14ac:dyDescent="0.25">
      <c r="A25" s="48"/>
      <c r="B25" s="48"/>
      <c r="C25" s="48"/>
      <c r="L25" s="30"/>
      <c r="M25" s="30"/>
      <c r="N25" s="30"/>
      <c r="O25" s="32"/>
      <c r="P25" s="32"/>
      <c r="Q25" s="51"/>
      <c r="R25" s="51"/>
      <c r="S25" s="52"/>
    </row>
    <row r="26" spans="1:19" s="49" customFormat="1" ht="12" x14ac:dyDescent="0.25">
      <c r="A26" s="48"/>
      <c r="B26" s="48"/>
      <c r="C26" s="48"/>
      <c r="N26" s="50"/>
      <c r="O26" s="51"/>
      <c r="P26" s="51"/>
      <c r="Q26" s="51"/>
      <c r="R26" s="51"/>
      <c r="S26" s="52"/>
    </row>
    <row r="27" spans="1:19" s="49" customFormat="1" ht="12" x14ac:dyDescent="0.25">
      <c r="A27" s="48"/>
      <c r="B27" s="48"/>
      <c r="C27" s="48"/>
      <c r="N27" s="50"/>
      <c r="O27" s="51"/>
      <c r="P27" s="51"/>
      <c r="Q27" s="51"/>
      <c r="R27" s="51"/>
      <c r="S27" s="52"/>
    </row>
    <row r="28" spans="1:19" s="49" customFormat="1" ht="12" x14ac:dyDescent="0.25">
      <c r="A28" s="48"/>
      <c r="B28" s="48"/>
      <c r="C28" s="48"/>
      <c r="N28" s="50"/>
      <c r="O28" s="51"/>
      <c r="P28" s="51"/>
      <c r="Q28" s="51"/>
      <c r="R28" s="51"/>
      <c r="S28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:D5">
    <cfRule type="cellIs" dxfId="87" priority="85" stopIfTrue="1" operator="greaterThan">
      <formula>0.03</formula>
    </cfRule>
    <cfRule type="cellIs" dxfId="86" priority="86" stopIfTrue="1" operator="lessThan">
      <formula>-0.03</formula>
    </cfRule>
  </conditionalFormatting>
  <conditionalFormatting sqref="D4:F5">
    <cfRule type="cellIs" dxfId="85" priority="87" stopIfTrue="1" operator="greaterThan">
      <formula>0.03</formula>
    </cfRule>
    <cfRule type="cellIs" dxfId="84" priority="88" stopIfTrue="1" operator="lessThan">
      <formula>-0.03</formula>
    </cfRule>
  </conditionalFormatting>
  <conditionalFormatting sqref="D15:H15">
    <cfRule type="cellIs" dxfId="83" priority="81" stopIfTrue="1" operator="greaterThan">
      <formula>0.03</formula>
    </cfRule>
    <cfRule type="cellIs" dxfId="82" priority="82" stopIfTrue="1" operator="lessThan">
      <formula>-0.03</formula>
    </cfRule>
  </conditionalFormatting>
  <conditionalFormatting sqref="I15:M15">
    <cfRule type="cellIs" dxfId="81" priority="79" stopIfTrue="1" operator="greaterThan">
      <formula>0.03</formula>
    </cfRule>
    <cfRule type="cellIs" dxfId="80" priority="80" stopIfTrue="1" operator="lessThan">
      <formula>-0.03</formula>
    </cfRule>
  </conditionalFormatting>
  <conditionalFormatting sqref="D14:G14 D10:F13">
    <cfRule type="cellIs" dxfId="79" priority="77" stopIfTrue="1" operator="greaterThan">
      <formula>0.03</formula>
    </cfRule>
    <cfRule type="cellIs" dxfId="78" priority="78" stopIfTrue="1" operator="lessThan">
      <formula>-0.03</formula>
    </cfRule>
  </conditionalFormatting>
  <conditionalFormatting sqref="I13:M14 I10:K12">
    <cfRule type="cellIs" dxfId="77" priority="75" stopIfTrue="1" operator="greaterThan">
      <formula>0.03</formula>
    </cfRule>
    <cfRule type="cellIs" dxfId="76" priority="76" stopIfTrue="1" operator="lessThan">
      <formula>-0.03</formula>
    </cfRule>
  </conditionalFormatting>
  <conditionalFormatting sqref="I4:M4">
    <cfRule type="cellIs" dxfId="75" priority="65" stopIfTrue="1" operator="greaterThan">
      <formula>0.03</formula>
    </cfRule>
    <cfRule type="cellIs" dxfId="74" priority="66" stopIfTrue="1" operator="lessThan">
      <formula>-0.03</formula>
    </cfRule>
  </conditionalFormatting>
  <conditionalFormatting sqref="I5:M5">
    <cfRule type="cellIs" dxfId="73" priority="63" stopIfTrue="1" operator="greaterThan">
      <formula>0.03</formula>
    </cfRule>
    <cfRule type="cellIs" dxfId="72" priority="64" stopIfTrue="1" operator="lessThan">
      <formula>-0.03</formula>
    </cfRule>
  </conditionalFormatting>
  <conditionalFormatting sqref="F23">
    <cfRule type="cellIs" dxfId="71" priority="45" stopIfTrue="1" operator="greaterThan">
      <formula>0.03</formula>
    </cfRule>
    <cfRule type="cellIs" dxfId="70" priority="46" stopIfTrue="1" operator="lessThan">
      <formula>-0.03</formula>
    </cfRule>
  </conditionalFormatting>
  <conditionalFormatting sqref="F23:H23">
    <cfRule type="cellIs" dxfId="69" priority="47" stopIfTrue="1" operator="greaterThan">
      <formula>0.03</formula>
    </cfRule>
    <cfRule type="cellIs" dxfId="68" priority="48" stopIfTrue="1" operator="lessThan">
      <formula>-0.03</formula>
    </cfRule>
  </conditionalFormatting>
  <conditionalFormatting sqref="D6">
    <cfRule type="cellIs" dxfId="67" priority="41" stopIfTrue="1" operator="greaterThan">
      <formula>0.03</formula>
    </cfRule>
    <cfRule type="cellIs" dxfId="66" priority="42" stopIfTrue="1" operator="lessThan">
      <formula>-0.03</formula>
    </cfRule>
  </conditionalFormatting>
  <conditionalFormatting sqref="D6:F6">
    <cfRule type="cellIs" dxfId="65" priority="43" stopIfTrue="1" operator="greaterThan">
      <formula>0.03</formula>
    </cfRule>
    <cfRule type="cellIs" dxfId="64" priority="44" stopIfTrue="1" operator="lessThan">
      <formula>-0.03</formula>
    </cfRule>
  </conditionalFormatting>
  <conditionalFormatting sqref="D7">
    <cfRule type="cellIs" dxfId="63" priority="37" stopIfTrue="1" operator="greaterThan">
      <formula>0.03</formula>
    </cfRule>
    <cfRule type="cellIs" dxfId="62" priority="38" stopIfTrue="1" operator="lessThan">
      <formula>-0.03</formula>
    </cfRule>
  </conditionalFormatting>
  <conditionalFormatting sqref="D7:F7">
    <cfRule type="cellIs" dxfId="61" priority="39" stopIfTrue="1" operator="greaterThan">
      <formula>0.03</formula>
    </cfRule>
    <cfRule type="cellIs" dxfId="60" priority="40" stopIfTrue="1" operator="lessThan">
      <formula>-0.03</formula>
    </cfRule>
  </conditionalFormatting>
  <conditionalFormatting sqref="D8">
    <cfRule type="cellIs" dxfId="59" priority="33" stopIfTrue="1" operator="greaterThan">
      <formula>0.03</formula>
    </cfRule>
    <cfRule type="cellIs" dxfId="58" priority="34" stopIfTrue="1" operator="lessThan">
      <formula>-0.03</formula>
    </cfRule>
  </conditionalFormatting>
  <conditionalFormatting sqref="D8:F8">
    <cfRule type="cellIs" dxfId="57" priority="35" stopIfTrue="1" operator="greaterThan">
      <formula>0.03</formula>
    </cfRule>
    <cfRule type="cellIs" dxfId="56" priority="36" stopIfTrue="1" operator="lessThan">
      <formula>-0.03</formula>
    </cfRule>
  </conditionalFormatting>
  <conditionalFormatting sqref="D9">
    <cfRule type="cellIs" dxfId="55" priority="29" stopIfTrue="1" operator="greaterThan">
      <formula>0.03</formula>
    </cfRule>
    <cfRule type="cellIs" dxfId="54" priority="30" stopIfTrue="1" operator="lessThan">
      <formula>-0.03</formula>
    </cfRule>
  </conditionalFormatting>
  <conditionalFormatting sqref="D9:F9">
    <cfRule type="cellIs" dxfId="53" priority="31" stopIfTrue="1" operator="greaterThan">
      <formula>0.03</formula>
    </cfRule>
    <cfRule type="cellIs" dxfId="52" priority="32" stopIfTrue="1" operator="lessThan">
      <formula>-0.03</formula>
    </cfRule>
  </conditionalFormatting>
  <conditionalFormatting sqref="H22">
    <cfRule type="cellIs" dxfId="51" priority="25" stopIfTrue="1" operator="greaterThan">
      <formula>0.03</formula>
    </cfRule>
    <cfRule type="cellIs" dxfId="50" priority="26" stopIfTrue="1" operator="lessThan">
      <formula>-0.03</formula>
    </cfRule>
  </conditionalFormatting>
  <conditionalFormatting sqref="H22:J22">
    <cfRule type="cellIs" dxfId="49" priority="27" stopIfTrue="1" operator="greaterThan">
      <formula>0.03</formula>
    </cfRule>
    <cfRule type="cellIs" dxfId="48" priority="28" stopIfTrue="1" operator="lessThan">
      <formula>-0.03</formula>
    </cfRule>
  </conditionalFormatting>
  <conditionalFormatting sqref="L25">
    <cfRule type="cellIs" dxfId="47" priority="21" stopIfTrue="1" operator="greaterThan">
      <formula>0.03</formula>
    </cfRule>
    <cfRule type="cellIs" dxfId="46" priority="22" stopIfTrue="1" operator="lessThan">
      <formula>-0.03</formula>
    </cfRule>
  </conditionalFormatting>
  <conditionalFormatting sqref="L25:N25">
    <cfRule type="cellIs" dxfId="45" priority="23" stopIfTrue="1" operator="greaterThan">
      <formula>0.03</formula>
    </cfRule>
    <cfRule type="cellIs" dxfId="44" priority="24" stopIfTrue="1" operator="lessThan">
      <formula>-0.03</formula>
    </cfRule>
  </conditionalFormatting>
  <conditionalFormatting sqref="G24">
    <cfRule type="cellIs" dxfId="43" priority="17" stopIfTrue="1" operator="greaterThan">
      <formula>0.03</formula>
    </cfRule>
    <cfRule type="cellIs" dxfId="42" priority="18" stopIfTrue="1" operator="lessThan">
      <formula>-0.03</formula>
    </cfRule>
  </conditionalFormatting>
  <conditionalFormatting sqref="G24:I24">
    <cfRule type="cellIs" dxfId="41" priority="19" stopIfTrue="1" operator="greaterThan">
      <formula>0.03</formula>
    </cfRule>
    <cfRule type="cellIs" dxfId="40" priority="20" stopIfTrue="1" operator="lessThan">
      <formula>-0.03</formula>
    </cfRule>
  </conditionalFormatting>
  <conditionalFormatting sqref="I6:M6">
    <cfRule type="cellIs" dxfId="39" priority="15" stopIfTrue="1" operator="greaterThan">
      <formula>0.03</formula>
    </cfRule>
    <cfRule type="cellIs" dxfId="38" priority="16" stopIfTrue="1" operator="lessThan">
      <formula>-0.03</formula>
    </cfRule>
  </conditionalFormatting>
  <conditionalFormatting sqref="I7:M7">
    <cfRule type="cellIs" dxfId="37" priority="13" stopIfTrue="1" operator="greaterThan">
      <formula>0.03</formula>
    </cfRule>
    <cfRule type="cellIs" dxfId="36" priority="14" stopIfTrue="1" operator="lessThan">
      <formula>-0.03</formula>
    </cfRule>
  </conditionalFormatting>
  <conditionalFormatting sqref="I8:M8">
    <cfRule type="cellIs" dxfId="35" priority="11" stopIfTrue="1" operator="greaterThan">
      <formula>0.03</formula>
    </cfRule>
    <cfRule type="cellIs" dxfId="34" priority="12" stopIfTrue="1" operator="lessThan">
      <formula>-0.03</formula>
    </cfRule>
  </conditionalFormatting>
  <conditionalFormatting sqref="I9:M9">
    <cfRule type="cellIs" dxfId="33" priority="9" stopIfTrue="1" operator="greaterThan">
      <formula>0.03</formula>
    </cfRule>
    <cfRule type="cellIs" dxfId="32" priority="10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26" sqref="C26"/>
    </sheetView>
  </sheetViews>
  <sheetFormatPr defaultColWidth="6.33203125" defaultRowHeight="13.8" x14ac:dyDescent="0.25"/>
  <cols>
    <col min="1" max="1" width="8.6640625" style="48" customWidth="1"/>
    <col min="2" max="2" width="16.77734375" style="55" customWidth="1"/>
    <col min="3" max="3" width="35.44140625" style="55" customWidth="1"/>
    <col min="4" max="13" width="6.6640625" style="49" customWidth="1"/>
    <col min="14" max="14" width="12.6640625" style="50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35" t="s">
        <v>6</v>
      </c>
      <c r="E1" s="135"/>
      <c r="F1" s="135"/>
      <c r="G1" s="135"/>
      <c r="H1" s="135"/>
      <c r="I1" s="136" t="s">
        <v>7</v>
      </c>
      <c r="J1" s="136"/>
      <c r="K1" s="136"/>
      <c r="L1" s="136"/>
      <c r="M1" s="136"/>
      <c r="N1" s="129" t="s">
        <v>13</v>
      </c>
      <c r="O1" s="130"/>
      <c r="P1" s="130"/>
      <c r="Q1" s="130"/>
      <c r="R1" s="130"/>
      <c r="S1" s="131"/>
    </row>
    <row r="2" spans="1:19" ht="15" customHeight="1" x14ac:dyDescent="0.25">
      <c r="A2" s="8"/>
      <c r="B2" s="9"/>
      <c r="C2" s="8"/>
      <c r="D2" s="132" t="s">
        <v>47</v>
      </c>
      <c r="E2" s="133"/>
      <c r="F2" s="133"/>
      <c r="G2" s="133"/>
      <c r="H2" s="134"/>
      <c r="I2" s="132" t="s">
        <v>48</v>
      </c>
      <c r="J2" s="133"/>
      <c r="K2" s="133"/>
      <c r="L2" s="133"/>
      <c r="M2" s="134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220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13" t="s">
        <v>1</v>
      </c>
      <c r="E3" s="14" t="s">
        <v>2</v>
      </c>
      <c r="F3" s="14" t="s">
        <v>3</v>
      </c>
      <c r="G3" s="14" t="s">
        <v>4</v>
      </c>
      <c r="H3" s="15" t="s">
        <v>5</v>
      </c>
      <c r="I3" s="13" t="s">
        <v>40</v>
      </c>
      <c r="J3" s="14" t="s">
        <v>2</v>
      </c>
      <c r="K3" s="14" t="s">
        <v>3</v>
      </c>
      <c r="L3" s="14" t="s">
        <v>4</v>
      </c>
      <c r="M3" s="15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110</v>
      </c>
      <c r="B4" s="34" t="s">
        <v>511</v>
      </c>
      <c r="C4" s="56" t="s">
        <v>158</v>
      </c>
      <c r="D4" s="29">
        <v>-5.2721289495913186E-4</v>
      </c>
      <c r="E4" s="30">
        <v>-5.9108139297181506E-4</v>
      </c>
      <c r="F4" s="30">
        <v>-9.2528320614112907E-4</v>
      </c>
      <c r="G4" s="32">
        <v>1.0280142302615514</v>
      </c>
      <c r="H4" s="32">
        <v>1.0502854670633799</v>
      </c>
      <c r="I4" s="29">
        <v>-6.8473642170753057E-4</v>
      </c>
      <c r="J4" s="30">
        <v>-5.9513525728178507E-4</v>
      </c>
      <c r="K4" s="30">
        <v>-1.8539827810218346E-4</v>
      </c>
      <c r="L4" s="32">
        <v>1.0478523288624286</v>
      </c>
      <c r="M4" s="33">
        <v>1.0551022287958851</v>
      </c>
      <c r="N4" s="25"/>
      <c r="O4" s="26"/>
      <c r="P4" s="26"/>
      <c r="Q4" s="27"/>
      <c r="R4" s="27"/>
      <c r="S4" s="28"/>
    </row>
    <row r="5" spans="1:19" x14ac:dyDescent="0.25">
      <c r="A5" s="39" t="s">
        <v>111</v>
      </c>
      <c r="B5" s="39" t="s">
        <v>511</v>
      </c>
      <c r="C5" s="39" t="s">
        <v>159</v>
      </c>
      <c r="D5" s="40">
        <v>-2.39189547023894E-3</v>
      </c>
      <c r="E5" s="41">
        <v>-1.5099430927223286E-3</v>
      </c>
      <c r="F5" s="41">
        <v>-2.3631646273618136E-3</v>
      </c>
      <c r="G5" s="42">
        <v>1.0163919350254464</v>
      </c>
      <c r="H5" s="43">
        <v>1.0950900757504314</v>
      </c>
      <c r="I5" s="40">
        <v>-1.0730142395958819E-3</v>
      </c>
      <c r="J5" s="41">
        <v>-2.2607701697277085E-3</v>
      </c>
      <c r="K5" s="41">
        <v>-2.6396466132860008E-3</v>
      </c>
      <c r="L5" s="42">
        <v>1.0418689517866495</v>
      </c>
      <c r="M5" s="43">
        <v>1.0835503906019897</v>
      </c>
      <c r="N5" s="44"/>
      <c r="O5" s="45"/>
      <c r="P5" s="45"/>
      <c r="Q5" s="46"/>
      <c r="R5" s="46"/>
      <c r="S5" s="47"/>
    </row>
    <row r="6" spans="1:19" x14ac:dyDescent="0.25">
      <c r="B6" s="48"/>
      <c r="C6" s="48"/>
    </row>
    <row r="7" spans="1:19" x14ac:dyDescent="0.25">
      <c r="B7" s="48"/>
      <c r="C7" s="48"/>
    </row>
    <row r="8" spans="1:19" s="49" customFormat="1" ht="12" x14ac:dyDescent="0.25">
      <c r="A8" s="53" t="s">
        <v>12</v>
      </c>
      <c r="B8" s="48"/>
      <c r="C8" s="48"/>
      <c r="N8" s="50"/>
      <c r="O8" s="51"/>
      <c r="P8" s="51"/>
      <c r="Q8" s="51"/>
      <c r="R8" s="51"/>
      <c r="S8" s="52"/>
    </row>
    <row r="9" spans="1:19" s="49" customFormat="1" ht="12" x14ac:dyDescent="0.25">
      <c r="A9" s="54" t="s">
        <v>42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43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44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45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46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48"/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">
    <cfRule type="cellIs" dxfId="31" priority="11" stopIfTrue="1" operator="greaterThan">
      <formula>0.03</formula>
    </cfRule>
    <cfRule type="cellIs" dxfId="30" priority="12" stopIfTrue="1" operator="lessThan">
      <formula>-0.03</formula>
    </cfRule>
  </conditionalFormatting>
  <conditionalFormatting sqref="D4:F4">
    <cfRule type="cellIs" dxfId="29" priority="13" stopIfTrue="1" operator="greaterThan">
      <formula>0.03</formula>
    </cfRule>
    <cfRule type="cellIs" dxfId="28" priority="14" stopIfTrue="1" operator="lessThan">
      <formula>-0.03</formula>
    </cfRule>
  </conditionalFormatting>
  <conditionalFormatting sqref="I4:K4">
    <cfRule type="cellIs" dxfId="27" priority="9" stopIfTrue="1" operator="greaterThan">
      <formula>0.03</formula>
    </cfRule>
    <cfRule type="cellIs" dxfId="26" priority="10" stopIfTrue="1" operator="lessThan">
      <formula>-0.03</formula>
    </cfRule>
  </conditionalFormatting>
  <conditionalFormatting sqref="D5:F5">
    <cfRule type="cellIs" dxfId="25" priority="7" stopIfTrue="1" operator="greaterThan">
      <formula>0.03</formula>
    </cfRule>
    <cfRule type="cellIs" dxfId="24" priority="8" stopIfTrue="1" operator="lessThan">
      <formula>-0.03</formula>
    </cfRule>
  </conditionalFormatting>
  <conditionalFormatting sqref="I5:K5">
    <cfRule type="cellIs" dxfId="23" priority="5" stopIfTrue="1" operator="greaterThan">
      <formula>0.03</formula>
    </cfRule>
    <cfRule type="cellIs" dxfId="22" priority="6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6" sqref="C16"/>
    </sheetView>
  </sheetViews>
  <sheetFormatPr defaultColWidth="6.33203125" defaultRowHeight="13.8" x14ac:dyDescent="0.25"/>
  <cols>
    <col min="1" max="1" width="8.6640625" style="48" customWidth="1"/>
    <col min="2" max="2" width="16.33203125" style="55" bestFit="1" customWidth="1"/>
    <col min="3" max="3" width="43.44140625" style="55" customWidth="1"/>
    <col min="4" max="13" width="6.6640625" style="49" customWidth="1"/>
    <col min="14" max="14" width="12.6640625" style="50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35" t="s">
        <v>6</v>
      </c>
      <c r="E1" s="135"/>
      <c r="F1" s="135"/>
      <c r="G1" s="135"/>
      <c r="H1" s="135"/>
      <c r="I1" s="136" t="s">
        <v>7</v>
      </c>
      <c r="J1" s="136"/>
      <c r="K1" s="136"/>
      <c r="L1" s="136"/>
      <c r="M1" s="136"/>
      <c r="N1" s="129" t="s">
        <v>13</v>
      </c>
      <c r="O1" s="130"/>
      <c r="P1" s="130"/>
      <c r="Q1" s="130"/>
      <c r="R1" s="130"/>
      <c r="S1" s="131"/>
    </row>
    <row r="2" spans="1:19" ht="15" customHeight="1" x14ac:dyDescent="0.25">
      <c r="A2" s="8"/>
      <c r="B2" s="9"/>
      <c r="C2" s="8"/>
      <c r="D2" s="132" t="s">
        <v>47</v>
      </c>
      <c r="E2" s="133"/>
      <c r="F2" s="133"/>
      <c r="G2" s="133"/>
      <c r="H2" s="134"/>
      <c r="I2" s="132" t="s">
        <v>48</v>
      </c>
      <c r="J2" s="133"/>
      <c r="K2" s="133"/>
      <c r="L2" s="133"/>
      <c r="M2" s="134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220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85" t="s">
        <v>1</v>
      </c>
      <c r="E3" s="86" t="s">
        <v>2</v>
      </c>
      <c r="F3" s="86" t="s">
        <v>3</v>
      </c>
      <c r="G3" s="86" t="s">
        <v>4</v>
      </c>
      <c r="H3" s="87" t="s">
        <v>5</v>
      </c>
      <c r="I3" s="85" t="s">
        <v>40</v>
      </c>
      <c r="J3" s="86" t="s">
        <v>2</v>
      </c>
      <c r="K3" s="86" t="s">
        <v>3</v>
      </c>
      <c r="L3" s="86" t="s">
        <v>4</v>
      </c>
      <c r="M3" s="87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112</v>
      </c>
      <c r="B4" s="34" t="s">
        <v>513</v>
      </c>
      <c r="C4" s="34" t="s">
        <v>268</v>
      </c>
      <c r="D4" s="21">
        <v>-2.1343145441056794E-3</v>
      </c>
      <c r="E4" s="22">
        <v>-9.2630474560598437E-4</v>
      </c>
      <c r="F4" s="22">
        <v>-1.6119106162029459E-3</v>
      </c>
      <c r="G4" s="32">
        <v>1.2529654576058478</v>
      </c>
      <c r="H4" s="32">
        <v>1.042200114283077</v>
      </c>
      <c r="I4" s="21">
        <v>3.6016148909954565E-4</v>
      </c>
      <c r="J4" s="22">
        <v>8.758844405665952E-4</v>
      </c>
      <c r="K4" s="22">
        <v>1.0197491376206513E-3</v>
      </c>
      <c r="L4" s="32">
        <v>1.3305967004205648</v>
      </c>
      <c r="M4" s="32">
        <v>1.0330285054591781</v>
      </c>
      <c r="N4" s="25" t="s">
        <v>143</v>
      </c>
      <c r="O4" s="26">
        <v>2</v>
      </c>
      <c r="P4" s="26" t="s">
        <v>425</v>
      </c>
      <c r="Q4" s="27" t="s">
        <v>430</v>
      </c>
      <c r="R4" s="27" t="s">
        <v>424</v>
      </c>
      <c r="S4" s="28"/>
    </row>
    <row r="5" spans="1:19" x14ac:dyDescent="0.25">
      <c r="A5" s="39" t="s">
        <v>113</v>
      </c>
      <c r="B5" s="39" t="s">
        <v>512</v>
      </c>
      <c r="C5" s="39" t="s">
        <v>269</v>
      </c>
      <c r="D5" s="40">
        <v>-3.5999999999999999E-3</v>
      </c>
      <c r="E5" s="41">
        <v>-2.3E-3</v>
      </c>
      <c r="F5" s="41">
        <v>-3.0000000000000001E-3</v>
      </c>
      <c r="G5" s="42">
        <v>1.25</v>
      </c>
      <c r="H5" s="42">
        <v>1.07</v>
      </c>
      <c r="I5" s="40">
        <v>-1.4400417852909742E-3</v>
      </c>
      <c r="J5" s="41">
        <v>-2.1128692819863313E-3</v>
      </c>
      <c r="K5" s="41">
        <v>-1.7461928921194598E-3</v>
      </c>
      <c r="L5" s="42">
        <v>1.289875057967881</v>
      </c>
      <c r="M5" s="42">
        <v>1.0750455744110952</v>
      </c>
      <c r="N5" s="44" t="s">
        <v>144</v>
      </c>
      <c r="O5" s="45">
        <v>2</v>
      </c>
      <c r="P5" s="45" t="s">
        <v>425</v>
      </c>
      <c r="Q5" s="46" t="s">
        <v>426</v>
      </c>
      <c r="R5" s="46" t="s">
        <v>424</v>
      </c>
      <c r="S5" s="47"/>
    </row>
    <row r="6" spans="1:19" x14ac:dyDescent="0.25">
      <c r="B6" s="48"/>
      <c r="C6" s="48"/>
      <c r="G6" s="32"/>
    </row>
    <row r="7" spans="1:19" x14ac:dyDescent="0.25">
      <c r="B7" s="48"/>
      <c r="C7" s="48"/>
    </row>
    <row r="8" spans="1:19" s="49" customFormat="1" ht="12" x14ac:dyDescent="0.25">
      <c r="A8" s="53" t="s">
        <v>12</v>
      </c>
      <c r="B8" s="48"/>
      <c r="C8" s="48"/>
      <c r="N8" s="50"/>
      <c r="O8" s="51"/>
      <c r="P8" s="51"/>
      <c r="Q8" s="51"/>
      <c r="R8" s="51"/>
      <c r="S8" s="52"/>
    </row>
    <row r="9" spans="1:19" s="49" customFormat="1" ht="12" x14ac:dyDescent="0.25">
      <c r="A9" s="54" t="s">
        <v>42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43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44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45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46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48"/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5:F5">
    <cfRule type="cellIs" dxfId="21" priority="11" stopIfTrue="1" operator="greaterThan">
      <formula>0.03</formula>
    </cfRule>
    <cfRule type="cellIs" dxfId="20" priority="12" stopIfTrue="1" operator="lessThan">
      <formula>-0.03</formula>
    </cfRule>
  </conditionalFormatting>
  <conditionalFormatting sqref="D4:F4">
    <cfRule type="cellIs" dxfId="19" priority="7" stopIfTrue="1" operator="greaterThan">
      <formula>0.03</formula>
    </cfRule>
    <cfRule type="cellIs" dxfId="18" priority="8" stopIfTrue="1" operator="lessThan">
      <formula>-0.03</formula>
    </cfRule>
  </conditionalFormatting>
  <conditionalFormatting sqref="I4:K4">
    <cfRule type="cellIs" dxfId="17" priority="1" stopIfTrue="1" operator="greaterThan">
      <formula>0.03</formula>
    </cfRule>
    <cfRule type="cellIs" dxfId="16" priority="2" stopIfTrue="1" operator="lessThan">
      <formula>-0.03</formula>
    </cfRule>
  </conditionalFormatting>
  <conditionalFormatting sqref="I5:K5">
    <cfRule type="cellIs" dxfId="15" priority="3" stopIfTrue="1" operator="greaterThan">
      <formula>0.03</formula>
    </cfRule>
    <cfRule type="cellIs" dxfId="14" priority="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E25" sqref="E25"/>
    </sheetView>
  </sheetViews>
  <sheetFormatPr defaultColWidth="6.33203125" defaultRowHeight="13.8" x14ac:dyDescent="0.25"/>
  <cols>
    <col min="1" max="1" width="8.6640625" style="48" customWidth="1"/>
    <col min="2" max="2" width="13.6640625" style="55" bestFit="1" customWidth="1"/>
    <col min="3" max="3" width="44.88671875" style="55" customWidth="1"/>
    <col min="4" max="13" width="6.6640625" style="49" customWidth="1"/>
    <col min="14" max="14" width="10.33203125" style="50" bestFit="1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35" t="s">
        <v>6</v>
      </c>
      <c r="E1" s="135"/>
      <c r="F1" s="135"/>
      <c r="G1" s="135"/>
      <c r="H1" s="135"/>
      <c r="I1" s="136" t="s">
        <v>7</v>
      </c>
      <c r="J1" s="136"/>
      <c r="K1" s="136"/>
      <c r="L1" s="136"/>
      <c r="M1" s="136"/>
      <c r="N1" s="129" t="s">
        <v>13</v>
      </c>
      <c r="O1" s="130"/>
      <c r="P1" s="130"/>
      <c r="Q1" s="130"/>
      <c r="R1" s="130"/>
      <c r="S1" s="131"/>
    </row>
    <row r="2" spans="1:19" ht="15" customHeight="1" x14ac:dyDescent="0.25">
      <c r="A2" s="8"/>
      <c r="B2" s="9"/>
      <c r="C2" s="8"/>
      <c r="D2" s="132" t="s">
        <v>47</v>
      </c>
      <c r="E2" s="133"/>
      <c r="F2" s="133"/>
      <c r="G2" s="133"/>
      <c r="H2" s="134"/>
      <c r="I2" s="132" t="s">
        <v>48</v>
      </c>
      <c r="J2" s="133"/>
      <c r="K2" s="133"/>
      <c r="L2" s="133"/>
      <c r="M2" s="134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220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6" t="s">
        <v>17</v>
      </c>
      <c r="D3" s="71" t="s">
        <v>1</v>
      </c>
      <c r="E3" s="72" t="s">
        <v>2</v>
      </c>
      <c r="F3" s="72" t="s">
        <v>3</v>
      </c>
      <c r="G3" s="72" t="s">
        <v>4</v>
      </c>
      <c r="H3" s="73" t="s">
        <v>5</v>
      </c>
      <c r="I3" s="71" t="s">
        <v>40</v>
      </c>
      <c r="J3" s="72" t="s">
        <v>2</v>
      </c>
      <c r="K3" s="72" t="s">
        <v>3</v>
      </c>
      <c r="L3" s="72" t="s">
        <v>4</v>
      </c>
      <c r="M3" s="73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114</v>
      </c>
      <c r="B4" s="34" t="s">
        <v>514</v>
      </c>
      <c r="C4" s="95" t="s">
        <v>166</v>
      </c>
      <c r="D4" s="96">
        <v>0</v>
      </c>
      <c r="E4" s="96">
        <v>4.0000000000000002E-4</v>
      </c>
      <c r="F4" s="96">
        <v>-2.9999999999999997E-4</v>
      </c>
      <c r="G4" s="97">
        <v>0.98</v>
      </c>
      <c r="H4" s="98">
        <v>0.82</v>
      </c>
      <c r="I4" s="96">
        <v>2.0000000000000001E-4</v>
      </c>
      <c r="J4" s="96">
        <v>-1E-4</v>
      </c>
      <c r="K4" s="96">
        <v>5.0000000000000001E-4</v>
      </c>
      <c r="L4" s="97">
        <v>0.99</v>
      </c>
      <c r="M4" s="98">
        <v>0.99</v>
      </c>
      <c r="N4" s="74"/>
      <c r="O4" s="26"/>
      <c r="P4" s="26"/>
      <c r="Q4" s="27"/>
      <c r="R4" s="27"/>
      <c r="S4" s="28"/>
    </row>
    <row r="5" spans="1:19" x14ac:dyDescent="0.25">
      <c r="A5" s="20" t="s">
        <v>115</v>
      </c>
      <c r="B5" s="34" t="s">
        <v>515</v>
      </c>
      <c r="C5" s="80" t="s">
        <v>167</v>
      </c>
      <c r="D5" s="88">
        <v>2.8999999999999998E-3</v>
      </c>
      <c r="E5" s="88">
        <v>3.2000000000000002E-3</v>
      </c>
      <c r="F5" s="88">
        <v>2.7000000000000001E-3</v>
      </c>
      <c r="G5" s="89">
        <v>1</v>
      </c>
      <c r="H5" s="99">
        <v>0.99</v>
      </c>
      <c r="I5" s="88">
        <v>6.1000000000000004E-3</v>
      </c>
      <c r="J5" s="88">
        <v>7.4000000000000003E-3</v>
      </c>
      <c r="K5" s="88">
        <v>6.3E-3</v>
      </c>
      <c r="L5" s="89">
        <v>1</v>
      </c>
      <c r="M5" s="99">
        <v>0.97</v>
      </c>
      <c r="N5" s="74"/>
      <c r="O5" s="26"/>
      <c r="P5" s="26"/>
      <c r="Q5" s="27"/>
      <c r="R5" s="27"/>
      <c r="S5" s="28"/>
    </row>
    <row r="6" spans="1:19" x14ac:dyDescent="0.25">
      <c r="A6" s="39" t="s">
        <v>116</v>
      </c>
      <c r="B6" s="39" t="s">
        <v>516</v>
      </c>
      <c r="C6" s="90" t="s">
        <v>168</v>
      </c>
      <c r="D6" s="100">
        <v>1.6999999999999999E-3</v>
      </c>
      <c r="E6" s="100">
        <v>1.8E-3</v>
      </c>
      <c r="F6" s="100">
        <v>1.4E-3</v>
      </c>
      <c r="G6" s="101">
        <v>1</v>
      </c>
      <c r="H6" s="102">
        <v>0.99</v>
      </c>
      <c r="I6" s="100">
        <v>4.4999999999999997E-3</v>
      </c>
      <c r="J6" s="100">
        <v>4.3E-3</v>
      </c>
      <c r="K6" s="100">
        <v>4.1999999999999997E-3</v>
      </c>
      <c r="L6" s="101">
        <v>0.99</v>
      </c>
      <c r="M6" s="102">
        <v>0.98</v>
      </c>
      <c r="N6" s="75"/>
      <c r="O6" s="45"/>
      <c r="P6" s="45"/>
      <c r="Q6" s="46"/>
      <c r="R6" s="46"/>
      <c r="S6" s="47"/>
    </row>
    <row r="7" spans="1:19" x14ac:dyDescent="0.25">
      <c r="B7" s="48"/>
      <c r="C7" s="48"/>
    </row>
    <row r="8" spans="1:19" x14ac:dyDescent="0.25">
      <c r="B8" s="48"/>
      <c r="C8" s="48"/>
    </row>
    <row r="9" spans="1:19" s="49" customFormat="1" ht="12" x14ac:dyDescent="0.25">
      <c r="A9" s="53" t="s">
        <v>12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42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43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44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45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54" t="s">
        <v>46</v>
      </c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48"/>
      <c r="B19" s="48"/>
      <c r="C19" s="48"/>
      <c r="N19" s="50"/>
      <c r="O19" s="51"/>
      <c r="P19" s="51"/>
      <c r="Q19" s="51"/>
      <c r="R19" s="51"/>
      <c r="S19" s="52"/>
    </row>
  </sheetData>
  <mergeCells count="5">
    <mergeCell ref="D1:H1"/>
    <mergeCell ref="I1:M1"/>
    <mergeCell ref="N1:S1"/>
    <mergeCell ref="D2:H2"/>
    <mergeCell ref="I2:M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CE4.1</vt:lpstr>
      <vt:lpstr>CE4.2</vt:lpstr>
      <vt:lpstr>CE4.3</vt:lpstr>
      <vt:lpstr>CE4.4</vt:lpstr>
      <vt:lpstr>CE4.5</vt:lpstr>
      <vt:lpstr>CE4.6</vt:lpstr>
      <vt:lpstr>CE4.7</vt:lpstr>
      <vt:lpstr>CE4.8</vt:lpstr>
      <vt:lpstr>CE4.1!OLE_LINK1</vt:lpstr>
      <vt:lpstr>CE4.2!OLE_LINK1</vt:lpstr>
      <vt:lpstr>CE4.3!OLE_LINK1</vt:lpstr>
      <vt:lpstr>CE4.4!OLE_LINK1</vt:lpstr>
      <vt:lpstr>CE4.5!OLE_LINK1</vt:lpstr>
      <vt:lpstr>CE4.6!OLE_LINK1</vt:lpstr>
      <vt:lpstr>CE4.7!OLE_LINK1</vt:lpstr>
      <vt:lpstr>CE4.8!OLE_LINK1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Yanghaitao (Haitao)</cp:lastModifiedBy>
  <dcterms:created xsi:type="dcterms:W3CDTF">2018-05-23T20:42:43Z</dcterms:created>
  <dcterms:modified xsi:type="dcterms:W3CDTF">2018-10-02T18:15:01Z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(3)2zW8ZBWTIX/c1dppr+qVTE7N7iKhc1XtGz7ZTFbh4vJyvAaybOLIsAWzsQ8fxU32bThBC+1P
WcuhidV0j0YgsvEh1V10Q4sTWyaVAV8OnkGce11FpwD8mzriLTKlubg7P6cD6s+xAhOLT1y5
6f8Pc7AZm+Ng3tv+qpJCiScl18Z3dG/vkcGiVS7puBlLLdcIzFAaELHY4UPM9Bzwg94XF/z2
83Ng/UujeRjsKRvxqM</vt:lpwstr>
  </property>
  <property fmtid="{D5CDD505-2E9C-101B-9397-08002B2CF9AE}" pid="3" name="_2015_ms_pID_7253431">
    <vt:lpwstr>PttLmKgTM7In1lcw+E8zYz1ZGsos9AmHdTEpbDJCQFEjGtrTfVhdCa
Z5UW3h3ZvBtpECnEOhlYgRGFHLhUW7DfFAcRo6EYoDsV+Q7vgetReCTFvDAp3r/MlV2JKSBb
7DaxoHy7dkkD3xfCDjyc+zDfq0vYucy3Ds+cmlVqowsX4443FayhyA2EI/NQMxOGdZ9gvnBP
/3yGDOTlkYTbaXnhbq2Yd8+qFy6Ze5l5vw1k</vt:lpwstr>
  </property>
  <property fmtid="{D5CDD505-2E9C-101B-9397-08002B2CF9AE}" pid="4" name="_2015_ms_pID_7253432">
    <vt:lpwstr>lQ==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1538490574</vt:lpwstr>
  </property>
  <property fmtid="{5C58129F-E5B8-477A-9B38-B3E54BFA04C8}" pid="2">
    <vt:lpwstr>394F06CCA2EB13D712F6172279B8A46B41F0AFBFB33D9D0222009515CA1924F6</vt:lpwstr>
  </property>
</Properties>
</file>