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03_JVET_Activity\02_JVET7th\Contribution\"/>
    </mc:Choice>
  </mc:AlternateContent>
  <bookViews>
    <workbookView xWindow="0" yWindow="0" windowWidth="23040" windowHeight="9390"/>
  </bookViews>
  <sheets>
    <sheet name="HM-16.15" sheetId="1" r:id="rId1"/>
    <sheet name="HM-16.15_floatQ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2" l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E58" i="2" l="1"/>
  <c r="E56" i="2"/>
  <c r="E54" i="2"/>
  <c r="E52" i="2"/>
  <c r="E50" i="2"/>
  <c r="E48" i="2"/>
  <c r="E44" i="2"/>
  <c r="E42" i="2"/>
  <c r="E40" i="2"/>
  <c r="E38" i="2"/>
  <c r="E36" i="2"/>
  <c r="E34" i="2"/>
  <c r="E32" i="2"/>
  <c r="E30" i="2"/>
  <c r="E28" i="2"/>
  <c r="E26" i="2"/>
  <c r="E24" i="2"/>
  <c r="E22" i="2"/>
  <c r="E20" i="2"/>
  <c r="E18" i="2"/>
  <c r="E16" i="2"/>
  <c r="E14" i="2"/>
  <c r="E12" i="2"/>
  <c r="E10" i="2"/>
  <c r="E8" i="2"/>
  <c r="E6" i="2"/>
  <c r="E4" i="2"/>
  <c r="F3" i="2"/>
</calcChain>
</file>

<file path=xl/sharedStrings.xml><?xml version="1.0" encoding="utf-8"?>
<sst xmlns="http://schemas.openxmlformats.org/spreadsheetml/2006/main" count="164" uniqueCount="158">
  <si>
    <t>FoodMarket2</t>
  </si>
  <si>
    <t>BuildingHall</t>
  </si>
  <si>
    <t>CrossWalk</t>
  </si>
  <si>
    <t>BasketballDrive</t>
  </si>
  <si>
    <t>BQTerrace</t>
  </si>
  <si>
    <t>Cactus</t>
  </si>
  <si>
    <t>QP</t>
  </si>
  <si>
    <t>Rate 1</t>
  </si>
  <si>
    <t>Rate 2</t>
  </si>
  <si>
    <t>Rate 3</t>
  </si>
  <si>
    <t>Rate 4</t>
  </si>
  <si>
    <t>Frame rates (fps)</t>
  </si>
  <si>
    <t>ParkRunning1</t>
  </si>
  <si>
    <t>Target bit rate (kbps)</t>
  </si>
  <si>
    <t>Matched bit rate (kbps)</t>
  </si>
  <si>
    <t>Diff</t>
  </si>
  <si>
    <t>PSNR_Y (dB)</t>
  </si>
  <si>
    <t>PSNR_U (dB)</t>
  </si>
  <si>
    <t>PSNR_V (dB)</t>
  </si>
  <si>
    <t>ParkRunning1</t>
    <phoneticPr fontId="2" type="noConversion"/>
  </si>
  <si>
    <t>FoodMarket2</t>
    <phoneticPr fontId="2" type="noConversion"/>
  </si>
  <si>
    <t>BuildingHall</t>
    <phoneticPr fontId="2" type="noConversion"/>
  </si>
  <si>
    <t>Crosswalk</t>
    <phoneticPr fontId="2" type="noConversion"/>
  </si>
  <si>
    <t>BasketBallDrive</t>
    <phoneticPr fontId="2" type="noConversion"/>
  </si>
  <si>
    <t>BQTerrace</t>
    <phoneticPr fontId="2" type="noConversion"/>
  </si>
  <si>
    <t>Cactus</t>
    <phoneticPr fontId="2" type="noConversion"/>
  </si>
  <si>
    <t>4K</t>
    <phoneticPr fontId="2" type="noConversion"/>
  </si>
  <si>
    <t>1080P</t>
    <phoneticPr fontId="2" type="noConversion"/>
  </si>
  <si>
    <t>N</t>
    <phoneticPr fontId="2" type="noConversion"/>
  </si>
  <si>
    <t>QPIncrementFrame</t>
    <phoneticPr fontId="2" type="noConversion"/>
  </si>
  <si>
    <t>baseQP</t>
    <phoneticPr fontId="2" type="noConversion"/>
  </si>
  <si>
    <t>md5sum of bitstream</t>
  </si>
  <si>
    <t>md5sum of decoded YUV</t>
  </si>
  <si>
    <t>N</t>
    <phoneticPr fontId="2" type="noConversion"/>
  </si>
  <si>
    <t>53d0525f2437e547b9d40c458b6b68e6</t>
  </si>
  <si>
    <t>15b70188cf893cb5642105a9a727c8cd</t>
  </si>
  <si>
    <t>6d598db4acf7cb392fd5c1bfcb4d4098</t>
  </si>
  <si>
    <t>f671b71f00f4feec10924780650aa0fc</t>
  </si>
  <si>
    <t>fcedf238e1a5e2724aa8a2d40d7486a8</t>
  </si>
  <si>
    <t>a4aeb3a25dc8635e44782a5de5382989</t>
  </si>
  <si>
    <t>df2ce3e5b82ba87f4f73cbdf051ab72b</t>
  </si>
  <si>
    <t>90dcbea5fa2a795a350dc78d3504e35a</t>
  </si>
  <si>
    <t>b8edbc9697631786aef30dbc3d84e66f</t>
  </si>
  <si>
    <t>46907067b69c853033c345f2918c2251</t>
  </si>
  <si>
    <t>7d1c9e78f99b1607575629a3a92ac824</t>
  </si>
  <si>
    <t>469eed9106f02a32000b704d48569234</t>
  </si>
  <si>
    <t>e38a94c0ea30e5597778e430a58e9ab9</t>
  </si>
  <si>
    <t>c905f7125c5748563f01b3939c53f1b0</t>
  </si>
  <si>
    <t>bb9c2539172eb5eeecb6d4008f1e3628</t>
  </si>
  <si>
    <t>e6eaeead7b31600542da14083ab0a1ff</t>
  </si>
  <si>
    <t>3940a258f9258f5714136d81a464b267</t>
  </si>
  <si>
    <t>73c5358fe03bb2df50dfa28e3e36f297</t>
  </si>
  <si>
    <t>a17a6a8c0da6fc1fb2c91952b2667711</t>
  </si>
  <si>
    <t>4b876b635c703c06f4f7710eb2ff33ac</t>
  </si>
  <si>
    <t>f7b329b43cdcec94aabbf3cf3145ad9a</t>
  </si>
  <si>
    <t>4dfdb7bc2497ba9dee447cbed124c42e</t>
  </si>
  <si>
    <t>2a21550c41c28c86e8cbfb1217c54105</t>
  </si>
  <si>
    <t>92ad556aae62a8dd3226bed6fb58a174</t>
  </si>
  <si>
    <t>69be0b6190e3fa61a7c9870bb82bcec9</t>
  </si>
  <si>
    <t>b4d119b13f1e1b6850676e4f544bd5f2</t>
  </si>
  <si>
    <t>e2cc6e97f6b44f1c1f5884777d3f1cd2</t>
  </si>
  <si>
    <t>002c5da32d3e6b5f2cabc15111ad0171</t>
  </si>
  <si>
    <t>dc0f6877f2f5a2d16e35b2d9ccf93e2f</t>
  </si>
  <si>
    <t>223634b497a130dee5b2ec84f686bcbd</t>
  </si>
  <si>
    <t>ad2f2b0cf2b25755b944a07bc35792da</t>
  </si>
  <si>
    <t>6b3ac7aad9e09d26f64f75a9eee21ac7</t>
  </si>
  <si>
    <t>dd445f13cd6368a766880e09671848dd</t>
  </si>
  <si>
    <t>ca7a12686ec7d5fe726fa280b19b72e1</t>
  </si>
  <si>
    <t>c049d9bd90d9fdfd05dd1935051ec247</t>
  </si>
  <si>
    <t>44b7de295935538dffcd0d663c36fffa</t>
  </si>
  <si>
    <t>ac8527a658dc4372ef60e401114c005f</t>
  </si>
  <si>
    <t>1dc4b95f87fdae1e925542a4b91a2d19</t>
  </si>
  <si>
    <t>4f3ce6fdd2e49f2dcf091efe3aa68821</t>
  </si>
  <si>
    <t>d55347b3a617e839be85a9e36447049c</t>
  </si>
  <si>
    <t>b5c9c1218f94a4b8b10a4f147a3ebf3c</t>
  </si>
  <si>
    <t>3bcc21d11bd84923ba83d72e63008a9a</t>
  </si>
  <si>
    <t>2a003ad207eb5f0e130e2dc976e2f147</t>
  </si>
  <si>
    <t>c1b417857ef094989a5ab1c982f6d6cd</t>
  </si>
  <si>
    <t>2cc543c47122d57b0e50db5dd9f168e6</t>
  </si>
  <si>
    <t>41ef46d0a5fc499ee2fe582ebae00084</t>
  </si>
  <si>
    <t>f23aa5558efa72a3ac2c74fc32559ac5</t>
  </si>
  <si>
    <t>7807cbda26c8f8b82614ea64918f1e8c</t>
  </si>
  <si>
    <t>be4d53b8d401470857392a5ad616c419</t>
  </si>
  <si>
    <t>a05fab79846b801f17e733594f90a83f</t>
  </si>
  <si>
    <t>68a366079243d29c5d92aed1cea14ad4</t>
  </si>
  <si>
    <t>20b37f0e2dd66ee2f427576a608bdd50</t>
  </si>
  <si>
    <t>9ec647376875c3a13fe9785e4bd94442</t>
  </si>
  <si>
    <t>e4c1c838d0cd449cc4b59c8747c6de66</t>
  </si>
  <si>
    <t>650088b2813fa5aa814da8d590b35015</t>
  </si>
  <si>
    <t>5dc9e58da697c221047b19e559eecd1d</t>
  </si>
  <si>
    <t>dcd9a037e2b636a7682e77aaa109d316</t>
  </si>
  <si>
    <t>464989476713a327cd4ed0834a0147a4</t>
  </si>
  <si>
    <t>f07c31161d216f0f90b0611f66df9c81</t>
  </si>
  <si>
    <t>f608f0bab6138a24b469df745de3c7ff</t>
  </si>
  <si>
    <t>89c408acabc2f4a6b6855b2fc9c1be1d</t>
  </si>
  <si>
    <t>7039c192b74f92137857d0314cb8c590</t>
  </si>
  <si>
    <t>d462b6f74c57e7b095c9a12ada5b13e0</t>
  </si>
  <si>
    <t>337bdb9a5059469af2ae594aa54569c1</t>
  </si>
  <si>
    <t>781a7683fecc84db13f7913f91d2da05</t>
  </si>
  <si>
    <t>49137e4325103962446f968ef7610b89</t>
  </si>
  <si>
    <t>e73aa02dc2594f46e791d1b62bec0f2b</t>
  </si>
  <si>
    <t>65b4994223d51888f9411139435b9b87</t>
  </si>
  <si>
    <t>4df2df133fb386ddb0e9b9e382c76df3</t>
  </si>
  <si>
    <t>d7154a7181c39b47256cdbee8b28a67c</t>
  </si>
  <si>
    <t>597d0ae6f4e9d81e7e343ee23941a8b2</t>
  </si>
  <si>
    <t>b739dd2f4133edd98f955586c929ab41</t>
  </si>
  <si>
    <t>ef2215f8d51dae491eea79cf366d01ef</t>
  </si>
  <si>
    <t>cacc9e5c1b5778927587dfc2574a8d42</t>
  </si>
  <si>
    <t>6bbe034754b39cbd4979b371f36d9b06</t>
  </si>
  <si>
    <t>119a7cba776e5f95377253a7ef693d12</t>
    <phoneticPr fontId="2" type="noConversion"/>
  </si>
  <si>
    <t>f076b5a07f39c116468b4c318bf8cc63</t>
  </si>
  <si>
    <t>44eb145a3b69eb2a82d8d5ce98c8afd5</t>
  </si>
  <si>
    <t>94a547b641d8f62608a30ee858999da9</t>
  </si>
  <si>
    <t>b9c85ff892c86f743b6b8c2b87a45d6e</t>
  </si>
  <si>
    <t>1d923f9d7dc2e089fcdb4a1f688aca30</t>
  </si>
  <si>
    <t>7678904fb206fa2cd18f59a130951a45</t>
  </si>
  <si>
    <t>38a9c987064843b1e8adb1e92727c3c6</t>
  </si>
  <si>
    <t>5675bbb31e8ef0e17075d7a7ecbf5784</t>
  </si>
  <si>
    <t>9bfee4e7cb0fa50276266d78d01be92a</t>
  </si>
  <si>
    <t>f6aa0b1e65fcc10d7ad075cdd0ec41c7</t>
  </si>
  <si>
    <t>d01e6ee70552e1147f01813a14bc6fd4</t>
  </si>
  <si>
    <t>80aacdbe1710c3b854d07a5f1dbd75c1</t>
  </si>
  <si>
    <t>faf1c7e671d39ea191c65b7bfe1c7d99</t>
  </si>
  <si>
    <t>b78f307886af50ccd5b7b791348f3d79</t>
  </si>
  <si>
    <t>420472f51ae145bac7204634293534b4</t>
  </si>
  <si>
    <t>46173ecbc5a5a869311d31dbf7fd6aac</t>
  </si>
  <si>
    <t>9a2a2c12b054772384c375251ffb89fa</t>
  </si>
  <si>
    <t>e58e4be311629040c9c784f18d230584</t>
  </si>
  <si>
    <t>e9dc63ce3939d7b1f373e27385cc217e</t>
  </si>
  <si>
    <t>7c77472268bdae936d79fc5ccdacbc64</t>
  </si>
  <si>
    <t>bb0186f27df6fc10948157c1c6640d06</t>
  </si>
  <si>
    <t>664610814fbc0f7d35929082499b4499</t>
  </si>
  <si>
    <t>0c17ae4478f7f1f0e50d1395c40ab8c5</t>
  </si>
  <si>
    <t>a9ceae8c1ace3a15754b1120485b301d</t>
  </si>
  <si>
    <t>a8927bd778ee06a8de9062cd557b39a2</t>
  </si>
  <si>
    <t>4d2b76ad0f55f26d00cc5e88c1657b45</t>
  </si>
  <si>
    <t>05c403fbaa5278055b53e5273d8f9a8c</t>
  </si>
  <si>
    <t>f970546847e5e992a6289e1964f46742</t>
  </si>
  <si>
    <t>e9f16d810786c048ff2baa89e06643bc</t>
  </si>
  <si>
    <t>adbff0edd3aedf842458dba487794d82</t>
  </si>
  <si>
    <t>c568f4f4b86e1eb5e7886a5023500369</t>
  </si>
  <si>
    <t>d76dcb0a26b9a62f54dca4b9e7c93dd7</t>
  </si>
  <si>
    <t>746ea2f0b843d88e4ffeab7a788101aa</t>
  </si>
  <si>
    <t>5485e134c3fafd18a5da94eec6ca7fba</t>
  </si>
  <si>
    <t>49bf6fffb0571e3ea2325197620f5032</t>
  </si>
  <si>
    <t>9dc6f92192a8d42d7b351b3a7a0ab6b2</t>
  </si>
  <si>
    <t>Target bit rate (Mbps)</t>
  </si>
  <si>
    <t>Sequence ID</t>
  </si>
  <si>
    <t>UHD1/2</t>
  </si>
  <si>
    <t>UHD6</t>
  </si>
  <si>
    <t>UHD7</t>
  </si>
  <si>
    <t>HD1</t>
  </si>
  <si>
    <t>HD4</t>
  </si>
  <si>
    <t>HD5</t>
  </si>
  <si>
    <t>Rate 1.5</t>
  </si>
  <si>
    <t>Rate 2.5</t>
  </si>
  <si>
    <t>Rate 3.5</t>
  </si>
  <si>
    <t>Rate 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</si>
</sst>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.0"/>
    <numFmt numFmtId="178" formatCode="0.000_);[Red]\(0.000\)"/>
    <numFmt numFmtId="179" formatCode="0.00_ "/>
  </numFmts>
  <fonts count="5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10" fontId="0" fillId="0" borderId="0" xfId="0" applyNumberForma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0" xfId="0" applyNumberFormat="1"/>
    <xf numFmtId="1" fontId="0" fillId="0" borderId="0" xfId="0" applyNumberFormat="1"/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179" fontId="0" fillId="0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9" fontId="0" fillId="7" borderId="1" xfId="0" applyNumberFormat="1" applyFill="1" applyBorder="1" applyAlignment="1">
      <alignment horizontal="center" vertical="center"/>
    </xf>
    <xf numFmtId="179" fontId="0" fillId="8" borderId="1" xfId="0" applyNumberFormat="1" applyFill="1" applyBorder="1" applyAlignment="1">
      <alignment horizontal="center" vertical="center"/>
    </xf>
    <xf numFmtId="179" fontId="0" fillId="9" borderId="1" xfId="0" applyNumberFormat="1" applyFill="1" applyBorder="1" applyAlignment="1">
      <alignment horizontal="center" vertical="center"/>
    </xf>
    <xf numFmtId="179" fontId="0" fillId="3" borderId="1" xfId="0" applyNumberFormat="1" applyFill="1" applyBorder="1" applyAlignment="1">
      <alignment horizontal="center" vertical="center"/>
    </xf>
    <xf numFmtId="179" fontId="0" fillId="4" borderId="1" xfId="0" applyNumberFormat="1" applyFill="1" applyBorder="1" applyAlignment="1">
      <alignment horizontal="center" vertical="center"/>
    </xf>
    <xf numFmtId="179" fontId="0" fillId="6" borderId="1" xfId="0" applyNumberFormat="1" applyFill="1" applyBorder="1" applyAlignment="1">
      <alignment horizontal="center" vertical="center"/>
    </xf>
    <xf numFmtId="179" fontId="0" fillId="5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/>
    </xf>
    <xf numFmtId="0" fontId="3" fillId="8" borderId="9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selection activeCell="Q18" sqref="Q18"/>
    </sheetView>
  </sheetViews>
  <sheetFormatPr defaultRowHeight="16.5" x14ac:dyDescent="0.3"/>
  <cols>
    <col min="1" max="1" width="14.75" bestFit="1" customWidth="1"/>
    <col min="2" max="3" width="12" bestFit="1" customWidth="1"/>
    <col min="4" max="5" width="11" bestFit="1" customWidth="1"/>
    <col min="6" max="6" width="13.625" bestFit="1" customWidth="1"/>
    <col min="7" max="8" width="11" bestFit="1" customWidth="1"/>
  </cols>
  <sheetData>
    <row r="1" spans="1:16" ht="17.25" thickBot="1" x14ac:dyDescent="0.35">
      <c r="A1" s="2"/>
      <c r="B1" s="27" t="s">
        <v>26</v>
      </c>
      <c r="C1" s="27"/>
      <c r="D1" s="27"/>
      <c r="E1" s="27"/>
      <c r="F1" s="27" t="s">
        <v>27</v>
      </c>
      <c r="G1" s="27"/>
      <c r="H1" s="27"/>
      <c r="J1" s="45" t="s">
        <v>146</v>
      </c>
      <c r="K1" s="46"/>
      <c r="L1" s="46"/>
      <c r="M1" s="46"/>
      <c r="N1" s="46"/>
      <c r="O1" s="46"/>
      <c r="P1" s="47"/>
    </row>
    <row r="2" spans="1:16" ht="17.25" customHeight="1" thickBot="1" x14ac:dyDescent="0.35">
      <c r="A2" s="2"/>
      <c r="B2" s="2" t="s">
        <v>12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J2" s="31" t="s">
        <v>147</v>
      </c>
      <c r="K2" s="32" t="s">
        <v>148</v>
      </c>
      <c r="L2" s="32" t="s">
        <v>149</v>
      </c>
      <c r="M2" s="32" t="s">
        <v>150</v>
      </c>
      <c r="N2" s="32" t="s">
        <v>151</v>
      </c>
      <c r="O2" s="32" t="s">
        <v>152</v>
      </c>
      <c r="P2" s="32" t="s">
        <v>153</v>
      </c>
    </row>
    <row r="3" spans="1:16" ht="17.25" thickBot="1" x14ac:dyDescent="0.35">
      <c r="A3" s="2" t="s">
        <v>11</v>
      </c>
      <c r="B3" s="2">
        <v>50</v>
      </c>
      <c r="C3" s="2">
        <v>60</v>
      </c>
      <c r="D3" s="2">
        <v>50</v>
      </c>
      <c r="E3" s="2">
        <v>60</v>
      </c>
      <c r="F3" s="2">
        <v>50</v>
      </c>
      <c r="G3" s="2">
        <v>60</v>
      </c>
      <c r="H3" s="2">
        <v>50</v>
      </c>
      <c r="J3" s="33" t="s">
        <v>7</v>
      </c>
      <c r="K3" s="34">
        <v>1</v>
      </c>
      <c r="L3" s="34">
        <v>0.8</v>
      </c>
      <c r="M3" s="34">
        <v>2</v>
      </c>
      <c r="N3" s="34">
        <v>0.4</v>
      </c>
      <c r="O3" s="34">
        <v>0.8</v>
      </c>
      <c r="P3" s="34">
        <v>0.5</v>
      </c>
    </row>
    <row r="4" spans="1:16" ht="17.25" thickBot="1" x14ac:dyDescent="0.35">
      <c r="A4" s="2" t="s">
        <v>6</v>
      </c>
      <c r="B4" s="16"/>
      <c r="C4" s="16"/>
      <c r="D4" s="16"/>
      <c r="E4" s="16"/>
      <c r="F4" s="16"/>
      <c r="G4" s="16"/>
      <c r="H4" s="2"/>
      <c r="J4" s="33" t="s">
        <v>154</v>
      </c>
      <c r="K4" s="35">
        <v>1.25</v>
      </c>
      <c r="L4" s="35">
        <v>1</v>
      </c>
      <c r="M4" s="35">
        <v>2.65</v>
      </c>
      <c r="N4" s="35">
        <v>0.5</v>
      </c>
      <c r="O4" s="36">
        <v>1</v>
      </c>
      <c r="P4" s="36">
        <v>0.65</v>
      </c>
    </row>
    <row r="5" spans="1:16" ht="17.25" thickBot="1" x14ac:dyDescent="0.35">
      <c r="A5" s="2">
        <v>18</v>
      </c>
      <c r="B5" s="18">
        <v>217157.24960000001</v>
      </c>
      <c r="C5" s="18">
        <v>79645.929999999993</v>
      </c>
      <c r="D5" s="18">
        <v>23785.6224</v>
      </c>
      <c r="E5" s="18">
        <v>60540.657700000003</v>
      </c>
      <c r="F5" s="18">
        <v>45361.476799999997</v>
      </c>
      <c r="G5" s="18">
        <v>109605.64479999999</v>
      </c>
      <c r="H5" s="18">
        <v>54435.577599999997</v>
      </c>
      <c r="J5" s="33" t="s">
        <v>8</v>
      </c>
      <c r="K5" s="37">
        <v>1.5</v>
      </c>
      <c r="L5" s="37">
        <v>1.2</v>
      </c>
      <c r="M5" s="37">
        <v>3.3</v>
      </c>
      <c r="N5" s="37">
        <v>0.6</v>
      </c>
      <c r="O5" s="37">
        <v>1.2</v>
      </c>
      <c r="P5" s="37">
        <v>0.8</v>
      </c>
    </row>
    <row r="6" spans="1:16" ht="17.25" thickBot="1" x14ac:dyDescent="0.35">
      <c r="A6" s="2">
        <v>19</v>
      </c>
      <c r="B6" s="18">
        <v>187229.7512</v>
      </c>
      <c r="C6" s="18">
        <v>59685.237300000001</v>
      </c>
      <c r="D6" s="18">
        <v>20217.3688</v>
      </c>
      <c r="E6" s="18">
        <v>44420.2019</v>
      </c>
      <c r="F6" s="18">
        <v>35114.027199999997</v>
      </c>
      <c r="G6" s="18">
        <v>89563.354399999997</v>
      </c>
      <c r="H6" s="18">
        <v>40135.508000000002</v>
      </c>
      <c r="J6" s="33" t="s">
        <v>155</v>
      </c>
      <c r="K6" s="38">
        <v>1.95</v>
      </c>
      <c r="L6" s="38">
        <v>1.6</v>
      </c>
      <c r="M6" s="38">
        <v>4.6500000000000004</v>
      </c>
      <c r="N6" s="38">
        <v>0.8</v>
      </c>
      <c r="O6" s="39">
        <v>1.6</v>
      </c>
      <c r="P6" s="39">
        <v>1</v>
      </c>
    </row>
    <row r="7" spans="1:16" ht="17.25" thickBot="1" x14ac:dyDescent="0.35">
      <c r="A7" s="2">
        <v>20</v>
      </c>
      <c r="B7" s="18">
        <v>153011.2592</v>
      </c>
      <c r="C7" s="18">
        <v>43541.741300000002</v>
      </c>
      <c r="D7" s="18">
        <v>16954.439999999999</v>
      </c>
      <c r="E7" s="18">
        <v>32262.958999999999</v>
      </c>
      <c r="F7" s="18">
        <v>25690.959999999999</v>
      </c>
      <c r="G7" s="18">
        <v>62946.951999999997</v>
      </c>
      <c r="H7" s="18">
        <v>27936.338400000001</v>
      </c>
      <c r="J7" s="33" t="s">
        <v>9</v>
      </c>
      <c r="K7" s="40">
        <v>2.4</v>
      </c>
      <c r="L7" s="40">
        <v>2</v>
      </c>
      <c r="M7" s="40">
        <v>6</v>
      </c>
      <c r="N7" s="40">
        <v>1</v>
      </c>
      <c r="O7" s="40">
        <v>2</v>
      </c>
      <c r="P7" s="40">
        <v>1.2</v>
      </c>
    </row>
    <row r="8" spans="1:16" ht="17.25" thickBot="1" x14ac:dyDescent="0.35">
      <c r="A8" s="2">
        <v>21</v>
      </c>
      <c r="B8" s="18">
        <v>131875.29199999999</v>
      </c>
      <c r="C8" s="18">
        <v>34189.780700000003</v>
      </c>
      <c r="D8" s="18">
        <v>14671.5208</v>
      </c>
      <c r="E8" s="18">
        <v>25187.643599999999</v>
      </c>
      <c r="F8" s="18">
        <v>20117.794399999999</v>
      </c>
      <c r="G8" s="18">
        <v>47462.460800000001</v>
      </c>
      <c r="H8" s="18">
        <v>21140.7248</v>
      </c>
      <c r="J8" s="33" t="s">
        <v>156</v>
      </c>
      <c r="K8" s="41">
        <v>3.2</v>
      </c>
      <c r="L8" s="41">
        <v>2.65</v>
      </c>
      <c r="M8" s="41">
        <v>8</v>
      </c>
      <c r="N8" s="41">
        <v>1.35</v>
      </c>
      <c r="O8" s="42">
        <v>2.75</v>
      </c>
      <c r="P8" s="42">
        <v>1.6</v>
      </c>
    </row>
    <row r="9" spans="1:16" ht="17.25" thickBot="1" x14ac:dyDescent="0.35">
      <c r="A9" s="2">
        <v>22</v>
      </c>
      <c r="B9" s="18">
        <v>113522.3296</v>
      </c>
      <c r="C9" s="18">
        <v>27428.7847</v>
      </c>
      <c r="D9" s="18">
        <v>12737.8752</v>
      </c>
      <c r="E9" s="18">
        <v>20416.268899999999</v>
      </c>
      <c r="F9" s="18">
        <v>16066.678400000001</v>
      </c>
      <c r="G9" s="18">
        <v>34911.595200000003</v>
      </c>
      <c r="H9" s="18">
        <v>16248.989600000001</v>
      </c>
      <c r="I9" s="1"/>
      <c r="J9" s="33" t="s">
        <v>10</v>
      </c>
      <c r="K9" s="43">
        <v>4</v>
      </c>
      <c r="L9" s="43">
        <v>3.3</v>
      </c>
      <c r="M9" s="43">
        <v>10</v>
      </c>
      <c r="N9" s="43">
        <v>1.7</v>
      </c>
      <c r="O9" s="43">
        <v>3.5</v>
      </c>
      <c r="P9" s="43">
        <v>2</v>
      </c>
    </row>
    <row r="10" spans="1:16" ht="17.25" thickBot="1" x14ac:dyDescent="0.35">
      <c r="A10" s="2">
        <v>23</v>
      </c>
      <c r="B10" s="18">
        <v>92598.007199999993</v>
      </c>
      <c r="C10" s="18">
        <v>21685.588</v>
      </c>
      <c r="D10" s="18">
        <v>10795.3264</v>
      </c>
      <c r="E10" s="18">
        <v>16298.8524</v>
      </c>
      <c r="F10" s="18">
        <v>12202.445599999999</v>
      </c>
      <c r="G10" s="18">
        <v>22604.161599999999</v>
      </c>
      <c r="H10" s="18">
        <v>12283.866400000001</v>
      </c>
      <c r="I10" s="1"/>
      <c r="J10" s="33" t="s">
        <v>157</v>
      </c>
      <c r="K10" s="44">
        <v>5.2</v>
      </c>
      <c r="L10" s="44">
        <v>4.3</v>
      </c>
      <c r="M10" s="44">
        <v>13</v>
      </c>
      <c r="N10" s="44">
        <v>2.2999999999999998</v>
      </c>
      <c r="O10" s="44">
        <v>4.5999999999999996</v>
      </c>
      <c r="P10" s="44">
        <v>2.75</v>
      </c>
    </row>
    <row r="11" spans="1:16" x14ac:dyDescent="0.3">
      <c r="A11" s="2">
        <v>24</v>
      </c>
      <c r="B11" s="18">
        <v>79116.815199999997</v>
      </c>
      <c r="C11" s="18">
        <v>17874.2873</v>
      </c>
      <c r="D11" s="18">
        <v>9370.8008000000009</v>
      </c>
      <c r="E11" s="18">
        <v>13552.607</v>
      </c>
      <c r="F11" s="18">
        <v>9777.8711999999996</v>
      </c>
      <c r="G11" s="18">
        <v>15936.083199999999</v>
      </c>
      <c r="H11" s="18">
        <v>9697.9639999999999</v>
      </c>
      <c r="I11" s="1"/>
    </row>
    <row r="12" spans="1:16" x14ac:dyDescent="0.3">
      <c r="A12" s="2">
        <v>25</v>
      </c>
      <c r="B12" s="18">
        <v>68510.492800000007</v>
      </c>
      <c r="C12" s="18">
        <v>15190.9067</v>
      </c>
      <c r="D12" s="18">
        <v>8246.3232000000007</v>
      </c>
      <c r="E12" s="18">
        <v>11691.744000000001</v>
      </c>
      <c r="F12" s="18">
        <v>8126.4575999999997</v>
      </c>
      <c r="G12" s="18">
        <v>12057.2736</v>
      </c>
      <c r="H12" s="18">
        <v>7884.0504000000001</v>
      </c>
      <c r="I12" s="1"/>
    </row>
    <row r="13" spans="1:16" x14ac:dyDescent="0.3">
      <c r="A13" s="2">
        <v>26</v>
      </c>
      <c r="B13" s="18">
        <v>57207.7376</v>
      </c>
      <c r="C13" s="18">
        <v>12630.201999999999</v>
      </c>
      <c r="D13" s="18">
        <v>7116.9575999999997</v>
      </c>
      <c r="E13" s="18">
        <v>10004.065000000001</v>
      </c>
      <c r="F13" s="18">
        <v>6657.5288</v>
      </c>
      <c r="G13" s="18">
        <v>8436.9815999999992</v>
      </c>
      <c r="H13" s="18">
        <v>6327.7575999999999</v>
      </c>
      <c r="I13" s="1"/>
    </row>
    <row r="14" spans="1:16" x14ac:dyDescent="0.3">
      <c r="A14" s="2">
        <v>27</v>
      </c>
      <c r="B14" s="18">
        <v>46333.925600000002</v>
      </c>
      <c r="C14" s="18">
        <v>10656.804</v>
      </c>
      <c r="D14" s="18">
        <v>6129.5871999999999</v>
      </c>
      <c r="E14" s="18">
        <v>8505.1129000000001</v>
      </c>
      <c r="F14" s="18">
        <v>5412.8064000000004</v>
      </c>
      <c r="G14" s="18">
        <v>6255.4687999999996</v>
      </c>
      <c r="H14" s="18">
        <v>5215.0767999999998</v>
      </c>
      <c r="I14" s="1"/>
    </row>
    <row r="15" spans="1:16" x14ac:dyDescent="0.3">
      <c r="A15" s="2">
        <v>28</v>
      </c>
      <c r="B15" s="18">
        <v>40312.180800000002</v>
      </c>
      <c r="C15" s="18">
        <v>9260.8940000000002</v>
      </c>
      <c r="D15" s="18">
        <v>5386.8015999999998</v>
      </c>
      <c r="E15" s="18">
        <v>7470.9691999999995</v>
      </c>
      <c r="F15" s="19">
        <v>4625.616</v>
      </c>
      <c r="G15" s="18">
        <v>4785.5944</v>
      </c>
      <c r="H15" s="18">
        <v>4444.0231999999996</v>
      </c>
    </row>
    <row r="16" spans="1:16" x14ac:dyDescent="0.3">
      <c r="A16" s="2">
        <v>29</v>
      </c>
      <c r="B16" s="18">
        <v>34953.303999999996</v>
      </c>
      <c r="C16" s="18">
        <v>8183.2246999999998</v>
      </c>
      <c r="D16" s="19">
        <v>4772.0936000000002</v>
      </c>
      <c r="E16" s="18">
        <v>6690.3226999999997</v>
      </c>
      <c r="F16" s="19">
        <v>4030.5064000000002</v>
      </c>
      <c r="G16" s="18">
        <v>3777.8584000000001</v>
      </c>
      <c r="H16" s="18">
        <v>3873.8056000000001</v>
      </c>
    </row>
    <row r="17" spans="1:8" x14ac:dyDescent="0.3">
      <c r="A17" s="2">
        <v>30</v>
      </c>
      <c r="B17" s="18">
        <v>29780.506399999998</v>
      </c>
      <c r="C17" s="18">
        <v>7107.7992999999997</v>
      </c>
      <c r="D17" s="19">
        <v>4164.2719999999999</v>
      </c>
      <c r="E17" s="18">
        <v>5863.1315999999997</v>
      </c>
      <c r="F17" s="20">
        <v>3462.6208000000001</v>
      </c>
      <c r="G17" s="18">
        <v>2945.4479999999999</v>
      </c>
      <c r="H17" s="18">
        <v>3316.4632000000001</v>
      </c>
    </row>
    <row r="18" spans="1:8" x14ac:dyDescent="0.3">
      <c r="A18" s="2">
        <v>31</v>
      </c>
      <c r="B18" s="18">
        <v>25380.112000000001</v>
      </c>
      <c r="C18" s="18">
        <v>6278.384</v>
      </c>
      <c r="D18" s="20">
        <v>3669.6664000000001</v>
      </c>
      <c r="E18" s="19">
        <v>5238.4207999999999</v>
      </c>
      <c r="F18" s="21">
        <v>3023.6615999999999</v>
      </c>
      <c r="G18" s="19">
        <v>2425.2008000000001</v>
      </c>
      <c r="H18" s="19">
        <v>2900.8208</v>
      </c>
    </row>
    <row r="19" spans="1:8" x14ac:dyDescent="0.3">
      <c r="A19" s="2">
        <v>32</v>
      </c>
      <c r="B19" s="18">
        <v>21609.828000000001</v>
      </c>
      <c r="C19" s="19">
        <v>5486.2619999999997</v>
      </c>
      <c r="D19" s="20">
        <v>3211.6855999999998</v>
      </c>
      <c r="E19" s="19">
        <v>4602.5146999999997</v>
      </c>
      <c r="F19" s="21">
        <v>2597.0207999999998</v>
      </c>
      <c r="G19" s="19">
        <v>2001.7248</v>
      </c>
      <c r="H19" s="19">
        <v>2503.5967999999998</v>
      </c>
    </row>
    <row r="20" spans="1:8" x14ac:dyDescent="0.3">
      <c r="A20" s="2">
        <v>33</v>
      </c>
      <c r="B20" s="18">
        <v>18400.0648</v>
      </c>
      <c r="C20" s="19">
        <v>4838.9939999999997</v>
      </c>
      <c r="D20" s="21">
        <v>2873.1111999999998</v>
      </c>
      <c r="E20" s="20">
        <v>4073.1176</v>
      </c>
      <c r="F20" s="22">
        <v>2255.5767999999998</v>
      </c>
      <c r="G20" s="20">
        <v>1689.0216</v>
      </c>
      <c r="H20" s="20">
        <v>2182.2743999999998</v>
      </c>
    </row>
    <row r="21" spans="1:8" x14ac:dyDescent="0.3">
      <c r="A21" s="2">
        <v>34</v>
      </c>
      <c r="B21" s="18">
        <v>16267.402400000001</v>
      </c>
      <c r="C21" s="20">
        <v>4307.5373</v>
      </c>
      <c r="D21" s="21">
        <v>2553.2096000000001</v>
      </c>
      <c r="E21" s="20">
        <v>3668.3294999999998</v>
      </c>
      <c r="F21" s="22">
        <v>1995.9423999999999</v>
      </c>
      <c r="G21" s="21">
        <v>1443.9911999999999</v>
      </c>
      <c r="H21" s="20">
        <v>1922.4215999999999</v>
      </c>
    </row>
    <row r="22" spans="1:8" x14ac:dyDescent="0.3">
      <c r="A22" s="2">
        <v>35</v>
      </c>
      <c r="B22" s="19">
        <v>13498.713599999999</v>
      </c>
      <c r="C22" s="20">
        <v>3749.9526999999998</v>
      </c>
      <c r="D22" s="22">
        <v>2221.1336000000001</v>
      </c>
      <c r="E22" s="21">
        <v>3226.27</v>
      </c>
      <c r="F22" s="23">
        <v>1722.1848</v>
      </c>
      <c r="G22" s="21">
        <v>1217.9208000000001</v>
      </c>
      <c r="H22" s="21">
        <v>1650.9880000000001</v>
      </c>
    </row>
    <row r="23" spans="1:8" x14ac:dyDescent="0.3">
      <c r="A23" s="2">
        <v>36</v>
      </c>
      <c r="B23" s="19">
        <v>11498.286400000001</v>
      </c>
      <c r="C23" s="21">
        <v>3320.8892999999998</v>
      </c>
      <c r="D23" s="22">
        <v>1957.5704000000001</v>
      </c>
      <c r="E23" s="21">
        <v>2891.2963</v>
      </c>
      <c r="F23" s="23">
        <v>1514.2048</v>
      </c>
      <c r="G23" s="22">
        <v>1051.8815999999999</v>
      </c>
      <c r="H23" s="21">
        <v>1447.4608000000001</v>
      </c>
    </row>
    <row r="24" spans="1:8" x14ac:dyDescent="0.3">
      <c r="A24" s="2">
        <v>37</v>
      </c>
      <c r="B24" s="20">
        <v>9642.8215999999993</v>
      </c>
      <c r="C24" s="21">
        <v>2922.9207000000001</v>
      </c>
      <c r="D24" s="23">
        <v>1716.8896</v>
      </c>
      <c r="E24" s="22">
        <v>2582.3152</v>
      </c>
      <c r="F24" s="24">
        <v>1326.9</v>
      </c>
      <c r="G24" s="22">
        <v>907.904</v>
      </c>
      <c r="H24" s="22">
        <v>1262.1600000000001</v>
      </c>
    </row>
    <row r="25" spans="1:8" x14ac:dyDescent="0.3">
      <c r="A25" s="2">
        <v>38</v>
      </c>
      <c r="B25" s="21">
        <v>8266.3112000000001</v>
      </c>
      <c r="C25" s="22">
        <v>2600.3307</v>
      </c>
      <c r="D25" s="23">
        <v>1539.7575999999999</v>
      </c>
      <c r="E25" s="22">
        <v>2321.2390999999998</v>
      </c>
      <c r="F25" s="24">
        <v>1166.8832</v>
      </c>
      <c r="G25" s="23">
        <v>790.46640000000002</v>
      </c>
      <c r="H25" s="22">
        <v>1108.8968</v>
      </c>
    </row>
    <row r="26" spans="1:8" x14ac:dyDescent="0.3">
      <c r="A26" s="2">
        <v>39</v>
      </c>
      <c r="B26" s="21">
        <v>6950.9647999999997</v>
      </c>
      <c r="C26" s="22">
        <v>2290.194</v>
      </c>
      <c r="D26" s="18">
        <v>1349.6615999999999</v>
      </c>
      <c r="E26" s="23">
        <v>2075.0522999999998</v>
      </c>
      <c r="F26" s="25">
        <v>1022.2256</v>
      </c>
      <c r="G26" s="24">
        <v>685.45920000000001</v>
      </c>
      <c r="H26" s="23">
        <v>966.58079999999995</v>
      </c>
    </row>
    <row r="27" spans="1:8" x14ac:dyDescent="0.3">
      <c r="A27" s="2">
        <v>40</v>
      </c>
      <c r="B27" s="22">
        <v>5980.9088000000002</v>
      </c>
      <c r="C27" s="23">
        <v>2031.4573</v>
      </c>
      <c r="D27" s="24">
        <v>1209.4328</v>
      </c>
      <c r="E27" s="23">
        <v>1861.8332</v>
      </c>
      <c r="F27" s="25">
        <v>896.44719999999995</v>
      </c>
      <c r="G27" s="24">
        <v>597.11680000000001</v>
      </c>
      <c r="H27" s="24">
        <v>847.85040000000004</v>
      </c>
    </row>
    <row r="28" spans="1:8" x14ac:dyDescent="0.3">
      <c r="A28" s="2">
        <v>41</v>
      </c>
      <c r="B28" s="23">
        <v>4910.5415999999996</v>
      </c>
      <c r="C28" s="23">
        <v>1777.4807000000001</v>
      </c>
      <c r="D28" s="24">
        <v>1052.1952000000001</v>
      </c>
      <c r="E28" s="24">
        <v>1658.8942999999999</v>
      </c>
      <c r="F28" s="26">
        <v>782.16880000000003</v>
      </c>
      <c r="G28" s="25">
        <v>514.85119999999995</v>
      </c>
      <c r="H28" s="24">
        <v>733.88879999999995</v>
      </c>
    </row>
    <row r="29" spans="1:8" x14ac:dyDescent="0.3">
      <c r="A29" s="2">
        <v>42</v>
      </c>
      <c r="B29" s="23">
        <v>4259.5104000000001</v>
      </c>
      <c r="C29" s="24">
        <v>1577.7086999999999</v>
      </c>
      <c r="D29" s="25">
        <v>943.68320000000006</v>
      </c>
      <c r="E29" s="24">
        <v>1490.0057999999999</v>
      </c>
      <c r="F29" s="18">
        <v>686.47839999999997</v>
      </c>
      <c r="G29" s="25">
        <v>448.69920000000002</v>
      </c>
      <c r="H29" s="25">
        <v>643.43679999999995</v>
      </c>
    </row>
    <row r="30" spans="1:8" x14ac:dyDescent="0.3">
      <c r="A30" s="2">
        <v>43</v>
      </c>
      <c r="B30" s="24">
        <v>3546.5632000000001</v>
      </c>
      <c r="C30" s="24">
        <v>1395.9860000000001</v>
      </c>
      <c r="D30" s="18">
        <v>831.71680000000003</v>
      </c>
      <c r="E30" s="18">
        <v>1347.7317</v>
      </c>
      <c r="F30" s="18">
        <v>612.98080000000004</v>
      </c>
      <c r="G30" s="26">
        <v>389.47519999999997</v>
      </c>
      <c r="H30" s="18">
        <v>564.54319999999996</v>
      </c>
    </row>
    <row r="31" spans="1:8" x14ac:dyDescent="0.3">
      <c r="A31" s="2">
        <v>44</v>
      </c>
      <c r="B31" s="24">
        <v>3124.6632</v>
      </c>
      <c r="C31" s="25">
        <v>1268.4580000000001</v>
      </c>
      <c r="D31" s="18">
        <v>761.16160000000002</v>
      </c>
      <c r="E31" s="25">
        <v>1257.1792</v>
      </c>
      <c r="F31" s="18">
        <v>567.18640000000005</v>
      </c>
      <c r="G31" s="18">
        <v>343.07119999999998</v>
      </c>
      <c r="H31" s="26">
        <v>508.0856</v>
      </c>
    </row>
    <row r="32" spans="1:8" x14ac:dyDescent="0.3">
      <c r="A32" s="2">
        <v>45</v>
      </c>
      <c r="B32" s="25">
        <v>2721.6224000000002</v>
      </c>
      <c r="C32" s="25">
        <v>1156.8513</v>
      </c>
      <c r="D32" s="18">
        <v>686.66639999999995</v>
      </c>
      <c r="E32" s="25">
        <v>1183.4482</v>
      </c>
      <c r="F32" s="18">
        <v>530</v>
      </c>
      <c r="G32" s="18">
        <v>302.15359999999998</v>
      </c>
      <c r="H32" s="26">
        <v>460.17200000000003</v>
      </c>
    </row>
    <row r="33" spans="1:8" x14ac:dyDescent="0.3">
      <c r="A33" s="2">
        <v>46</v>
      </c>
      <c r="B33" s="25">
        <v>2467.9983999999999</v>
      </c>
      <c r="C33" s="18">
        <v>1065.9647</v>
      </c>
      <c r="D33" s="18">
        <v>637.8424</v>
      </c>
      <c r="E33" s="18">
        <v>1124.9791</v>
      </c>
      <c r="F33" s="18">
        <v>500</v>
      </c>
      <c r="G33" s="18">
        <v>268.76799999999997</v>
      </c>
      <c r="H33" s="18">
        <v>421.40320000000003</v>
      </c>
    </row>
    <row r="34" spans="1:8" x14ac:dyDescent="0.3">
      <c r="A34" s="2">
        <v>47</v>
      </c>
      <c r="B34" s="26">
        <v>2197.2375999999999</v>
      </c>
      <c r="C34" s="18">
        <v>983.47730000000001</v>
      </c>
      <c r="D34" s="18">
        <v>581.06880000000001</v>
      </c>
      <c r="E34" s="18">
        <v>1081.8688999999999</v>
      </c>
      <c r="F34" s="18">
        <v>475.35680000000002</v>
      </c>
      <c r="G34" s="18">
        <v>238.7216</v>
      </c>
      <c r="H34" s="18">
        <v>384.44799999999998</v>
      </c>
    </row>
    <row r="35" spans="1:8" x14ac:dyDescent="0.3">
      <c r="A35" s="2">
        <v>48</v>
      </c>
      <c r="B35" s="26">
        <v>1996.5824</v>
      </c>
      <c r="C35" s="18">
        <v>918.93799999999999</v>
      </c>
      <c r="D35" s="18">
        <v>536.43439999999998</v>
      </c>
      <c r="E35" s="18">
        <v>1048.2761</v>
      </c>
      <c r="F35" s="18">
        <v>457.29199999999997</v>
      </c>
      <c r="G35" s="18">
        <v>214.232</v>
      </c>
      <c r="H35" s="18">
        <v>356.2</v>
      </c>
    </row>
    <row r="36" spans="1:8" x14ac:dyDescent="0.3">
      <c r="A36" s="2">
        <v>49</v>
      </c>
      <c r="B36" s="18">
        <v>1837.432</v>
      </c>
      <c r="C36" s="18">
        <v>866.42330000000004</v>
      </c>
      <c r="D36" s="18">
        <v>496.10239999999999</v>
      </c>
      <c r="E36" s="18">
        <v>1022.0885</v>
      </c>
      <c r="F36" s="18">
        <v>442.84960000000001</v>
      </c>
      <c r="G36" s="18">
        <v>193.11840000000001</v>
      </c>
      <c r="H36" s="18">
        <v>332.2056</v>
      </c>
    </row>
    <row r="37" spans="1:8" x14ac:dyDescent="0.3">
      <c r="A37" s="2">
        <v>50</v>
      </c>
      <c r="B37" s="18">
        <v>1733.748</v>
      </c>
      <c r="C37" s="18">
        <v>832.2867</v>
      </c>
      <c r="D37" s="18">
        <v>466.92959999999999</v>
      </c>
      <c r="E37" s="18">
        <v>1020.8885</v>
      </c>
      <c r="F37" s="18">
        <v>433.03519999999997</v>
      </c>
      <c r="G37" s="18">
        <v>177.1808</v>
      </c>
      <c r="H37" s="18">
        <v>314.09120000000001</v>
      </c>
    </row>
    <row r="38" spans="1:8" x14ac:dyDescent="0.3">
      <c r="A38" s="2">
        <v>51</v>
      </c>
      <c r="B38" s="18">
        <v>1664.008</v>
      </c>
      <c r="C38" s="18">
        <v>806.69730000000004</v>
      </c>
      <c r="D38" s="18">
        <v>443.76560000000001</v>
      </c>
      <c r="E38" s="18">
        <v>1009.8587</v>
      </c>
      <c r="F38" s="18">
        <v>426.48880000000003</v>
      </c>
      <c r="G38" s="18">
        <v>164.49680000000001</v>
      </c>
      <c r="H38" s="18">
        <v>301.66399999999999</v>
      </c>
    </row>
    <row r="39" spans="1:8" x14ac:dyDescent="0.3">
      <c r="B39" s="17"/>
      <c r="C39" s="17"/>
      <c r="D39" s="17"/>
      <c r="E39" s="17"/>
      <c r="F39" s="17"/>
      <c r="G39" s="17"/>
      <c r="H39" s="17"/>
    </row>
  </sheetData>
  <mergeCells count="3">
    <mergeCell ref="B1:E1"/>
    <mergeCell ref="F1:H1"/>
    <mergeCell ref="J1:P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8"/>
  <sheetViews>
    <sheetView zoomScale="80" zoomScaleNormal="80" workbookViewId="0">
      <selection activeCell="A35" sqref="A35:A42"/>
    </sheetView>
  </sheetViews>
  <sheetFormatPr defaultRowHeight="16.5" x14ac:dyDescent="0.3"/>
  <cols>
    <col min="1" max="1" width="14.625" customWidth="1"/>
    <col min="2" max="2" width="21.75" bestFit="1" customWidth="1"/>
    <col min="3" max="3" width="23.875" bestFit="1" customWidth="1"/>
    <col min="4" max="4" width="8.375" style="10" bestFit="1" customWidth="1"/>
    <col min="5" max="5" width="19.75" bestFit="1" customWidth="1"/>
    <col min="6" max="9" width="14.625" customWidth="1"/>
    <col min="10" max="10" width="39.375" style="15" bestFit="1" customWidth="1"/>
    <col min="11" max="11" width="38.75" style="15" bestFit="1" customWidth="1"/>
  </cols>
  <sheetData>
    <row r="2" spans="1:20" x14ac:dyDescent="0.3">
      <c r="B2" s="8" t="s">
        <v>13</v>
      </c>
      <c r="C2" s="8" t="s">
        <v>14</v>
      </c>
      <c r="D2" s="9" t="s">
        <v>30</v>
      </c>
      <c r="E2" s="8" t="s">
        <v>29</v>
      </c>
      <c r="F2" s="8" t="s">
        <v>15</v>
      </c>
      <c r="G2" s="8" t="s">
        <v>16</v>
      </c>
      <c r="H2" s="8" t="s">
        <v>17</v>
      </c>
      <c r="I2" s="8" t="s">
        <v>18</v>
      </c>
      <c r="J2" s="13" t="s">
        <v>31</v>
      </c>
      <c r="K2" s="13" t="s">
        <v>32</v>
      </c>
    </row>
    <row r="3" spans="1:20" x14ac:dyDescent="0.3">
      <c r="A3" s="27" t="s">
        <v>19</v>
      </c>
      <c r="B3" s="2">
        <v>2000</v>
      </c>
      <c r="C3" s="7">
        <v>1996.5824</v>
      </c>
      <c r="D3" s="12">
        <v>48</v>
      </c>
      <c r="E3" s="5" t="s">
        <v>28</v>
      </c>
      <c r="F3" s="4">
        <f t="shared" ref="F3:F58" si="0">(C3-B3)/B3</f>
        <v>-1.7087999999999966E-3</v>
      </c>
      <c r="G3" s="3">
        <v>28.376200000000001</v>
      </c>
      <c r="H3" s="3">
        <v>29.4541</v>
      </c>
      <c r="I3" s="3">
        <v>31.704499999999999</v>
      </c>
      <c r="J3" s="14" t="s">
        <v>34</v>
      </c>
      <c r="K3" s="14" t="s">
        <v>90</v>
      </c>
      <c r="M3" s="11"/>
      <c r="N3" s="11"/>
      <c r="O3" s="11"/>
      <c r="P3" s="11"/>
      <c r="Q3" s="11"/>
      <c r="R3" s="11"/>
      <c r="S3" s="11"/>
      <c r="T3" s="11"/>
    </row>
    <row r="4" spans="1:20" x14ac:dyDescent="0.3">
      <c r="A4" s="27"/>
      <c r="B4" s="2">
        <v>2650</v>
      </c>
      <c r="C4" s="7">
        <v>2635.1743999999999</v>
      </c>
      <c r="D4" s="12">
        <v>45</v>
      </c>
      <c r="E4" s="5">
        <f>500-500*0.328</f>
        <v>336</v>
      </c>
      <c r="F4" s="4">
        <f t="shared" si="0"/>
        <v>-5.5945660377358956E-3</v>
      </c>
      <c r="G4" s="3">
        <v>29.050999999999998</v>
      </c>
      <c r="H4" s="3">
        <v>29.9438</v>
      </c>
      <c r="I4" s="3">
        <v>32.092700000000001</v>
      </c>
      <c r="J4" s="14" t="s">
        <v>35</v>
      </c>
      <c r="K4" s="14" t="s">
        <v>91</v>
      </c>
    </row>
    <row r="5" spans="1:20" x14ac:dyDescent="0.3">
      <c r="A5" s="27"/>
      <c r="B5" s="2">
        <v>3300</v>
      </c>
      <c r="C5" s="7">
        <v>3280.9448000000002</v>
      </c>
      <c r="D5" s="12">
        <v>43</v>
      </c>
      <c r="E5" s="6">
        <v>192</v>
      </c>
      <c r="F5" s="4">
        <f t="shared" si="0"/>
        <v>-5.7743030303029656E-3</v>
      </c>
      <c r="G5" s="3">
        <v>29.544699999999999</v>
      </c>
      <c r="H5" s="3">
        <v>30.291799999999999</v>
      </c>
      <c r="I5" s="3">
        <v>32.369799999999998</v>
      </c>
      <c r="J5" s="14" t="s">
        <v>36</v>
      </c>
      <c r="K5" s="14" t="s">
        <v>92</v>
      </c>
    </row>
    <row r="6" spans="1:20" x14ac:dyDescent="0.3">
      <c r="A6" s="27"/>
      <c r="B6" s="2">
        <v>4650</v>
      </c>
      <c r="C6" s="7">
        <v>4623.652</v>
      </c>
      <c r="D6" s="12">
        <v>41</v>
      </c>
      <c r="E6" s="5">
        <f>500-500*0.44</f>
        <v>280</v>
      </c>
      <c r="F6" s="4">
        <f t="shared" si="0"/>
        <v>-5.666236559139776E-3</v>
      </c>
      <c r="G6" s="3">
        <v>30.434699999999999</v>
      </c>
      <c r="H6" s="3">
        <v>30.777100000000001</v>
      </c>
      <c r="I6" s="3">
        <v>32.758000000000003</v>
      </c>
      <c r="J6" s="14" t="s">
        <v>37</v>
      </c>
      <c r="K6" s="14" t="s">
        <v>93</v>
      </c>
    </row>
    <row r="7" spans="1:20" x14ac:dyDescent="0.3">
      <c r="A7" s="27"/>
      <c r="B7" s="2">
        <v>6000</v>
      </c>
      <c r="C7" s="7">
        <v>5980.9088000000002</v>
      </c>
      <c r="D7" s="12">
        <v>40</v>
      </c>
      <c r="E7" s="5" t="s">
        <v>28</v>
      </c>
      <c r="F7" s="4">
        <f t="shared" si="0"/>
        <v>-3.1818666666666405E-3</v>
      </c>
      <c r="G7" s="3">
        <v>31.115200000000002</v>
      </c>
      <c r="H7" s="3">
        <v>31.1736</v>
      </c>
      <c r="I7" s="3">
        <v>33.087499999999999</v>
      </c>
      <c r="J7" s="14" t="s">
        <v>38</v>
      </c>
      <c r="K7" s="14" t="s">
        <v>94</v>
      </c>
    </row>
    <row r="8" spans="1:20" x14ac:dyDescent="0.3">
      <c r="A8" s="27"/>
      <c r="B8" s="2">
        <v>8000</v>
      </c>
      <c r="C8" s="7">
        <v>7936.3663999999999</v>
      </c>
      <c r="D8" s="12">
        <v>38</v>
      </c>
      <c r="E8" s="5">
        <f>500-500*0.232</f>
        <v>384</v>
      </c>
      <c r="F8" s="4">
        <f t="shared" si="0"/>
        <v>-7.9542000000000137E-3</v>
      </c>
      <c r="G8" s="3">
        <v>31.972899999999999</v>
      </c>
      <c r="H8" s="3">
        <v>31.571300000000001</v>
      </c>
      <c r="I8" s="3">
        <v>33.4133</v>
      </c>
      <c r="J8" s="14" t="s">
        <v>39</v>
      </c>
      <c r="K8" s="14" t="s">
        <v>95</v>
      </c>
    </row>
    <row r="9" spans="1:20" x14ac:dyDescent="0.3">
      <c r="A9" s="27"/>
      <c r="B9" s="2">
        <v>10000</v>
      </c>
      <c r="C9" s="7">
        <v>9933.9727999999996</v>
      </c>
      <c r="D9" s="12">
        <v>36</v>
      </c>
      <c r="E9" s="5">
        <v>80</v>
      </c>
      <c r="F9" s="4">
        <f t="shared" si="0"/>
        <v>-6.6027200000000445E-3</v>
      </c>
      <c r="G9" s="3">
        <v>32.665199999999999</v>
      </c>
      <c r="H9" s="3">
        <v>31.888999999999999</v>
      </c>
      <c r="I9" s="3">
        <v>33.674900000000001</v>
      </c>
      <c r="J9" s="14" t="s">
        <v>40</v>
      </c>
      <c r="K9" s="14" t="s">
        <v>96</v>
      </c>
    </row>
    <row r="10" spans="1:20" x14ac:dyDescent="0.3">
      <c r="A10" s="27"/>
      <c r="B10" s="2">
        <v>13000</v>
      </c>
      <c r="C10" s="7">
        <v>12933.263999999999</v>
      </c>
      <c r="D10" s="12">
        <v>35</v>
      </c>
      <c r="E10" s="5">
        <f>500-500*0.276</f>
        <v>362</v>
      </c>
      <c r="F10" s="4">
        <f t="shared" si="0"/>
        <v>-5.1335384615385218E-3</v>
      </c>
      <c r="G10" s="3">
        <v>33.482799999999997</v>
      </c>
      <c r="H10" s="3">
        <v>32.360100000000003</v>
      </c>
      <c r="I10" s="3">
        <v>34.0916</v>
      </c>
      <c r="J10" s="14" t="s">
        <v>41</v>
      </c>
      <c r="K10" s="14" t="s">
        <v>97</v>
      </c>
    </row>
    <row r="11" spans="1:20" x14ac:dyDescent="0.3">
      <c r="A11" s="27" t="s">
        <v>20</v>
      </c>
      <c r="B11" s="2">
        <v>1000</v>
      </c>
      <c r="C11" s="7">
        <v>997.36800000000005</v>
      </c>
      <c r="D11" s="6">
        <v>46</v>
      </c>
      <c r="E11" s="5">
        <v>208</v>
      </c>
      <c r="F11" s="4">
        <f t="shared" si="0"/>
        <v>-2.6319999999999482E-3</v>
      </c>
      <c r="G11" s="3">
        <v>31.838799999999999</v>
      </c>
      <c r="H11" s="3">
        <v>39.059399999999997</v>
      </c>
      <c r="I11" s="3">
        <v>40.141100000000002</v>
      </c>
      <c r="J11" s="14" t="s">
        <v>42</v>
      </c>
      <c r="K11" s="14" t="s">
        <v>98</v>
      </c>
      <c r="M11" s="11"/>
      <c r="N11" s="11"/>
      <c r="O11" s="11"/>
      <c r="P11" s="11"/>
      <c r="Q11" s="11"/>
      <c r="R11" s="11"/>
      <c r="S11" s="11"/>
      <c r="T11" s="11"/>
    </row>
    <row r="12" spans="1:20" x14ac:dyDescent="0.3">
      <c r="A12" s="27"/>
      <c r="B12" s="2">
        <v>1250</v>
      </c>
      <c r="C12" s="7">
        <v>1242.4712999999999</v>
      </c>
      <c r="D12" s="6">
        <v>44</v>
      </c>
      <c r="E12" s="5">
        <f>720-720*0.222</f>
        <v>560.16</v>
      </c>
      <c r="F12" s="4">
        <f t="shared" si="0"/>
        <v>-6.0229600000000572E-3</v>
      </c>
      <c r="G12" s="3">
        <v>32.851599999999998</v>
      </c>
      <c r="H12" s="3">
        <v>39.761800000000001</v>
      </c>
      <c r="I12" s="3">
        <v>40.891800000000003</v>
      </c>
      <c r="J12" s="14" t="s">
        <v>43</v>
      </c>
      <c r="K12" s="14" t="s">
        <v>99</v>
      </c>
    </row>
    <row r="13" spans="1:20" x14ac:dyDescent="0.3">
      <c r="A13" s="27"/>
      <c r="B13" s="2">
        <v>1500</v>
      </c>
      <c r="C13" s="7">
        <v>1494.0567000000001</v>
      </c>
      <c r="D13" s="6">
        <v>42</v>
      </c>
      <c r="E13" s="5">
        <v>400</v>
      </c>
      <c r="F13" s="4">
        <f t="shared" si="0"/>
        <v>-3.9621999999999392E-3</v>
      </c>
      <c r="G13" s="3">
        <v>33.671100000000003</v>
      </c>
      <c r="H13" s="3">
        <v>40.251800000000003</v>
      </c>
      <c r="I13" s="3">
        <v>41.410200000000003</v>
      </c>
      <c r="J13" s="14" t="s">
        <v>44</v>
      </c>
      <c r="K13" s="14" t="s">
        <v>100</v>
      </c>
    </row>
    <row r="14" spans="1:20" x14ac:dyDescent="0.3">
      <c r="A14" s="27"/>
      <c r="B14" s="2">
        <v>1950</v>
      </c>
      <c r="C14" s="7">
        <v>1939.6206999999999</v>
      </c>
      <c r="D14" s="6">
        <v>40</v>
      </c>
      <c r="E14" s="5">
        <f>720-720*0.322</f>
        <v>488.15999999999997</v>
      </c>
      <c r="F14" s="4">
        <f t="shared" si="0"/>
        <v>-5.3227179487179786E-3</v>
      </c>
      <c r="G14" s="3">
        <v>34.775199999999998</v>
      </c>
      <c r="H14" s="3">
        <v>40.756300000000003</v>
      </c>
      <c r="I14" s="3">
        <v>41.975200000000001</v>
      </c>
      <c r="J14" s="14" t="s">
        <v>45</v>
      </c>
      <c r="K14" s="14" t="s">
        <v>101</v>
      </c>
    </row>
    <row r="15" spans="1:20" x14ac:dyDescent="0.3">
      <c r="A15" s="27"/>
      <c r="B15" s="2">
        <v>2400</v>
      </c>
      <c r="C15" s="7">
        <v>2388.9720000000002</v>
      </c>
      <c r="D15" s="6">
        <v>38</v>
      </c>
      <c r="E15" s="5">
        <v>256</v>
      </c>
      <c r="F15" s="4">
        <f t="shared" si="0"/>
        <v>-4.5949999999999134E-3</v>
      </c>
      <c r="G15" s="3">
        <v>35.620800000000003</v>
      </c>
      <c r="H15" s="3">
        <v>41.053899999999999</v>
      </c>
      <c r="I15" s="3">
        <v>42.3108</v>
      </c>
      <c r="J15" s="14" t="s">
        <v>46</v>
      </c>
      <c r="K15" s="14" t="s">
        <v>102</v>
      </c>
    </row>
    <row r="16" spans="1:20" x14ac:dyDescent="0.3">
      <c r="A16" s="27"/>
      <c r="B16" s="2">
        <v>3200</v>
      </c>
      <c r="C16" s="7">
        <v>3184.5012999999999</v>
      </c>
      <c r="D16" s="6">
        <v>36</v>
      </c>
      <c r="E16" s="5">
        <f>720-720*0.292</f>
        <v>509.76</v>
      </c>
      <c r="F16" s="4">
        <f t="shared" si="0"/>
        <v>-4.8433437500000308E-3</v>
      </c>
      <c r="G16" s="3">
        <v>36.804900000000004</v>
      </c>
      <c r="H16" s="3">
        <v>41.693399999999997</v>
      </c>
      <c r="I16" s="3">
        <v>42.964799999999997</v>
      </c>
      <c r="J16" s="14" t="s">
        <v>47</v>
      </c>
      <c r="K16" s="14" t="s">
        <v>103</v>
      </c>
    </row>
    <row r="17" spans="1:20" x14ac:dyDescent="0.3">
      <c r="A17" s="27"/>
      <c r="B17" s="2">
        <v>4000</v>
      </c>
      <c r="C17" s="7">
        <v>4002.2993000000001</v>
      </c>
      <c r="D17" s="6">
        <v>34</v>
      </c>
      <c r="E17" s="5">
        <v>320</v>
      </c>
      <c r="F17" s="4">
        <f t="shared" si="0"/>
        <v>5.7482500000003258E-4</v>
      </c>
      <c r="G17" s="3">
        <v>37.665900000000001</v>
      </c>
      <c r="H17" s="3">
        <v>42.260100000000001</v>
      </c>
      <c r="I17" s="3">
        <v>43.574599999999997</v>
      </c>
      <c r="J17" s="14" t="s">
        <v>48</v>
      </c>
      <c r="K17" s="14" t="s">
        <v>104</v>
      </c>
    </row>
    <row r="18" spans="1:20" x14ac:dyDescent="0.3">
      <c r="A18" s="27"/>
      <c r="B18" s="2">
        <v>5200</v>
      </c>
      <c r="C18" s="7">
        <v>5188.5439999999999</v>
      </c>
      <c r="D18" s="6">
        <v>32</v>
      </c>
      <c r="E18" s="5">
        <f>720-720*0.467</f>
        <v>383.76</v>
      </c>
      <c r="F18" s="4">
        <f t="shared" si="0"/>
        <v>-2.2030769230769482E-3</v>
      </c>
      <c r="G18" s="3">
        <v>38.636200000000002</v>
      </c>
      <c r="H18" s="3">
        <v>42.835700000000003</v>
      </c>
      <c r="I18" s="3">
        <v>44.183799999999998</v>
      </c>
      <c r="J18" s="14" t="s">
        <v>49</v>
      </c>
      <c r="K18" s="14" t="s">
        <v>105</v>
      </c>
    </row>
    <row r="19" spans="1:20" x14ac:dyDescent="0.3">
      <c r="A19" s="27" t="s">
        <v>21</v>
      </c>
      <c r="B19" s="2">
        <v>800</v>
      </c>
      <c r="C19" s="7">
        <v>794.66800000000001</v>
      </c>
      <c r="D19" s="6">
        <v>43</v>
      </c>
      <c r="E19" s="5">
        <v>240</v>
      </c>
      <c r="F19" s="4">
        <f t="shared" si="0"/>
        <v>-6.6649999999999921E-3</v>
      </c>
      <c r="G19" s="3">
        <v>34.734000000000002</v>
      </c>
      <c r="H19" s="3">
        <v>36.701799999999999</v>
      </c>
      <c r="I19" s="3">
        <v>38.128599999999999</v>
      </c>
      <c r="J19" s="14" t="s">
        <v>50</v>
      </c>
      <c r="K19" s="14" t="s">
        <v>106</v>
      </c>
      <c r="M19" s="11"/>
      <c r="N19" s="11"/>
      <c r="O19" s="11"/>
      <c r="P19" s="11"/>
      <c r="Q19" s="11"/>
      <c r="R19" s="11"/>
      <c r="S19" s="11"/>
      <c r="T19" s="11"/>
    </row>
    <row r="20" spans="1:20" x14ac:dyDescent="0.3">
      <c r="A20" s="27"/>
      <c r="B20" s="2">
        <v>1000</v>
      </c>
      <c r="C20" s="7">
        <v>994.59519999999998</v>
      </c>
      <c r="D20" s="6">
        <v>41</v>
      </c>
      <c r="E20" s="5">
        <f>500-500*0.52</f>
        <v>240</v>
      </c>
      <c r="F20" s="4">
        <f t="shared" si="0"/>
        <v>-5.404800000000023E-3</v>
      </c>
      <c r="G20" s="3">
        <v>35.788899999999998</v>
      </c>
      <c r="H20" s="3">
        <v>37.173400000000001</v>
      </c>
      <c r="I20" s="3">
        <v>38.542000000000002</v>
      </c>
      <c r="J20" s="14" t="s">
        <v>51</v>
      </c>
      <c r="K20" s="14" t="s">
        <v>107</v>
      </c>
    </row>
    <row r="21" spans="1:20" x14ac:dyDescent="0.3">
      <c r="A21" s="27"/>
      <c r="B21" s="2">
        <v>1200</v>
      </c>
      <c r="C21" s="7">
        <v>1195.4223999999999</v>
      </c>
      <c r="D21" s="6">
        <v>40</v>
      </c>
      <c r="E21" s="5">
        <v>464</v>
      </c>
      <c r="F21" s="4">
        <f t="shared" si="0"/>
        <v>-3.8146666666667292E-3</v>
      </c>
      <c r="G21" s="3">
        <v>36.614800000000002</v>
      </c>
      <c r="H21" s="3">
        <v>37.5914</v>
      </c>
      <c r="I21" s="3">
        <v>38.912100000000002</v>
      </c>
      <c r="J21" s="14" t="s">
        <v>52</v>
      </c>
      <c r="K21" s="14" t="s">
        <v>108</v>
      </c>
    </row>
    <row r="22" spans="1:20" x14ac:dyDescent="0.3">
      <c r="A22" s="27"/>
      <c r="B22" s="2">
        <v>1600</v>
      </c>
      <c r="C22" s="7">
        <v>1587.8127999999999</v>
      </c>
      <c r="D22" s="6">
        <v>37</v>
      </c>
      <c r="E22" s="5">
        <f>500-500*0.712</f>
        <v>144</v>
      </c>
      <c r="F22" s="4">
        <f t="shared" si="0"/>
        <v>-7.6170000000000473E-3</v>
      </c>
      <c r="G22" s="3">
        <v>37.950499999999998</v>
      </c>
      <c r="H22" s="3">
        <v>38.081699999999998</v>
      </c>
      <c r="I22" s="3">
        <v>39.3371</v>
      </c>
      <c r="J22" s="14" t="s">
        <v>53</v>
      </c>
      <c r="K22" s="14" t="s">
        <v>109</v>
      </c>
    </row>
    <row r="23" spans="1:20" x14ac:dyDescent="0.3">
      <c r="A23" s="27"/>
      <c r="B23" s="2">
        <v>2000</v>
      </c>
      <c r="C23" s="7">
        <v>1980.9888000000001</v>
      </c>
      <c r="D23" s="6">
        <v>35</v>
      </c>
      <c r="E23" s="5">
        <v>48</v>
      </c>
      <c r="F23" s="4">
        <f t="shared" si="0"/>
        <v>-9.5055999999999578E-3</v>
      </c>
      <c r="G23" s="3">
        <v>38.998699999999999</v>
      </c>
      <c r="H23" s="3">
        <v>38.601300000000002</v>
      </c>
      <c r="I23" s="3">
        <v>39.783000000000001</v>
      </c>
      <c r="J23" s="14" t="s">
        <v>54</v>
      </c>
      <c r="K23" s="14" t="s">
        <v>110</v>
      </c>
    </row>
    <row r="24" spans="1:20" x14ac:dyDescent="0.3">
      <c r="A24" s="27"/>
      <c r="B24" s="2">
        <v>2650</v>
      </c>
      <c r="C24" s="7">
        <v>2634.4944</v>
      </c>
      <c r="D24" s="6">
        <v>33</v>
      </c>
      <c r="E24" s="5">
        <f>500-500*0.744</f>
        <v>128</v>
      </c>
      <c r="F24" s="4">
        <f t="shared" si="0"/>
        <v>-5.8511698113207387E-3</v>
      </c>
      <c r="G24" s="3">
        <v>40.305900000000001</v>
      </c>
      <c r="H24" s="3">
        <v>39.490600000000001</v>
      </c>
      <c r="I24" s="3">
        <v>40.617100000000001</v>
      </c>
      <c r="J24" s="14" t="s">
        <v>55</v>
      </c>
      <c r="K24" s="14" t="s">
        <v>111</v>
      </c>
    </row>
    <row r="25" spans="1:20" x14ac:dyDescent="0.3">
      <c r="A25" s="27"/>
      <c r="B25" s="2">
        <v>3300</v>
      </c>
      <c r="C25" s="7">
        <v>3317.8407999999999</v>
      </c>
      <c r="D25" s="6">
        <v>31</v>
      </c>
      <c r="E25" s="5">
        <v>80</v>
      </c>
      <c r="F25" s="4">
        <f t="shared" si="0"/>
        <v>5.4063030303030139E-3</v>
      </c>
      <c r="G25" s="3">
        <v>41.475099999999998</v>
      </c>
      <c r="H25" s="3">
        <v>39.926600000000001</v>
      </c>
      <c r="I25" s="3">
        <v>41.005600000000001</v>
      </c>
      <c r="J25" s="14" t="s">
        <v>56</v>
      </c>
      <c r="K25" s="14" t="s">
        <v>112</v>
      </c>
    </row>
    <row r="26" spans="1:20" x14ac:dyDescent="0.3">
      <c r="A26" s="27"/>
      <c r="B26" s="2">
        <v>4300</v>
      </c>
      <c r="C26" s="7">
        <v>4321.3671999999997</v>
      </c>
      <c r="D26" s="6">
        <v>29</v>
      </c>
      <c r="E26" s="5">
        <f>500-500*0.808</f>
        <v>96</v>
      </c>
      <c r="F26" s="4">
        <f t="shared" si="0"/>
        <v>4.9691162790696944E-3</v>
      </c>
      <c r="G26" s="3">
        <v>42.675800000000002</v>
      </c>
      <c r="H26" s="3">
        <v>40.841999999999999</v>
      </c>
      <c r="I26" s="3">
        <v>41.858400000000003</v>
      </c>
      <c r="J26" s="14" t="s">
        <v>57</v>
      </c>
      <c r="K26" s="14" t="s">
        <v>113</v>
      </c>
    </row>
    <row r="27" spans="1:20" x14ac:dyDescent="0.3">
      <c r="A27" s="28" t="s">
        <v>22</v>
      </c>
      <c r="B27" s="2">
        <v>1000</v>
      </c>
      <c r="C27" s="7">
        <v>1009.8587</v>
      </c>
      <c r="D27" s="6">
        <v>51</v>
      </c>
      <c r="E27" s="5" t="s">
        <v>28</v>
      </c>
      <c r="F27" s="4">
        <f t="shared" si="0"/>
        <v>9.8586999999999998E-3</v>
      </c>
      <c r="G27" s="3">
        <v>33.299399999999999</v>
      </c>
      <c r="H27" s="3">
        <v>40.331200000000003</v>
      </c>
      <c r="I27" s="3">
        <v>41.304699999999997</v>
      </c>
      <c r="J27" s="14" t="s">
        <v>58</v>
      </c>
      <c r="K27" s="14" t="s">
        <v>114</v>
      </c>
      <c r="M27" s="11"/>
      <c r="N27" s="11"/>
      <c r="O27" s="11"/>
      <c r="P27" s="11"/>
      <c r="Q27" s="11"/>
      <c r="R27" s="11"/>
      <c r="S27" s="11"/>
      <c r="T27" s="11"/>
    </row>
    <row r="28" spans="1:20" x14ac:dyDescent="0.3">
      <c r="A28" s="29"/>
      <c r="B28" s="2">
        <v>1250</v>
      </c>
      <c r="C28" s="7">
        <v>1242.5454</v>
      </c>
      <c r="D28" s="6">
        <v>44</v>
      </c>
      <c r="E28" s="5">
        <f>470-470*0.166</f>
        <v>391.98</v>
      </c>
      <c r="F28" s="4">
        <f t="shared" si="0"/>
        <v>-5.9636800000000224E-3</v>
      </c>
      <c r="G28" s="3">
        <v>34.9206</v>
      </c>
      <c r="H28" s="3">
        <v>42.442100000000003</v>
      </c>
      <c r="I28" s="3">
        <v>43.709699999999998</v>
      </c>
      <c r="J28" s="14" t="s">
        <v>59</v>
      </c>
      <c r="K28" s="14" t="s">
        <v>115</v>
      </c>
    </row>
    <row r="29" spans="1:20" x14ac:dyDescent="0.3">
      <c r="A29" s="29"/>
      <c r="B29" s="2">
        <v>1500</v>
      </c>
      <c r="C29" s="7">
        <v>1495.3562999999999</v>
      </c>
      <c r="D29" s="6">
        <v>41</v>
      </c>
      <c r="E29" s="5">
        <v>32</v>
      </c>
      <c r="F29" s="4">
        <f t="shared" si="0"/>
        <v>-3.0958000000000539E-3</v>
      </c>
      <c r="G29" s="3">
        <v>35.814900000000002</v>
      </c>
      <c r="H29" s="3">
        <v>43.140500000000003</v>
      </c>
      <c r="I29" s="3">
        <v>44.570900000000002</v>
      </c>
      <c r="J29" s="14" t="s">
        <v>60</v>
      </c>
      <c r="K29" s="14" t="s">
        <v>116</v>
      </c>
    </row>
    <row r="30" spans="1:20" x14ac:dyDescent="0.3">
      <c r="A30" s="29"/>
      <c r="B30" s="2">
        <v>1950</v>
      </c>
      <c r="C30" s="7">
        <v>1938.9978000000001</v>
      </c>
      <c r="D30" s="6">
        <v>39</v>
      </c>
      <c r="E30" s="5">
        <f>470-470*0.506</f>
        <v>232.18</v>
      </c>
      <c r="F30" s="4">
        <f t="shared" si="0"/>
        <v>-5.6421538461537959E-3</v>
      </c>
      <c r="G30" s="3">
        <v>36.960999999999999</v>
      </c>
      <c r="H30" s="3">
        <v>43.6798</v>
      </c>
      <c r="I30" s="3">
        <v>45.246000000000002</v>
      </c>
      <c r="J30" s="14" t="s">
        <v>61</v>
      </c>
      <c r="K30" s="14" t="s">
        <v>117</v>
      </c>
    </row>
    <row r="31" spans="1:20" x14ac:dyDescent="0.3">
      <c r="A31" s="29"/>
      <c r="B31" s="2">
        <v>2400</v>
      </c>
      <c r="C31" s="7">
        <v>2387.7977999999998</v>
      </c>
      <c r="D31" s="6">
        <v>37</v>
      </c>
      <c r="E31" s="5">
        <v>176</v>
      </c>
      <c r="F31" s="4">
        <f t="shared" si="0"/>
        <v>-5.0842500000000731E-3</v>
      </c>
      <c r="G31" s="3">
        <v>37.796900000000001</v>
      </c>
      <c r="H31" s="3">
        <v>44.099400000000003</v>
      </c>
      <c r="I31" s="3">
        <v>45.776499999999999</v>
      </c>
      <c r="J31" s="14" t="s">
        <v>62</v>
      </c>
      <c r="K31" s="14" t="s">
        <v>118</v>
      </c>
    </row>
    <row r="32" spans="1:20" x14ac:dyDescent="0.3">
      <c r="A32" s="29"/>
      <c r="B32" s="2">
        <v>3200</v>
      </c>
      <c r="C32" s="7">
        <v>3182.7626</v>
      </c>
      <c r="D32" s="6">
        <v>35</v>
      </c>
      <c r="E32" s="5">
        <f>470-470*0.097</f>
        <v>424.40999999999997</v>
      </c>
      <c r="F32" s="4">
        <f t="shared" si="0"/>
        <v>-5.3866874999999939E-3</v>
      </c>
      <c r="G32" s="3">
        <v>38.846400000000003</v>
      </c>
      <c r="H32" s="3">
        <v>44.640700000000002</v>
      </c>
      <c r="I32" s="3">
        <v>46.451500000000003</v>
      </c>
      <c r="J32" s="14" t="s">
        <v>63</v>
      </c>
      <c r="K32" s="14" t="s">
        <v>119</v>
      </c>
    </row>
    <row r="33" spans="1:20" x14ac:dyDescent="0.3">
      <c r="A33" s="29"/>
      <c r="B33" s="2">
        <v>4000</v>
      </c>
      <c r="C33" s="7">
        <v>3979.6637000000001</v>
      </c>
      <c r="D33" s="6">
        <v>33</v>
      </c>
      <c r="E33" s="5">
        <v>384</v>
      </c>
      <c r="F33" s="4">
        <f t="shared" si="0"/>
        <v>-5.0840749999999848E-3</v>
      </c>
      <c r="G33" s="3">
        <v>39.592500000000001</v>
      </c>
      <c r="H33" s="3">
        <v>45.083100000000002</v>
      </c>
      <c r="I33" s="3">
        <v>46.988199999999999</v>
      </c>
      <c r="J33" s="14" t="s">
        <v>64</v>
      </c>
      <c r="K33" s="14" t="s">
        <v>120</v>
      </c>
    </row>
    <row r="34" spans="1:20" x14ac:dyDescent="0.3">
      <c r="A34" s="30"/>
      <c r="B34" s="2">
        <v>5200</v>
      </c>
      <c r="C34" s="7">
        <v>5179.8729999999996</v>
      </c>
      <c r="D34" s="6">
        <v>31</v>
      </c>
      <c r="E34" s="5">
        <f>470-470*0.081</f>
        <v>431.93</v>
      </c>
      <c r="F34" s="4">
        <f t="shared" si="0"/>
        <v>-3.8705769230770013E-3</v>
      </c>
      <c r="G34" s="3">
        <v>40.372500000000002</v>
      </c>
      <c r="H34" s="3">
        <v>45.586399999999998</v>
      </c>
      <c r="I34" s="3">
        <v>47.621099999999998</v>
      </c>
      <c r="J34" s="14" t="s">
        <v>65</v>
      </c>
      <c r="K34" s="14" t="s">
        <v>121</v>
      </c>
    </row>
    <row r="35" spans="1:20" x14ac:dyDescent="0.3">
      <c r="A35" s="27" t="s">
        <v>23</v>
      </c>
      <c r="B35" s="2">
        <v>800</v>
      </c>
      <c r="C35" s="7">
        <v>794.80640000000005</v>
      </c>
      <c r="D35" s="12">
        <v>40</v>
      </c>
      <c r="E35" s="5">
        <v>64</v>
      </c>
      <c r="F35" s="4">
        <f t="shared" si="0"/>
        <v>-6.4919999999999336E-3</v>
      </c>
      <c r="G35" s="3">
        <v>31.822600000000001</v>
      </c>
      <c r="H35" s="3">
        <v>39.4011</v>
      </c>
      <c r="I35" s="3">
        <v>38.641300000000001</v>
      </c>
      <c r="J35" s="14" t="s">
        <v>66</v>
      </c>
      <c r="K35" s="14" t="s">
        <v>122</v>
      </c>
      <c r="M35" s="11"/>
      <c r="N35" s="11"/>
      <c r="O35" s="11"/>
      <c r="P35" s="11"/>
      <c r="Q35" s="11"/>
      <c r="R35" s="11"/>
      <c r="S35" s="11"/>
      <c r="T35" s="11"/>
    </row>
    <row r="36" spans="1:20" x14ac:dyDescent="0.3">
      <c r="A36" s="27"/>
      <c r="B36" s="2">
        <v>1000</v>
      </c>
      <c r="C36" s="7">
        <v>995.25120000000004</v>
      </c>
      <c r="D36" s="12">
        <v>39</v>
      </c>
      <c r="E36" s="5">
        <f>500-500*0.21</f>
        <v>395</v>
      </c>
      <c r="F36" s="4">
        <f t="shared" si="0"/>
        <v>-4.7487999999999602E-3</v>
      </c>
      <c r="G36" s="3">
        <v>32.569299999999998</v>
      </c>
      <c r="H36" s="3">
        <v>39.797699999999999</v>
      </c>
      <c r="I36" s="3">
        <v>39.228200000000001</v>
      </c>
      <c r="J36" s="14" t="s">
        <v>67</v>
      </c>
      <c r="K36" s="14" t="s">
        <v>123</v>
      </c>
    </row>
    <row r="37" spans="1:20" x14ac:dyDescent="0.3">
      <c r="A37" s="27"/>
      <c r="B37" s="2">
        <v>1200</v>
      </c>
      <c r="C37" s="7">
        <v>1196.576</v>
      </c>
      <c r="D37" s="12">
        <v>37</v>
      </c>
      <c r="E37" s="5">
        <v>96</v>
      </c>
      <c r="F37" s="4">
        <f t="shared" si="0"/>
        <v>-2.8533333333333149E-3</v>
      </c>
      <c r="G37" s="3">
        <v>33.170499999999997</v>
      </c>
      <c r="H37" s="3">
        <v>40.164400000000001</v>
      </c>
      <c r="I37" s="3">
        <v>39.713299999999997</v>
      </c>
      <c r="J37" s="14" t="s">
        <v>68</v>
      </c>
      <c r="K37" s="14" t="s">
        <v>124</v>
      </c>
    </row>
    <row r="38" spans="1:20" x14ac:dyDescent="0.3">
      <c r="A38" s="27"/>
      <c r="B38" s="2">
        <v>1600</v>
      </c>
      <c r="C38" s="7">
        <v>1591.9695999999999</v>
      </c>
      <c r="D38" s="12">
        <v>35</v>
      </c>
      <c r="E38" s="5">
        <f>500-500*0.634</f>
        <v>183</v>
      </c>
      <c r="F38" s="4">
        <f t="shared" si="0"/>
        <v>-5.0190000000000625E-3</v>
      </c>
      <c r="G38" s="3">
        <v>34.084000000000003</v>
      </c>
      <c r="H38" s="3">
        <v>40.643599999999999</v>
      </c>
      <c r="I38" s="3">
        <v>40.405000000000001</v>
      </c>
      <c r="J38" s="14" t="s">
        <v>69</v>
      </c>
      <c r="K38" s="14" t="s">
        <v>125</v>
      </c>
    </row>
    <row r="39" spans="1:20" x14ac:dyDescent="0.3">
      <c r="A39" s="27"/>
      <c r="B39" s="2">
        <v>2000</v>
      </c>
      <c r="C39" s="7">
        <v>1995.9423999999999</v>
      </c>
      <c r="D39" s="12">
        <v>34</v>
      </c>
      <c r="E39" s="5" t="s">
        <v>28</v>
      </c>
      <c r="F39" s="4">
        <f t="shared" si="0"/>
        <v>-2.0288000000000467E-3</v>
      </c>
      <c r="G39" s="3">
        <v>34.792700000000004</v>
      </c>
      <c r="H39" s="3">
        <v>41.099499999999999</v>
      </c>
      <c r="I39" s="3">
        <v>41.011400000000002</v>
      </c>
      <c r="J39" s="14" t="s">
        <v>70</v>
      </c>
      <c r="K39" s="14" t="s">
        <v>126</v>
      </c>
    </row>
    <row r="40" spans="1:20" x14ac:dyDescent="0.3">
      <c r="A40" s="27"/>
      <c r="B40" s="2">
        <v>2750</v>
      </c>
      <c r="C40" s="7">
        <v>2777.0527999999999</v>
      </c>
      <c r="D40" s="12">
        <v>31</v>
      </c>
      <c r="E40" s="5">
        <f>500-500*0.68</f>
        <v>160</v>
      </c>
      <c r="F40" s="4">
        <f t="shared" si="0"/>
        <v>9.8373818181817941E-3</v>
      </c>
      <c r="G40" s="3">
        <v>35.785600000000002</v>
      </c>
      <c r="H40" s="3">
        <v>41.520400000000002</v>
      </c>
      <c r="I40" s="3">
        <v>41.606999999999999</v>
      </c>
      <c r="J40" s="14" t="s">
        <v>71</v>
      </c>
      <c r="K40" s="14" t="s">
        <v>127</v>
      </c>
    </row>
    <row r="41" spans="1:20" x14ac:dyDescent="0.3">
      <c r="A41" s="27"/>
      <c r="B41" s="2">
        <v>3500</v>
      </c>
      <c r="C41" s="7">
        <v>3462.6208000000001</v>
      </c>
      <c r="D41" s="12">
        <v>30</v>
      </c>
      <c r="E41" s="5" t="s">
        <v>28</v>
      </c>
      <c r="F41" s="4">
        <f t="shared" si="0"/>
        <v>-1.0679771428571388E-2</v>
      </c>
      <c r="G41" s="3">
        <v>36.383299999999998</v>
      </c>
      <c r="H41" s="3">
        <v>41.950699999999998</v>
      </c>
      <c r="I41" s="3">
        <v>42.176699999999997</v>
      </c>
      <c r="J41" s="14" t="s">
        <v>72</v>
      </c>
      <c r="K41" s="14" t="s">
        <v>128</v>
      </c>
    </row>
    <row r="42" spans="1:20" x14ac:dyDescent="0.3">
      <c r="A42" s="27"/>
      <c r="B42" s="2">
        <v>4600</v>
      </c>
      <c r="C42" s="7">
        <v>4576.2</v>
      </c>
      <c r="D42" s="12">
        <v>28</v>
      </c>
      <c r="E42" s="5">
        <f>500-500*0.072</f>
        <v>464</v>
      </c>
      <c r="F42" s="4">
        <f t="shared" si="0"/>
        <v>-5.1739130434783004E-3</v>
      </c>
      <c r="G42" s="3">
        <v>37.048900000000003</v>
      </c>
      <c r="H42" s="3">
        <v>42.389299999999999</v>
      </c>
      <c r="I42" s="3">
        <v>42.794699999999999</v>
      </c>
      <c r="J42" s="14" t="s">
        <v>73</v>
      </c>
      <c r="K42" s="14" t="s">
        <v>129</v>
      </c>
    </row>
    <row r="43" spans="1:20" x14ac:dyDescent="0.3">
      <c r="A43" s="28" t="s">
        <v>24</v>
      </c>
      <c r="B43" s="2">
        <v>400</v>
      </c>
      <c r="C43" s="7">
        <v>396.2192</v>
      </c>
      <c r="D43" s="6">
        <v>42</v>
      </c>
      <c r="E43" s="5">
        <v>64</v>
      </c>
      <c r="F43" s="4">
        <f t="shared" si="0"/>
        <v>-9.4519999999999986E-3</v>
      </c>
      <c r="G43" s="3">
        <v>29.715699999999998</v>
      </c>
      <c r="H43" s="3">
        <v>37.746899999999997</v>
      </c>
      <c r="I43" s="3">
        <v>40.354199999999999</v>
      </c>
      <c r="J43" s="14" t="s">
        <v>74</v>
      </c>
      <c r="K43" s="14" t="s">
        <v>130</v>
      </c>
      <c r="M43" s="11"/>
      <c r="N43" s="11"/>
      <c r="O43" s="11"/>
      <c r="P43" s="11"/>
      <c r="Q43" s="11"/>
      <c r="R43" s="11"/>
      <c r="S43" s="11"/>
      <c r="T43" s="11"/>
    </row>
    <row r="44" spans="1:20" x14ac:dyDescent="0.3">
      <c r="A44" s="29"/>
      <c r="B44" s="2">
        <v>500</v>
      </c>
      <c r="C44" s="7">
        <v>493.9384</v>
      </c>
      <c r="D44" s="6">
        <v>41</v>
      </c>
      <c r="E44" s="5">
        <f>600-600*0.253</f>
        <v>448.2</v>
      </c>
      <c r="F44" s="4">
        <f t="shared" si="0"/>
        <v>-1.2123199999999997E-2</v>
      </c>
      <c r="G44" s="3">
        <v>30.438500000000001</v>
      </c>
      <c r="H44" s="3">
        <v>38.007899999999999</v>
      </c>
      <c r="I44" s="3">
        <v>40.610100000000003</v>
      </c>
      <c r="J44" s="14" t="s">
        <v>75</v>
      </c>
      <c r="K44" s="14" t="s">
        <v>131</v>
      </c>
    </row>
    <row r="45" spans="1:20" x14ac:dyDescent="0.3">
      <c r="A45" s="29"/>
      <c r="B45" s="2">
        <v>600</v>
      </c>
      <c r="C45" s="7">
        <v>597.11680000000001</v>
      </c>
      <c r="D45" s="6">
        <v>40</v>
      </c>
      <c r="E45" s="5" t="s">
        <v>28</v>
      </c>
      <c r="F45" s="4">
        <f t="shared" si="0"/>
        <v>-4.8053333333333134E-3</v>
      </c>
      <c r="G45" s="3">
        <v>31.013999999999999</v>
      </c>
      <c r="H45" s="3">
        <v>38.291600000000003</v>
      </c>
      <c r="I45" s="3">
        <v>40.902299999999997</v>
      </c>
      <c r="J45" s="14" t="s">
        <v>76</v>
      </c>
      <c r="K45" s="14" t="s">
        <v>132</v>
      </c>
    </row>
    <row r="46" spans="1:20" x14ac:dyDescent="0.3">
      <c r="A46" s="29"/>
      <c r="B46" s="2">
        <v>800</v>
      </c>
      <c r="C46" s="7">
        <v>790.46640000000002</v>
      </c>
      <c r="D46" s="6">
        <v>38</v>
      </c>
      <c r="E46" s="5" t="s">
        <v>33</v>
      </c>
      <c r="F46" s="4">
        <f t="shared" si="0"/>
        <v>-1.1916999999999973E-2</v>
      </c>
      <c r="G46" s="3">
        <v>31.819700000000001</v>
      </c>
      <c r="H46" s="3">
        <v>38.599600000000002</v>
      </c>
      <c r="I46" s="3">
        <v>41.2</v>
      </c>
      <c r="J46" s="14" t="s">
        <v>77</v>
      </c>
      <c r="K46" s="14" t="s">
        <v>133</v>
      </c>
    </row>
    <row r="47" spans="1:20" x14ac:dyDescent="0.3">
      <c r="A47" s="29"/>
      <c r="B47" s="2">
        <v>1000</v>
      </c>
      <c r="C47" s="7">
        <v>994.99839999999995</v>
      </c>
      <c r="D47" s="6">
        <v>36</v>
      </c>
      <c r="E47" s="5">
        <v>384</v>
      </c>
      <c r="F47" s="4">
        <f t="shared" si="0"/>
        <v>-5.0016000000000531E-3</v>
      </c>
      <c r="G47" s="3">
        <v>32.427</v>
      </c>
      <c r="H47" s="3">
        <v>38.779699999999998</v>
      </c>
      <c r="I47" s="3">
        <v>41.378700000000002</v>
      </c>
      <c r="J47" s="14" t="s">
        <v>78</v>
      </c>
      <c r="K47" s="14" t="s">
        <v>134</v>
      </c>
    </row>
    <row r="48" spans="1:20" x14ac:dyDescent="0.3">
      <c r="A48" s="29"/>
      <c r="B48" s="2">
        <v>1350</v>
      </c>
      <c r="C48" s="7">
        <v>1342.3696</v>
      </c>
      <c r="D48" s="6">
        <v>34</v>
      </c>
      <c r="E48" s="5">
        <f>600-600*0.467</f>
        <v>319.8</v>
      </c>
      <c r="F48" s="4">
        <f t="shared" si="0"/>
        <v>-5.6521481481481544E-3</v>
      </c>
      <c r="G48" s="3">
        <v>33.099699999999999</v>
      </c>
      <c r="H48" s="3">
        <v>39.316400000000002</v>
      </c>
      <c r="I48" s="3">
        <v>41.893099999999997</v>
      </c>
      <c r="J48" s="14" t="s">
        <v>79</v>
      </c>
      <c r="K48" s="14" t="s">
        <v>135</v>
      </c>
    </row>
    <row r="49" spans="1:20" x14ac:dyDescent="0.3">
      <c r="A49" s="29"/>
      <c r="B49" s="2">
        <v>1700</v>
      </c>
      <c r="C49" s="7">
        <v>1689.0216</v>
      </c>
      <c r="D49" s="6">
        <v>33</v>
      </c>
      <c r="E49" s="5" t="s">
        <v>28</v>
      </c>
      <c r="F49" s="4">
        <f t="shared" si="0"/>
        <v>-6.4578823529411562E-3</v>
      </c>
      <c r="G49" s="3">
        <v>33.5627</v>
      </c>
      <c r="H49" s="3">
        <v>39.710500000000003</v>
      </c>
      <c r="I49" s="3">
        <v>42.257399999999997</v>
      </c>
      <c r="J49" s="14" t="s">
        <v>80</v>
      </c>
      <c r="K49" s="14" t="s">
        <v>136</v>
      </c>
    </row>
    <row r="50" spans="1:20" x14ac:dyDescent="0.3">
      <c r="A50" s="30"/>
      <c r="B50" s="2">
        <v>2300</v>
      </c>
      <c r="C50" s="7">
        <v>2293.2159999999999</v>
      </c>
      <c r="D50" s="6">
        <v>31</v>
      </c>
      <c r="E50" s="5">
        <f>600-600*0.307</f>
        <v>415.8</v>
      </c>
      <c r="F50" s="4">
        <f t="shared" si="0"/>
        <v>-2.9495652173913501E-3</v>
      </c>
      <c r="G50" s="3">
        <v>34.081400000000002</v>
      </c>
      <c r="H50" s="3">
        <v>39.996600000000001</v>
      </c>
      <c r="I50" s="3">
        <v>42.504399999999997</v>
      </c>
      <c r="J50" s="14" t="s">
        <v>81</v>
      </c>
      <c r="K50" s="14" t="s">
        <v>137</v>
      </c>
    </row>
    <row r="51" spans="1:20" x14ac:dyDescent="0.3">
      <c r="A51" s="27" t="s">
        <v>25</v>
      </c>
      <c r="B51" s="2">
        <v>500</v>
      </c>
      <c r="C51" s="7">
        <v>499.02</v>
      </c>
      <c r="D51" s="6">
        <v>44</v>
      </c>
      <c r="E51" s="5">
        <v>400</v>
      </c>
      <c r="F51" s="4">
        <f t="shared" si="0"/>
        <v>-1.9600000000000364E-3</v>
      </c>
      <c r="G51" s="3">
        <v>29.587599999999998</v>
      </c>
      <c r="H51" s="3">
        <v>36.500799999999998</v>
      </c>
      <c r="I51" s="3">
        <v>37.477400000000003</v>
      </c>
      <c r="J51" s="14" t="s">
        <v>82</v>
      </c>
      <c r="K51" s="14" t="s">
        <v>138</v>
      </c>
      <c r="M51" s="11"/>
      <c r="N51" s="11"/>
      <c r="O51" s="11"/>
      <c r="P51" s="11"/>
      <c r="Q51" s="11"/>
      <c r="R51" s="11"/>
      <c r="S51" s="11"/>
      <c r="T51" s="11"/>
    </row>
    <row r="52" spans="1:20" x14ac:dyDescent="0.3">
      <c r="A52" s="27"/>
      <c r="B52" s="2">
        <v>650</v>
      </c>
      <c r="C52" s="7">
        <v>646.93439999999998</v>
      </c>
      <c r="D52" s="6">
        <v>41</v>
      </c>
      <c r="E52" s="5">
        <f>500-500*0.984</f>
        <v>8</v>
      </c>
      <c r="F52" s="4">
        <f t="shared" si="0"/>
        <v>-4.7163076923077193E-3</v>
      </c>
      <c r="G52" s="3">
        <v>30.521599999999999</v>
      </c>
      <c r="H52" s="3">
        <v>36.870899999999999</v>
      </c>
      <c r="I52" s="3">
        <v>38.066899999999997</v>
      </c>
      <c r="J52" s="14" t="s">
        <v>83</v>
      </c>
      <c r="K52" s="14" t="s">
        <v>139</v>
      </c>
    </row>
    <row r="53" spans="1:20" x14ac:dyDescent="0.3">
      <c r="A53" s="27"/>
      <c r="B53" s="2">
        <v>800</v>
      </c>
      <c r="C53" s="7">
        <v>797.33839999999998</v>
      </c>
      <c r="D53" s="6">
        <v>40</v>
      </c>
      <c r="E53" s="5">
        <v>288</v>
      </c>
      <c r="F53" s="4">
        <f t="shared" si="0"/>
        <v>-3.3270000000000266E-3</v>
      </c>
      <c r="G53" s="3">
        <v>31.2376</v>
      </c>
      <c r="H53" s="3">
        <v>37.065199999999997</v>
      </c>
      <c r="I53" s="3">
        <v>38.383499999999998</v>
      </c>
      <c r="J53" s="14" t="s">
        <v>84</v>
      </c>
      <c r="K53" s="14" t="s">
        <v>140</v>
      </c>
    </row>
    <row r="54" spans="1:20" x14ac:dyDescent="0.3">
      <c r="A54" s="27"/>
      <c r="B54" s="2">
        <v>1000</v>
      </c>
      <c r="C54" s="7">
        <v>994.98080000000004</v>
      </c>
      <c r="D54" s="6">
        <v>38</v>
      </c>
      <c r="E54" s="5">
        <f>500-500*0.812</f>
        <v>94</v>
      </c>
      <c r="F54" s="4">
        <f t="shared" si="0"/>
        <v>-5.0191999999999555E-3</v>
      </c>
      <c r="G54" s="3">
        <v>31.9863</v>
      </c>
      <c r="H54" s="3">
        <v>37.258499999999998</v>
      </c>
      <c r="I54" s="3">
        <v>38.704599999999999</v>
      </c>
      <c r="J54" s="14" t="s">
        <v>85</v>
      </c>
      <c r="K54" s="14" t="s">
        <v>141</v>
      </c>
    </row>
    <row r="55" spans="1:20" x14ac:dyDescent="0.3">
      <c r="A55" s="27"/>
      <c r="B55" s="2">
        <v>1200</v>
      </c>
      <c r="C55" s="7">
        <v>1194.1759999999999</v>
      </c>
      <c r="D55" s="6">
        <v>37</v>
      </c>
      <c r="E55" s="5">
        <v>288</v>
      </c>
      <c r="F55" s="4">
        <f t="shared" si="0"/>
        <v>-4.8533333333333909E-3</v>
      </c>
      <c r="G55" s="3">
        <v>32.620699999999999</v>
      </c>
      <c r="H55" s="3">
        <v>37.480200000000004</v>
      </c>
      <c r="I55" s="3">
        <v>39.069099999999999</v>
      </c>
      <c r="J55" s="14" t="s">
        <v>86</v>
      </c>
      <c r="K55" s="14" t="s">
        <v>142</v>
      </c>
    </row>
    <row r="56" spans="1:20" x14ac:dyDescent="0.3">
      <c r="A56" s="27"/>
      <c r="B56" s="2">
        <v>1600</v>
      </c>
      <c r="C56" s="7">
        <v>1591.1415999999999</v>
      </c>
      <c r="D56" s="6">
        <v>35</v>
      </c>
      <c r="E56" s="5">
        <f>500-500*0.296</f>
        <v>352</v>
      </c>
      <c r="F56" s="4">
        <f t="shared" si="0"/>
        <v>-5.5365000000000466E-3</v>
      </c>
      <c r="G56" s="3">
        <v>33.587000000000003</v>
      </c>
      <c r="H56" s="3">
        <v>37.873600000000003</v>
      </c>
      <c r="I56" s="3">
        <v>39.704500000000003</v>
      </c>
      <c r="J56" s="14" t="s">
        <v>87</v>
      </c>
      <c r="K56" s="14" t="s">
        <v>143</v>
      </c>
    </row>
    <row r="57" spans="1:20" x14ac:dyDescent="0.3">
      <c r="A57" s="27"/>
      <c r="B57" s="2">
        <v>2000</v>
      </c>
      <c r="C57" s="7">
        <v>1992.1967999999999</v>
      </c>
      <c r="D57" s="6">
        <v>33</v>
      </c>
      <c r="E57" s="5">
        <v>128</v>
      </c>
      <c r="F57" s="4">
        <f t="shared" si="0"/>
        <v>-3.9016000000000302E-3</v>
      </c>
      <c r="G57" s="3">
        <v>34.309800000000003</v>
      </c>
      <c r="H57" s="3">
        <v>38.185200000000002</v>
      </c>
      <c r="I57" s="3">
        <v>40.223599999999998</v>
      </c>
      <c r="J57" s="14" t="s">
        <v>88</v>
      </c>
      <c r="K57" s="14" t="s">
        <v>144</v>
      </c>
    </row>
    <row r="58" spans="1:20" x14ac:dyDescent="0.3">
      <c r="A58" s="27"/>
      <c r="B58" s="2">
        <v>2750</v>
      </c>
      <c r="C58" s="7">
        <v>2755.5160000000001</v>
      </c>
      <c r="D58" s="6">
        <v>31</v>
      </c>
      <c r="E58" s="5">
        <f>500-500*0.42</f>
        <v>290</v>
      </c>
      <c r="F58" s="4">
        <f t="shared" si="0"/>
        <v>2.0058181818182097E-3</v>
      </c>
      <c r="G58" s="3">
        <v>35.3249</v>
      </c>
      <c r="H58" s="3">
        <v>38.480200000000004</v>
      </c>
      <c r="I58" s="3">
        <v>40.769500000000001</v>
      </c>
      <c r="J58" s="14" t="s">
        <v>89</v>
      </c>
      <c r="K58" s="14" t="s">
        <v>145</v>
      </c>
    </row>
  </sheetData>
  <mergeCells count="7">
    <mergeCell ref="A43:A50"/>
    <mergeCell ref="A51:A58"/>
    <mergeCell ref="A3:A10"/>
    <mergeCell ref="A11:A18"/>
    <mergeCell ref="A19:A26"/>
    <mergeCell ref="A27:A34"/>
    <mergeCell ref="A35:A4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HM-16.15</vt:lpstr>
      <vt:lpstr>HM-16.15_floatQP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Chuang, Hsiao-Chiang</dc:creator>
  <cp:lastModifiedBy>최기호/Media Algorithm Lab(DMC연)/E5(책임)/삼성전자</cp:lastModifiedBy>
  <dcterms:created xsi:type="dcterms:W3CDTF">2017-01-29T00:36:50Z</dcterms:created>
  <dcterms:modified xsi:type="dcterms:W3CDTF">2017-07-10T01:21:15Z</dcterms:modified>
</cp:coreProperties>
</file>