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doc\Proposal\201707\JVET-G00AEP\"/>
    </mc:Choice>
  </mc:AlternateContent>
  <bookViews>
    <workbookView xWindow="2685" yWindow="225" windowWidth="21090" windowHeight="11820"/>
  </bookViews>
  <sheets>
    <sheet name="test1_intra" sheetId="1" r:id="rId1"/>
  </sheets>
  <calcPr calcId="171027"/>
</workbook>
</file>

<file path=xl/calcChain.xml><?xml version="1.0" encoding="utf-8"?>
<calcChain xmlns="http://schemas.openxmlformats.org/spreadsheetml/2006/main">
  <c r="Q26" i="1" l="1"/>
  <c r="S26" i="1"/>
  <c r="R26" i="1"/>
  <c r="U17" i="1" l="1"/>
  <c r="V17" i="1"/>
  <c r="W17" i="1"/>
  <c r="U18" i="1"/>
  <c r="V18" i="1"/>
  <c r="W18" i="1"/>
  <c r="U19" i="1"/>
  <c r="V19" i="1"/>
  <c r="W19" i="1"/>
  <c r="U20" i="1"/>
  <c r="V20" i="1"/>
  <c r="W20" i="1"/>
  <c r="U21" i="1"/>
  <c r="V21" i="1"/>
  <c r="W21" i="1"/>
  <c r="U22" i="1"/>
  <c r="V22" i="1"/>
  <c r="W22" i="1"/>
  <c r="U23" i="1"/>
  <c r="V23" i="1"/>
  <c r="W23" i="1"/>
  <c r="U24" i="1"/>
  <c r="V24" i="1"/>
  <c r="W24" i="1"/>
  <c r="U25" i="1"/>
  <c r="V25" i="1"/>
  <c r="W25" i="1"/>
  <c r="V16" i="1"/>
  <c r="W16" i="1"/>
  <c r="U16" i="1"/>
  <c r="O26" i="1" l="1"/>
  <c r="N26" i="1"/>
  <c r="M26" i="1"/>
  <c r="L26" i="1"/>
  <c r="K26" i="1"/>
  <c r="J26" i="1"/>
  <c r="I26" i="1"/>
  <c r="H26" i="1"/>
  <c r="G26" i="1"/>
  <c r="F26" i="1"/>
  <c r="E26" i="1"/>
  <c r="D26" i="1"/>
  <c r="E13" i="1"/>
  <c r="F13" i="1"/>
  <c r="G13" i="1"/>
  <c r="H13" i="1"/>
  <c r="I13" i="1"/>
  <c r="J13" i="1"/>
  <c r="K13" i="1"/>
  <c r="L13" i="1"/>
  <c r="M13" i="1"/>
  <c r="N13" i="1"/>
  <c r="O13" i="1"/>
  <c r="D13" i="1"/>
</calcChain>
</file>

<file path=xl/sharedStrings.xml><?xml version="1.0" encoding="utf-8"?>
<sst xmlns="http://schemas.openxmlformats.org/spreadsheetml/2006/main" count="57" uniqueCount="29">
  <si>
    <t>E2ESPSNR-NN Y</t>
  </si>
  <si>
    <t>E2ESPSNR-NN U</t>
  </si>
  <si>
    <t>E2ESPSNR-NN V</t>
  </si>
  <si>
    <t>E2ESPSNR-I Y</t>
  </si>
  <si>
    <t>E2ESPSNR-I U</t>
  </si>
  <si>
    <t>E2ESPSNR-I V</t>
  </si>
  <si>
    <t>E2ECPP-PSNR Y</t>
  </si>
  <si>
    <t>E2ECPP-PSNR U</t>
  </si>
  <si>
    <t>E2ECPP-PSNR V</t>
  </si>
  <si>
    <t>E2EWS-PSNR Y</t>
  </si>
  <si>
    <t>E2EWS-PSNR U</t>
  </si>
  <si>
    <t>E2EWS-PSNR V</t>
  </si>
  <si>
    <t>ERP</t>
  </si>
  <si>
    <t>FW</t>
  </si>
  <si>
    <t>FH</t>
  </si>
  <si>
    <t>Trolley</t>
  </si>
  <si>
    <t>GasLamp</t>
  </si>
  <si>
    <t>Skateboarding_in_lot</t>
  </si>
  <si>
    <t>Chairlift</t>
  </si>
  <si>
    <t>KiteFlite</t>
  </si>
  <si>
    <t>Harbor</t>
  </si>
  <si>
    <t>PoleVault</t>
  </si>
  <si>
    <t>AerialCity</t>
  </si>
  <si>
    <t>DrivingInCity</t>
  </si>
  <si>
    <t>DrivingInCountry</t>
  </si>
  <si>
    <t>Overall</t>
  </si>
  <si>
    <r>
      <t>AEP (</t>
    </r>
    <r>
      <rPr>
        <b/>
        <sz val="9"/>
        <color indexed="8"/>
        <rFont val="Calibri"/>
        <family val="2"/>
      </rPr>
      <t>β=1/1.4)</t>
    </r>
  </si>
  <si>
    <t>Difference</t>
  </si>
  <si>
    <t>Crosschecking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</si>
</sst>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18" fillId="0" borderId="10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8" fillId="0" borderId="16" xfId="0" applyFont="1" applyBorder="1"/>
    <xf numFmtId="0" fontId="18" fillId="0" borderId="17" xfId="0" applyFont="1" applyBorder="1" applyAlignment="1">
      <alignment horizontal="center"/>
    </xf>
    <xf numFmtId="0" fontId="18" fillId="0" borderId="18" xfId="0" applyFont="1" applyBorder="1"/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0" fillId="0" borderId="23" xfId="0" applyBorder="1"/>
    <xf numFmtId="0" fontId="0" fillId="0" borderId="24" xfId="0" applyBorder="1"/>
    <xf numFmtId="0" fontId="18" fillId="0" borderId="25" xfId="0" applyFont="1" applyBorder="1"/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0" fillId="0" borderId="28" xfId="0" applyBorder="1"/>
    <xf numFmtId="0" fontId="0" fillId="0" borderId="26" xfId="0" applyBorder="1"/>
    <xf numFmtId="0" fontId="0" fillId="0" borderId="29" xfId="0" applyBorder="1"/>
    <xf numFmtId="0" fontId="0" fillId="0" borderId="25" xfId="0" applyBorder="1"/>
    <xf numFmtId="0" fontId="0" fillId="0" borderId="27" xfId="0" applyBorder="1"/>
    <xf numFmtId="0" fontId="19" fillId="0" borderId="30" xfId="0" applyFont="1" applyBorder="1"/>
    <xf numFmtId="0" fontId="16" fillId="0" borderId="31" xfId="0" applyFont="1" applyBorder="1" applyAlignment="1">
      <alignment horizontal="center"/>
    </xf>
    <xf numFmtId="0" fontId="16" fillId="0" borderId="32" xfId="0" applyFont="1" applyBorder="1" applyAlignment="1">
      <alignment horizontal="center"/>
    </xf>
    <xf numFmtId="0" fontId="19" fillId="0" borderId="33" xfId="0" applyFont="1" applyBorder="1" applyAlignment="1">
      <alignment horizontal="center" wrapText="1"/>
    </xf>
    <xf numFmtId="0" fontId="19" fillId="0" borderId="31" xfId="0" applyFont="1" applyBorder="1" applyAlignment="1">
      <alignment horizontal="center" wrapText="1"/>
    </xf>
    <xf numFmtId="0" fontId="19" fillId="0" borderId="34" xfId="0" applyFont="1" applyBorder="1" applyAlignment="1">
      <alignment horizontal="center" wrapText="1"/>
    </xf>
    <xf numFmtId="0" fontId="19" fillId="0" borderId="30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8" fillId="0" borderId="30" xfId="0" applyFont="1" applyFill="1" applyBorder="1"/>
    <xf numFmtId="0" fontId="0" fillId="0" borderId="35" xfId="0" applyBorder="1"/>
    <xf numFmtId="0" fontId="16" fillId="0" borderId="30" xfId="0" applyFont="1" applyBorder="1"/>
    <xf numFmtId="0" fontId="16" fillId="0" borderId="31" xfId="0" applyFont="1" applyBorder="1"/>
    <xf numFmtId="0" fontId="16" fillId="0" borderId="34" xfId="0" applyFont="1" applyBorder="1"/>
    <xf numFmtId="0" fontId="16" fillId="0" borderId="32" xfId="0" applyFont="1" applyBorder="1"/>
    <xf numFmtId="0" fontId="16" fillId="0" borderId="33" xfId="0" applyFont="1" applyBorder="1"/>
    <xf numFmtId="0" fontId="0" fillId="0" borderId="13" xfId="0" applyBorder="1"/>
    <xf numFmtId="0" fontId="0" fillId="0" borderId="14" xfId="0" applyBorder="1"/>
    <xf numFmtId="0" fontId="0" fillId="0" borderId="22" xfId="0" applyBorder="1"/>
    <xf numFmtId="0" fontId="0" fillId="0" borderId="21" xfId="0" applyBorder="1"/>
    <xf numFmtId="0" fontId="0" fillId="0" borderId="15" xfId="0" applyBorder="1"/>
    <xf numFmtId="164" fontId="0" fillId="0" borderId="0" xfId="0" applyNumberFormat="1"/>
    <xf numFmtId="0" fontId="19" fillId="0" borderId="0" xfId="0" applyFont="1" applyFill="1" applyBorder="1" applyAlignment="1">
      <alignment horizontal="center" wrapText="1"/>
    </xf>
    <xf numFmtId="0" fontId="19" fillId="0" borderId="36" xfId="0" applyFont="1" applyBorder="1" applyAlignment="1">
      <alignment horizontal="center" wrapText="1"/>
    </xf>
    <xf numFmtId="0" fontId="19" fillId="0" borderId="37" xfId="0" applyFont="1" applyBorder="1" applyAlignment="1">
      <alignment horizontal="center" wrapText="1"/>
    </xf>
    <xf numFmtId="0" fontId="19" fillId="0" borderId="38" xfId="0" applyFont="1" applyBorder="1" applyAlignment="1">
      <alignment horizontal="center" wrapText="1"/>
    </xf>
    <xf numFmtId="0" fontId="0" fillId="0" borderId="39" xfId="0" applyBorder="1"/>
    <xf numFmtId="0" fontId="0" fillId="0" borderId="40" xfId="0" applyBorder="1"/>
    <xf numFmtId="0" fontId="16" fillId="0" borderId="41" xfId="0" applyFont="1" applyBorder="1"/>
    <xf numFmtId="0" fontId="16" fillId="0" borderId="42" xfId="0" applyFont="1" applyBorder="1"/>
    <xf numFmtId="0" fontId="16" fillId="0" borderId="43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tabSelected="1" workbookViewId="0">
      <selection activeCell="U30" sqref="U30"/>
    </sheetView>
  </sheetViews>
  <sheetFormatPr defaultRowHeight="14.25" x14ac:dyDescent="0.45"/>
  <cols>
    <col min="1" max="1" width="23" customWidth="1"/>
    <col min="12" max="12" width="9.59765625" customWidth="1"/>
  </cols>
  <sheetData>
    <row r="1" spans="1:23" ht="14.65" thickBot="1" x14ac:dyDescent="0.5"/>
    <row r="2" spans="1:23" ht="24.75" thickTop="1" thickBot="1" x14ac:dyDescent="0.5">
      <c r="A2" s="25" t="s">
        <v>12</v>
      </c>
      <c r="B2" s="26" t="s">
        <v>13</v>
      </c>
      <c r="C2" s="27" t="s">
        <v>14</v>
      </c>
      <c r="D2" s="28" t="s">
        <v>0</v>
      </c>
      <c r="E2" s="29" t="s">
        <v>1</v>
      </c>
      <c r="F2" s="30" t="s">
        <v>2</v>
      </c>
      <c r="G2" s="31" t="s">
        <v>3</v>
      </c>
      <c r="H2" s="29" t="s">
        <v>4</v>
      </c>
      <c r="I2" s="32" t="s">
        <v>5</v>
      </c>
      <c r="J2" s="28" t="s">
        <v>6</v>
      </c>
      <c r="K2" s="29" t="s">
        <v>7</v>
      </c>
      <c r="L2" s="30" t="s">
        <v>8</v>
      </c>
      <c r="M2" s="31" t="s">
        <v>9</v>
      </c>
      <c r="N2" s="29" t="s">
        <v>10</v>
      </c>
      <c r="O2" s="32" t="s">
        <v>11</v>
      </c>
    </row>
    <row r="3" spans="1:23" ht="14.65" thickTop="1" x14ac:dyDescent="0.45">
      <c r="A3" s="17" t="s">
        <v>15</v>
      </c>
      <c r="B3" s="18">
        <v>4096</v>
      </c>
      <c r="C3" s="19">
        <v>2048</v>
      </c>
      <c r="D3" s="20">
        <v>42.603299999999997</v>
      </c>
      <c r="E3" s="21">
        <v>57.322499999999998</v>
      </c>
      <c r="F3" s="22">
        <v>57.1539</v>
      </c>
      <c r="G3" s="23">
        <v>42.801499999999997</v>
      </c>
      <c r="H3" s="21">
        <v>58.612699999999997</v>
      </c>
      <c r="I3" s="24">
        <v>58.453600000000002</v>
      </c>
      <c r="J3" s="20">
        <v>42.764499999999998</v>
      </c>
      <c r="K3" s="21">
        <v>58.639499999999998</v>
      </c>
      <c r="L3" s="22">
        <v>58.482500000000002</v>
      </c>
      <c r="M3" s="23">
        <v>42.567900000000002</v>
      </c>
      <c r="N3" s="21">
        <v>57.310600000000001</v>
      </c>
      <c r="O3" s="24">
        <v>57.146700000000003</v>
      </c>
    </row>
    <row r="4" spans="1:23" x14ac:dyDescent="0.45">
      <c r="A4" s="10" t="s">
        <v>16</v>
      </c>
      <c r="B4" s="1">
        <v>4096</v>
      </c>
      <c r="C4" s="11">
        <v>2048</v>
      </c>
      <c r="D4" s="4">
        <v>47.462800000000001</v>
      </c>
      <c r="E4" s="2">
        <v>58.1036</v>
      </c>
      <c r="F4" s="3">
        <v>56.921500000000002</v>
      </c>
      <c r="G4" s="5">
        <v>47.684899999999999</v>
      </c>
      <c r="H4" s="2">
        <v>59.415599999999998</v>
      </c>
      <c r="I4" s="6">
        <v>58.195</v>
      </c>
      <c r="J4" s="4">
        <v>47.642600000000002</v>
      </c>
      <c r="K4" s="2">
        <v>59.4251</v>
      </c>
      <c r="L4" s="3">
        <v>58.213099999999997</v>
      </c>
      <c r="M4" s="5">
        <v>47.404600000000002</v>
      </c>
      <c r="N4" s="2">
        <v>58.0869</v>
      </c>
      <c r="O4" s="6">
        <v>56.908499999999997</v>
      </c>
    </row>
    <row r="5" spans="1:23" x14ac:dyDescent="0.45">
      <c r="A5" s="10" t="s">
        <v>17</v>
      </c>
      <c r="B5" s="1">
        <v>4096</v>
      </c>
      <c r="C5" s="11">
        <v>2048</v>
      </c>
      <c r="D5" s="4">
        <v>46.4754</v>
      </c>
      <c r="E5" s="2">
        <v>60.0184</v>
      </c>
      <c r="F5" s="3">
        <v>59.915799999999997</v>
      </c>
      <c r="G5" s="5">
        <v>46.641800000000003</v>
      </c>
      <c r="H5" s="2">
        <v>60.736800000000002</v>
      </c>
      <c r="I5" s="6">
        <v>60.658700000000003</v>
      </c>
      <c r="J5" s="4">
        <v>46.669199999999996</v>
      </c>
      <c r="K5" s="2">
        <v>60.752000000000002</v>
      </c>
      <c r="L5" s="3">
        <v>60.667999999999999</v>
      </c>
      <c r="M5" s="5">
        <v>46.501800000000003</v>
      </c>
      <c r="N5" s="2">
        <v>60.034100000000002</v>
      </c>
      <c r="O5" s="6">
        <v>59.915500000000002</v>
      </c>
    </row>
    <row r="6" spans="1:23" x14ac:dyDescent="0.45">
      <c r="A6" s="10" t="s">
        <v>18</v>
      </c>
      <c r="B6" s="1">
        <v>4096</v>
      </c>
      <c r="C6" s="11">
        <v>2048</v>
      </c>
      <c r="D6" s="4">
        <v>47.402200000000001</v>
      </c>
      <c r="E6" s="2">
        <v>58.5852</v>
      </c>
      <c r="F6" s="3">
        <v>58.695399999999999</v>
      </c>
      <c r="G6" s="5">
        <v>47.563899999999997</v>
      </c>
      <c r="H6" s="2">
        <v>59.325299999999999</v>
      </c>
      <c r="I6" s="6">
        <v>59.504399999999997</v>
      </c>
      <c r="J6" s="4">
        <v>47.550699999999999</v>
      </c>
      <c r="K6" s="2">
        <v>59.344499999999996</v>
      </c>
      <c r="L6" s="3">
        <v>59.514899999999997</v>
      </c>
      <c r="M6" s="5">
        <v>47.387700000000002</v>
      </c>
      <c r="N6" s="2">
        <v>58.586399999999998</v>
      </c>
      <c r="O6" s="6">
        <v>58.695300000000003</v>
      </c>
    </row>
    <row r="7" spans="1:23" x14ac:dyDescent="0.45">
      <c r="A7" s="10" t="s">
        <v>19</v>
      </c>
      <c r="B7" s="1">
        <v>4096</v>
      </c>
      <c r="C7" s="11">
        <v>2048</v>
      </c>
      <c r="D7" s="4">
        <v>43.617899999999999</v>
      </c>
      <c r="E7" s="2">
        <v>56.934399999999997</v>
      </c>
      <c r="F7" s="3">
        <v>56.903599999999997</v>
      </c>
      <c r="G7" s="5">
        <v>43.809699999999999</v>
      </c>
      <c r="H7" s="2">
        <v>58.189100000000003</v>
      </c>
      <c r="I7" s="6">
        <v>58.154299999999999</v>
      </c>
      <c r="J7" s="4">
        <v>43.829700000000003</v>
      </c>
      <c r="K7" s="2">
        <v>58.214399999999998</v>
      </c>
      <c r="L7" s="3">
        <v>58.182600000000001</v>
      </c>
      <c r="M7" s="5">
        <v>43.628599999999999</v>
      </c>
      <c r="N7" s="2">
        <v>56.930300000000003</v>
      </c>
      <c r="O7" s="6">
        <v>56.903500000000001</v>
      </c>
    </row>
    <row r="8" spans="1:23" x14ac:dyDescent="0.45">
      <c r="A8" s="10" t="s">
        <v>20</v>
      </c>
      <c r="B8" s="1">
        <v>4096</v>
      </c>
      <c r="C8" s="11">
        <v>2048</v>
      </c>
      <c r="D8" s="4">
        <v>46.145600000000002</v>
      </c>
      <c r="E8" s="2">
        <v>58.384700000000002</v>
      </c>
      <c r="F8" s="3">
        <v>57.3215</v>
      </c>
      <c r="G8" s="5">
        <v>46.358600000000003</v>
      </c>
      <c r="H8" s="2">
        <v>59.686599999999999</v>
      </c>
      <c r="I8" s="6">
        <v>58.584099999999999</v>
      </c>
      <c r="J8" s="4">
        <v>46.294800000000002</v>
      </c>
      <c r="K8" s="2">
        <v>59.712200000000003</v>
      </c>
      <c r="L8" s="3">
        <v>58.607199999999999</v>
      </c>
      <c r="M8" s="5">
        <v>46.111699999999999</v>
      </c>
      <c r="N8" s="2">
        <v>58.382199999999997</v>
      </c>
      <c r="O8" s="6">
        <v>57.309800000000003</v>
      </c>
    </row>
    <row r="9" spans="1:23" x14ac:dyDescent="0.45">
      <c r="A9" s="10" t="s">
        <v>21</v>
      </c>
      <c r="B9" s="1">
        <v>3328</v>
      </c>
      <c r="C9" s="11">
        <v>1664</v>
      </c>
      <c r="D9" s="4">
        <v>45.828200000000002</v>
      </c>
      <c r="E9" s="2">
        <v>48.201900000000002</v>
      </c>
      <c r="F9" s="3">
        <v>50.125399999999999</v>
      </c>
      <c r="G9" s="5">
        <v>47.761000000000003</v>
      </c>
      <c r="H9" s="2">
        <v>50.279499999999999</v>
      </c>
      <c r="I9" s="6">
        <v>52.288800000000002</v>
      </c>
      <c r="J9" s="4">
        <v>47.747999999999998</v>
      </c>
      <c r="K9" s="2">
        <v>50.362900000000003</v>
      </c>
      <c r="L9" s="3">
        <v>52.355699999999999</v>
      </c>
      <c r="M9" s="5">
        <v>45.836300000000001</v>
      </c>
      <c r="N9" s="2">
        <v>48.213099999999997</v>
      </c>
      <c r="O9" s="6">
        <v>50.132100000000001</v>
      </c>
    </row>
    <row r="10" spans="1:23" x14ac:dyDescent="0.45">
      <c r="A10" s="10" t="s">
        <v>22</v>
      </c>
      <c r="B10" s="1">
        <v>3328</v>
      </c>
      <c r="C10" s="11">
        <v>1664</v>
      </c>
      <c r="D10" s="4">
        <v>45.709899999999998</v>
      </c>
      <c r="E10" s="2">
        <v>53.734900000000003</v>
      </c>
      <c r="F10" s="3">
        <v>53.1325</v>
      </c>
      <c r="G10" s="5">
        <v>47.842300000000002</v>
      </c>
      <c r="H10" s="2">
        <v>55.975700000000003</v>
      </c>
      <c r="I10" s="6">
        <v>55.421399999999998</v>
      </c>
      <c r="J10" s="4">
        <v>47.7928</v>
      </c>
      <c r="K10" s="2">
        <v>56.15</v>
      </c>
      <c r="L10" s="3">
        <v>55.587400000000002</v>
      </c>
      <c r="M10" s="5">
        <v>45.7074</v>
      </c>
      <c r="N10" s="2">
        <v>53.7254</v>
      </c>
      <c r="O10" s="6">
        <v>53.12</v>
      </c>
    </row>
    <row r="11" spans="1:23" x14ac:dyDescent="0.45">
      <c r="A11" s="10" t="s">
        <v>23</v>
      </c>
      <c r="B11" s="1">
        <v>3328</v>
      </c>
      <c r="C11" s="11">
        <v>1664</v>
      </c>
      <c r="D11" s="4">
        <v>47.429600000000001</v>
      </c>
      <c r="E11" s="2">
        <v>57.704999999999998</v>
      </c>
      <c r="F11" s="3">
        <v>57.189799999999998</v>
      </c>
      <c r="G11" s="5">
        <v>49.196399999999997</v>
      </c>
      <c r="H11" s="2">
        <v>59.628500000000003</v>
      </c>
      <c r="I11" s="6">
        <v>59.1004</v>
      </c>
      <c r="J11" s="4">
        <v>49.174199999999999</v>
      </c>
      <c r="K11" s="2">
        <v>59.750399999999999</v>
      </c>
      <c r="L11" s="3">
        <v>59.225700000000003</v>
      </c>
      <c r="M11" s="5">
        <v>47.466799999999999</v>
      </c>
      <c r="N11" s="2">
        <v>57.706299999999999</v>
      </c>
      <c r="O11" s="6">
        <v>57.188000000000002</v>
      </c>
    </row>
    <row r="12" spans="1:23" ht="14.65" thickBot="1" x14ac:dyDescent="0.5">
      <c r="A12" s="12" t="s">
        <v>24</v>
      </c>
      <c r="B12" s="13">
        <v>3328</v>
      </c>
      <c r="C12" s="14">
        <v>1664</v>
      </c>
      <c r="D12" s="15">
        <v>43.748899999999999</v>
      </c>
      <c r="E12" s="8">
        <v>57.938499999999998</v>
      </c>
      <c r="F12" s="16">
        <v>57.923699999999997</v>
      </c>
      <c r="G12" s="7">
        <v>45.617400000000004</v>
      </c>
      <c r="H12" s="8">
        <v>59.915199999999999</v>
      </c>
      <c r="I12" s="9">
        <v>59.900700000000001</v>
      </c>
      <c r="J12" s="15">
        <v>45.5411</v>
      </c>
      <c r="K12" s="8">
        <v>60.01</v>
      </c>
      <c r="L12" s="16">
        <v>59.986899999999999</v>
      </c>
      <c r="M12" s="7">
        <v>43.715699999999998</v>
      </c>
      <c r="N12" s="8">
        <v>57.918199999999999</v>
      </c>
      <c r="O12" s="9">
        <v>57.913499999999999</v>
      </c>
    </row>
    <row r="13" spans="1:23" ht="15" thickTop="1" thickBot="1" x14ac:dyDescent="0.5">
      <c r="A13" s="33" t="s">
        <v>25</v>
      </c>
      <c r="B13" s="34"/>
      <c r="C13" s="34"/>
      <c r="D13" s="35">
        <f>AVERAGEA(D3:D12)</f>
        <v>45.642379999999996</v>
      </c>
      <c r="E13" s="36">
        <f t="shared" ref="E13:O13" si="0">AVERAGEA(E3:E12)</f>
        <v>56.692909999999998</v>
      </c>
      <c r="F13" s="37">
        <f t="shared" si="0"/>
        <v>56.528309999999998</v>
      </c>
      <c r="G13" s="35">
        <f t="shared" si="0"/>
        <v>46.527750000000005</v>
      </c>
      <c r="H13" s="36">
        <f t="shared" si="0"/>
        <v>58.176500000000011</v>
      </c>
      <c r="I13" s="38">
        <f t="shared" si="0"/>
        <v>58.026139999999998</v>
      </c>
      <c r="J13" s="39">
        <f t="shared" si="0"/>
        <v>46.50076</v>
      </c>
      <c r="K13" s="36">
        <f t="shared" si="0"/>
        <v>58.2361</v>
      </c>
      <c r="L13" s="37">
        <f t="shared" si="0"/>
        <v>58.082399999999993</v>
      </c>
      <c r="M13" s="35">
        <f t="shared" si="0"/>
        <v>45.632849999999998</v>
      </c>
      <c r="N13" s="36">
        <f t="shared" si="0"/>
        <v>56.689350000000005</v>
      </c>
      <c r="O13" s="38">
        <f t="shared" si="0"/>
        <v>56.523289999999996</v>
      </c>
    </row>
    <row r="14" spans="1:23" ht="15" thickTop="1" thickBot="1" x14ac:dyDescent="0.5">
      <c r="Q14" t="s">
        <v>28</v>
      </c>
    </row>
    <row r="15" spans="1:23" ht="24.75" thickTop="1" thickBot="1" x14ac:dyDescent="0.5">
      <c r="A15" s="25" t="s">
        <v>26</v>
      </c>
      <c r="B15" s="26" t="s">
        <v>13</v>
      </c>
      <c r="C15" s="27" t="s">
        <v>14</v>
      </c>
      <c r="D15" s="28" t="s">
        <v>0</v>
      </c>
      <c r="E15" s="29" t="s">
        <v>1</v>
      </c>
      <c r="F15" s="30" t="s">
        <v>2</v>
      </c>
      <c r="G15" s="31" t="s">
        <v>3</v>
      </c>
      <c r="H15" s="29" t="s">
        <v>4</v>
      </c>
      <c r="I15" s="32" t="s">
        <v>5</v>
      </c>
      <c r="J15" s="28" t="s">
        <v>6</v>
      </c>
      <c r="K15" s="29" t="s">
        <v>7</v>
      </c>
      <c r="L15" s="30" t="s">
        <v>8</v>
      </c>
      <c r="M15" s="31" t="s">
        <v>9</v>
      </c>
      <c r="N15" s="29" t="s">
        <v>10</v>
      </c>
      <c r="O15" s="32" t="s">
        <v>11</v>
      </c>
      <c r="Q15" s="47" t="s">
        <v>9</v>
      </c>
      <c r="R15" s="48" t="s">
        <v>10</v>
      </c>
      <c r="S15" s="49" t="s">
        <v>11</v>
      </c>
      <c r="U15" s="46" t="s">
        <v>27</v>
      </c>
    </row>
    <row r="16" spans="1:23" ht="14.65" thickTop="1" x14ac:dyDescent="0.45">
      <c r="A16" s="17" t="s">
        <v>15</v>
      </c>
      <c r="B16" s="18">
        <v>4096</v>
      </c>
      <c r="C16" s="19">
        <v>2048</v>
      </c>
      <c r="D16" s="40">
        <v>42.938299999999998</v>
      </c>
      <c r="E16" s="41">
        <v>57.6113</v>
      </c>
      <c r="F16" s="42">
        <v>57.4895</v>
      </c>
      <c r="G16" s="40">
        <v>43.150100000000002</v>
      </c>
      <c r="H16" s="41">
        <v>58.959699999999998</v>
      </c>
      <c r="I16" s="44">
        <v>58.860300000000002</v>
      </c>
      <c r="J16" s="43">
        <v>43.122700000000002</v>
      </c>
      <c r="K16" s="41">
        <v>58.9833</v>
      </c>
      <c r="L16" s="42">
        <v>58.8902</v>
      </c>
      <c r="M16" s="40">
        <v>42.900399999999998</v>
      </c>
      <c r="N16" s="41">
        <v>57.596400000000003</v>
      </c>
      <c r="O16" s="44">
        <v>57.482500000000002</v>
      </c>
      <c r="Q16" s="50">
        <v>42.900399999999998</v>
      </c>
      <c r="R16" s="2">
        <v>57.596400000000003</v>
      </c>
      <c r="S16" s="51">
        <v>57.482500000000002</v>
      </c>
      <c r="U16" s="45">
        <f>Q16-M16</f>
        <v>0</v>
      </c>
      <c r="V16" s="45">
        <f t="shared" ref="V16:W16" si="1">R16-N16</f>
        <v>0</v>
      </c>
      <c r="W16" s="45">
        <f t="shared" si="1"/>
        <v>0</v>
      </c>
    </row>
    <row r="17" spans="1:23" x14ac:dyDescent="0.45">
      <c r="A17" s="10" t="s">
        <v>16</v>
      </c>
      <c r="B17" s="1">
        <v>4096</v>
      </c>
      <c r="C17" s="11">
        <v>2048</v>
      </c>
      <c r="D17" s="5">
        <v>48.555799999999998</v>
      </c>
      <c r="E17" s="2">
        <v>58.421100000000003</v>
      </c>
      <c r="F17" s="3">
        <v>57.195</v>
      </c>
      <c r="G17" s="5">
        <v>48.853099999999998</v>
      </c>
      <c r="H17" s="2">
        <v>59.801699999999997</v>
      </c>
      <c r="I17" s="6">
        <v>58.514200000000002</v>
      </c>
      <c r="J17" s="4">
        <v>48.832700000000003</v>
      </c>
      <c r="K17" s="2">
        <v>59.812800000000003</v>
      </c>
      <c r="L17" s="3">
        <v>58.534500000000001</v>
      </c>
      <c r="M17" s="5">
        <v>48.5017</v>
      </c>
      <c r="N17" s="2">
        <v>58.407400000000003</v>
      </c>
      <c r="O17" s="6">
        <v>57.182000000000002</v>
      </c>
      <c r="Q17" s="50">
        <v>48.5017</v>
      </c>
      <c r="R17" s="2">
        <v>58.407400000000003</v>
      </c>
      <c r="S17" s="51">
        <v>57.182000000000002</v>
      </c>
      <c r="U17" s="45">
        <f t="shared" ref="U17:U25" si="2">Q17-M17</f>
        <v>0</v>
      </c>
      <c r="V17" s="45">
        <f t="shared" ref="V17:V25" si="3">R17-N17</f>
        <v>0</v>
      </c>
      <c r="W17" s="45">
        <f t="shared" ref="W17:W25" si="4">S17-O17</f>
        <v>0</v>
      </c>
    </row>
    <row r="18" spans="1:23" x14ac:dyDescent="0.45">
      <c r="A18" s="10" t="s">
        <v>17</v>
      </c>
      <c r="B18" s="1">
        <v>4096</v>
      </c>
      <c r="C18" s="11">
        <v>2048</v>
      </c>
      <c r="D18" s="5">
        <v>47.929099999999998</v>
      </c>
      <c r="E18" s="2">
        <v>60.613700000000001</v>
      </c>
      <c r="F18" s="3">
        <v>60.3767</v>
      </c>
      <c r="G18" s="5">
        <v>48.182499999999997</v>
      </c>
      <c r="H18" s="2">
        <v>61.372100000000003</v>
      </c>
      <c r="I18" s="6">
        <v>61.149299999999997</v>
      </c>
      <c r="J18" s="4">
        <v>48.196800000000003</v>
      </c>
      <c r="K18" s="2">
        <v>61.380899999999997</v>
      </c>
      <c r="L18" s="3">
        <v>61.143599999999999</v>
      </c>
      <c r="M18" s="5">
        <v>47.934699999999999</v>
      </c>
      <c r="N18" s="2">
        <v>60.627299999999998</v>
      </c>
      <c r="O18" s="6">
        <v>60.363599999999998</v>
      </c>
      <c r="Q18" s="50">
        <v>47.934699999999999</v>
      </c>
      <c r="R18" s="2">
        <v>60.627299999999998</v>
      </c>
      <c r="S18" s="51">
        <v>60.363599999999998</v>
      </c>
      <c r="U18" s="45">
        <f t="shared" si="2"/>
        <v>0</v>
      </c>
      <c r="V18" s="45">
        <f t="shared" si="3"/>
        <v>0</v>
      </c>
      <c r="W18" s="45">
        <f t="shared" si="4"/>
        <v>0</v>
      </c>
    </row>
    <row r="19" spans="1:23" x14ac:dyDescent="0.45">
      <c r="A19" s="10" t="s">
        <v>18</v>
      </c>
      <c r="B19" s="1">
        <v>4096</v>
      </c>
      <c r="C19" s="11">
        <v>2048</v>
      </c>
      <c r="D19" s="5">
        <v>48.005200000000002</v>
      </c>
      <c r="E19" s="2">
        <v>58.752000000000002</v>
      </c>
      <c r="F19" s="3">
        <v>58.957000000000001</v>
      </c>
      <c r="G19" s="5">
        <v>48.174900000000001</v>
      </c>
      <c r="H19" s="2">
        <v>59.498699999999999</v>
      </c>
      <c r="I19" s="6">
        <v>59.783499999999997</v>
      </c>
      <c r="J19" s="4">
        <v>48.1447</v>
      </c>
      <c r="K19" s="2">
        <v>59.5122</v>
      </c>
      <c r="L19" s="3">
        <v>59.791699999999999</v>
      </c>
      <c r="M19" s="5">
        <v>47.9465</v>
      </c>
      <c r="N19" s="2">
        <v>58.758600000000001</v>
      </c>
      <c r="O19" s="6">
        <v>58.957599999999999</v>
      </c>
      <c r="Q19" s="50">
        <v>47.9465</v>
      </c>
      <c r="R19" s="2">
        <v>58.758600000000001</v>
      </c>
      <c r="S19" s="51">
        <v>58.957599999999999</v>
      </c>
      <c r="U19" s="45">
        <f t="shared" si="2"/>
        <v>0</v>
      </c>
      <c r="V19" s="45">
        <f t="shared" si="3"/>
        <v>0</v>
      </c>
      <c r="W19" s="45">
        <f t="shared" si="4"/>
        <v>0</v>
      </c>
    </row>
    <row r="20" spans="1:23" x14ac:dyDescent="0.45">
      <c r="A20" s="10" t="s">
        <v>19</v>
      </c>
      <c r="B20" s="1">
        <v>4096</v>
      </c>
      <c r="C20" s="11">
        <v>2048</v>
      </c>
      <c r="D20" s="5">
        <v>43.570700000000002</v>
      </c>
      <c r="E20" s="2">
        <v>57.211100000000002</v>
      </c>
      <c r="F20" s="3">
        <v>57.213099999999997</v>
      </c>
      <c r="G20" s="5">
        <v>43.741799999999998</v>
      </c>
      <c r="H20" s="2">
        <v>58.515500000000003</v>
      </c>
      <c r="I20" s="6">
        <v>58.519199999999998</v>
      </c>
      <c r="J20" s="4">
        <v>43.790999999999997</v>
      </c>
      <c r="K20" s="2">
        <v>58.542999999999999</v>
      </c>
      <c r="L20" s="3">
        <v>58.546700000000001</v>
      </c>
      <c r="M20" s="5">
        <v>43.587000000000003</v>
      </c>
      <c r="N20" s="2">
        <v>57.211100000000002</v>
      </c>
      <c r="O20" s="6">
        <v>57.213700000000003</v>
      </c>
      <c r="Q20" s="50">
        <v>43.587000000000003</v>
      </c>
      <c r="R20" s="2">
        <v>57.211100000000002</v>
      </c>
      <c r="S20" s="51">
        <v>57.213700000000003</v>
      </c>
      <c r="U20" s="45">
        <f t="shared" si="2"/>
        <v>0</v>
      </c>
      <c r="V20" s="45">
        <f t="shared" si="3"/>
        <v>0</v>
      </c>
      <c r="W20" s="45">
        <f t="shared" si="4"/>
        <v>0</v>
      </c>
    </row>
    <row r="21" spans="1:23" x14ac:dyDescent="0.45">
      <c r="A21" s="10" t="s">
        <v>20</v>
      </c>
      <c r="B21" s="1">
        <v>4096</v>
      </c>
      <c r="C21" s="11">
        <v>2048</v>
      </c>
      <c r="D21" s="5">
        <v>46.965400000000002</v>
      </c>
      <c r="E21" s="2">
        <v>58.736699999999999</v>
      </c>
      <c r="F21" s="3">
        <v>57.674599999999998</v>
      </c>
      <c r="G21" s="5">
        <v>47.214199999999998</v>
      </c>
      <c r="H21" s="2">
        <v>60.1126</v>
      </c>
      <c r="I21" s="6">
        <v>59.007100000000001</v>
      </c>
      <c r="J21" s="4">
        <v>47.219499999999996</v>
      </c>
      <c r="K21" s="2">
        <v>60.138599999999997</v>
      </c>
      <c r="L21" s="3">
        <v>59.031500000000001</v>
      </c>
      <c r="M21" s="5">
        <v>46.945799999999998</v>
      </c>
      <c r="N21" s="2">
        <v>58.734900000000003</v>
      </c>
      <c r="O21" s="6">
        <v>57.665100000000002</v>
      </c>
      <c r="Q21" s="50">
        <v>46.945799999999998</v>
      </c>
      <c r="R21" s="2">
        <v>58.734900000000003</v>
      </c>
      <c r="S21" s="51">
        <v>57.665100000000002</v>
      </c>
      <c r="U21" s="45">
        <f t="shared" si="2"/>
        <v>0</v>
      </c>
      <c r="V21" s="45">
        <f t="shared" si="3"/>
        <v>0</v>
      </c>
      <c r="W21" s="45">
        <f t="shared" si="4"/>
        <v>0</v>
      </c>
    </row>
    <row r="22" spans="1:23" x14ac:dyDescent="0.45">
      <c r="A22" s="10" t="s">
        <v>21</v>
      </c>
      <c r="B22" s="1">
        <v>3328</v>
      </c>
      <c r="C22" s="11">
        <v>1664</v>
      </c>
      <c r="D22" s="5">
        <v>46.894799999999996</v>
      </c>
      <c r="E22" s="2">
        <v>48.784500000000001</v>
      </c>
      <c r="F22" s="3">
        <v>50.613399999999999</v>
      </c>
      <c r="G22" s="5">
        <v>48.6402</v>
      </c>
      <c r="H22" s="2">
        <v>50.792900000000003</v>
      </c>
      <c r="I22" s="6">
        <v>52.704500000000003</v>
      </c>
      <c r="J22" s="4">
        <v>48.6355</v>
      </c>
      <c r="K22" s="2">
        <v>50.862699999999997</v>
      </c>
      <c r="L22" s="3">
        <v>52.767800000000001</v>
      </c>
      <c r="M22" s="5">
        <v>46.886400000000002</v>
      </c>
      <c r="N22" s="2">
        <v>48.793100000000003</v>
      </c>
      <c r="O22" s="6">
        <v>50.617699999999999</v>
      </c>
      <c r="Q22" s="50">
        <v>46.886400000000002</v>
      </c>
      <c r="R22" s="2">
        <v>48.793100000000003</v>
      </c>
      <c r="S22" s="51">
        <v>50.617699999999999</v>
      </c>
      <c r="U22" s="45">
        <f t="shared" si="2"/>
        <v>0</v>
      </c>
      <c r="V22" s="45">
        <f t="shared" si="3"/>
        <v>0</v>
      </c>
      <c r="W22" s="45">
        <f t="shared" si="4"/>
        <v>0</v>
      </c>
    </row>
    <row r="23" spans="1:23" x14ac:dyDescent="0.45">
      <c r="A23" s="10" t="s">
        <v>22</v>
      </c>
      <c r="B23" s="1">
        <v>3328</v>
      </c>
      <c r="C23" s="11">
        <v>1664</v>
      </c>
      <c r="D23" s="5">
        <v>46.43</v>
      </c>
      <c r="E23" s="2">
        <v>54.196399999999997</v>
      </c>
      <c r="F23" s="3">
        <v>53.555300000000003</v>
      </c>
      <c r="G23" s="5">
        <v>48.461199999999998</v>
      </c>
      <c r="H23" s="2">
        <v>56.354399999999998</v>
      </c>
      <c r="I23" s="6">
        <v>55.756700000000002</v>
      </c>
      <c r="J23" s="4">
        <v>48.424399999999999</v>
      </c>
      <c r="K23" s="2">
        <v>56.525700000000001</v>
      </c>
      <c r="L23" s="3">
        <v>55.911900000000003</v>
      </c>
      <c r="M23" s="5">
        <v>46.426000000000002</v>
      </c>
      <c r="N23" s="2">
        <v>54.1843</v>
      </c>
      <c r="O23" s="6">
        <v>53.535899999999998</v>
      </c>
      <c r="Q23" s="50">
        <v>46.426000000000002</v>
      </c>
      <c r="R23" s="2">
        <v>54.1843</v>
      </c>
      <c r="S23" s="51">
        <v>53.535899999999998</v>
      </c>
      <c r="U23" s="45">
        <f t="shared" si="2"/>
        <v>0</v>
      </c>
      <c r="V23" s="45">
        <f t="shared" si="3"/>
        <v>0</v>
      </c>
      <c r="W23" s="45">
        <f t="shared" si="4"/>
        <v>0</v>
      </c>
    </row>
    <row r="24" spans="1:23" x14ac:dyDescent="0.45">
      <c r="A24" s="10" t="s">
        <v>23</v>
      </c>
      <c r="B24" s="1">
        <v>3328</v>
      </c>
      <c r="C24" s="11">
        <v>1664</v>
      </c>
      <c r="D24" s="5">
        <v>49.178800000000003</v>
      </c>
      <c r="E24" s="2">
        <v>58.209099999999999</v>
      </c>
      <c r="F24" s="3">
        <v>57.746200000000002</v>
      </c>
      <c r="G24" s="5">
        <v>50.927500000000002</v>
      </c>
      <c r="H24" s="2">
        <v>60.040100000000002</v>
      </c>
      <c r="I24" s="6">
        <v>59.572699999999998</v>
      </c>
      <c r="J24" s="4">
        <v>50.862900000000003</v>
      </c>
      <c r="K24" s="2">
        <v>60.163800000000002</v>
      </c>
      <c r="L24" s="3">
        <v>59.684199999999997</v>
      </c>
      <c r="M24" s="5">
        <v>49.200899999999997</v>
      </c>
      <c r="N24" s="2">
        <v>58.206400000000002</v>
      </c>
      <c r="O24" s="6">
        <v>57.732799999999997</v>
      </c>
      <c r="Q24" s="50">
        <v>49.200899999999997</v>
      </c>
      <c r="R24" s="2">
        <v>58.206400000000002</v>
      </c>
      <c r="S24" s="51">
        <v>57.732799999999997</v>
      </c>
      <c r="U24" s="45">
        <f t="shared" si="2"/>
        <v>0</v>
      </c>
      <c r="V24" s="45">
        <f t="shared" si="3"/>
        <v>0</v>
      </c>
      <c r="W24" s="45">
        <f t="shared" si="4"/>
        <v>0</v>
      </c>
    </row>
    <row r="25" spans="1:23" ht="14.65" thickBot="1" x14ac:dyDescent="0.5">
      <c r="A25" s="12" t="s">
        <v>24</v>
      </c>
      <c r="B25" s="13">
        <v>3328</v>
      </c>
      <c r="C25" s="14">
        <v>1664</v>
      </c>
      <c r="D25" s="7">
        <v>44.740200000000002</v>
      </c>
      <c r="E25" s="8">
        <v>58.463500000000003</v>
      </c>
      <c r="F25" s="16">
        <v>58.537999999999997</v>
      </c>
      <c r="G25" s="7">
        <v>46.411700000000003</v>
      </c>
      <c r="H25" s="8">
        <v>60.318100000000001</v>
      </c>
      <c r="I25" s="9">
        <v>60.4146</v>
      </c>
      <c r="J25" s="15">
        <v>46.382199999999997</v>
      </c>
      <c r="K25" s="8">
        <v>60.443399999999997</v>
      </c>
      <c r="L25" s="16">
        <v>60.499299999999998</v>
      </c>
      <c r="M25" s="7">
        <v>44.719900000000003</v>
      </c>
      <c r="N25" s="8">
        <v>58.442300000000003</v>
      </c>
      <c r="O25" s="9">
        <v>58.519399999999997</v>
      </c>
      <c r="Q25" s="50">
        <v>44.719900000000003</v>
      </c>
      <c r="R25" s="2">
        <v>58.442300000000003</v>
      </c>
      <c r="S25" s="51">
        <v>58.519399999999997</v>
      </c>
      <c r="U25" s="45">
        <f t="shared" si="2"/>
        <v>0</v>
      </c>
      <c r="V25" s="45">
        <f t="shared" si="3"/>
        <v>0</v>
      </c>
      <c r="W25" s="45">
        <f t="shared" si="4"/>
        <v>0</v>
      </c>
    </row>
    <row r="26" spans="1:23" ht="15" thickTop="1" thickBot="1" x14ac:dyDescent="0.5">
      <c r="A26" s="33" t="s">
        <v>25</v>
      </c>
      <c r="B26" s="34"/>
      <c r="C26" s="34"/>
      <c r="D26" s="35">
        <f>AVERAGEA(D16:D25)</f>
        <v>46.520830000000004</v>
      </c>
      <c r="E26" s="36">
        <f t="shared" ref="E26" si="5">AVERAGEA(E16:E25)</f>
        <v>57.099939999999989</v>
      </c>
      <c r="F26" s="38">
        <f t="shared" ref="F26" si="6">AVERAGEA(F16:F25)</f>
        <v>56.935879999999997</v>
      </c>
      <c r="G26" s="35">
        <f t="shared" ref="G26" si="7">AVERAGEA(G16:G25)</f>
        <v>47.375720000000001</v>
      </c>
      <c r="H26" s="36">
        <f t="shared" ref="H26" si="8">AVERAGEA(H16:H25)</f>
        <v>58.576579999999993</v>
      </c>
      <c r="I26" s="38">
        <f t="shared" ref="I26" si="9">AVERAGEA(I16:I25)</f>
        <v>58.42821</v>
      </c>
      <c r="J26" s="35">
        <f t="shared" ref="J26" si="10">AVERAGEA(J16:J25)</f>
        <v>47.361239999999995</v>
      </c>
      <c r="K26" s="36">
        <f t="shared" ref="K26" si="11">AVERAGEA(K16:K25)</f>
        <v>58.63664</v>
      </c>
      <c r="L26" s="38">
        <f t="shared" ref="L26" si="12">AVERAGEA(L16:L25)</f>
        <v>58.480139999999992</v>
      </c>
      <c r="M26" s="35">
        <f t="shared" ref="M26" si="13">AVERAGEA(M16:M25)</f>
        <v>46.504929999999995</v>
      </c>
      <c r="N26" s="36">
        <f t="shared" ref="N26" si="14">AVERAGEA(N16:N25)</f>
        <v>57.096180000000004</v>
      </c>
      <c r="O26" s="38">
        <f t="shared" ref="O26" si="15">AVERAGEA(O16:O25)</f>
        <v>56.927030000000002</v>
      </c>
      <c r="Q26" s="52">
        <f>AVERAGEA(Q16:Q25)</f>
        <v>46.504929999999995</v>
      </c>
      <c r="R26" s="53">
        <f t="shared" ref="Q26:S26" si="16">AVERAGEA(R16:R25)</f>
        <v>57.096180000000004</v>
      </c>
      <c r="S26" s="54">
        <f t="shared" si="16"/>
        <v>56.927030000000002</v>
      </c>
    </row>
    <row r="27" spans="1:23" ht="14.65" thickTop="1" x14ac:dyDescent="0.4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test1_intra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Minhua Zhou</dc:creator>
  <cp:lastModifiedBy>He, Yuwen</cp:lastModifiedBy>
  <dcterms:created xsi:type="dcterms:W3CDTF">2017-05-30T16:21:24Z</dcterms:created>
  <dcterms:modified xsi:type="dcterms:W3CDTF">2017-07-06T18:45:04Z</dcterms:modified>
</cp:coreProperties>
</file>