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90" windowHeight="8430"/>
  </bookViews>
  <sheets>
    <sheet name="HM and JEM information" sheetId="6" r:id="rId1"/>
    <sheet name="Switching information of JEM" sheetId="7" r:id="rId2"/>
  </sheets>
  <calcPr calcId="152511"/>
</workbook>
</file>

<file path=xl/calcChain.xml><?xml version="1.0" encoding="utf-8"?>
<calcChain xmlns="http://schemas.openxmlformats.org/spreadsheetml/2006/main">
  <c r="K73" i="6" l="1"/>
  <c r="K74" i="6"/>
  <c r="K75" i="6"/>
  <c r="K76" i="6"/>
  <c r="K77" i="6"/>
  <c r="C73" i="6"/>
  <c r="C74" i="6"/>
  <c r="C75" i="6"/>
  <c r="C76" i="6"/>
  <c r="C77" i="6"/>
  <c r="C72" i="6"/>
  <c r="B73" i="6"/>
  <c r="B74" i="6"/>
  <c r="B75" i="6"/>
  <c r="B76" i="6"/>
  <c r="B77" i="6"/>
  <c r="B72" i="6"/>
  <c r="K72" i="6" l="1"/>
  <c r="J72" i="6"/>
  <c r="J73" i="6"/>
  <c r="J74" i="6"/>
  <c r="J75" i="6"/>
  <c r="J76" i="6"/>
  <c r="J77" i="6"/>
</calcChain>
</file>

<file path=xl/sharedStrings.xml><?xml version="1.0" encoding="utf-8"?>
<sst xmlns="http://schemas.openxmlformats.org/spreadsheetml/2006/main" count="95" uniqueCount="32">
  <si>
    <t>QP</t>
    <phoneticPr fontId="1"/>
  </si>
  <si>
    <t>classA</t>
    <phoneticPr fontId="1"/>
  </si>
  <si>
    <t>Frame rate (fps)</t>
  </si>
  <si>
    <t>Rate 1</t>
  </si>
  <si>
    <t>Rate 2</t>
  </si>
  <si>
    <t>Rate 3</t>
  </si>
  <si>
    <t>Rate 4</t>
  </si>
  <si>
    <t>Rate 5</t>
  </si>
  <si>
    <t>Rate 6</t>
  </si>
  <si>
    <t>HM-16.13</t>
    <phoneticPr fontId="1"/>
  </si>
  <si>
    <t>JEM-4.0</t>
    <phoneticPr fontId="1"/>
  </si>
  <si>
    <t>fps</t>
    <phoneticPr fontId="1"/>
  </si>
  <si>
    <t>JEM-4.0 bitrate at floatQP</t>
    <phoneticPr fontId="1"/>
  </si>
  <si>
    <t>Target bit rate (Mbps)</t>
    <phoneticPr fontId="1"/>
  </si>
  <si>
    <t>HM-16.13 Rate Difference</t>
    <phoneticPr fontId="1"/>
  </si>
  <si>
    <t>JEM-4.0 Rate Difference</t>
    <phoneticPr fontId="1"/>
  </si>
  <si>
    <t>HM-16.13 QP(floatQP)</t>
    <phoneticPr fontId="1"/>
  </si>
  <si>
    <t>IceAerial</t>
  </si>
  <si>
    <t>IceRiver</t>
  </si>
  <si>
    <t>Rate 6</t>
    <phoneticPr fontId="4" type="noConversion"/>
  </si>
  <si>
    <t>fps</t>
    <phoneticPr fontId="1"/>
  </si>
  <si>
    <t>JEM-4.0 QP(floatQP at switching point)</t>
    <phoneticPr fontId="1"/>
  </si>
  <si>
    <t>HM-16.13 bitrate(kbps) at floatQP</t>
    <phoneticPr fontId="1"/>
  </si>
  <si>
    <t>IceAerial
(3840x2160, 30fps)</t>
    <phoneticPr fontId="4" type="noConversion"/>
  </si>
  <si>
    <t>IceRiver
(3840x2160, 30fps)</t>
    <phoneticPr fontId="4" type="noConversion"/>
  </si>
  <si>
    <t>PSNR Y [dB]</t>
  </si>
  <si>
    <t>PSNR U [dB]</t>
  </si>
  <si>
    <t>PSNR V [dB]</t>
  </si>
  <si>
    <t>bitrate [Kbps]</t>
    <phoneticPr fontId="10" type="noConversion"/>
  </si>
  <si>
    <t>RAS#</t>
    <phoneticPr fontId="10" type="noConversion"/>
  </si>
  <si>
    <t>QPfrac/PAR</t>
    <phoneticPr fontId="4" type="noConversion"/>
  </si>
  <si>
    <t>Target [Mbps]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</si>
</sst>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_ "/>
    <numFmt numFmtId="177" formatCode="0.0%"/>
    <numFmt numFmtId="178" formatCode="0.00_ "/>
    <numFmt numFmtId="179" formatCode="0.0000_ "/>
    <numFmt numFmtId="180" formatCode="0.000000_ "/>
    <numFmt numFmtId="181" formatCode="0_ "/>
    <numFmt numFmtId="182" formatCode="0.00_);[Red]\(0.00\)"/>
  </numFmts>
  <fonts count="13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rgb="FF000000"/>
      <name val="Times New Roman"/>
      <family val="1"/>
    </font>
    <font>
      <b/>
      <sz val="11"/>
      <color theme="1"/>
      <name val="新細明體"/>
      <family val="3"/>
      <charset val="128"/>
      <scheme val="minor"/>
    </font>
    <font>
      <sz val="8"/>
      <name val="新細明體"/>
      <family val="3"/>
      <charset val="129"/>
      <scheme val="minor"/>
    </font>
    <font>
      <sz val="11"/>
      <color theme="1"/>
      <name val="맑은 고딕"/>
      <family val="2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theme="1"/>
      <name val="新細明體"/>
      <family val="3"/>
      <charset val="129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  <font>
      <sz val="11"/>
      <name val="新細明體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176" fontId="0" fillId="0" borderId="0" xfId="0" applyNumberForma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top" wrapText="1" readingOrder="1"/>
    </xf>
    <xf numFmtId="0" fontId="2" fillId="6" borderId="6" xfId="0" applyFont="1" applyFill="1" applyBorder="1" applyAlignment="1">
      <alignment horizontal="center" vertical="top" wrapText="1" readingOrder="1"/>
    </xf>
    <xf numFmtId="0" fontId="2" fillId="5" borderId="1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7" borderId="8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horizontal="center" vertical="top" wrapText="1"/>
    </xf>
    <xf numFmtId="178" fontId="0" fillId="0" borderId="0" xfId="0" applyNumberFormat="1" applyFill="1" applyBorder="1" applyAlignment="1"/>
    <xf numFmtId="178" fontId="0" fillId="0" borderId="0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8" fontId="0" fillId="7" borderId="0" xfId="0" applyNumberFormat="1" applyFill="1" applyBorder="1" applyAlignment="1"/>
    <xf numFmtId="178" fontId="0" fillId="2" borderId="0" xfId="0" applyNumberFormat="1" applyFill="1" applyBorder="1" applyAlignment="1"/>
    <xf numFmtId="178" fontId="0" fillId="3" borderId="0" xfId="0" applyNumberFormat="1" applyFill="1" applyBorder="1" applyAlignment="1"/>
    <xf numFmtId="178" fontId="0" fillId="4" borderId="0" xfId="0" applyNumberFormat="1" applyFill="1" applyBorder="1" applyAlignment="1"/>
    <xf numFmtId="178" fontId="0" fillId="5" borderId="0" xfId="0" applyNumberFormat="1" applyFill="1" applyBorder="1" applyAlignment="1"/>
    <xf numFmtId="178" fontId="0" fillId="6" borderId="0" xfId="0" applyNumberFormat="1" applyFill="1" applyBorder="1" applyAlignment="1"/>
    <xf numFmtId="181" fontId="0" fillId="8" borderId="0" xfId="0" applyNumberFormat="1" applyFill="1" applyBorder="1" applyAlignment="1">
      <alignment horizontal="center" vertical="center"/>
    </xf>
    <xf numFmtId="181" fontId="0" fillId="0" borderId="0" xfId="0" applyNumberFormat="1" applyFill="1" applyBorder="1" applyAlignment="1">
      <alignment horizontal="center" vertical="center"/>
    </xf>
    <xf numFmtId="178" fontId="0" fillId="0" borderId="0" xfId="0" applyNumberFormat="1" applyBorder="1" applyAlignment="1"/>
    <xf numFmtId="177" fontId="0" fillId="0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0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center"/>
    </xf>
    <xf numFmtId="180" fontId="6" fillId="0" borderId="0" xfId="0" applyNumberFormat="1" applyFont="1" applyFill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82" fontId="6" fillId="0" borderId="0" xfId="0" applyNumberFormat="1" applyFont="1" applyFill="1" applyBorder="1" applyAlignment="1">
      <alignment horizontal="center" vertical="center"/>
    </xf>
    <xf numFmtId="179" fontId="7" fillId="0" borderId="0" xfId="0" applyNumberFormat="1" applyFont="1" applyFill="1" applyBorder="1" applyAlignment="1">
      <alignment horizontal="center" vertical="center"/>
    </xf>
    <xf numFmtId="182" fontId="0" fillId="0" borderId="0" xfId="0" applyNumberFormat="1" applyFill="1" applyBorder="1" applyAlignment="1">
      <alignment horizontal="center" vertical="center"/>
    </xf>
    <xf numFmtId="18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82" fontId="5" fillId="0" borderId="0" xfId="0" applyNumberFormat="1" applyFont="1" applyFill="1" applyBorder="1" applyAlignment="1">
      <alignment horizontal="center" vertical="center"/>
    </xf>
    <xf numFmtId="179" fontId="5" fillId="0" borderId="0" xfId="0" applyNumberFormat="1" applyFont="1" applyFill="1" applyBorder="1" applyAlignment="1">
      <alignment horizontal="center" vertical="center"/>
    </xf>
    <xf numFmtId="180" fontId="0" fillId="0" borderId="0" xfId="0" applyNumberFormat="1" applyFill="1" applyBorder="1" applyAlignment="1">
      <alignment horizontal="center" vertical="center"/>
    </xf>
    <xf numFmtId="179" fontId="0" fillId="0" borderId="0" xfId="0" applyNumberForma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"/>
  <sheetViews>
    <sheetView tabSelected="1" zoomScaleNormal="100" workbookViewId="0">
      <selection activeCell="C54" sqref="C54"/>
    </sheetView>
  </sheetViews>
  <sheetFormatPr defaultColWidth="9" defaultRowHeight="15.75"/>
  <cols>
    <col min="1" max="1" width="16.42578125" style="4" customWidth="1"/>
    <col min="2" max="3" width="9.42578125" style="4" bestFit="1" customWidth="1"/>
    <col min="4" max="4" width="9.42578125" style="4" customWidth="1"/>
    <col min="5" max="12" width="9.42578125" style="4" bestFit="1" customWidth="1"/>
    <col min="13" max="13" width="10.42578125" style="4" bestFit="1" customWidth="1"/>
    <col min="14" max="18" width="9.42578125" style="4" bestFit="1" customWidth="1"/>
    <col min="19" max="20" width="9.140625" style="4" bestFit="1" customWidth="1"/>
    <col min="21" max="21" width="10.5703125" style="4" bestFit="1" customWidth="1"/>
    <col min="22" max="22" width="9.140625" style="4" bestFit="1" customWidth="1"/>
    <col min="23" max="23" width="9.42578125" style="4" customWidth="1"/>
    <col min="24" max="28" width="9.140625" style="4" bestFit="1" customWidth="1"/>
    <col min="29" max="16384" width="9" style="4"/>
  </cols>
  <sheetData>
    <row r="1" spans="1:24" ht="16.5" thickBot="1">
      <c r="A1" s="1"/>
      <c r="B1" s="2"/>
      <c r="C1" s="2"/>
      <c r="D1" s="2"/>
      <c r="E1" s="2"/>
      <c r="F1" s="2"/>
      <c r="G1" s="2"/>
      <c r="H1" s="3"/>
      <c r="I1" s="5"/>
      <c r="J1" s="5"/>
      <c r="K1" s="5"/>
      <c r="L1" s="6"/>
      <c r="M1" s="6"/>
      <c r="N1" s="6"/>
      <c r="S1" s="6"/>
      <c r="T1" s="6"/>
      <c r="U1" s="6"/>
      <c r="V1" s="6"/>
    </row>
    <row r="2" spans="1:24" ht="15.75" customHeight="1" thickBot="1">
      <c r="A2" s="4" t="s">
        <v>1</v>
      </c>
      <c r="B2" s="64" t="s">
        <v>13</v>
      </c>
      <c r="C2" s="65"/>
      <c r="D2" s="65"/>
      <c r="E2" s="65"/>
      <c r="F2" s="66"/>
      <c r="H2" s="3"/>
      <c r="I2" s="4" t="s">
        <v>1</v>
      </c>
      <c r="J2" s="64" t="s">
        <v>13</v>
      </c>
      <c r="K2" s="65"/>
      <c r="L2" s="65"/>
      <c r="M2" s="65"/>
      <c r="N2" s="66"/>
      <c r="T2" s="7"/>
      <c r="U2" s="7"/>
      <c r="V2" s="6"/>
    </row>
    <row r="3" spans="1:24" ht="30.75" thickBot="1">
      <c r="B3" s="8" t="s">
        <v>2</v>
      </c>
      <c r="C3" s="9">
        <v>100</v>
      </c>
      <c r="D3" s="9">
        <v>60</v>
      </c>
      <c r="E3" s="9">
        <v>50</v>
      </c>
      <c r="F3" s="10">
        <v>30</v>
      </c>
      <c r="H3" s="3"/>
      <c r="J3" s="8" t="s">
        <v>2</v>
      </c>
      <c r="K3" s="9">
        <v>100</v>
      </c>
      <c r="L3" s="9">
        <v>60</v>
      </c>
      <c r="M3" s="9">
        <v>50</v>
      </c>
      <c r="N3" s="10">
        <v>30</v>
      </c>
      <c r="T3" s="5"/>
      <c r="U3" s="5"/>
      <c r="V3" s="6"/>
    </row>
    <row r="4" spans="1:24" ht="16.5" thickBot="1">
      <c r="B4" s="12" t="s">
        <v>3</v>
      </c>
      <c r="C4" s="17">
        <v>1.5</v>
      </c>
      <c r="D4" s="17">
        <v>1</v>
      </c>
      <c r="E4" s="17">
        <v>0.8</v>
      </c>
      <c r="F4" s="18">
        <v>0.6</v>
      </c>
      <c r="H4" s="3"/>
      <c r="J4" s="12" t="s">
        <v>3</v>
      </c>
      <c r="K4" s="17">
        <v>1.5</v>
      </c>
      <c r="L4" s="17">
        <v>1</v>
      </c>
      <c r="M4" s="17">
        <v>0.8</v>
      </c>
      <c r="N4" s="18">
        <v>0.6</v>
      </c>
      <c r="T4" s="5"/>
      <c r="U4" s="5"/>
      <c r="V4" s="6"/>
    </row>
    <row r="5" spans="1:24" ht="16.5" thickBot="1">
      <c r="B5" s="12" t="s">
        <v>4</v>
      </c>
      <c r="C5" s="19">
        <v>2.2999999999999998</v>
      </c>
      <c r="D5" s="19">
        <v>1.5</v>
      </c>
      <c r="E5" s="19">
        <v>1.2</v>
      </c>
      <c r="F5" s="20">
        <v>1</v>
      </c>
      <c r="H5" s="3"/>
      <c r="J5" s="12" t="s">
        <v>4</v>
      </c>
      <c r="K5" s="19">
        <v>2.2999999999999998</v>
      </c>
      <c r="L5" s="19">
        <v>1.5</v>
      </c>
      <c r="M5" s="19">
        <v>1.2</v>
      </c>
      <c r="N5" s="20">
        <v>1</v>
      </c>
      <c r="T5" s="5"/>
      <c r="U5" s="5"/>
      <c r="V5" s="6"/>
    </row>
    <row r="6" spans="1:24" ht="16.5" thickBot="1">
      <c r="B6" s="12" t="s">
        <v>5</v>
      </c>
      <c r="C6" s="23">
        <v>3.6</v>
      </c>
      <c r="D6" s="23">
        <v>2.4</v>
      </c>
      <c r="E6" s="23">
        <v>2</v>
      </c>
      <c r="F6" s="24">
        <v>1.6</v>
      </c>
      <c r="H6" s="3"/>
      <c r="J6" s="12" t="s">
        <v>5</v>
      </c>
      <c r="K6" s="23">
        <v>3.6</v>
      </c>
      <c r="L6" s="23">
        <v>2.4</v>
      </c>
      <c r="M6" s="23">
        <v>2</v>
      </c>
      <c r="N6" s="24">
        <v>1.6</v>
      </c>
      <c r="T6" s="5"/>
      <c r="U6" s="5"/>
      <c r="V6" s="6"/>
    </row>
    <row r="7" spans="1:24" ht="16.5" thickBot="1">
      <c r="B7" s="12" t="s">
        <v>6</v>
      </c>
      <c r="C7" s="21">
        <v>6</v>
      </c>
      <c r="D7" s="21">
        <v>4</v>
      </c>
      <c r="E7" s="21">
        <v>3.3</v>
      </c>
      <c r="F7" s="22">
        <v>2.7</v>
      </c>
      <c r="H7" s="3"/>
      <c r="J7" s="12" t="s">
        <v>6</v>
      </c>
      <c r="K7" s="21">
        <v>6</v>
      </c>
      <c r="L7" s="21">
        <v>4</v>
      </c>
      <c r="M7" s="21">
        <v>3.3</v>
      </c>
      <c r="N7" s="22">
        <v>2.7</v>
      </c>
      <c r="T7" s="5"/>
      <c r="U7" s="5"/>
      <c r="V7" s="6"/>
    </row>
    <row r="8" spans="1:24" ht="16.5" thickBot="1">
      <c r="B8" s="13" t="s">
        <v>7</v>
      </c>
      <c r="C8" s="25">
        <v>11</v>
      </c>
      <c r="D8" s="25">
        <v>7</v>
      </c>
      <c r="E8" s="25">
        <v>6</v>
      </c>
      <c r="F8" s="26">
        <v>5</v>
      </c>
      <c r="H8" s="3"/>
      <c r="J8" s="13" t="s">
        <v>7</v>
      </c>
      <c r="K8" s="25">
        <v>11</v>
      </c>
      <c r="L8" s="25">
        <v>7</v>
      </c>
      <c r="M8" s="25">
        <v>6</v>
      </c>
      <c r="N8" s="26">
        <v>5</v>
      </c>
      <c r="T8" s="5"/>
      <c r="U8" s="5"/>
      <c r="V8" s="6"/>
    </row>
    <row r="9" spans="1:24" ht="16.5" thickBot="1">
      <c r="A9" s="3"/>
      <c r="B9" s="14" t="s">
        <v>8</v>
      </c>
      <c r="C9" s="27">
        <v>18</v>
      </c>
      <c r="D9" s="27">
        <v>12</v>
      </c>
      <c r="E9" s="27">
        <v>10</v>
      </c>
      <c r="F9" s="28">
        <v>8</v>
      </c>
      <c r="H9" s="3"/>
      <c r="I9" s="3"/>
      <c r="J9" s="14" t="s">
        <v>8</v>
      </c>
      <c r="K9" s="27">
        <v>18</v>
      </c>
      <c r="L9" s="27">
        <v>12</v>
      </c>
      <c r="M9" s="27">
        <v>10</v>
      </c>
      <c r="N9" s="28">
        <v>8</v>
      </c>
      <c r="T9" s="6"/>
      <c r="U9" s="6"/>
      <c r="V9" s="6"/>
    </row>
    <row r="10" spans="1:24">
      <c r="B10" s="3"/>
      <c r="C10" s="3"/>
      <c r="D10" s="3"/>
      <c r="E10" s="3"/>
      <c r="F10" s="3"/>
      <c r="G10" s="3"/>
      <c r="H10" s="3"/>
      <c r="I10" s="1"/>
      <c r="J10" s="1"/>
      <c r="K10" s="1"/>
      <c r="L10" s="1"/>
      <c r="M10" s="1"/>
      <c r="N10" s="1"/>
      <c r="S10" s="1"/>
      <c r="T10" s="1"/>
      <c r="U10" s="1"/>
      <c r="V10" s="1"/>
    </row>
    <row r="11" spans="1:24">
      <c r="B11" s="1"/>
      <c r="C11" s="1"/>
      <c r="D11" s="6"/>
      <c r="E11" s="6"/>
      <c r="F11" s="6"/>
      <c r="J11" s="1"/>
      <c r="K11" s="1"/>
      <c r="L11" s="1"/>
      <c r="M11" s="1"/>
      <c r="N11" s="1"/>
    </row>
    <row r="12" spans="1:24">
      <c r="A12" s="31" t="s">
        <v>9</v>
      </c>
      <c r="B12" s="1" t="s">
        <v>17</v>
      </c>
      <c r="C12" s="1" t="s">
        <v>18</v>
      </c>
      <c r="D12" s="6"/>
      <c r="E12" s="6"/>
      <c r="F12" s="6"/>
      <c r="I12" s="31" t="s">
        <v>10</v>
      </c>
      <c r="J12" s="1" t="s">
        <v>17</v>
      </c>
      <c r="K12" s="1" t="s">
        <v>18</v>
      </c>
      <c r="L12" s="6"/>
      <c r="M12" s="1"/>
      <c r="N12" s="1"/>
    </row>
    <row r="13" spans="1:24">
      <c r="A13" s="1" t="s">
        <v>0</v>
      </c>
      <c r="B13" s="1">
        <v>30</v>
      </c>
      <c r="C13" s="1">
        <v>30</v>
      </c>
      <c r="D13" s="6"/>
      <c r="E13" s="6"/>
      <c r="F13" s="6"/>
      <c r="I13" s="1" t="s">
        <v>0</v>
      </c>
      <c r="J13" s="1">
        <v>30</v>
      </c>
      <c r="K13" s="1">
        <v>30</v>
      </c>
      <c r="L13" s="6"/>
      <c r="M13" s="1"/>
      <c r="N13" s="1"/>
    </row>
    <row r="14" spans="1:24">
      <c r="A14" s="1">
        <v>18</v>
      </c>
      <c r="B14" s="29"/>
      <c r="C14" s="29"/>
      <c r="D14" s="29"/>
      <c r="E14" s="6"/>
      <c r="F14" s="6"/>
      <c r="I14" s="1">
        <v>18</v>
      </c>
      <c r="J14" s="30"/>
      <c r="K14" s="30"/>
      <c r="L14" s="30"/>
      <c r="M14" s="1"/>
      <c r="N14" s="1"/>
      <c r="W14" s="11"/>
      <c r="X14" s="11"/>
    </row>
    <row r="15" spans="1:24">
      <c r="A15" s="1">
        <v>19</v>
      </c>
      <c r="B15" s="29"/>
      <c r="C15" s="29"/>
      <c r="D15" s="29"/>
      <c r="E15" s="6"/>
      <c r="F15" s="6"/>
      <c r="I15" s="1">
        <v>19</v>
      </c>
      <c r="J15" s="30"/>
      <c r="K15" s="30"/>
      <c r="L15" s="30"/>
      <c r="M15" s="1"/>
      <c r="N15" s="1"/>
      <c r="W15" s="11"/>
      <c r="X15" s="11"/>
    </row>
    <row r="16" spans="1:24">
      <c r="A16" s="1">
        <v>20</v>
      </c>
      <c r="B16" s="29"/>
      <c r="C16" s="29">
        <v>11175.300800000001</v>
      </c>
      <c r="D16" s="29"/>
      <c r="E16" s="6"/>
      <c r="F16" s="6"/>
      <c r="I16" s="1">
        <v>20</v>
      </c>
      <c r="J16" s="30"/>
      <c r="K16" s="29">
        <v>10379.4488</v>
      </c>
      <c r="L16" s="30"/>
      <c r="M16" s="1"/>
      <c r="N16" s="1"/>
      <c r="W16" s="11"/>
      <c r="X16" s="11"/>
    </row>
    <row r="17" spans="1:24">
      <c r="A17" s="1">
        <v>21</v>
      </c>
      <c r="B17" s="29"/>
      <c r="C17" s="32">
        <v>8664.1247999999996</v>
      </c>
      <c r="D17" s="29"/>
      <c r="E17" s="6"/>
      <c r="F17" s="6"/>
      <c r="I17" s="1">
        <v>21</v>
      </c>
      <c r="J17" s="30"/>
      <c r="K17" s="32">
        <v>7909.6288000000004</v>
      </c>
      <c r="L17" s="30"/>
      <c r="M17" s="1"/>
      <c r="N17" s="1"/>
      <c r="W17" s="11"/>
      <c r="X17" s="11"/>
    </row>
    <row r="18" spans="1:24">
      <c r="A18" s="1">
        <v>22</v>
      </c>
      <c r="B18" s="29"/>
      <c r="C18" s="32">
        <v>6842.7983999999997</v>
      </c>
      <c r="D18" s="29"/>
      <c r="E18" s="6"/>
      <c r="F18" s="6"/>
      <c r="I18" s="1">
        <v>22</v>
      </c>
      <c r="J18" s="29"/>
      <c r="K18" s="33">
        <v>6137.2520000000004</v>
      </c>
      <c r="L18" s="30"/>
      <c r="M18" s="1"/>
      <c r="N18" s="1"/>
      <c r="W18" s="11"/>
      <c r="X18" s="11"/>
    </row>
    <row r="19" spans="1:24">
      <c r="A19" s="1">
        <v>23</v>
      </c>
      <c r="B19" s="29"/>
      <c r="C19" s="33">
        <v>5450.9575999999997</v>
      </c>
      <c r="D19" s="29"/>
      <c r="E19" s="6"/>
      <c r="F19" s="6"/>
      <c r="I19" s="1">
        <v>23</v>
      </c>
      <c r="J19" s="29"/>
      <c r="K19" s="33">
        <v>4772.2727999999997</v>
      </c>
      <c r="L19" s="30"/>
      <c r="M19" s="1"/>
      <c r="N19" s="1"/>
      <c r="W19" s="11"/>
      <c r="X19" s="11"/>
    </row>
    <row r="20" spans="1:24">
      <c r="A20" s="1">
        <v>24</v>
      </c>
      <c r="B20" s="29"/>
      <c r="C20" s="33">
        <v>4528.4488000000001</v>
      </c>
      <c r="D20" s="29"/>
      <c r="E20" s="6"/>
      <c r="F20" s="6"/>
      <c r="I20" s="1">
        <v>24</v>
      </c>
      <c r="J20" s="29"/>
      <c r="K20" s="29">
        <v>3828.5064000000002</v>
      </c>
      <c r="L20" s="29"/>
      <c r="M20" s="1"/>
      <c r="N20" s="1"/>
      <c r="W20" s="11"/>
      <c r="X20" s="11"/>
    </row>
    <row r="21" spans="1:24">
      <c r="A21" s="1">
        <v>25</v>
      </c>
      <c r="B21" s="29">
        <v>12824.632</v>
      </c>
      <c r="C21" s="29">
        <v>3896.6343999999999</v>
      </c>
      <c r="D21" s="29"/>
      <c r="E21" s="6"/>
      <c r="F21" s="6"/>
      <c r="I21" s="1">
        <v>25</v>
      </c>
      <c r="J21" s="29">
        <v>11729.843999999999</v>
      </c>
      <c r="K21" s="29">
        <v>3195.9888000000001</v>
      </c>
      <c r="L21" s="29"/>
      <c r="M21" s="1"/>
      <c r="N21" s="1"/>
    </row>
    <row r="22" spans="1:24">
      <c r="A22" s="1">
        <v>26</v>
      </c>
      <c r="B22" s="32">
        <v>9683.4464000000007</v>
      </c>
      <c r="C22" s="29">
        <v>3334.1464000000001</v>
      </c>
      <c r="D22" s="29"/>
      <c r="E22" s="6"/>
      <c r="F22" s="6"/>
      <c r="I22" s="1">
        <v>26</v>
      </c>
      <c r="J22" s="32">
        <v>8639.2584000000006</v>
      </c>
      <c r="K22" s="34">
        <v>2691.26</v>
      </c>
      <c r="L22" s="29"/>
      <c r="M22" s="1"/>
      <c r="N22" s="1"/>
    </row>
    <row r="23" spans="1:24">
      <c r="A23" s="1">
        <v>27</v>
      </c>
      <c r="B23" s="32">
        <v>7648.5432000000001</v>
      </c>
      <c r="C23" s="34">
        <v>2923.6215999999999</v>
      </c>
      <c r="D23" s="29"/>
      <c r="E23" s="6"/>
      <c r="F23" s="6"/>
      <c r="I23" s="1">
        <v>27</v>
      </c>
      <c r="J23" s="32">
        <v>6694.5151999999998</v>
      </c>
      <c r="K23" s="29">
        <v>2341.6271999999999</v>
      </c>
      <c r="L23" s="29"/>
      <c r="M23" s="1"/>
      <c r="N23" s="1"/>
    </row>
    <row r="24" spans="1:24">
      <c r="A24" s="1">
        <v>28</v>
      </c>
      <c r="B24" s="29">
        <v>6292.5904</v>
      </c>
      <c r="C24" s="34">
        <v>2577.1304</v>
      </c>
      <c r="D24" s="29"/>
      <c r="E24" s="6"/>
      <c r="F24" s="6"/>
      <c r="I24" s="1">
        <v>28</v>
      </c>
      <c r="J24" s="33">
        <v>5362.1440000000002</v>
      </c>
      <c r="K24" s="29">
        <v>2056.1831999999999</v>
      </c>
      <c r="L24" s="29"/>
      <c r="M24" s="1"/>
      <c r="N24" s="1"/>
    </row>
    <row r="25" spans="1:24">
      <c r="A25" s="1">
        <v>29</v>
      </c>
      <c r="B25" s="33">
        <v>5342.7272000000003</v>
      </c>
      <c r="C25" s="29">
        <v>2286.6392000000001</v>
      </c>
      <c r="D25" s="29"/>
      <c r="E25" s="6"/>
      <c r="F25" s="6"/>
      <c r="I25" s="1">
        <v>29</v>
      </c>
      <c r="J25" s="33">
        <v>4416.9279999999999</v>
      </c>
      <c r="K25" s="29">
        <v>1818.9656</v>
      </c>
      <c r="L25" s="29"/>
      <c r="M25" s="1"/>
      <c r="N25" s="1"/>
      <c r="W25" s="11"/>
      <c r="X25" s="11"/>
    </row>
    <row r="26" spans="1:24">
      <c r="A26" s="1">
        <v>30</v>
      </c>
      <c r="B26" s="33">
        <v>4532.2335999999996</v>
      </c>
      <c r="C26" s="29">
        <v>2017.3712</v>
      </c>
      <c r="D26" s="29"/>
      <c r="E26" s="6"/>
      <c r="F26" s="6"/>
      <c r="I26" s="1">
        <v>30</v>
      </c>
      <c r="J26" s="29">
        <v>3665.1088</v>
      </c>
      <c r="K26" s="35">
        <v>1602.6384</v>
      </c>
      <c r="L26" s="29"/>
      <c r="M26" s="1"/>
      <c r="N26" s="1"/>
      <c r="W26" s="11"/>
      <c r="X26" s="11"/>
    </row>
    <row r="27" spans="1:24">
      <c r="A27" s="1">
        <v>31</v>
      </c>
      <c r="B27" s="29">
        <v>3977.0655999999999</v>
      </c>
      <c r="C27" s="35">
        <v>1795.2456</v>
      </c>
      <c r="D27" s="29"/>
      <c r="E27" s="6"/>
      <c r="F27" s="6"/>
      <c r="I27" s="1">
        <v>31</v>
      </c>
      <c r="J27" s="29">
        <v>3179.1992</v>
      </c>
      <c r="K27" s="35">
        <v>1424.26</v>
      </c>
      <c r="L27" s="29"/>
      <c r="M27" s="1"/>
      <c r="N27" s="1"/>
      <c r="W27" s="11"/>
      <c r="X27" s="11"/>
    </row>
    <row r="28" spans="1:24">
      <c r="A28" s="1">
        <v>32</v>
      </c>
      <c r="B28" s="29">
        <v>3496.0423999999998</v>
      </c>
      <c r="C28" s="35">
        <v>1587.6104</v>
      </c>
      <c r="D28" s="29"/>
      <c r="E28" s="6"/>
      <c r="F28" s="6"/>
      <c r="I28" s="1">
        <v>32</v>
      </c>
      <c r="J28" s="34">
        <v>2798.3144000000002</v>
      </c>
      <c r="K28" s="29">
        <v>1267.4248</v>
      </c>
      <c r="L28" s="29"/>
      <c r="M28" s="1"/>
      <c r="N28" s="1"/>
      <c r="W28" s="11"/>
      <c r="X28" s="11"/>
    </row>
    <row r="29" spans="1:24">
      <c r="A29" s="1">
        <v>33</v>
      </c>
      <c r="B29" s="29">
        <v>3145.7008000000001</v>
      </c>
      <c r="C29" s="29">
        <v>1417.2</v>
      </c>
      <c r="D29" s="29"/>
      <c r="E29" s="6"/>
      <c r="F29" s="6"/>
      <c r="I29" s="1">
        <v>33</v>
      </c>
      <c r="J29" s="34">
        <v>2472.8575999999998</v>
      </c>
      <c r="K29" s="29">
        <v>1126.1415999999999</v>
      </c>
      <c r="L29" s="29"/>
      <c r="M29" s="1"/>
      <c r="N29" s="1"/>
      <c r="W29" s="11"/>
      <c r="X29" s="11"/>
    </row>
    <row r="30" spans="1:24">
      <c r="A30" s="1">
        <v>34</v>
      </c>
      <c r="B30" s="34">
        <v>2818.2536</v>
      </c>
      <c r="C30" s="29">
        <v>1255.3168000000001</v>
      </c>
      <c r="D30" s="29"/>
      <c r="E30" s="6"/>
      <c r="F30" s="6"/>
      <c r="I30" s="1">
        <v>34</v>
      </c>
      <c r="J30" s="29">
        <v>2196.1016</v>
      </c>
      <c r="K30" s="36">
        <v>998.49199999999996</v>
      </c>
      <c r="L30" s="29"/>
      <c r="M30" s="1"/>
      <c r="N30" s="1"/>
      <c r="X30" s="11"/>
    </row>
    <row r="31" spans="1:24">
      <c r="A31" s="1">
        <v>35</v>
      </c>
      <c r="B31" s="34">
        <v>2500.2703999999999</v>
      </c>
      <c r="C31" s="36">
        <v>1097.9280000000001</v>
      </c>
      <c r="D31" s="29"/>
      <c r="E31" s="6"/>
      <c r="F31" s="6"/>
      <c r="I31" s="1">
        <v>35</v>
      </c>
      <c r="J31" s="29">
        <v>1940.5776000000001</v>
      </c>
      <c r="K31" s="29">
        <v>877.61919999999998</v>
      </c>
      <c r="L31" s="29"/>
      <c r="M31" s="1"/>
      <c r="N31" s="1"/>
      <c r="X31" s="11"/>
    </row>
    <row r="32" spans="1:24">
      <c r="A32" s="1">
        <v>36</v>
      </c>
      <c r="B32" s="29">
        <v>2251.7175999999999</v>
      </c>
      <c r="C32" s="36">
        <v>969.63599999999997</v>
      </c>
      <c r="D32" s="29"/>
      <c r="E32" s="6"/>
      <c r="F32" s="6"/>
      <c r="I32" s="1">
        <v>36</v>
      </c>
      <c r="J32" s="35">
        <v>1733.9880000000001</v>
      </c>
      <c r="K32" s="29">
        <v>776.5104</v>
      </c>
      <c r="L32" s="29"/>
      <c r="M32" s="1"/>
      <c r="N32" s="1"/>
      <c r="X32" s="11"/>
    </row>
    <row r="33" spans="1:24">
      <c r="A33" s="1">
        <v>37</v>
      </c>
      <c r="B33" s="29">
        <v>2025.1776</v>
      </c>
      <c r="C33" s="29">
        <v>854.57119999999998</v>
      </c>
      <c r="D33" s="29"/>
      <c r="E33" s="6"/>
      <c r="F33" s="6"/>
      <c r="I33" s="1">
        <v>37</v>
      </c>
      <c r="J33" s="35">
        <v>1572.0568000000001</v>
      </c>
      <c r="K33" s="29">
        <v>688.37360000000001</v>
      </c>
      <c r="L33" s="29"/>
      <c r="M33" s="1"/>
      <c r="N33" s="1"/>
      <c r="X33" s="11"/>
    </row>
    <row r="34" spans="1:24">
      <c r="A34" s="1">
        <v>38</v>
      </c>
      <c r="B34" s="29">
        <v>1846.3648000000001</v>
      </c>
      <c r="C34" s="29">
        <v>754.11599999999999</v>
      </c>
      <c r="D34" s="29"/>
      <c r="E34" s="6"/>
      <c r="F34" s="6"/>
      <c r="I34" s="1">
        <v>38</v>
      </c>
      <c r="J34" s="29">
        <v>1407.9096</v>
      </c>
      <c r="K34" s="37">
        <v>604.73519999999996</v>
      </c>
      <c r="L34" s="29"/>
      <c r="M34" s="1"/>
      <c r="N34" s="1"/>
      <c r="T34" s="11"/>
      <c r="U34" s="11"/>
      <c r="V34" s="11"/>
      <c r="W34" s="11"/>
      <c r="X34" s="11"/>
    </row>
    <row r="35" spans="1:24">
      <c r="A35" s="1">
        <v>39</v>
      </c>
      <c r="B35" s="35">
        <v>1664.2095999999999</v>
      </c>
      <c r="C35" s="37">
        <v>662.65279999999996</v>
      </c>
      <c r="D35" s="29"/>
      <c r="E35" s="6"/>
      <c r="F35" s="6"/>
      <c r="I35" s="1">
        <v>39</v>
      </c>
      <c r="J35" s="29">
        <v>1282.4584</v>
      </c>
      <c r="K35" s="37">
        <v>534.51679999999999</v>
      </c>
      <c r="L35" s="29"/>
      <c r="M35" s="1"/>
      <c r="N35" s="1"/>
      <c r="T35" s="11"/>
      <c r="U35" s="11"/>
      <c r="V35" s="11"/>
      <c r="W35" s="11"/>
      <c r="X35" s="11"/>
    </row>
    <row r="36" spans="1:24">
      <c r="A36" s="1">
        <v>40</v>
      </c>
      <c r="B36" s="35">
        <v>1516.3496</v>
      </c>
      <c r="C36" s="37">
        <v>582.22320000000002</v>
      </c>
      <c r="D36" s="29"/>
      <c r="E36" s="6"/>
      <c r="F36" s="6"/>
      <c r="I36" s="1">
        <v>40</v>
      </c>
      <c r="J36" s="29">
        <v>1150.0128</v>
      </c>
      <c r="K36" s="29"/>
      <c r="L36" s="29"/>
      <c r="M36" s="1"/>
      <c r="N36" s="1"/>
      <c r="X36" s="11"/>
    </row>
    <row r="37" spans="1:24">
      <c r="A37" s="1">
        <v>41</v>
      </c>
      <c r="B37" s="29">
        <v>1359.3376000000001</v>
      </c>
      <c r="C37" s="29">
        <v>504.92239999999998</v>
      </c>
      <c r="D37" s="29"/>
      <c r="E37" s="6"/>
      <c r="F37" s="6"/>
      <c r="I37" s="1">
        <v>41</v>
      </c>
      <c r="J37" s="36">
        <v>1043.0552</v>
      </c>
      <c r="K37" s="29"/>
      <c r="L37" s="29"/>
      <c r="M37" s="1"/>
      <c r="N37" s="1"/>
      <c r="W37" s="11"/>
      <c r="X37" s="11"/>
    </row>
    <row r="38" spans="1:24">
      <c r="A38" s="1">
        <v>42</v>
      </c>
      <c r="B38" s="29">
        <v>1240.6768</v>
      </c>
      <c r="C38" s="29"/>
      <c r="D38" s="29"/>
      <c r="E38" s="6"/>
      <c r="F38" s="6"/>
      <c r="I38" s="1">
        <v>42</v>
      </c>
      <c r="J38" s="36">
        <v>937.58640000000003</v>
      </c>
      <c r="K38" s="29"/>
      <c r="L38" s="29"/>
      <c r="M38" s="1"/>
      <c r="N38" s="1"/>
      <c r="W38" s="11"/>
      <c r="X38" s="11"/>
    </row>
    <row r="39" spans="1:24" s="11" customFormat="1">
      <c r="A39" s="1">
        <v>43</v>
      </c>
      <c r="B39" s="29">
        <v>1120.4159999999999</v>
      </c>
      <c r="C39" s="29"/>
      <c r="D39" s="29"/>
      <c r="E39" s="6"/>
      <c r="F39" s="6"/>
      <c r="I39" s="1">
        <v>43</v>
      </c>
      <c r="J39" s="29">
        <v>855.88239999999996</v>
      </c>
      <c r="K39" s="29"/>
      <c r="L39" s="29"/>
      <c r="M39" s="6"/>
      <c r="N39" s="6"/>
    </row>
    <row r="40" spans="1:24">
      <c r="A40" s="1">
        <v>44</v>
      </c>
      <c r="B40" s="36">
        <v>1031.1600000000001</v>
      </c>
      <c r="C40" s="29"/>
      <c r="D40" s="29"/>
      <c r="E40" s="6"/>
      <c r="F40" s="6"/>
      <c r="I40" s="1">
        <v>44</v>
      </c>
      <c r="J40" s="29">
        <v>773.89120000000003</v>
      </c>
      <c r="K40" s="29"/>
      <c r="L40" s="29"/>
      <c r="M40" s="1"/>
      <c r="N40" s="1"/>
      <c r="W40" s="11"/>
      <c r="X40" s="11"/>
    </row>
    <row r="41" spans="1:24">
      <c r="A41" s="1">
        <v>45</v>
      </c>
      <c r="B41" s="36">
        <v>940.95280000000002</v>
      </c>
      <c r="C41" s="29"/>
      <c r="D41" s="29"/>
      <c r="E41" s="6"/>
      <c r="F41" s="6"/>
      <c r="I41" s="1">
        <v>45</v>
      </c>
      <c r="J41" s="29">
        <v>712.50480000000005</v>
      </c>
      <c r="K41" s="29"/>
      <c r="L41" s="29"/>
      <c r="M41" s="1"/>
      <c r="N41" s="1"/>
      <c r="W41" s="11"/>
      <c r="X41" s="11"/>
    </row>
    <row r="42" spans="1:24">
      <c r="A42" s="1">
        <v>46</v>
      </c>
      <c r="B42" s="29">
        <v>868.90959999999995</v>
      </c>
      <c r="C42" s="29"/>
      <c r="D42" s="29"/>
      <c r="E42" s="6"/>
      <c r="F42" s="6"/>
      <c r="I42" s="1">
        <v>46</v>
      </c>
      <c r="J42" s="37">
        <v>647.80799999999999</v>
      </c>
      <c r="K42" s="29"/>
      <c r="L42" s="30"/>
      <c r="M42" s="1"/>
      <c r="N42" s="1"/>
      <c r="W42" s="11"/>
      <c r="X42" s="11"/>
    </row>
    <row r="43" spans="1:24">
      <c r="A43" s="1">
        <v>47</v>
      </c>
      <c r="B43" s="29">
        <v>791.76639999999998</v>
      </c>
      <c r="C43" s="29"/>
      <c r="D43" s="30"/>
      <c r="E43" s="6"/>
      <c r="F43" s="6"/>
      <c r="I43" s="1">
        <v>47</v>
      </c>
      <c r="J43" s="37">
        <v>588.68799999999999</v>
      </c>
      <c r="K43" s="29"/>
      <c r="L43" s="30"/>
      <c r="M43" s="1"/>
      <c r="N43" s="1"/>
      <c r="W43" s="11"/>
    </row>
    <row r="44" spans="1:24" s="11" customFormat="1">
      <c r="A44" s="1">
        <v>48</v>
      </c>
      <c r="B44" s="29">
        <v>728.21600000000001</v>
      </c>
      <c r="C44" s="29"/>
      <c r="D44" s="30"/>
      <c r="E44" s="6"/>
      <c r="F44" s="6"/>
      <c r="I44" s="1">
        <v>48</v>
      </c>
      <c r="J44" s="29">
        <v>539.17759999999998</v>
      </c>
      <c r="K44" s="29"/>
      <c r="L44" s="30"/>
      <c r="M44" s="6"/>
      <c r="N44" s="6"/>
    </row>
    <row r="45" spans="1:24" s="11" customFormat="1">
      <c r="A45" s="1">
        <v>49</v>
      </c>
      <c r="B45" s="29">
        <v>671.29280000000006</v>
      </c>
      <c r="C45" s="29"/>
      <c r="D45" s="30"/>
      <c r="E45" s="6"/>
      <c r="F45" s="6"/>
      <c r="I45" s="1">
        <v>49</v>
      </c>
      <c r="J45" s="29"/>
      <c r="K45" s="29"/>
      <c r="L45" s="30"/>
      <c r="M45" s="6"/>
      <c r="N45" s="6"/>
    </row>
    <row r="46" spans="1:24" s="11" customFormat="1">
      <c r="A46" s="1">
        <v>50</v>
      </c>
      <c r="B46" s="37">
        <v>624.12720000000002</v>
      </c>
      <c r="C46" s="29"/>
      <c r="D46" s="30"/>
      <c r="E46" s="6"/>
      <c r="F46" s="6"/>
      <c r="I46" s="1">
        <v>50</v>
      </c>
      <c r="J46" s="29"/>
      <c r="K46" s="29"/>
      <c r="L46" s="30"/>
      <c r="M46" s="6"/>
      <c r="N46" s="6"/>
    </row>
    <row r="47" spans="1:24" s="11" customFormat="1">
      <c r="A47" s="1">
        <v>51</v>
      </c>
      <c r="B47" s="37">
        <v>586.15920000000006</v>
      </c>
      <c r="C47" s="30"/>
      <c r="D47" s="30"/>
      <c r="E47" s="6"/>
      <c r="F47" s="6"/>
      <c r="I47" s="1">
        <v>51</v>
      </c>
      <c r="J47" s="30"/>
      <c r="K47" s="30"/>
      <c r="L47" s="30"/>
      <c r="M47" s="6"/>
      <c r="N47" s="6"/>
    </row>
    <row r="48" spans="1:24" s="11" customForma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4">
      <c r="A49" s="63" t="s">
        <v>16</v>
      </c>
      <c r="B49" s="63"/>
      <c r="C49" s="63"/>
      <c r="D49" s="63"/>
      <c r="E49" s="63"/>
      <c r="F49" s="63"/>
      <c r="G49" s="15"/>
      <c r="H49" s="15"/>
      <c r="I49" s="63" t="s">
        <v>21</v>
      </c>
      <c r="J49" s="63"/>
      <c r="K49" s="63"/>
      <c r="L49" s="63"/>
      <c r="M49" s="63"/>
      <c r="N49" s="63"/>
      <c r="W49" s="11"/>
      <c r="X49" s="1"/>
    </row>
    <row r="50" spans="1:24">
      <c r="A50" s="6"/>
      <c r="B50" s="6" t="s">
        <v>17</v>
      </c>
      <c r="C50" s="6" t="s">
        <v>18</v>
      </c>
      <c r="D50" s="6"/>
      <c r="I50" s="6"/>
      <c r="J50" s="6" t="s">
        <v>17</v>
      </c>
      <c r="K50" s="6" t="s">
        <v>18</v>
      </c>
      <c r="L50" s="6"/>
      <c r="M50" s="1"/>
      <c r="N50" s="1"/>
      <c r="W50" s="11"/>
    </row>
    <row r="51" spans="1:24">
      <c r="A51" s="6" t="s">
        <v>11</v>
      </c>
      <c r="B51" s="6">
        <v>30</v>
      </c>
      <c r="C51" s="6">
        <v>30</v>
      </c>
      <c r="D51" s="6"/>
      <c r="I51" s="6" t="s">
        <v>11</v>
      </c>
      <c r="J51" s="6">
        <v>30</v>
      </c>
      <c r="K51" s="6">
        <v>30</v>
      </c>
      <c r="L51" s="6"/>
      <c r="M51" s="1"/>
      <c r="N51" s="1"/>
      <c r="W51" s="11"/>
    </row>
    <row r="52" spans="1:24">
      <c r="A52" s="5" t="s">
        <v>3</v>
      </c>
      <c r="B52" s="30">
        <v>50.786670000000001</v>
      </c>
      <c r="C52" s="30">
        <v>39.840000000000003</v>
      </c>
      <c r="D52" s="30"/>
      <c r="I52" s="5" t="s">
        <v>3</v>
      </c>
      <c r="J52" s="30">
        <v>46.4848</v>
      </c>
      <c r="K52" s="30">
        <v>38.484850000000002</v>
      </c>
      <c r="L52" s="30"/>
      <c r="M52" s="1"/>
      <c r="N52" s="1"/>
      <c r="W52" s="11"/>
    </row>
    <row r="53" spans="1:24">
      <c r="A53" s="5" t="s">
        <v>4</v>
      </c>
      <c r="B53" s="30">
        <v>44.416670000000003</v>
      </c>
      <c r="C53" s="30">
        <v>35.81335</v>
      </c>
      <c r="D53" s="39"/>
      <c r="I53" s="5" t="s">
        <v>4</v>
      </c>
      <c r="J53" s="30">
        <v>41.4848</v>
      </c>
      <c r="K53" s="38">
        <v>34</v>
      </c>
      <c r="L53" s="30"/>
      <c r="M53" s="1"/>
      <c r="N53" s="1"/>
      <c r="W53" s="11"/>
    </row>
    <row r="54" spans="1:24">
      <c r="A54" s="5" t="s">
        <v>5</v>
      </c>
      <c r="B54" s="30">
        <v>39.466670000000001</v>
      </c>
      <c r="C54" s="38">
        <v>32</v>
      </c>
      <c r="D54" s="30"/>
      <c r="I54" s="5" t="s">
        <v>5</v>
      </c>
      <c r="J54" s="30">
        <v>36.484850000000002</v>
      </c>
      <c r="K54" s="30">
        <v>30.484850000000002</v>
      </c>
      <c r="L54" s="30"/>
      <c r="M54" s="1"/>
      <c r="N54" s="1"/>
      <c r="W54" s="11"/>
    </row>
    <row r="55" spans="1:24">
      <c r="A55" s="5" t="s">
        <v>6</v>
      </c>
      <c r="B55" s="30">
        <v>34.426670000000001</v>
      </c>
      <c r="C55" s="30">
        <v>27.68</v>
      </c>
      <c r="D55" s="30"/>
      <c r="I55" s="5" t="s">
        <v>6</v>
      </c>
      <c r="J55" s="30">
        <v>32.4848</v>
      </c>
      <c r="K55" s="38">
        <v>26</v>
      </c>
      <c r="L55" s="30"/>
      <c r="M55" s="1"/>
      <c r="N55" s="1"/>
      <c r="W55" s="11"/>
    </row>
    <row r="56" spans="1:24">
      <c r="A56" s="5" t="s">
        <v>7</v>
      </c>
      <c r="B56" s="30">
        <v>29.466670000000001</v>
      </c>
      <c r="C56" s="30">
        <v>23.52</v>
      </c>
      <c r="D56" s="30"/>
      <c r="I56" s="5" t="s">
        <v>7</v>
      </c>
      <c r="J56" s="30">
        <v>28.4848</v>
      </c>
      <c r="K56" s="30">
        <v>22.484850000000002</v>
      </c>
      <c r="L56" s="30"/>
      <c r="M56" s="1"/>
      <c r="N56" s="1"/>
      <c r="W56" s="11"/>
    </row>
    <row r="57" spans="1:24">
      <c r="A57" s="5" t="s">
        <v>19</v>
      </c>
      <c r="B57" s="30">
        <v>26.863330000000001</v>
      </c>
      <c r="C57" s="30">
        <v>21.36</v>
      </c>
      <c r="D57" s="30"/>
      <c r="I57" s="5" t="s">
        <v>19</v>
      </c>
      <c r="J57" s="30">
        <v>26.484850000000002</v>
      </c>
      <c r="K57" s="38">
        <v>21</v>
      </c>
      <c r="L57" s="30"/>
      <c r="M57" s="1"/>
      <c r="N57" s="1"/>
      <c r="W57" s="11"/>
    </row>
    <row r="58" spans="1:24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S58" s="1"/>
      <c r="W58" s="11"/>
    </row>
    <row r="59" spans="1:24">
      <c r="A59" s="63" t="s">
        <v>22</v>
      </c>
      <c r="B59" s="63"/>
      <c r="C59" s="63"/>
      <c r="D59" s="63"/>
      <c r="E59" s="63"/>
      <c r="F59" s="63"/>
      <c r="I59" s="63" t="s">
        <v>12</v>
      </c>
      <c r="J59" s="63"/>
      <c r="K59" s="63"/>
      <c r="L59" s="63"/>
      <c r="M59" s="63"/>
      <c r="N59" s="63"/>
      <c r="W59" s="11"/>
      <c r="X59" s="1"/>
    </row>
    <row r="60" spans="1:24">
      <c r="A60" s="6"/>
      <c r="B60" s="6" t="s">
        <v>17</v>
      </c>
      <c r="C60" s="6" t="s">
        <v>18</v>
      </c>
      <c r="D60" s="6"/>
      <c r="E60" s="1"/>
      <c r="F60" s="1"/>
      <c r="I60" s="6"/>
      <c r="J60" s="6" t="s">
        <v>17</v>
      </c>
      <c r="K60" s="6" t="s">
        <v>18</v>
      </c>
      <c r="L60" s="6"/>
      <c r="M60" s="1"/>
      <c r="N60" s="1"/>
      <c r="W60" s="11"/>
    </row>
    <row r="61" spans="1:24">
      <c r="A61" s="6" t="s">
        <v>11</v>
      </c>
      <c r="B61" s="6">
        <v>30</v>
      </c>
      <c r="C61" s="6">
        <v>30</v>
      </c>
      <c r="D61" s="6"/>
      <c r="E61" s="1"/>
      <c r="F61" s="1"/>
      <c r="I61" s="6" t="s">
        <v>11</v>
      </c>
      <c r="J61" s="6">
        <v>30</v>
      </c>
      <c r="K61" s="6">
        <v>30</v>
      </c>
      <c r="L61" s="6"/>
      <c r="M61" s="1"/>
      <c r="N61" s="1"/>
      <c r="W61" s="11"/>
    </row>
    <row r="62" spans="1:24">
      <c r="A62" s="5" t="s">
        <v>3</v>
      </c>
      <c r="B62" s="43">
        <v>593.92319999999995</v>
      </c>
      <c r="C62" s="43">
        <v>596.73919999999998</v>
      </c>
      <c r="D62" s="40"/>
      <c r="E62" s="1"/>
      <c r="F62" s="1"/>
      <c r="I62" s="5" t="s">
        <v>3</v>
      </c>
      <c r="J62" s="30">
        <v>599.32079999999996</v>
      </c>
      <c r="K62" s="30">
        <v>599.13679999999999</v>
      </c>
      <c r="L62" s="30"/>
      <c r="M62" s="1"/>
      <c r="N62" s="1"/>
      <c r="W62" s="11"/>
    </row>
    <row r="63" spans="1:24">
      <c r="A63" s="5" t="s">
        <v>4</v>
      </c>
      <c r="B63" s="43">
        <v>995.09760000000006</v>
      </c>
      <c r="C63" s="43">
        <v>995.34320000000002</v>
      </c>
      <c r="D63" s="40"/>
      <c r="E63" s="1"/>
      <c r="F63" s="1"/>
      <c r="I63" s="5" t="s">
        <v>4</v>
      </c>
      <c r="J63" s="30">
        <v>998.87040000000002</v>
      </c>
      <c r="K63" s="30">
        <v>998.49200000000008</v>
      </c>
      <c r="L63" s="30"/>
      <c r="M63" s="1"/>
      <c r="N63" s="1"/>
      <c r="W63" s="11"/>
    </row>
    <row r="64" spans="1:24">
      <c r="A64" s="5" t="s">
        <v>5</v>
      </c>
      <c r="B64" s="43">
        <v>1590.6992</v>
      </c>
      <c r="C64" s="43">
        <v>1587.6104</v>
      </c>
      <c r="D64" s="40"/>
      <c r="E64" s="1"/>
      <c r="F64" s="1"/>
      <c r="I64" s="5" t="s">
        <v>5</v>
      </c>
      <c r="J64" s="30">
        <v>1596.4744000000001</v>
      </c>
      <c r="K64" s="30">
        <v>1588.8368</v>
      </c>
      <c r="L64" s="30"/>
      <c r="M64" s="1"/>
      <c r="N64" s="1"/>
      <c r="W64" s="11"/>
    </row>
    <row r="65" spans="1:23">
      <c r="A65" s="5" t="s">
        <v>6</v>
      </c>
      <c r="B65" s="43">
        <v>2695.1264000000001</v>
      </c>
      <c r="C65" s="43">
        <v>2693.5176000000001</v>
      </c>
      <c r="D65" s="40"/>
      <c r="E65" s="1"/>
      <c r="F65" s="1"/>
      <c r="I65" s="5" t="s">
        <v>6</v>
      </c>
      <c r="J65" s="30">
        <v>2698.4335999999998</v>
      </c>
      <c r="K65" s="30">
        <v>2691.26</v>
      </c>
      <c r="L65" s="30"/>
      <c r="M65" s="1"/>
      <c r="N65" s="1"/>
      <c r="W65" s="11"/>
    </row>
    <row r="66" spans="1:23">
      <c r="A66" s="5" t="s">
        <v>7</v>
      </c>
      <c r="B66" s="43">
        <v>5000.4312</v>
      </c>
      <c r="C66" s="43">
        <v>4982.9456</v>
      </c>
      <c r="D66" s="40"/>
      <c r="E66" s="1"/>
      <c r="F66" s="1"/>
      <c r="I66" s="5" t="s">
        <v>7</v>
      </c>
      <c r="J66" s="30">
        <v>4991.1848</v>
      </c>
      <c r="K66" s="30">
        <v>4968.3352000000004</v>
      </c>
      <c r="L66" s="30"/>
      <c r="M66" s="1"/>
      <c r="N66" s="1"/>
      <c r="W66" s="11"/>
    </row>
    <row r="67" spans="1:23">
      <c r="A67" s="5" t="s">
        <v>19</v>
      </c>
      <c r="B67" s="42">
        <v>8184.4975999999997</v>
      </c>
      <c r="C67" s="42">
        <v>7932.3239999999996</v>
      </c>
      <c r="D67" s="40"/>
      <c r="E67" s="1"/>
      <c r="F67" s="1"/>
      <c r="I67" s="5" t="s">
        <v>19</v>
      </c>
      <c r="J67" s="30">
        <v>7886.08</v>
      </c>
      <c r="K67" s="30">
        <v>7909.6288000000004</v>
      </c>
      <c r="L67" s="30"/>
      <c r="M67" s="1"/>
      <c r="N67" s="1"/>
      <c r="W67" s="11"/>
    </row>
    <row r="68" spans="1:23">
      <c r="A68" s="5"/>
      <c r="B68" s="16"/>
      <c r="C68" s="16"/>
      <c r="D68" s="16"/>
      <c r="E68" s="16"/>
      <c r="F68" s="16"/>
      <c r="G68" s="16"/>
      <c r="H68" s="16"/>
      <c r="I68" s="1"/>
      <c r="J68" s="1"/>
      <c r="K68" s="1"/>
      <c r="L68" s="1"/>
      <c r="M68" s="1"/>
      <c r="N68" s="1"/>
      <c r="W68" s="11"/>
    </row>
    <row r="69" spans="1:23">
      <c r="A69" s="63" t="s">
        <v>14</v>
      </c>
      <c r="B69" s="63"/>
      <c r="C69" s="63"/>
      <c r="D69" s="63"/>
      <c r="E69" s="63"/>
      <c r="F69" s="63"/>
      <c r="I69" s="63" t="s">
        <v>15</v>
      </c>
      <c r="J69" s="63"/>
      <c r="K69" s="63"/>
      <c r="L69" s="63"/>
      <c r="M69" s="63"/>
      <c r="N69" s="63"/>
      <c r="W69" s="11"/>
    </row>
    <row r="70" spans="1:23">
      <c r="A70" s="6"/>
      <c r="B70" s="6" t="s">
        <v>17</v>
      </c>
      <c r="C70" s="6" t="s">
        <v>18</v>
      </c>
      <c r="D70" s="6"/>
      <c r="E70" s="1"/>
      <c r="F70" s="1"/>
      <c r="I70" s="6"/>
      <c r="J70" s="6" t="s">
        <v>17</v>
      </c>
      <c r="K70" s="6" t="s">
        <v>18</v>
      </c>
      <c r="L70" s="6"/>
      <c r="M70" s="1"/>
      <c r="N70" s="1"/>
      <c r="W70" s="11"/>
    </row>
    <row r="71" spans="1:23">
      <c r="A71" s="6" t="s">
        <v>20</v>
      </c>
      <c r="B71" s="6">
        <v>30</v>
      </c>
      <c r="C71" s="6">
        <v>30</v>
      </c>
      <c r="D71" s="6"/>
      <c r="E71" s="1"/>
      <c r="F71" s="1"/>
      <c r="I71" s="6" t="s">
        <v>11</v>
      </c>
      <c r="J71" s="6">
        <v>30</v>
      </c>
      <c r="K71" s="6">
        <v>30</v>
      </c>
      <c r="L71" s="6"/>
      <c r="M71" s="1"/>
      <c r="N71" s="1"/>
      <c r="W71" s="11"/>
    </row>
    <row r="72" spans="1:23">
      <c r="A72" s="5" t="s">
        <v>3</v>
      </c>
      <c r="B72" s="41">
        <f t="shared" ref="B72:B77" si="0">(1-B62/(F4*1000))*-1</f>
        <v>-1.0128000000000026E-2</v>
      </c>
      <c r="C72" s="41">
        <f t="shared" ref="C72:C77" si="1">(1-C62/(F4*1000))*-1</f>
        <v>-5.4346666666666987E-3</v>
      </c>
      <c r="D72" s="41"/>
      <c r="E72" s="1"/>
      <c r="F72" s="1"/>
      <c r="I72" s="5" t="s">
        <v>3</v>
      </c>
      <c r="J72" s="41">
        <f t="shared" ref="J72:J77" si="2">(1-J62/(N4*1000))*-1</f>
        <v>-1.1320000000000219E-3</v>
      </c>
      <c r="K72" s="41">
        <f t="shared" ref="K72:K77" si="3">(1-K62/(N4*1000))*-1</f>
        <v>-1.4386666666666992E-3</v>
      </c>
      <c r="L72" s="41"/>
      <c r="M72" s="1"/>
      <c r="N72" s="1"/>
      <c r="W72" s="11"/>
    </row>
    <row r="73" spans="1:23">
      <c r="A73" s="5" t="s">
        <v>4</v>
      </c>
      <c r="B73" s="41">
        <f t="shared" si="0"/>
        <v>-4.9023999999999734E-3</v>
      </c>
      <c r="C73" s="41">
        <f t="shared" si="1"/>
        <v>-4.6568000000000165E-3</v>
      </c>
      <c r="D73" s="41"/>
      <c r="E73" s="1"/>
      <c r="F73" s="1"/>
      <c r="I73" s="5" t="s">
        <v>4</v>
      </c>
      <c r="J73" s="41">
        <f t="shared" si="2"/>
        <v>-1.1295999999999529E-3</v>
      </c>
      <c r="K73" s="41">
        <f t="shared" si="3"/>
        <v>-1.5079999999999538E-3</v>
      </c>
      <c r="L73" s="41"/>
      <c r="M73" s="1"/>
      <c r="N73" s="1"/>
      <c r="W73" s="11"/>
    </row>
    <row r="74" spans="1:23">
      <c r="A74" s="5" t="s">
        <v>5</v>
      </c>
      <c r="B74" s="41">
        <f t="shared" si="0"/>
        <v>-5.8129999999999571E-3</v>
      </c>
      <c r="C74" s="41">
        <f t="shared" si="1"/>
        <v>-7.7435000000000143E-3</v>
      </c>
      <c r="D74" s="41"/>
      <c r="E74" s="1"/>
      <c r="F74" s="1"/>
      <c r="I74" s="5" t="s">
        <v>5</v>
      </c>
      <c r="J74" s="41">
        <f t="shared" si="2"/>
        <v>-2.2034999999999139E-3</v>
      </c>
      <c r="K74" s="41">
        <f t="shared" si="3"/>
        <v>-6.977000000000011E-3</v>
      </c>
      <c r="L74" s="41"/>
      <c r="M74" s="1"/>
      <c r="N74" s="1"/>
      <c r="W74" s="11"/>
    </row>
    <row r="75" spans="1:23">
      <c r="A75" s="5" t="s">
        <v>6</v>
      </c>
      <c r="B75" s="41">
        <f t="shared" si="0"/>
        <v>-1.8050370370370494E-3</v>
      </c>
      <c r="C75" s="41">
        <f t="shared" si="1"/>
        <v>-2.4008888888887858E-3</v>
      </c>
      <c r="D75" s="41"/>
      <c r="E75" s="1"/>
      <c r="F75" s="1"/>
      <c r="I75" s="5" t="s">
        <v>6</v>
      </c>
      <c r="J75" s="41">
        <f t="shared" si="2"/>
        <v>-5.8014814814821847E-4</v>
      </c>
      <c r="K75" s="41">
        <f t="shared" si="3"/>
        <v>-3.2370370370369272E-3</v>
      </c>
      <c r="L75" s="41"/>
      <c r="M75" s="1"/>
      <c r="N75" s="1"/>
      <c r="W75" s="11"/>
    </row>
    <row r="76" spans="1:23">
      <c r="A76" s="5" t="s">
        <v>7</v>
      </c>
      <c r="B76" s="41">
        <f t="shared" si="0"/>
        <v>8.6239999999904171E-5</v>
      </c>
      <c r="C76" s="41">
        <f t="shared" si="1"/>
        <v>-3.410880000000005E-3</v>
      </c>
      <c r="D76" s="41"/>
      <c r="E76" s="1"/>
      <c r="F76" s="1"/>
      <c r="I76" s="5" t="s">
        <v>7</v>
      </c>
      <c r="J76" s="41">
        <f t="shared" si="2"/>
        <v>-1.763040000000049E-3</v>
      </c>
      <c r="K76" s="41">
        <f t="shared" si="3"/>
        <v>-6.3329599999999431E-3</v>
      </c>
      <c r="L76" s="41"/>
      <c r="M76" s="1"/>
      <c r="N76" s="1"/>
      <c r="W76" s="11"/>
    </row>
    <row r="77" spans="1:23">
      <c r="A77" s="5" t="s">
        <v>19</v>
      </c>
      <c r="B77" s="41">
        <f t="shared" si="0"/>
        <v>2.3062200000000033E-2</v>
      </c>
      <c r="C77" s="41">
        <f t="shared" si="1"/>
        <v>-8.4595000000000642E-3</v>
      </c>
      <c r="D77" s="41"/>
      <c r="E77" s="1"/>
      <c r="F77" s="1"/>
      <c r="I77" s="5" t="s">
        <v>19</v>
      </c>
      <c r="J77" s="41">
        <f t="shared" si="2"/>
        <v>-1.424000000000003E-2</v>
      </c>
      <c r="K77" s="41">
        <f t="shared" si="3"/>
        <v>-1.1296399999999984E-2</v>
      </c>
      <c r="L77" s="41"/>
      <c r="M77" s="1"/>
      <c r="N77" s="1"/>
    </row>
  </sheetData>
  <sortState ref="K52:K57">
    <sortCondition descending="1" ref="K52"/>
  </sortState>
  <mergeCells count="8">
    <mergeCell ref="I59:N59"/>
    <mergeCell ref="I69:N69"/>
    <mergeCell ref="A69:F69"/>
    <mergeCell ref="A59:F59"/>
    <mergeCell ref="B2:F2"/>
    <mergeCell ref="J2:N2"/>
    <mergeCell ref="A49:F49"/>
    <mergeCell ref="I49:N49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workbookViewId="0"/>
  </sheetViews>
  <sheetFormatPr defaultRowHeight="15.75"/>
  <cols>
    <col min="1" max="1" width="13" customWidth="1"/>
    <col min="2" max="2" width="9.140625" style="4" customWidth="1"/>
    <col min="3" max="3" width="11.42578125" customWidth="1"/>
    <col min="4" max="4" width="9.5703125" customWidth="1"/>
    <col min="5" max="6" width="9.140625" bestFit="1" customWidth="1"/>
    <col min="7" max="7" width="11.140625" customWidth="1"/>
    <col min="8" max="8" width="10.7109375" customWidth="1"/>
    <col min="9" max="11" width="9.140625" bestFit="1" customWidth="1"/>
  </cols>
  <sheetData>
    <row r="2" spans="1:11" ht="16.5">
      <c r="A2" s="1"/>
      <c r="B2" s="4" t="s">
        <v>31</v>
      </c>
      <c r="C2" s="44" t="s">
        <v>29</v>
      </c>
      <c r="D2" s="42" t="s">
        <v>30</v>
      </c>
      <c r="E2" s="42" t="s">
        <v>28</v>
      </c>
      <c r="F2" s="42" t="s">
        <v>25</v>
      </c>
      <c r="G2" s="42" t="s">
        <v>26</v>
      </c>
      <c r="H2" s="42" t="s">
        <v>27</v>
      </c>
      <c r="I2" s="58"/>
      <c r="J2" s="58"/>
      <c r="K2" s="58"/>
    </row>
    <row r="3" spans="1:11" ht="16.5" customHeight="1">
      <c r="A3" s="69" t="s">
        <v>23</v>
      </c>
      <c r="B3" s="4">
        <v>0.6</v>
      </c>
      <c r="C3" s="62">
        <v>1</v>
      </c>
      <c r="D3" s="6">
        <v>46.4848</v>
      </c>
      <c r="E3" s="59">
        <v>599.32079999999996</v>
      </c>
      <c r="F3" s="59">
        <v>31.734200000000001</v>
      </c>
      <c r="G3" s="59">
        <v>39.637500000000003</v>
      </c>
      <c r="H3" s="59">
        <v>40.7074</v>
      </c>
      <c r="I3" s="50"/>
      <c r="J3" s="50"/>
      <c r="K3" s="50"/>
    </row>
    <row r="4" spans="1:11">
      <c r="A4" s="70"/>
      <c r="B4" s="4">
        <v>1</v>
      </c>
      <c r="C4" s="62">
        <v>5</v>
      </c>
      <c r="D4" s="6">
        <v>41.4848</v>
      </c>
      <c r="E4" s="60">
        <v>998.87040000000002</v>
      </c>
      <c r="F4" s="60">
        <v>34.216799999999999</v>
      </c>
      <c r="G4" s="60">
        <v>41.276899999999998</v>
      </c>
      <c r="H4" s="60">
        <v>41.847499999999997</v>
      </c>
      <c r="I4" s="57"/>
      <c r="J4" s="57"/>
      <c r="K4" s="57"/>
    </row>
    <row r="5" spans="1:11">
      <c r="A5" s="70"/>
      <c r="B5" s="4">
        <v>1.6</v>
      </c>
      <c r="C5" s="62">
        <v>1</v>
      </c>
      <c r="D5" s="6">
        <v>36.484850000000002</v>
      </c>
      <c r="E5" s="59">
        <v>1596.4744000000001</v>
      </c>
      <c r="F5" s="59">
        <v>36.017600000000002</v>
      </c>
      <c r="G5" s="59">
        <v>42.456499999999998</v>
      </c>
      <c r="H5" s="59">
        <v>42.682400000000001</v>
      </c>
      <c r="I5" s="57"/>
      <c r="J5" s="57"/>
      <c r="K5" s="57"/>
    </row>
    <row r="6" spans="1:11">
      <c r="A6" s="70"/>
      <c r="B6" s="4">
        <v>2.7</v>
      </c>
      <c r="C6" s="62">
        <v>6</v>
      </c>
      <c r="D6" s="6">
        <v>32.4848</v>
      </c>
      <c r="E6" s="59">
        <v>2698.4335999999998</v>
      </c>
      <c r="F6" s="59">
        <v>37.340800000000002</v>
      </c>
      <c r="G6" s="59">
        <v>44.120100000000001</v>
      </c>
      <c r="H6" s="59">
        <v>44.044199999999996</v>
      </c>
      <c r="I6" s="57"/>
      <c r="J6" s="57"/>
      <c r="K6" s="57"/>
    </row>
    <row r="7" spans="1:11">
      <c r="A7" s="70"/>
      <c r="B7" s="4">
        <v>5</v>
      </c>
      <c r="C7" s="62">
        <v>5</v>
      </c>
      <c r="D7" s="6">
        <v>28.4848</v>
      </c>
      <c r="E7" s="59">
        <v>4991.1848</v>
      </c>
      <c r="F7" s="59">
        <v>38.166699999999999</v>
      </c>
      <c r="G7" s="59">
        <v>45.407200000000003</v>
      </c>
      <c r="H7" s="59">
        <v>45.1509</v>
      </c>
      <c r="I7" s="57"/>
      <c r="J7" s="57"/>
      <c r="K7" s="57"/>
    </row>
    <row r="8" spans="1:11" ht="16.5">
      <c r="A8" s="70"/>
      <c r="B8" s="4">
        <v>8</v>
      </c>
      <c r="C8" s="61">
        <v>5</v>
      </c>
      <c r="D8" s="61">
        <v>26.484850000000002</v>
      </c>
      <c r="E8" s="61">
        <v>7886.08</v>
      </c>
      <c r="F8" s="61">
        <v>38.552300000000002</v>
      </c>
      <c r="G8" s="61">
        <v>46.086199999999998</v>
      </c>
      <c r="H8" s="61">
        <v>45.749600000000001</v>
      </c>
      <c r="I8" s="55"/>
      <c r="J8" s="55"/>
      <c r="K8" s="55"/>
    </row>
    <row r="9" spans="1:11" ht="16.5" customHeight="1">
      <c r="A9" s="69" t="s">
        <v>24</v>
      </c>
      <c r="B9" s="4">
        <v>0.6</v>
      </c>
      <c r="C9" s="62">
        <v>8</v>
      </c>
      <c r="D9" s="6">
        <v>38.484850000000002</v>
      </c>
      <c r="E9" s="59">
        <v>599.13679999999999</v>
      </c>
      <c r="F9" s="59">
        <v>38.4938</v>
      </c>
      <c r="G9" s="59">
        <v>47.8033</v>
      </c>
      <c r="H9" s="59">
        <v>46.420499999999997</v>
      </c>
      <c r="I9" s="50"/>
      <c r="J9" s="50"/>
      <c r="K9" s="50"/>
    </row>
    <row r="10" spans="1:11">
      <c r="A10" s="70"/>
      <c r="B10" s="4">
        <v>1</v>
      </c>
      <c r="C10" s="62">
        <v>0</v>
      </c>
      <c r="D10" s="6">
        <v>34</v>
      </c>
      <c r="E10" s="59">
        <v>998.49200000000008</v>
      </c>
      <c r="F10" s="59">
        <v>40.385100000000001</v>
      </c>
      <c r="G10" s="59">
        <v>49.003799999999998</v>
      </c>
      <c r="H10" s="59">
        <v>47.455300000000001</v>
      </c>
      <c r="I10" s="57"/>
      <c r="J10" s="57"/>
      <c r="K10" s="57"/>
    </row>
    <row r="11" spans="1:11">
      <c r="A11" s="70"/>
      <c r="B11" s="4">
        <v>1.6</v>
      </c>
      <c r="C11" s="62">
        <v>8</v>
      </c>
      <c r="D11" s="6">
        <v>30.484850000000002</v>
      </c>
      <c r="E11" s="59">
        <v>1588.8368</v>
      </c>
      <c r="F11" s="59">
        <v>41.879300000000001</v>
      </c>
      <c r="G11" s="59">
        <v>50.090299999999999</v>
      </c>
      <c r="H11" s="59">
        <v>48.435400000000001</v>
      </c>
      <c r="I11" s="57"/>
      <c r="J11" s="57"/>
      <c r="K11" s="57"/>
    </row>
    <row r="12" spans="1:11">
      <c r="A12" s="70"/>
      <c r="B12" s="4">
        <v>2.7</v>
      </c>
      <c r="C12" s="62">
        <v>0</v>
      </c>
      <c r="D12" s="6">
        <v>26</v>
      </c>
      <c r="E12" s="59">
        <v>2691.26</v>
      </c>
      <c r="F12" s="59">
        <v>43.0167</v>
      </c>
      <c r="G12" s="59">
        <v>51.310400000000001</v>
      </c>
      <c r="H12" s="59">
        <v>49.547800000000002</v>
      </c>
      <c r="I12" s="57"/>
      <c r="J12" s="57"/>
      <c r="K12" s="57"/>
    </row>
    <row r="13" spans="1:11">
      <c r="A13" s="70"/>
      <c r="B13" s="4">
        <v>5</v>
      </c>
      <c r="C13" s="62">
        <v>1</v>
      </c>
      <c r="D13" s="6">
        <v>22.484850000000002</v>
      </c>
      <c r="E13" s="59">
        <v>4968.3352000000004</v>
      </c>
      <c r="F13" s="59">
        <v>43.686199999999999</v>
      </c>
      <c r="G13" s="59">
        <v>52.124699999999997</v>
      </c>
      <c r="H13" s="59">
        <v>50.303899999999999</v>
      </c>
      <c r="I13" s="57"/>
      <c r="J13" s="57"/>
      <c r="K13" s="57"/>
    </row>
    <row r="14" spans="1:11" ht="16.5">
      <c r="A14" s="70"/>
      <c r="B14" s="4">
        <v>8</v>
      </c>
      <c r="C14" s="61">
        <v>0</v>
      </c>
      <c r="D14" s="61">
        <v>21</v>
      </c>
      <c r="E14" s="61">
        <v>7909.6288000000004</v>
      </c>
      <c r="F14" s="61">
        <v>44.017499999999998</v>
      </c>
      <c r="G14" s="61">
        <v>52.488500000000002</v>
      </c>
      <c r="H14" s="61">
        <v>50.651800000000001</v>
      </c>
      <c r="I14" s="55"/>
      <c r="J14" s="55"/>
      <c r="K14" s="55"/>
    </row>
    <row r="15" spans="1:11" ht="16.5">
      <c r="A15" s="67"/>
      <c r="B15" s="6"/>
      <c r="C15" s="45"/>
      <c r="D15" s="46"/>
      <c r="E15" s="47"/>
      <c r="F15" s="48"/>
      <c r="G15" s="49"/>
      <c r="H15" s="49"/>
      <c r="I15" s="50"/>
      <c r="J15" s="50"/>
      <c r="K15" s="50"/>
    </row>
    <row r="16" spans="1:11" ht="16.5">
      <c r="A16" s="68"/>
      <c r="B16" s="6"/>
      <c r="C16" s="56"/>
      <c r="D16" s="46"/>
      <c r="E16" s="6"/>
      <c r="F16" s="6"/>
      <c r="G16" s="51"/>
      <c r="H16" s="51"/>
      <c r="I16" s="57"/>
      <c r="J16" s="57"/>
      <c r="K16" s="57"/>
    </row>
    <row r="17" spans="1:11" ht="16.5">
      <c r="A17" s="68"/>
      <c r="B17" s="6"/>
      <c r="C17" s="56"/>
      <c r="D17" s="46"/>
      <c r="E17" s="6"/>
      <c r="F17" s="6"/>
      <c r="G17" s="51"/>
      <c r="H17" s="51"/>
      <c r="I17" s="57"/>
      <c r="J17" s="57"/>
      <c r="K17" s="57"/>
    </row>
    <row r="18" spans="1:11" ht="16.5">
      <c r="A18" s="68"/>
      <c r="B18" s="6"/>
      <c r="C18" s="56"/>
      <c r="D18" s="46"/>
      <c r="E18" s="6"/>
      <c r="F18" s="6"/>
      <c r="G18" s="51"/>
      <c r="H18" s="51"/>
      <c r="I18" s="57"/>
      <c r="J18" s="57"/>
      <c r="K18" s="57"/>
    </row>
    <row r="19" spans="1:11" ht="16.5">
      <c r="A19" s="68"/>
      <c r="B19" s="6"/>
      <c r="C19" s="56"/>
      <c r="D19" s="46"/>
      <c r="E19" s="6"/>
      <c r="F19" s="6"/>
      <c r="G19" s="51"/>
      <c r="H19" s="51"/>
      <c r="I19" s="57"/>
      <c r="J19" s="57"/>
      <c r="K19" s="57"/>
    </row>
    <row r="20" spans="1:11" ht="16.5">
      <c r="A20" s="68"/>
      <c r="B20" s="6"/>
      <c r="C20" s="52"/>
      <c r="D20" s="46"/>
      <c r="E20" s="53"/>
      <c r="F20" s="53"/>
      <c r="G20" s="54"/>
      <c r="H20" s="54"/>
      <c r="I20" s="55"/>
      <c r="J20" s="55"/>
      <c r="K20" s="55"/>
    </row>
    <row r="21" spans="1:11" ht="16.5" customHeight="1"/>
  </sheetData>
  <mergeCells count="3">
    <mergeCell ref="A15:A20"/>
    <mergeCell ref="A3:A8"/>
    <mergeCell ref="A9:A1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HM and JEM information</vt:lpstr>
      <vt:lpstr>Switching information of JEM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2017-01-08T08:51:11Z</dcterms:modified>
</cp:coreProperties>
</file>