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630" windowHeight="8265"/>
  </bookViews>
  <sheets>
    <sheet name="HM and JEM information" sheetId="6" r:id="rId1"/>
    <sheet name="Switching information of JEM" sheetId="7" r:id="rId2"/>
  </sheets>
  <calcPr calcId="152511"/>
</workbook>
</file>

<file path=xl/calcChain.xml><?xml version="1.0" encoding="utf-8"?>
<calcChain xmlns="http://schemas.openxmlformats.org/spreadsheetml/2006/main">
  <c r="K63" i="6" l="1"/>
  <c r="K64" i="6"/>
  <c r="K65" i="6"/>
  <c r="K66" i="6"/>
  <c r="K62" i="6"/>
  <c r="E62" i="6" l="1"/>
  <c r="N62" i="6" l="1"/>
  <c r="N64" i="6"/>
  <c r="N65" i="6"/>
  <c r="N63" i="6"/>
  <c r="F63" i="6"/>
  <c r="F64" i="6"/>
  <c r="F65" i="6"/>
  <c r="F66" i="6"/>
  <c r="F62" i="6"/>
  <c r="N66" i="6" l="1"/>
  <c r="L64" i="6"/>
  <c r="L62" i="6"/>
  <c r="D63" i="6"/>
  <c r="D64" i="6"/>
  <c r="D65" i="6"/>
  <c r="D66" i="6"/>
  <c r="D62" i="6"/>
  <c r="L63" i="6" l="1"/>
  <c r="L65" i="6"/>
  <c r="L66" i="6"/>
  <c r="M66" i="6"/>
  <c r="J66" i="6"/>
  <c r="M65" i="6"/>
  <c r="J65" i="6"/>
  <c r="M64" i="6"/>
  <c r="J64" i="6"/>
  <c r="M63" i="6"/>
  <c r="J63" i="6"/>
  <c r="M62" i="6"/>
  <c r="J62" i="6"/>
  <c r="E63" i="6"/>
  <c r="E64" i="6"/>
  <c r="E65" i="6"/>
  <c r="E66" i="6"/>
  <c r="C63" i="6"/>
  <c r="C64" i="6"/>
  <c r="C65" i="6"/>
  <c r="C66" i="6"/>
  <c r="C62" i="6"/>
  <c r="B63" i="6"/>
  <c r="B64" i="6"/>
  <c r="B65" i="6"/>
  <c r="B66" i="6"/>
  <c r="B62" i="6"/>
</calcChain>
</file>

<file path=xl/sharedStrings.xml><?xml version="1.0" encoding="utf-8"?>
<sst xmlns="http://schemas.openxmlformats.org/spreadsheetml/2006/main" count="116" uniqueCount="39">
  <si>
    <t>QP</t>
    <phoneticPr fontId="1"/>
  </si>
  <si>
    <t>Frame rate (fps)</t>
  </si>
  <si>
    <t>Rate 1</t>
  </si>
  <si>
    <t>Rate 2</t>
  </si>
  <si>
    <t>Rate 3</t>
  </si>
  <si>
    <t>Rate 4</t>
  </si>
  <si>
    <t>Rate 5</t>
  </si>
  <si>
    <t>HM-16.13</t>
    <phoneticPr fontId="1"/>
  </si>
  <si>
    <t>JEM-4.0</t>
    <phoneticPr fontId="1"/>
  </si>
  <si>
    <t>fps</t>
    <phoneticPr fontId="1"/>
  </si>
  <si>
    <t>JEM-4.0 bitrate at floatQP</t>
    <phoneticPr fontId="1"/>
  </si>
  <si>
    <t>Target bit rate (Mbps)</t>
    <phoneticPr fontId="1"/>
  </si>
  <si>
    <t>HM-16.13 Rate Difference</t>
    <phoneticPr fontId="1"/>
  </si>
  <si>
    <t>JEM-4.0 Rate Difference</t>
    <phoneticPr fontId="1"/>
  </si>
  <si>
    <t>HM-16.13 QP(floatQP)</t>
    <phoneticPr fontId="1"/>
  </si>
  <si>
    <t>FoodMarket2</t>
  </si>
  <si>
    <t>SquareAndTimelapse</t>
  </si>
  <si>
    <t>fps</t>
    <phoneticPr fontId="1"/>
  </si>
  <si>
    <t>JEM-4.0 QP(floatQP at switching point)</t>
    <phoneticPr fontId="1"/>
  </si>
  <si>
    <t>HM-16.13 bitrate(kbps) at floatQP</t>
    <phoneticPr fontId="1"/>
  </si>
  <si>
    <t>classB</t>
    <phoneticPr fontId="1"/>
  </si>
  <si>
    <t>classB</t>
    <phoneticPr fontId="1"/>
  </si>
  <si>
    <t>Metro</t>
  </si>
  <si>
    <t>Runners</t>
  </si>
  <si>
    <t>Metro
(1920x1080, 60fps)</t>
    <phoneticPr fontId="4" type="noConversion"/>
  </si>
  <si>
    <t>FoodMarket2
(1920x1080, 60fps)</t>
    <phoneticPr fontId="4" type="noConversion"/>
  </si>
  <si>
    <t>SquareAndTimelapse
(1920x1080, 60fps)</t>
    <phoneticPr fontId="4" type="noConversion"/>
  </si>
  <si>
    <t>RitualDance
(1920x1080, 60fps)</t>
    <phoneticPr fontId="4" type="noConversion"/>
  </si>
  <si>
    <t>Runners
(1920x1080, 30fps)</t>
    <phoneticPr fontId="4" type="noConversion"/>
  </si>
  <si>
    <t>RitualDance</t>
  </si>
  <si>
    <t>PSNR Y [dB]</t>
  </si>
  <si>
    <t>PSNR U [dB]</t>
  </si>
  <si>
    <t>PSNR V [dB]</t>
  </si>
  <si>
    <t>Target [Mbps]</t>
    <phoneticPr fontId="4" type="noConversion"/>
  </si>
  <si>
    <t>RAS#</t>
    <phoneticPr fontId="8" type="noConversion"/>
  </si>
  <si>
    <t>QPfrac/PAR</t>
    <phoneticPr fontId="4" type="noConversion"/>
  </si>
  <si>
    <t>bitrate [Kbps]</t>
    <phoneticPr fontId="8" type="noConversion"/>
  </si>
  <si>
    <t>13s</t>
    <phoneticPr fontId="4" type="noConversion"/>
  </si>
  <si>
    <t>13s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</si>
</sst>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_ "/>
    <numFmt numFmtId="177" formatCode="0.0%"/>
    <numFmt numFmtId="178" formatCode="0.00_ "/>
    <numFmt numFmtId="179" formatCode="0.0000_ "/>
    <numFmt numFmtId="180" formatCode="0.00_);[Red]\(0.00\)"/>
    <numFmt numFmtId="181" formatCode="0_);[Red]\(0\)"/>
  </numFmts>
  <fonts count="11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11"/>
      <color rgb="FF000000"/>
      <name val="Times New Roman"/>
      <family val="1"/>
    </font>
    <font>
      <b/>
      <sz val="11"/>
      <color theme="1"/>
      <name val="新細明體"/>
      <family val="3"/>
      <charset val="128"/>
      <scheme val="minor"/>
    </font>
    <font>
      <sz val="8"/>
      <name val="新細明體"/>
      <family val="3"/>
      <charset val="129"/>
      <scheme val="minor"/>
    </font>
    <font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b/>
      <sz val="11"/>
      <color theme="1"/>
      <name val="新細明體"/>
      <family val="3"/>
      <charset val="129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  <font>
      <sz val="11"/>
      <name val="新細明體"/>
      <family val="2"/>
      <charset val="12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 vertical="center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center"/>
    </xf>
    <xf numFmtId="176" fontId="0" fillId="0" borderId="0" xfId="0" applyNumberForma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top" wrapText="1" readingOrder="1"/>
    </xf>
    <xf numFmtId="0" fontId="2" fillId="6" borderId="6" xfId="0" applyFont="1" applyFill="1" applyBorder="1" applyAlignment="1">
      <alignment horizontal="center" vertical="top" wrapText="1" readingOrder="1"/>
    </xf>
    <xf numFmtId="0" fontId="2" fillId="5" borderId="1" xfId="0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0" fillId="7" borderId="0" xfId="0" applyFill="1" applyBorder="1" applyAlignment="1">
      <alignment horizontal="center" vertical="center"/>
    </xf>
    <xf numFmtId="178" fontId="0" fillId="0" borderId="0" xfId="0" applyNumberFormat="1" applyFill="1" applyBorder="1" applyAlignment="1"/>
    <xf numFmtId="178" fontId="0" fillId="2" borderId="0" xfId="0" applyNumberFormat="1" applyFill="1" applyBorder="1" applyAlignment="1"/>
    <xf numFmtId="178" fontId="0" fillId="3" borderId="0" xfId="0" applyNumberFormat="1" applyFill="1" applyBorder="1" applyAlignment="1"/>
    <xf numFmtId="178" fontId="0" fillId="4" borderId="0" xfId="0" applyNumberFormat="1" applyFill="1" applyBorder="1" applyAlignment="1"/>
    <xf numFmtId="178" fontId="0" fillId="5" borderId="0" xfId="0" applyNumberFormat="1" applyFill="1" applyBorder="1" applyAlignment="1"/>
    <xf numFmtId="178" fontId="0" fillId="6" borderId="0" xfId="0" applyNumberFormat="1" applyFill="1" applyBorder="1" applyAlignment="1"/>
    <xf numFmtId="178" fontId="0" fillId="0" borderId="0" xfId="0" applyNumberFormat="1" applyFill="1" applyBorder="1" applyAlignment="1">
      <alignment horizontal="center" vertical="center"/>
    </xf>
    <xf numFmtId="181" fontId="0" fillId="8" borderId="0" xfId="0" applyNumberFormat="1" applyFill="1" applyBorder="1" applyAlignment="1">
      <alignment horizontal="center" vertical="center"/>
    </xf>
    <xf numFmtId="180" fontId="0" fillId="0" borderId="0" xfId="0" applyNumberFormat="1" applyFill="1" applyBorder="1" applyAlignment="1">
      <alignment horizontal="center" vertical="center"/>
    </xf>
    <xf numFmtId="178" fontId="0" fillId="0" borderId="0" xfId="0" applyNumberFormat="1" applyBorder="1" applyAlignment="1">
      <alignment horizontal="center" vertical="center"/>
    </xf>
    <xf numFmtId="178" fontId="0" fillId="0" borderId="0" xfId="0" applyNumberFormat="1" applyBorder="1" applyAlignment="1"/>
    <xf numFmtId="177" fontId="0" fillId="0" borderId="0" xfId="0" applyNumberForma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79" fontId="5" fillId="0" borderId="0" xfId="0" applyNumberFormat="1" applyFont="1" applyFill="1" applyBorder="1" applyAlignment="1">
      <alignment horizontal="center" vertical="center"/>
    </xf>
    <xf numFmtId="179" fontId="0" fillId="0" borderId="0" xfId="0" applyNumberFormat="1" applyBorder="1" applyAlignment="1">
      <alignment horizontal="center" vertical="center"/>
    </xf>
    <xf numFmtId="0" fontId="0" fillId="0" borderId="0" xfId="0" applyBorder="1">
      <alignment vertic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0" fillId="0" borderId="0" xfId="0" applyFont="1" applyBorder="1" applyAlignment="1">
      <alignment horizontal="center" vertical="center"/>
    </xf>
    <xf numFmtId="181" fontId="0" fillId="8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Alignment="1"/>
    <xf numFmtId="0" fontId="3" fillId="0" borderId="0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tabSelected="1" zoomScaleNormal="100" workbookViewId="0"/>
  </sheetViews>
  <sheetFormatPr defaultColWidth="9" defaultRowHeight="15.75"/>
  <cols>
    <col min="1" max="1" width="16.42578125" style="4" customWidth="1"/>
    <col min="2" max="3" width="9.42578125" style="4" bestFit="1" customWidth="1"/>
    <col min="4" max="4" width="9.42578125" style="4" customWidth="1"/>
    <col min="5" max="12" width="9.42578125" style="4" bestFit="1" customWidth="1"/>
    <col min="13" max="13" width="9.42578125" style="4" customWidth="1"/>
    <col min="14" max="18" width="9.42578125" style="4" bestFit="1" customWidth="1"/>
    <col min="19" max="20" width="9.140625" style="4" bestFit="1" customWidth="1"/>
    <col min="21" max="21" width="10.5703125" style="4" bestFit="1" customWidth="1"/>
    <col min="22" max="22" width="9.140625" style="4" bestFit="1" customWidth="1"/>
    <col min="23" max="23" width="9.42578125" style="4" customWidth="1"/>
    <col min="24" max="28" width="9.140625" style="4" bestFit="1" customWidth="1"/>
    <col min="29" max="16384" width="9" style="4"/>
  </cols>
  <sheetData>
    <row r="1" spans="1:22" ht="16.5" thickBot="1">
      <c r="A1" s="1"/>
      <c r="B1" s="2"/>
      <c r="C1" s="2"/>
      <c r="D1" s="2"/>
      <c r="E1" s="2"/>
      <c r="F1" s="2"/>
      <c r="G1" s="2"/>
      <c r="H1" s="3"/>
      <c r="I1" s="5"/>
      <c r="J1" s="5"/>
      <c r="K1" s="5"/>
      <c r="L1" s="6"/>
      <c r="M1" s="6"/>
      <c r="N1" s="6"/>
      <c r="S1" s="6"/>
      <c r="T1" s="6"/>
      <c r="U1" s="6"/>
      <c r="V1" s="6"/>
    </row>
    <row r="2" spans="1:22" ht="15.75" customHeight="1" thickBot="1">
      <c r="A2" s="4" t="s">
        <v>21</v>
      </c>
      <c r="B2" s="53" t="s">
        <v>11</v>
      </c>
      <c r="C2" s="54"/>
      <c r="D2" s="54"/>
      <c r="E2" s="54"/>
      <c r="F2" s="55"/>
      <c r="H2" s="3"/>
      <c r="I2" s="4" t="s">
        <v>20</v>
      </c>
      <c r="J2" s="53" t="s">
        <v>11</v>
      </c>
      <c r="K2" s="54"/>
      <c r="L2" s="54"/>
      <c r="M2" s="54"/>
      <c r="N2" s="55"/>
      <c r="T2" s="7"/>
      <c r="U2" s="7"/>
      <c r="V2" s="6"/>
    </row>
    <row r="3" spans="1:22" ht="30.75" thickBot="1">
      <c r="B3" s="8" t="s">
        <v>1</v>
      </c>
      <c r="C3" s="9">
        <v>60</v>
      </c>
      <c r="D3" s="9">
        <v>50</v>
      </c>
      <c r="E3" s="9">
        <v>30</v>
      </c>
      <c r="F3" s="10">
        <v>24</v>
      </c>
      <c r="H3" s="3"/>
      <c r="J3" s="8" t="s">
        <v>1</v>
      </c>
      <c r="K3" s="9">
        <v>60</v>
      </c>
      <c r="L3" s="9">
        <v>50</v>
      </c>
      <c r="M3" s="9">
        <v>30</v>
      </c>
      <c r="N3" s="10">
        <v>24</v>
      </c>
      <c r="T3" s="5"/>
      <c r="U3" s="5"/>
      <c r="V3" s="6"/>
    </row>
    <row r="4" spans="1:22" ht="16.5" thickBot="1">
      <c r="B4" s="12" t="s">
        <v>2</v>
      </c>
      <c r="C4" s="16">
        <v>0.6</v>
      </c>
      <c r="D4" s="16">
        <v>0.5</v>
      </c>
      <c r="E4" s="16">
        <v>0.4</v>
      </c>
      <c r="F4" s="17">
        <v>0.3</v>
      </c>
      <c r="H4" s="3"/>
      <c r="J4" s="12" t="s">
        <v>2</v>
      </c>
      <c r="K4" s="16">
        <v>0.6</v>
      </c>
      <c r="L4" s="16">
        <v>0.5</v>
      </c>
      <c r="M4" s="16">
        <v>0.4</v>
      </c>
      <c r="N4" s="17">
        <v>0.3</v>
      </c>
      <c r="T4" s="5"/>
      <c r="U4" s="5"/>
      <c r="V4" s="6"/>
    </row>
    <row r="5" spans="1:22" ht="16.5" thickBot="1">
      <c r="B5" s="12" t="s">
        <v>3</v>
      </c>
      <c r="C5" s="18">
        <v>0.9</v>
      </c>
      <c r="D5" s="18">
        <v>0.8</v>
      </c>
      <c r="E5" s="18">
        <v>0.6</v>
      </c>
      <c r="F5" s="19">
        <v>0.5</v>
      </c>
      <c r="H5" s="3"/>
      <c r="J5" s="12" t="s">
        <v>3</v>
      </c>
      <c r="K5" s="18">
        <v>0.9</v>
      </c>
      <c r="L5" s="18">
        <v>0.8</v>
      </c>
      <c r="M5" s="18">
        <v>0.6</v>
      </c>
      <c r="N5" s="19">
        <v>0.5</v>
      </c>
      <c r="T5" s="5"/>
      <c r="U5" s="5"/>
      <c r="V5" s="6"/>
    </row>
    <row r="6" spans="1:22" ht="16.5" thickBot="1">
      <c r="B6" s="12" t="s">
        <v>4</v>
      </c>
      <c r="C6" s="22">
        <v>1.5</v>
      </c>
      <c r="D6" s="22">
        <v>1.2</v>
      </c>
      <c r="E6" s="22">
        <v>1</v>
      </c>
      <c r="F6" s="23">
        <v>0.8</v>
      </c>
      <c r="H6" s="3"/>
      <c r="J6" s="12" t="s">
        <v>4</v>
      </c>
      <c r="K6" s="22">
        <v>1.5</v>
      </c>
      <c r="L6" s="22">
        <v>1.2</v>
      </c>
      <c r="M6" s="22">
        <v>1</v>
      </c>
      <c r="N6" s="23">
        <v>0.8</v>
      </c>
      <c r="T6" s="5"/>
      <c r="U6" s="5"/>
      <c r="V6" s="6"/>
    </row>
    <row r="7" spans="1:22" ht="16.5" thickBot="1">
      <c r="B7" s="12" t="s">
        <v>5</v>
      </c>
      <c r="C7" s="20">
        <v>2.6</v>
      </c>
      <c r="D7" s="20">
        <v>2</v>
      </c>
      <c r="E7" s="20">
        <v>1.7</v>
      </c>
      <c r="F7" s="21">
        <v>1.3</v>
      </c>
      <c r="H7" s="3"/>
      <c r="J7" s="12" t="s">
        <v>5</v>
      </c>
      <c r="K7" s="20">
        <v>2.6</v>
      </c>
      <c r="L7" s="20">
        <v>2</v>
      </c>
      <c r="M7" s="20">
        <v>1.7</v>
      </c>
      <c r="N7" s="21">
        <v>1.3</v>
      </c>
      <c r="T7" s="5"/>
      <c r="U7" s="5"/>
      <c r="V7" s="6"/>
    </row>
    <row r="8" spans="1:22" ht="16.5" thickBot="1">
      <c r="B8" s="13" t="s">
        <v>6</v>
      </c>
      <c r="C8" s="24">
        <v>4.3</v>
      </c>
      <c r="D8" s="24">
        <v>3.5</v>
      </c>
      <c r="E8" s="24">
        <v>2.9</v>
      </c>
      <c r="F8" s="25">
        <v>2.2000000000000002</v>
      </c>
      <c r="H8" s="3"/>
      <c r="J8" s="13" t="s">
        <v>6</v>
      </c>
      <c r="K8" s="24">
        <v>4.3</v>
      </c>
      <c r="L8" s="24">
        <v>3.5</v>
      </c>
      <c r="M8" s="24">
        <v>2.9</v>
      </c>
      <c r="N8" s="25">
        <v>2.2000000000000002</v>
      </c>
      <c r="T8" s="5"/>
      <c r="U8" s="5"/>
      <c r="V8" s="6"/>
    </row>
    <row r="9" spans="1:22">
      <c r="B9" s="3"/>
      <c r="C9" s="3"/>
      <c r="D9" s="3"/>
      <c r="E9" s="3"/>
      <c r="F9" s="3"/>
      <c r="G9" s="3"/>
      <c r="H9" s="3"/>
      <c r="I9" s="1"/>
      <c r="J9" s="1"/>
      <c r="K9" s="1"/>
      <c r="L9" s="1"/>
      <c r="M9" s="1"/>
      <c r="N9" s="1"/>
      <c r="S9" s="1"/>
      <c r="T9" s="1"/>
      <c r="U9" s="1"/>
      <c r="V9" s="1"/>
    </row>
    <row r="10" spans="1:22">
      <c r="B10" s="1"/>
      <c r="C10" s="1" t="s">
        <v>37</v>
      </c>
      <c r="D10" s="1"/>
      <c r="E10" s="1"/>
      <c r="F10" s="1"/>
      <c r="J10" s="1"/>
      <c r="K10" s="1" t="s">
        <v>38</v>
      </c>
      <c r="L10" s="1"/>
      <c r="M10" s="1"/>
      <c r="N10" s="1"/>
    </row>
    <row r="11" spans="1:22">
      <c r="A11" s="26" t="s">
        <v>7</v>
      </c>
      <c r="B11" s="6" t="s">
        <v>22</v>
      </c>
      <c r="C11" s="27" t="s">
        <v>15</v>
      </c>
      <c r="D11" s="6" t="s">
        <v>29</v>
      </c>
      <c r="E11" s="6" t="s">
        <v>16</v>
      </c>
      <c r="F11" s="6" t="s">
        <v>23</v>
      </c>
      <c r="H11" s="11"/>
      <c r="I11" s="26" t="s">
        <v>8</v>
      </c>
      <c r="J11" s="6" t="s">
        <v>22</v>
      </c>
      <c r="K11" s="27" t="s">
        <v>15</v>
      </c>
      <c r="L11" s="6" t="s">
        <v>29</v>
      </c>
      <c r="M11" s="6" t="s">
        <v>16</v>
      </c>
      <c r="N11" s="6" t="s">
        <v>23</v>
      </c>
    </row>
    <row r="12" spans="1:22">
      <c r="A12" s="6" t="s">
        <v>0</v>
      </c>
      <c r="B12" s="6">
        <v>60</v>
      </c>
      <c r="C12" s="27">
        <v>60</v>
      </c>
      <c r="D12" s="6">
        <v>60</v>
      </c>
      <c r="E12" s="6">
        <v>60</v>
      </c>
      <c r="F12" s="6">
        <v>30</v>
      </c>
      <c r="H12" s="11"/>
      <c r="I12" s="6" t="s">
        <v>0</v>
      </c>
      <c r="J12" s="6">
        <v>60</v>
      </c>
      <c r="K12" s="27">
        <v>60</v>
      </c>
      <c r="L12" s="6">
        <v>60</v>
      </c>
      <c r="M12" s="6">
        <v>60</v>
      </c>
      <c r="N12" s="6">
        <v>30</v>
      </c>
    </row>
    <row r="13" spans="1:22">
      <c r="A13" s="1">
        <v>25</v>
      </c>
      <c r="B13" s="28"/>
      <c r="C13" s="28">
        <v>5958.8716000000004</v>
      </c>
      <c r="D13" s="28"/>
      <c r="E13" s="28"/>
      <c r="F13" s="28"/>
      <c r="I13" s="1">
        <v>25</v>
      </c>
      <c r="J13" s="29">
        <v>4451.1984000000002</v>
      </c>
      <c r="K13" s="28"/>
      <c r="L13" s="28"/>
      <c r="M13" s="28"/>
      <c r="N13" s="28"/>
    </row>
    <row r="14" spans="1:22">
      <c r="A14" s="1">
        <v>26</v>
      </c>
      <c r="B14" s="29">
        <v>4423.1184000000003</v>
      </c>
      <c r="C14" s="28">
        <v>5144.8590999999997</v>
      </c>
      <c r="D14" s="28"/>
      <c r="E14" s="28"/>
      <c r="F14" s="28"/>
      <c r="I14" s="1">
        <v>26</v>
      </c>
      <c r="J14" s="29">
        <v>3862.6576</v>
      </c>
      <c r="K14" s="29">
        <v>4355.0681999999997</v>
      </c>
      <c r="L14" s="28"/>
      <c r="M14" s="28"/>
      <c r="N14" s="28"/>
    </row>
    <row r="15" spans="1:22">
      <c r="A15" s="1">
        <v>27</v>
      </c>
      <c r="B15" s="29">
        <v>3799.5376000000001</v>
      </c>
      <c r="C15" s="29">
        <v>4400.2631000000001</v>
      </c>
      <c r="D15" s="28">
        <v>5476.6976000000004</v>
      </c>
      <c r="E15" s="29">
        <v>5410.7439999999997</v>
      </c>
      <c r="F15" s="28">
        <v>6487.1904000000004</v>
      </c>
      <c r="I15" s="1">
        <v>27</v>
      </c>
      <c r="J15" s="28">
        <v>3320.3863999999999</v>
      </c>
      <c r="K15" s="29">
        <v>3734.9647</v>
      </c>
      <c r="L15" s="29">
        <v>4665.8144000000002</v>
      </c>
      <c r="M15" s="29">
        <v>4596.6376</v>
      </c>
      <c r="N15" s="28"/>
    </row>
    <row r="16" spans="1:22">
      <c r="A16" s="1">
        <v>28</v>
      </c>
      <c r="B16" s="28">
        <v>3325.5392000000002</v>
      </c>
      <c r="C16" s="29">
        <v>3847.4724999999999</v>
      </c>
      <c r="D16" s="28">
        <v>4826.9040000000005</v>
      </c>
      <c r="E16" s="29">
        <v>4677.0079999999998</v>
      </c>
      <c r="F16" s="28">
        <v>5691.9192000000003</v>
      </c>
      <c r="I16" s="1">
        <v>28</v>
      </c>
      <c r="J16" s="30">
        <v>2895.9128000000001</v>
      </c>
      <c r="K16" s="28">
        <v>3260.1723000000002</v>
      </c>
      <c r="L16" s="29">
        <v>4095.2280000000001</v>
      </c>
      <c r="M16" s="29">
        <v>3964.752</v>
      </c>
      <c r="N16" s="28">
        <v>5133.7520000000004</v>
      </c>
    </row>
    <row r="17" spans="1:24">
      <c r="A17" s="1">
        <v>29</v>
      </c>
      <c r="B17" s="30">
        <v>2938.0111999999999</v>
      </c>
      <c r="C17" s="28">
        <v>3405.3422</v>
      </c>
      <c r="D17" s="29">
        <v>4301.8616000000002</v>
      </c>
      <c r="E17" s="28">
        <v>4109.8847999999998</v>
      </c>
      <c r="F17" s="28">
        <v>5035.1000000000004</v>
      </c>
      <c r="I17" s="1">
        <v>29</v>
      </c>
      <c r="J17" s="30">
        <v>2550.6792</v>
      </c>
      <c r="K17" s="30">
        <v>2875.1196</v>
      </c>
      <c r="L17" s="28">
        <v>3653.6183999999998</v>
      </c>
      <c r="M17" s="28">
        <v>3474.1624000000002</v>
      </c>
      <c r="N17" s="28">
        <v>4543.4719999999998</v>
      </c>
      <c r="W17" s="11"/>
      <c r="X17" s="11"/>
    </row>
    <row r="18" spans="1:24">
      <c r="A18" s="1">
        <v>30</v>
      </c>
      <c r="B18" s="30">
        <v>2552.3496</v>
      </c>
      <c r="C18" s="28">
        <v>2951.8969000000002</v>
      </c>
      <c r="D18" s="29">
        <v>3772.8807999999999</v>
      </c>
      <c r="E18" s="28">
        <v>3519.8128000000002</v>
      </c>
      <c r="F18" s="28">
        <v>4392.0879999999997</v>
      </c>
      <c r="I18" s="1">
        <v>30</v>
      </c>
      <c r="J18" s="28">
        <v>2205.2464</v>
      </c>
      <c r="K18" s="30">
        <v>2489.3586</v>
      </c>
      <c r="L18" s="28">
        <v>3194.1280000000002</v>
      </c>
      <c r="M18" s="30">
        <v>2971.0888</v>
      </c>
      <c r="N18" s="28">
        <v>3946.9135999999999</v>
      </c>
      <c r="W18" s="11"/>
      <c r="X18" s="11"/>
    </row>
    <row r="19" spans="1:24">
      <c r="A19" s="1">
        <v>31</v>
      </c>
      <c r="B19" s="28">
        <v>2245.5448000000001</v>
      </c>
      <c r="C19" s="30">
        <v>2597.3487</v>
      </c>
      <c r="D19" s="28">
        <v>3345.9119999999998</v>
      </c>
      <c r="E19" s="30">
        <v>3077.1959999999999</v>
      </c>
      <c r="F19" s="28">
        <v>3875.0416</v>
      </c>
      <c r="I19" s="1">
        <v>31</v>
      </c>
      <c r="J19" s="28">
        <v>1936.7095999999999</v>
      </c>
      <c r="K19" s="28">
        <v>2193.3827000000001</v>
      </c>
      <c r="L19" s="30">
        <v>2844.3696</v>
      </c>
      <c r="M19" s="30">
        <v>2599.0744</v>
      </c>
      <c r="N19" s="28">
        <v>3490.1792</v>
      </c>
      <c r="W19" s="11"/>
      <c r="X19" s="11"/>
    </row>
    <row r="20" spans="1:24">
      <c r="A20" s="1">
        <v>32</v>
      </c>
      <c r="B20" s="28">
        <v>1948.6479999999999</v>
      </c>
      <c r="C20" s="28">
        <v>2255.4014999999999</v>
      </c>
      <c r="D20" s="30">
        <v>2907.7503999999999</v>
      </c>
      <c r="E20" s="30">
        <v>2646.2359999999999</v>
      </c>
      <c r="F20" s="28">
        <v>3375.692</v>
      </c>
      <c r="I20" s="1">
        <v>32</v>
      </c>
      <c r="J20" s="31">
        <v>1689.3127999999999</v>
      </c>
      <c r="K20" s="28">
        <v>1911.635</v>
      </c>
      <c r="L20" s="30">
        <v>2474.2312000000002</v>
      </c>
      <c r="M20" s="28">
        <v>2242.3912</v>
      </c>
      <c r="N20" s="29">
        <v>3064.1352000000002</v>
      </c>
      <c r="W20" s="11"/>
      <c r="X20" s="11"/>
    </row>
    <row r="21" spans="1:24">
      <c r="A21" s="1">
        <v>33</v>
      </c>
      <c r="B21" s="28">
        <v>1709.8176000000001</v>
      </c>
      <c r="C21" s="28">
        <v>1976.2004999999999</v>
      </c>
      <c r="D21" s="30">
        <v>2543.9151999999999</v>
      </c>
      <c r="E21" s="28">
        <v>2288.5392000000002</v>
      </c>
      <c r="F21" s="29">
        <v>2986.4456</v>
      </c>
      <c r="I21" s="1">
        <v>33</v>
      </c>
      <c r="J21" s="31">
        <v>1471.3152</v>
      </c>
      <c r="K21" s="31">
        <v>1668.5543</v>
      </c>
      <c r="L21" s="28">
        <v>2168.1648</v>
      </c>
      <c r="M21" s="28">
        <v>1937.4688000000001</v>
      </c>
      <c r="N21" s="29">
        <v>2681.3528000000001</v>
      </c>
      <c r="W21" s="11"/>
      <c r="X21" s="11"/>
    </row>
    <row r="22" spans="1:24">
      <c r="A22" s="1">
        <v>34</v>
      </c>
      <c r="B22" s="31">
        <v>1504.6648</v>
      </c>
      <c r="C22" s="28">
        <v>1741.0054</v>
      </c>
      <c r="D22" s="28">
        <v>2261.3375999999998</v>
      </c>
      <c r="E22" s="28">
        <v>2003.7511999999999</v>
      </c>
      <c r="F22" s="29">
        <v>2633.7336</v>
      </c>
      <c r="I22" s="1">
        <v>34</v>
      </c>
      <c r="J22" s="28">
        <v>1287.2416000000001</v>
      </c>
      <c r="K22" s="31">
        <v>1462.6392000000001</v>
      </c>
      <c r="L22" s="28">
        <v>1915.9584</v>
      </c>
      <c r="M22" s="31">
        <v>1688.3512000000001</v>
      </c>
      <c r="N22" s="28">
        <v>2352.5320000000002</v>
      </c>
      <c r="X22" s="11"/>
    </row>
    <row r="23" spans="1:24">
      <c r="A23" s="1">
        <v>35</v>
      </c>
      <c r="B23" s="31">
        <v>1298.7728</v>
      </c>
      <c r="C23" s="31">
        <v>1501.2883999999999</v>
      </c>
      <c r="D23" s="28">
        <v>1964.1368</v>
      </c>
      <c r="E23" s="31">
        <v>1708.1952000000001</v>
      </c>
      <c r="F23" s="28">
        <v>2276.1080000000002</v>
      </c>
      <c r="I23" s="1">
        <v>35</v>
      </c>
      <c r="J23" s="28">
        <v>1111.1424</v>
      </c>
      <c r="K23" s="28">
        <v>1265.9362000000001</v>
      </c>
      <c r="L23" s="31">
        <v>1669.1024</v>
      </c>
      <c r="M23" s="31">
        <v>1442.6063999999999</v>
      </c>
      <c r="N23" s="28">
        <v>2034.8344</v>
      </c>
      <c r="X23" s="11"/>
    </row>
    <row r="24" spans="1:24">
      <c r="A24" s="1">
        <v>36</v>
      </c>
      <c r="B24" s="28">
        <v>1136.9104</v>
      </c>
      <c r="C24" s="31">
        <v>1317.1703</v>
      </c>
      <c r="D24" s="28">
        <v>1731.0239999999999</v>
      </c>
      <c r="E24" s="28">
        <v>1486.7128</v>
      </c>
      <c r="F24" s="28">
        <v>1993.8896</v>
      </c>
      <c r="I24" s="1">
        <v>36</v>
      </c>
      <c r="J24" s="32">
        <v>969.15920000000006</v>
      </c>
      <c r="K24" s="28">
        <v>1107.2379000000001</v>
      </c>
      <c r="L24" s="31">
        <v>1469.5128</v>
      </c>
      <c r="M24" s="28">
        <v>1253.4680000000001</v>
      </c>
      <c r="N24" s="30">
        <v>1777.7816</v>
      </c>
      <c r="X24" s="11"/>
    </row>
    <row r="25" spans="1:24">
      <c r="A25" s="1">
        <v>37</v>
      </c>
      <c r="B25" s="32">
        <v>988.548</v>
      </c>
      <c r="C25" s="28">
        <v>1148.915</v>
      </c>
      <c r="D25" s="31">
        <v>1518.2568000000001</v>
      </c>
      <c r="E25" s="28">
        <v>1288.5920000000001</v>
      </c>
      <c r="F25" s="30">
        <v>1735.6472000000001</v>
      </c>
      <c r="I25" s="1">
        <v>37</v>
      </c>
      <c r="J25" s="32">
        <v>851.6472</v>
      </c>
      <c r="K25" s="32">
        <v>972.51189999999997</v>
      </c>
      <c r="L25" s="28">
        <v>1295.2768000000001</v>
      </c>
      <c r="M25" s="28">
        <v>1095.2816</v>
      </c>
      <c r="N25" s="30">
        <v>1564.3248000000001</v>
      </c>
      <c r="X25" s="11"/>
    </row>
    <row r="26" spans="1:24">
      <c r="A26" s="1">
        <v>38</v>
      </c>
      <c r="B26" s="32">
        <v>867.14160000000004</v>
      </c>
      <c r="C26" s="32">
        <v>1010.5528</v>
      </c>
      <c r="D26" s="31">
        <v>1335.068</v>
      </c>
      <c r="E26" s="32">
        <v>1122.7328</v>
      </c>
      <c r="F26" s="30">
        <v>1527.4128000000001</v>
      </c>
      <c r="I26" s="1">
        <v>38</v>
      </c>
      <c r="J26" s="28">
        <v>741.85919999999999</v>
      </c>
      <c r="K26" s="32">
        <v>848.34839999999997</v>
      </c>
      <c r="L26" s="28">
        <v>1137.6384</v>
      </c>
      <c r="M26" s="32">
        <v>948.91840000000002</v>
      </c>
      <c r="N26" s="28">
        <v>1360.1895999999999</v>
      </c>
      <c r="T26" s="11"/>
      <c r="U26" s="11"/>
      <c r="V26" s="11"/>
      <c r="W26" s="11"/>
      <c r="X26" s="11"/>
    </row>
    <row r="27" spans="1:24">
      <c r="A27" s="1">
        <v>39</v>
      </c>
      <c r="B27" s="28">
        <v>753.37360000000001</v>
      </c>
      <c r="C27" s="32">
        <v>880.00080000000003</v>
      </c>
      <c r="D27" s="28">
        <v>1169.7824000000001</v>
      </c>
      <c r="E27" s="32">
        <v>971.32640000000004</v>
      </c>
      <c r="F27" s="28">
        <v>1325.8248000000001</v>
      </c>
      <c r="I27" s="1">
        <v>39</v>
      </c>
      <c r="J27" s="33">
        <v>649.60080000000005</v>
      </c>
      <c r="K27" s="28">
        <v>745.69899999999996</v>
      </c>
      <c r="L27" s="32">
        <v>1000.2264</v>
      </c>
      <c r="M27" s="32">
        <v>829.85760000000005</v>
      </c>
      <c r="N27" s="28">
        <v>1195.8656000000001</v>
      </c>
      <c r="T27" s="11"/>
      <c r="U27" s="11"/>
      <c r="V27" s="11"/>
      <c r="W27" s="11"/>
      <c r="X27" s="11"/>
    </row>
    <row r="28" spans="1:24">
      <c r="A28" s="1">
        <v>40</v>
      </c>
      <c r="B28" s="33">
        <v>656.71360000000004</v>
      </c>
      <c r="C28" s="28">
        <v>770.75170000000003</v>
      </c>
      <c r="D28" s="32">
        <v>1024.096</v>
      </c>
      <c r="E28" s="28">
        <v>842.48159999999996</v>
      </c>
      <c r="F28" s="28">
        <v>1162.0039999999999</v>
      </c>
      <c r="I28" s="1">
        <v>40</v>
      </c>
      <c r="J28" s="33">
        <v>560.1848</v>
      </c>
      <c r="K28" s="33">
        <v>646.63369999999998</v>
      </c>
      <c r="L28" s="32">
        <v>871.73519999999996</v>
      </c>
      <c r="M28" s="28">
        <v>714.37199999999996</v>
      </c>
      <c r="N28" s="31">
        <v>1031.7503999999999</v>
      </c>
      <c r="X28" s="11"/>
    </row>
    <row r="29" spans="1:24">
      <c r="A29" s="1">
        <v>41</v>
      </c>
      <c r="B29" s="33">
        <v>563.20320000000004</v>
      </c>
      <c r="C29" s="33">
        <v>667.02869999999996</v>
      </c>
      <c r="D29" s="32">
        <v>890.36959999999999</v>
      </c>
      <c r="E29" s="33">
        <v>723.02639999999997</v>
      </c>
      <c r="F29" s="31">
        <v>994.64639999999997</v>
      </c>
      <c r="I29" s="1">
        <v>41</v>
      </c>
      <c r="J29" s="28">
        <v>486.58</v>
      </c>
      <c r="K29" s="33">
        <v>565.26080000000002</v>
      </c>
      <c r="L29" s="28">
        <v>764.80640000000005</v>
      </c>
      <c r="M29" s="33">
        <v>621.92319999999995</v>
      </c>
      <c r="N29" s="31">
        <v>900.66719999999998</v>
      </c>
      <c r="W29" s="11"/>
      <c r="X29" s="11"/>
    </row>
    <row r="30" spans="1:24">
      <c r="A30" s="1">
        <v>42</v>
      </c>
      <c r="B30" s="28">
        <v>489.36880000000002</v>
      </c>
      <c r="C30" s="33">
        <v>583.22029999999995</v>
      </c>
      <c r="D30" s="28">
        <v>777.68640000000005</v>
      </c>
      <c r="E30" s="33">
        <v>627.84799999999996</v>
      </c>
      <c r="F30" s="28">
        <v>870.53039999999999</v>
      </c>
      <c r="I30" s="1">
        <v>42</v>
      </c>
      <c r="J30" s="28">
        <v>416.72399999999999</v>
      </c>
      <c r="K30" s="28">
        <v>488.80329999999998</v>
      </c>
      <c r="L30" s="28">
        <v>664.7432</v>
      </c>
      <c r="M30" s="33">
        <v>535.50959999999998</v>
      </c>
      <c r="N30" s="28">
        <v>774.11120000000005</v>
      </c>
      <c r="W30" s="11"/>
      <c r="X30" s="11"/>
    </row>
    <row r="31" spans="1:24" s="11" customFormat="1">
      <c r="A31" s="1">
        <v>43</v>
      </c>
      <c r="B31" s="28">
        <v>423.62240000000003</v>
      </c>
      <c r="C31" s="28">
        <v>508.39729999999997</v>
      </c>
      <c r="D31" s="28">
        <v>697.2912</v>
      </c>
      <c r="E31" s="28">
        <v>540.03440000000001</v>
      </c>
      <c r="F31" s="28">
        <v>756.5992</v>
      </c>
      <c r="I31" s="1">
        <v>43</v>
      </c>
      <c r="J31" s="28">
        <v>363.89600000000002</v>
      </c>
      <c r="K31" s="28">
        <v>429.78289999999998</v>
      </c>
      <c r="L31" s="33">
        <v>598.35440000000006</v>
      </c>
      <c r="M31" s="28">
        <v>466.62560000000002</v>
      </c>
      <c r="N31" s="28">
        <v>682.88720000000001</v>
      </c>
    </row>
    <row r="32" spans="1:24">
      <c r="A32" s="1">
        <v>44</v>
      </c>
      <c r="B32" s="28"/>
      <c r="C32" s="28">
        <v>452.84129999999999</v>
      </c>
      <c r="D32" s="28">
        <v>646.9896</v>
      </c>
      <c r="F32" s="28">
        <v>681.14480000000003</v>
      </c>
      <c r="I32" s="1">
        <v>44</v>
      </c>
      <c r="J32" s="28"/>
      <c r="K32" s="28"/>
      <c r="L32" s="28">
        <v>551.63679999999999</v>
      </c>
      <c r="M32" s="28"/>
      <c r="N32" s="32">
        <v>602.23839999999996</v>
      </c>
      <c r="W32" s="11"/>
      <c r="X32" s="11"/>
    </row>
    <row r="33" spans="1:24">
      <c r="A33" s="1">
        <v>45</v>
      </c>
      <c r="B33" s="28"/>
      <c r="C33" s="28">
        <v>405.97070000000002</v>
      </c>
      <c r="D33" s="33">
        <v>609.23919999999998</v>
      </c>
      <c r="E33" s="28"/>
      <c r="F33" s="32">
        <v>609.23919999999998</v>
      </c>
      <c r="I33" s="1">
        <v>45</v>
      </c>
      <c r="J33" s="34"/>
      <c r="K33" s="34"/>
      <c r="L33" s="28"/>
      <c r="M33" s="28"/>
      <c r="N33" s="32">
        <v>546.51840000000004</v>
      </c>
      <c r="W33" s="11"/>
      <c r="X33" s="11"/>
    </row>
    <row r="34" spans="1:24">
      <c r="A34" s="1">
        <v>46</v>
      </c>
      <c r="B34" s="28"/>
      <c r="C34" s="28"/>
      <c r="D34" s="33">
        <v>578.28160000000003</v>
      </c>
      <c r="E34" s="28"/>
      <c r="F34" s="32">
        <v>556.64800000000002</v>
      </c>
      <c r="I34" s="1">
        <v>46</v>
      </c>
      <c r="J34" s="34"/>
      <c r="K34" s="34"/>
      <c r="L34" s="34"/>
      <c r="M34" s="28"/>
      <c r="N34" s="28">
        <v>488.93599999999998</v>
      </c>
      <c r="W34" s="11"/>
      <c r="X34" s="11"/>
    </row>
    <row r="35" spans="1:24">
      <c r="A35" s="1">
        <v>47</v>
      </c>
      <c r="B35" s="34"/>
      <c r="C35" s="34"/>
      <c r="D35" s="34"/>
      <c r="E35" s="28"/>
      <c r="F35" s="28">
        <v>500.16719999999998</v>
      </c>
      <c r="I35" s="1">
        <v>47</v>
      </c>
      <c r="J35" s="34"/>
      <c r="K35" s="34"/>
      <c r="L35" s="34"/>
      <c r="M35" s="28"/>
      <c r="N35" s="28">
        <v>438.6336</v>
      </c>
      <c r="W35" s="11"/>
    </row>
    <row r="36" spans="1:24" s="11" customFormat="1">
      <c r="A36" s="1">
        <v>48</v>
      </c>
      <c r="B36" s="34"/>
      <c r="C36" s="34"/>
      <c r="D36" s="34"/>
      <c r="E36" s="28"/>
      <c r="F36" s="28">
        <v>456.3768</v>
      </c>
      <c r="I36" s="1">
        <v>48</v>
      </c>
      <c r="J36" s="34"/>
      <c r="K36" s="34"/>
      <c r="L36" s="34"/>
      <c r="M36" s="28"/>
      <c r="N36" s="33">
        <v>398.84960000000001</v>
      </c>
    </row>
    <row r="37" spans="1:24" s="11" customFormat="1">
      <c r="A37" s="1">
        <v>49</v>
      </c>
      <c r="B37" s="34"/>
      <c r="C37" s="34"/>
      <c r="D37" s="34"/>
      <c r="E37" s="28"/>
      <c r="F37" s="33">
        <v>419.30959999999999</v>
      </c>
      <c r="I37" s="1">
        <v>49</v>
      </c>
      <c r="J37" s="34"/>
      <c r="K37" s="34"/>
      <c r="L37" s="34"/>
      <c r="M37" s="28"/>
      <c r="N37" s="28">
        <v>364.9144</v>
      </c>
    </row>
    <row r="38" spans="1:24" s="11" customFormat="1">
      <c r="A38" s="1">
        <v>50</v>
      </c>
      <c r="B38" s="34"/>
      <c r="C38" s="34"/>
      <c r="D38" s="34"/>
      <c r="E38" s="28"/>
      <c r="F38" s="33">
        <v>389.27760000000001</v>
      </c>
      <c r="I38" s="1">
        <v>50</v>
      </c>
      <c r="J38" s="34"/>
      <c r="K38" s="34"/>
      <c r="L38" s="34"/>
      <c r="M38" s="28"/>
      <c r="N38" s="28"/>
    </row>
    <row r="39" spans="1:24" s="11" customFormat="1">
      <c r="A39" s="1"/>
      <c r="B39" s="34"/>
      <c r="C39" s="34"/>
      <c r="D39" s="34"/>
      <c r="E39" s="28"/>
      <c r="F39" s="34"/>
      <c r="I39" s="1"/>
      <c r="J39" s="34"/>
      <c r="K39" s="34"/>
      <c r="L39" s="34"/>
      <c r="M39" s="34"/>
      <c r="N39" s="34"/>
    </row>
    <row r="40" spans="1:24" s="11" customFormat="1">
      <c r="A40" s="6"/>
      <c r="B40" s="6"/>
      <c r="C40" s="6"/>
      <c r="D40" s="6"/>
      <c r="E40" s="6"/>
      <c r="F40" s="6"/>
      <c r="G40" s="6"/>
      <c r="H40" s="6"/>
    </row>
    <row r="41" spans="1:24">
      <c r="A41" s="52" t="s">
        <v>14</v>
      </c>
      <c r="B41" s="52"/>
      <c r="C41" s="52"/>
      <c r="D41" s="52"/>
      <c r="E41" s="52"/>
      <c r="F41" s="52"/>
      <c r="G41" s="14"/>
      <c r="H41" s="14"/>
      <c r="I41" s="52" t="s">
        <v>18</v>
      </c>
      <c r="J41" s="52"/>
      <c r="K41" s="52"/>
      <c r="L41" s="52"/>
      <c r="M41" s="52"/>
      <c r="N41" s="52"/>
      <c r="W41" s="11"/>
      <c r="X41" s="1"/>
    </row>
    <row r="42" spans="1:24">
      <c r="A42" s="6"/>
      <c r="B42" s="6" t="s">
        <v>22</v>
      </c>
      <c r="C42" s="6" t="s">
        <v>15</v>
      </c>
      <c r="D42" s="6" t="s">
        <v>29</v>
      </c>
      <c r="E42" s="6" t="s">
        <v>16</v>
      </c>
      <c r="F42" s="6" t="s">
        <v>23</v>
      </c>
      <c r="I42" s="6"/>
      <c r="J42" s="6" t="s">
        <v>22</v>
      </c>
      <c r="K42" s="6" t="s">
        <v>15</v>
      </c>
      <c r="L42" s="6" t="s">
        <v>29</v>
      </c>
      <c r="M42" s="6" t="s">
        <v>16</v>
      </c>
      <c r="N42" s="6" t="s">
        <v>23</v>
      </c>
      <c r="W42" s="11"/>
    </row>
    <row r="43" spans="1:24">
      <c r="A43" s="6" t="s">
        <v>9</v>
      </c>
      <c r="B43" s="6">
        <v>60</v>
      </c>
      <c r="C43" s="6">
        <v>60</v>
      </c>
      <c r="D43" s="6">
        <v>60</v>
      </c>
      <c r="E43" s="6">
        <v>60</v>
      </c>
      <c r="F43" s="6">
        <v>30</v>
      </c>
      <c r="I43" s="6" t="s">
        <v>9</v>
      </c>
      <c r="J43" s="6">
        <v>60</v>
      </c>
      <c r="K43" s="6">
        <v>60</v>
      </c>
      <c r="L43" s="6">
        <v>60</v>
      </c>
      <c r="M43" s="6">
        <v>60</v>
      </c>
      <c r="N43" s="6">
        <v>30</v>
      </c>
      <c r="W43" s="11"/>
    </row>
    <row r="44" spans="1:24">
      <c r="A44" s="5" t="s">
        <v>2</v>
      </c>
      <c r="B44" s="36">
        <v>40.68</v>
      </c>
      <c r="C44" s="36">
        <v>41.782609999999998</v>
      </c>
      <c r="D44" s="36">
        <v>45.36</v>
      </c>
      <c r="E44" s="36">
        <v>42.555</v>
      </c>
      <c r="F44" s="36">
        <v>49.773330000000001</v>
      </c>
      <c r="I44" s="5" t="s">
        <v>2</v>
      </c>
      <c r="J44" s="36">
        <v>39.215380000000003</v>
      </c>
      <c r="K44" s="36">
        <v>40.47692</v>
      </c>
      <c r="L44" s="35">
        <v>43</v>
      </c>
      <c r="M44" s="34">
        <v>41.215380000000003</v>
      </c>
      <c r="N44" s="35">
        <v>48</v>
      </c>
      <c r="W44" s="11"/>
    </row>
    <row r="45" spans="1:24">
      <c r="A45" s="5" t="s">
        <v>3</v>
      </c>
      <c r="B45" s="36">
        <v>37.786670000000001</v>
      </c>
      <c r="C45" s="36">
        <v>38.815860000000001</v>
      </c>
      <c r="D45" s="36">
        <v>40.966670000000001</v>
      </c>
      <c r="E45" s="36">
        <v>39.696669999999997</v>
      </c>
      <c r="F45" s="36">
        <v>45.253329999999998</v>
      </c>
      <c r="I45" s="5" t="s">
        <v>3</v>
      </c>
      <c r="J45" s="36">
        <v>36.47692</v>
      </c>
      <c r="K45" s="36">
        <v>37.738500000000002</v>
      </c>
      <c r="L45" s="36">
        <v>39.47692</v>
      </c>
      <c r="M45" s="34">
        <v>38.738500000000002</v>
      </c>
      <c r="N45" s="36">
        <v>44.484850000000002</v>
      </c>
      <c r="W45" s="11"/>
    </row>
    <row r="46" spans="1:24">
      <c r="A46" s="5" t="s">
        <v>4</v>
      </c>
      <c r="B46" s="36">
        <v>34.053330000000003</v>
      </c>
      <c r="C46" s="36">
        <v>35.038359999999997</v>
      </c>
      <c r="D46" s="36">
        <v>37.14667</v>
      </c>
      <c r="E46" s="35">
        <v>36</v>
      </c>
      <c r="F46" s="35">
        <v>41</v>
      </c>
      <c r="I46" s="5" t="s">
        <v>4</v>
      </c>
      <c r="J46" s="36">
        <v>32.215380000000003</v>
      </c>
      <c r="K46" s="36">
        <v>33.47692</v>
      </c>
      <c r="L46" s="36">
        <v>35.215380000000003</v>
      </c>
      <c r="M46" s="34">
        <v>34.47692</v>
      </c>
      <c r="N46" s="36">
        <v>40.4848</v>
      </c>
      <c r="W46" s="11"/>
    </row>
    <row r="47" spans="1:24">
      <c r="A47" s="5" t="s">
        <v>5</v>
      </c>
      <c r="B47" s="36">
        <v>29.92</v>
      </c>
      <c r="C47" s="35">
        <v>31</v>
      </c>
      <c r="D47" s="36">
        <v>32.865000000000002</v>
      </c>
      <c r="E47" s="36">
        <v>32.296669999999999</v>
      </c>
      <c r="F47" s="36">
        <v>37.226669999999999</v>
      </c>
      <c r="I47" s="5" t="s">
        <v>5</v>
      </c>
      <c r="J47" s="36">
        <v>28.21538</v>
      </c>
      <c r="K47" s="36">
        <v>29.21538</v>
      </c>
      <c r="L47" s="36">
        <v>31.21538</v>
      </c>
      <c r="M47" s="36">
        <v>30.738499999999998</v>
      </c>
      <c r="N47" s="36">
        <v>36.484850000000002</v>
      </c>
      <c r="W47" s="11"/>
    </row>
    <row r="48" spans="1:24">
      <c r="A48" s="5" t="s">
        <v>6</v>
      </c>
      <c r="B48" s="36">
        <v>26.253329999999998</v>
      </c>
      <c r="C48" s="36">
        <v>27.235289999999999</v>
      </c>
      <c r="D48" s="36">
        <v>29.053329999999999</v>
      </c>
      <c r="E48" s="36">
        <v>28.74333</v>
      </c>
      <c r="F48" s="36">
        <v>33.28</v>
      </c>
      <c r="I48" s="5" t="s">
        <v>6</v>
      </c>
      <c r="J48" s="36">
        <v>25.21538</v>
      </c>
      <c r="K48" s="36">
        <v>26.21538</v>
      </c>
      <c r="L48" s="36">
        <v>27.21538</v>
      </c>
      <c r="M48" s="34">
        <v>27.47692</v>
      </c>
      <c r="N48" s="36">
        <v>32.4848</v>
      </c>
      <c r="W48" s="11"/>
    </row>
    <row r="49" spans="1:24">
      <c r="A49" s="6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S49" s="1"/>
      <c r="W49" s="11"/>
    </row>
    <row r="50" spans="1:24">
      <c r="A50" s="52" t="s">
        <v>19</v>
      </c>
      <c r="B50" s="52"/>
      <c r="C50" s="52"/>
      <c r="D50" s="52"/>
      <c r="E50" s="52"/>
      <c r="F50" s="52"/>
      <c r="I50" s="52" t="s">
        <v>10</v>
      </c>
      <c r="J50" s="52"/>
      <c r="K50" s="52"/>
      <c r="L50" s="52"/>
      <c r="M50" s="52"/>
      <c r="N50" s="52"/>
      <c r="W50" s="11"/>
      <c r="X50" s="1"/>
    </row>
    <row r="51" spans="1:24">
      <c r="A51" s="6"/>
      <c r="B51" s="6" t="s">
        <v>22</v>
      </c>
      <c r="C51" s="6" t="s">
        <v>15</v>
      </c>
      <c r="D51" s="6" t="s">
        <v>29</v>
      </c>
      <c r="E51" s="6" t="s">
        <v>16</v>
      </c>
      <c r="F51" s="6" t="s">
        <v>23</v>
      </c>
      <c r="I51" s="6"/>
      <c r="J51" s="6" t="s">
        <v>22</v>
      </c>
      <c r="K51" s="6" t="s">
        <v>15</v>
      </c>
      <c r="L51" s="6" t="s">
        <v>29</v>
      </c>
      <c r="M51" s="6" t="s">
        <v>16</v>
      </c>
      <c r="N51" s="6" t="s">
        <v>23</v>
      </c>
      <c r="W51" s="11"/>
    </row>
    <row r="52" spans="1:24">
      <c r="A52" s="6" t="s">
        <v>9</v>
      </c>
      <c r="B52" s="6">
        <v>60</v>
      </c>
      <c r="C52" s="6">
        <v>60</v>
      </c>
      <c r="D52" s="6">
        <v>60</v>
      </c>
      <c r="E52" s="6">
        <v>60</v>
      </c>
      <c r="F52" s="6">
        <v>30</v>
      </c>
      <c r="I52" s="6" t="s">
        <v>9</v>
      </c>
      <c r="J52" s="6">
        <v>60</v>
      </c>
      <c r="K52" s="6">
        <v>60</v>
      </c>
      <c r="L52" s="6">
        <v>60</v>
      </c>
      <c r="M52" s="6">
        <v>60</v>
      </c>
      <c r="N52" s="6">
        <v>30</v>
      </c>
      <c r="W52" s="11"/>
    </row>
    <row r="53" spans="1:24">
      <c r="A53" s="5" t="s">
        <v>2</v>
      </c>
      <c r="B53" s="37">
        <v>593.10879999999997</v>
      </c>
      <c r="C53" s="28">
        <v>596.96289999999999</v>
      </c>
      <c r="D53" s="38">
        <v>596.24080000000004</v>
      </c>
      <c r="E53" s="34">
        <v>597.70079999999996</v>
      </c>
      <c r="F53" s="34">
        <v>395.05040000000002</v>
      </c>
      <c r="I53" s="5" t="s">
        <v>2</v>
      </c>
      <c r="J53" s="34">
        <v>596.82959999999991</v>
      </c>
      <c r="K53" s="51">
        <v>599.36099999999999</v>
      </c>
      <c r="L53" s="34">
        <v>598.35439999999994</v>
      </c>
      <c r="M53" s="34">
        <v>595.30880000000002</v>
      </c>
      <c r="N53" s="34">
        <v>398.84960000000001</v>
      </c>
      <c r="W53" s="11"/>
    </row>
    <row r="54" spans="1:24">
      <c r="A54" s="5" t="s">
        <v>3</v>
      </c>
      <c r="B54" s="37">
        <v>893.31680000000006</v>
      </c>
      <c r="C54" s="28">
        <v>895.09749999999997</v>
      </c>
      <c r="D54" s="38">
        <v>894.68960000000004</v>
      </c>
      <c r="E54" s="34">
        <v>892.8184</v>
      </c>
      <c r="F54" s="34">
        <v>594.21759999999995</v>
      </c>
      <c r="I54" s="5" t="s">
        <v>3</v>
      </c>
      <c r="J54" s="34">
        <v>898.48799999999994</v>
      </c>
      <c r="K54" s="51">
        <v>899.21979999999996</v>
      </c>
      <c r="L54" s="34">
        <v>899.476</v>
      </c>
      <c r="M54" s="34">
        <v>901.09519999999998</v>
      </c>
      <c r="N54" s="34">
        <v>596.70079999999996</v>
      </c>
      <c r="R54" s="51"/>
      <c r="W54" s="11"/>
    </row>
    <row r="55" spans="1:24">
      <c r="A55" s="5" t="s">
        <v>4</v>
      </c>
      <c r="B55" s="37">
        <v>1493.6912</v>
      </c>
      <c r="C55" s="28">
        <v>1491.8357000000001</v>
      </c>
      <c r="D55" s="38">
        <v>1492.1496</v>
      </c>
      <c r="E55" s="34">
        <v>1486.7128</v>
      </c>
      <c r="F55" s="34">
        <v>994.64639999999997</v>
      </c>
      <c r="I55" s="5" t="s">
        <v>4</v>
      </c>
      <c r="J55" s="34">
        <v>1490.6007999999999</v>
      </c>
      <c r="K55" s="51">
        <v>1493.2346</v>
      </c>
      <c r="L55" s="34">
        <v>1498.5216</v>
      </c>
      <c r="M55" s="34">
        <v>1494.2184</v>
      </c>
      <c r="N55" s="34">
        <v>991.95519999999999</v>
      </c>
      <c r="W55" s="11"/>
    </row>
    <row r="56" spans="1:24">
      <c r="A56" s="5" t="s">
        <v>5</v>
      </c>
      <c r="B56" s="37">
        <v>2621.9544000000001</v>
      </c>
      <c r="C56" s="28">
        <v>2597.3487</v>
      </c>
      <c r="D56" s="38">
        <v>2623.3872000000001</v>
      </c>
      <c r="E56" s="34">
        <v>2587.3888000000002</v>
      </c>
      <c r="F56" s="34">
        <v>1693.1464000000001</v>
      </c>
      <c r="I56" s="5" t="s">
        <v>5</v>
      </c>
      <c r="J56" s="34">
        <v>2580.2456000000002</v>
      </c>
      <c r="K56" s="51">
        <v>2592.5702000000001</v>
      </c>
      <c r="L56" s="34">
        <v>2596</v>
      </c>
      <c r="M56" s="34">
        <v>2614.348</v>
      </c>
      <c r="N56" s="34">
        <v>1690.3248000000001</v>
      </c>
      <c r="W56" s="11"/>
    </row>
    <row r="57" spans="1:24">
      <c r="A57" s="5" t="s">
        <v>6</v>
      </c>
      <c r="B57" s="37">
        <v>4299.8624</v>
      </c>
      <c r="C57" s="28">
        <v>4285.2772999999997</v>
      </c>
      <c r="D57" s="38">
        <v>4283.3191999999999</v>
      </c>
      <c r="E57" s="34">
        <v>4279.8167999999996</v>
      </c>
      <c r="F57" s="34">
        <v>2887.9504000000002</v>
      </c>
      <c r="I57" s="5" t="s">
        <v>6</v>
      </c>
      <c r="J57" s="34">
        <v>4297.8375999999998</v>
      </c>
      <c r="K57" s="51">
        <v>4283.6328999999996</v>
      </c>
      <c r="L57" s="34">
        <v>4286.2719999999999</v>
      </c>
      <c r="M57" s="34">
        <v>4299.8743999999997</v>
      </c>
      <c r="N57" s="34">
        <v>2907.4663999999998</v>
      </c>
      <c r="R57" s="51"/>
      <c r="W57" s="11"/>
    </row>
    <row r="58" spans="1:24">
      <c r="A58" s="5"/>
      <c r="B58" s="15"/>
      <c r="C58" s="15"/>
      <c r="D58" s="15"/>
      <c r="E58" s="15"/>
      <c r="F58" s="15"/>
      <c r="G58" s="15"/>
      <c r="H58" s="15"/>
      <c r="W58" s="11"/>
    </row>
    <row r="59" spans="1:24">
      <c r="A59" s="52" t="s">
        <v>12</v>
      </c>
      <c r="B59" s="52"/>
      <c r="C59" s="52"/>
      <c r="D59" s="52"/>
      <c r="E59" s="52"/>
      <c r="F59" s="52"/>
      <c r="I59" s="52" t="s">
        <v>13</v>
      </c>
      <c r="J59" s="52"/>
      <c r="K59" s="52"/>
      <c r="L59" s="52"/>
      <c r="M59" s="52"/>
      <c r="N59" s="52"/>
      <c r="W59" s="11"/>
    </row>
    <row r="60" spans="1:24">
      <c r="A60" s="6"/>
      <c r="B60" s="6" t="s">
        <v>22</v>
      </c>
      <c r="C60" s="6" t="s">
        <v>15</v>
      </c>
      <c r="D60" s="6" t="s">
        <v>29</v>
      </c>
      <c r="E60" s="6" t="s">
        <v>16</v>
      </c>
      <c r="F60" s="6" t="s">
        <v>23</v>
      </c>
      <c r="I60" s="6"/>
      <c r="J60" s="6" t="s">
        <v>22</v>
      </c>
      <c r="K60" s="6" t="s">
        <v>15</v>
      </c>
      <c r="L60" s="6" t="s">
        <v>29</v>
      </c>
      <c r="M60" s="6" t="s">
        <v>16</v>
      </c>
      <c r="N60" s="6" t="s">
        <v>23</v>
      </c>
      <c r="W60" s="11"/>
    </row>
    <row r="61" spans="1:24">
      <c r="A61" s="6" t="s">
        <v>17</v>
      </c>
      <c r="B61" s="6">
        <v>60</v>
      </c>
      <c r="C61" s="6">
        <v>60</v>
      </c>
      <c r="D61" s="6">
        <v>60</v>
      </c>
      <c r="E61" s="6">
        <v>60</v>
      </c>
      <c r="F61" s="6">
        <v>30</v>
      </c>
      <c r="I61" s="6" t="s">
        <v>9</v>
      </c>
      <c r="J61" s="6">
        <v>60</v>
      </c>
      <c r="K61" s="6">
        <v>60</v>
      </c>
      <c r="L61" s="6">
        <v>60</v>
      </c>
      <c r="M61" s="6">
        <v>60</v>
      </c>
      <c r="N61" s="6">
        <v>30</v>
      </c>
      <c r="W61" s="11"/>
    </row>
    <row r="62" spans="1:24">
      <c r="A62" s="5" t="s">
        <v>2</v>
      </c>
      <c r="B62" s="39">
        <f>(1-B53/(C4*1000))*-1</f>
        <v>-1.1485333333333347E-2</v>
      </c>
      <c r="C62" s="39">
        <f>(1-C53/(C4*1000))*-1</f>
        <v>-5.061833333333321E-3</v>
      </c>
      <c r="D62" s="39">
        <f>(1-D53/(C4*1000))*-1</f>
        <v>-6.2653333333332339E-3</v>
      </c>
      <c r="E62" s="39">
        <f>(1-E53/(C4*1000))*-1</f>
        <v>-3.8320000000000576E-3</v>
      </c>
      <c r="F62" s="39">
        <f>(1-F53/(E4*1000))*-1</f>
        <v>-1.2373999999999885E-2</v>
      </c>
      <c r="I62" s="5" t="s">
        <v>2</v>
      </c>
      <c r="J62" s="39">
        <f>(1-J53/(K4*1000))*-1</f>
        <v>-5.2840000000001774E-3</v>
      </c>
      <c r="K62" s="39">
        <f>(1-K53/(K4*1000))*-1</f>
        <v>-1.0649999999999826E-3</v>
      </c>
      <c r="L62" s="39">
        <f>(1-L53/(K4*1000))*-1</f>
        <v>-2.742666666666782E-3</v>
      </c>
      <c r="M62" s="39">
        <f>(1-M53/(K4*1000))*-1</f>
        <v>-7.8186666666666405E-3</v>
      </c>
      <c r="N62" s="39">
        <f>(1-N53/(M4*1000))*-1</f>
        <v>-2.8759999999999897E-3</v>
      </c>
      <c r="W62" s="11"/>
    </row>
    <row r="63" spans="1:24">
      <c r="A63" s="5" t="s">
        <v>3</v>
      </c>
      <c r="B63" s="39">
        <f>(1-B54/(C5*1000))*-1</f>
        <v>-7.4257777777777534E-3</v>
      </c>
      <c r="C63" s="39">
        <f>(1-C54/(C5*1000))*-1</f>
        <v>-5.4472222222222699E-3</v>
      </c>
      <c r="D63" s="39">
        <f>(1-D54/(C5*1000))*-1</f>
        <v>-5.9004444444443749E-3</v>
      </c>
      <c r="E63" s="39">
        <f>(1-E54/(C5*1000))*-1</f>
        <v>-7.9795555555555175E-3</v>
      </c>
      <c r="F63" s="39">
        <f>(1-F54/(E5*1000))*-1</f>
        <v>-9.6373333333333866E-3</v>
      </c>
      <c r="I63" s="5" t="s">
        <v>3</v>
      </c>
      <c r="J63" s="39">
        <f>(1-J54/(K5*1000))*-1</f>
        <v>-1.6800000000000148E-3</v>
      </c>
      <c r="K63" s="39">
        <f t="shared" ref="K63:K66" si="0">(1-K54/(K5*1000))*-1</f>
        <v>-8.6688888888897253E-4</v>
      </c>
      <c r="L63" s="39">
        <f>(1-L54/(K5*1000))*-1</f>
        <v>-5.8222222222226172E-4</v>
      </c>
      <c r="M63" s="39">
        <f>(1-M54/(K5*1000))*-1</f>
        <v>1.216888888888823E-3</v>
      </c>
      <c r="N63" s="39">
        <f>(1-N54/(M5*1000))*-1</f>
        <v>-5.4986666666667627E-3</v>
      </c>
      <c r="W63" s="11"/>
    </row>
    <row r="64" spans="1:24">
      <c r="A64" s="5" t="s">
        <v>4</v>
      </c>
      <c r="B64" s="39">
        <f>(1-B55/(C6*1000))*-1</f>
        <v>-4.2058666666666689E-3</v>
      </c>
      <c r="C64" s="39">
        <f>(1-C55/(C6*1000))*-1</f>
        <v>-5.4428666666666015E-3</v>
      </c>
      <c r="D64" s="39">
        <f>(1-D55/(C6*1000))*-1</f>
        <v>-5.2336000000000604E-3</v>
      </c>
      <c r="E64" s="39">
        <f>(1-E55/(C6*1000))*-1</f>
        <v>-8.8581333333332957E-3</v>
      </c>
      <c r="F64" s="39">
        <f>(1-F55/(E6*1000))*-1</f>
        <v>-5.3536000000000694E-3</v>
      </c>
      <c r="I64" s="5" t="s">
        <v>4</v>
      </c>
      <c r="J64" s="39">
        <f>(1-J55/(K6*1000))*-1</f>
        <v>-6.266133333333368E-3</v>
      </c>
      <c r="K64" s="39">
        <f t="shared" si="0"/>
        <v>-4.5102666666666513E-3</v>
      </c>
      <c r="L64" s="39">
        <f>(1-L55/(K6*1000))*-1</f>
        <v>-9.856000000000309E-4</v>
      </c>
      <c r="M64" s="39">
        <f>(1-M55/(K6*1000))*-1</f>
        <v>-3.8544000000000356E-3</v>
      </c>
      <c r="N64" s="39">
        <f>(1-N55/(M6*1000))*-1</f>
        <v>-8.0447999999999631E-3</v>
      </c>
      <c r="W64" s="11"/>
    </row>
    <row r="65" spans="1:23">
      <c r="A65" s="5" t="s">
        <v>5</v>
      </c>
      <c r="B65" s="39">
        <f>(1-B56/(C7*1000))*-1</f>
        <v>8.4440000000001181E-3</v>
      </c>
      <c r="C65" s="39">
        <f>(1-C56/(C7*1000))*-1</f>
        <v>-1.0197307692307866E-3</v>
      </c>
      <c r="D65" s="39">
        <f>(1-D56/(C7*1000))*-1</f>
        <v>8.9950769230768834E-3</v>
      </c>
      <c r="E65" s="39">
        <f>(1-E56/(C7*1000))*-1</f>
        <v>-4.8504615384614702E-3</v>
      </c>
      <c r="F65" s="39">
        <f>(1-F56/(E7*1000))*-1</f>
        <v>-4.0315294117646561E-3</v>
      </c>
      <c r="I65" s="5" t="s">
        <v>5</v>
      </c>
      <c r="J65" s="39">
        <f>(1-J56/(K7*1000))*-1</f>
        <v>-7.5978461538460662E-3</v>
      </c>
      <c r="K65" s="39">
        <f t="shared" si="0"/>
        <v>-2.8576153846153751E-3</v>
      </c>
      <c r="L65" s="39">
        <f>(1-L56/(K7*1000))*-1</f>
        <v>-1.5384615384614886E-3</v>
      </c>
      <c r="M65" s="39">
        <f>(1-M56/(K7*1000))*-1</f>
        <v>5.5184615384615832E-3</v>
      </c>
      <c r="N65" s="39">
        <f>(1-N56/(M7*1000))*-1</f>
        <v>-5.6912941176470166E-3</v>
      </c>
      <c r="W65" s="11"/>
    </row>
    <row r="66" spans="1:23">
      <c r="A66" s="5" t="s">
        <v>6</v>
      </c>
      <c r="B66" s="39">
        <f>(1-B57/(C8*1000))*-1</f>
        <v>-3.2000000000032003E-5</v>
      </c>
      <c r="C66" s="39">
        <f>(1-C57/(C8*1000))*-1</f>
        <v>-3.4238837209302764E-3</v>
      </c>
      <c r="D66" s="39">
        <f>(1-D57/(C8*1000))*-1</f>
        <v>-3.8792558139535416E-3</v>
      </c>
      <c r="E66" s="39">
        <f>(1-E57/(C8*1000))*-1</f>
        <v>-4.6937674418605635E-3</v>
      </c>
      <c r="F66" s="39">
        <f>(1-F57/(E8*1000))*-1</f>
        <v>-4.1550344827585572E-3</v>
      </c>
      <c r="I66" s="5" t="s">
        <v>6</v>
      </c>
      <c r="J66" s="39">
        <f>(1-J57/(K8*1000))*-1</f>
        <v>-5.0288372093032496E-4</v>
      </c>
      <c r="K66" s="39">
        <f t="shared" si="0"/>
        <v>-3.8063023255814343E-3</v>
      </c>
      <c r="L66" s="39">
        <f>(1-L57/(K8*1000))*-1</f>
        <v>-3.1925581395348956E-3</v>
      </c>
      <c r="M66" s="39">
        <f>(1-M57/(K8*1000))*-1</f>
        <v>-2.9209302325639008E-5</v>
      </c>
      <c r="N66" s="39">
        <f>(1-N57/(M8*1000))*-1</f>
        <v>2.5746206896550827E-3</v>
      </c>
      <c r="W66" s="11"/>
    </row>
  </sheetData>
  <sortState ref="R54:R60">
    <sortCondition ref="R54"/>
  </sortState>
  <mergeCells count="8">
    <mergeCell ref="I50:N50"/>
    <mergeCell ref="I59:N59"/>
    <mergeCell ref="A59:F59"/>
    <mergeCell ref="A50:F50"/>
    <mergeCell ref="B2:F2"/>
    <mergeCell ref="J2:N2"/>
    <mergeCell ref="A41:F41"/>
    <mergeCell ref="I41:N4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6"/>
  <sheetViews>
    <sheetView workbookViewId="0"/>
  </sheetViews>
  <sheetFormatPr defaultRowHeight="15.75"/>
  <cols>
    <col min="1" max="1" width="13" customWidth="1"/>
    <col min="2" max="2" width="9.140625" customWidth="1"/>
    <col min="3" max="3" width="11.42578125" customWidth="1"/>
    <col min="4" max="4" width="9.5703125" customWidth="1"/>
    <col min="5" max="6" width="9.140625" bestFit="1" customWidth="1"/>
    <col min="7" max="7" width="11.140625" customWidth="1"/>
    <col min="8" max="8" width="10.7109375" customWidth="1"/>
    <col min="9" max="9" width="9.140625" bestFit="1" customWidth="1"/>
    <col min="10" max="10" width="11" bestFit="1" customWidth="1"/>
    <col min="11" max="11" width="9.140625" bestFit="1" customWidth="1"/>
  </cols>
  <sheetData>
    <row r="2" spans="1:15" ht="16.5">
      <c r="A2" s="1"/>
      <c r="B2" s="1" t="s">
        <v>33</v>
      </c>
      <c r="C2" s="44" t="s">
        <v>34</v>
      </c>
      <c r="D2" s="45" t="s">
        <v>35</v>
      </c>
      <c r="E2" s="45" t="s">
        <v>36</v>
      </c>
      <c r="F2" s="45" t="s">
        <v>30</v>
      </c>
      <c r="G2" s="45" t="s">
        <v>31</v>
      </c>
      <c r="H2" s="45" t="s">
        <v>32</v>
      </c>
      <c r="I2" s="40"/>
      <c r="J2" s="40"/>
      <c r="K2" s="40"/>
    </row>
    <row r="3" spans="1:15" ht="16.5">
      <c r="A3" s="56" t="s">
        <v>24</v>
      </c>
      <c r="B3" s="46">
        <v>0.6</v>
      </c>
      <c r="C3" s="48">
        <v>3</v>
      </c>
      <c r="D3" s="49">
        <v>39.215380000000003</v>
      </c>
      <c r="E3" s="48">
        <v>596.82959999999991</v>
      </c>
      <c r="F3" s="48">
        <v>32.986400000000003</v>
      </c>
      <c r="G3" s="48">
        <v>40.247500000000002</v>
      </c>
      <c r="H3" s="48">
        <v>39.077100000000002</v>
      </c>
      <c r="I3" s="41"/>
      <c r="J3" s="41"/>
      <c r="K3" s="41"/>
    </row>
    <row r="4" spans="1:15" ht="16.5">
      <c r="A4" s="57"/>
      <c r="B4" s="46">
        <v>0.9</v>
      </c>
      <c r="C4" s="48">
        <v>3</v>
      </c>
      <c r="D4" s="49">
        <v>36.47692</v>
      </c>
      <c r="E4" s="48">
        <v>898.48799999999994</v>
      </c>
      <c r="F4" s="48">
        <v>34.639600000000002</v>
      </c>
      <c r="G4" s="48">
        <v>40.942599999999999</v>
      </c>
      <c r="H4" s="48">
        <v>39.745699999999999</v>
      </c>
      <c r="I4" s="42"/>
      <c r="J4" s="41"/>
      <c r="K4" s="42"/>
    </row>
    <row r="5" spans="1:15" ht="16.5">
      <c r="A5" s="57"/>
      <c r="B5" s="46">
        <v>1.5</v>
      </c>
      <c r="C5" s="48">
        <v>0</v>
      </c>
      <c r="D5" s="49">
        <v>32.215380000000003</v>
      </c>
      <c r="E5" s="48">
        <v>1490.6007999999999</v>
      </c>
      <c r="F5" s="48">
        <v>36.752000000000002</v>
      </c>
      <c r="G5" s="48">
        <v>42.287700000000001</v>
      </c>
      <c r="H5" s="48">
        <v>41.045999999999999</v>
      </c>
      <c r="I5" s="42"/>
      <c r="J5" s="41"/>
      <c r="K5" s="42"/>
    </row>
    <row r="6" spans="1:15" ht="16.5">
      <c r="A6" s="57"/>
      <c r="B6" s="46">
        <v>2.6</v>
      </c>
      <c r="C6" s="48">
        <v>0</v>
      </c>
      <c r="D6" s="49">
        <v>28.21538</v>
      </c>
      <c r="E6" s="48">
        <v>2580.2456000000002</v>
      </c>
      <c r="F6" s="48">
        <v>39.158299999999997</v>
      </c>
      <c r="G6" s="48">
        <v>43.7393</v>
      </c>
      <c r="H6" s="48">
        <v>42.478499999999997</v>
      </c>
      <c r="I6" s="42"/>
      <c r="J6" s="41"/>
      <c r="K6" s="42"/>
    </row>
    <row r="7" spans="1:15" ht="16.5">
      <c r="A7" s="57"/>
      <c r="B7" s="46">
        <v>4.3</v>
      </c>
      <c r="C7" s="48">
        <v>6</v>
      </c>
      <c r="D7" s="49">
        <v>25.21538</v>
      </c>
      <c r="E7" s="48">
        <v>4297.8375999999998</v>
      </c>
      <c r="F7" s="48">
        <v>41.442700000000002</v>
      </c>
      <c r="G7" s="48">
        <v>45.359000000000002</v>
      </c>
      <c r="H7" s="48">
        <v>44.112400000000001</v>
      </c>
      <c r="I7" s="42"/>
      <c r="J7" s="41"/>
      <c r="K7" s="42"/>
    </row>
    <row r="8" spans="1:15" ht="16.5">
      <c r="A8" s="56" t="s">
        <v>25</v>
      </c>
      <c r="B8" s="46">
        <v>0.6</v>
      </c>
      <c r="C8" s="48">
        <v>5</v>
      </c>
      <c r="D8" s="49">
        <v>40.47692</v>
      </c>
      <c r="E8" s="48">
        <v>599.36099999999999</v>
      </c>
      <c r="F8" s="48">
        <v>32.769100000000002</v>
      </c>
      <c r="G8" s="48">
        <v>39.506399999999999</v>
      </c>
      <c r="H8" s="48">
        <v>40.758499999999998</v>
      </c>
      <c r="I8" s="41"/>
      <c r="J8" s="41"/>
      <c r="K8" s="41"/>
      <c r="L8" s="51"/>
      <c r="M8" s="51"/>
      <c r="N8" s="51"/>
      <c r="O8" s="51"/>
    </row>
    <row r="9" spans="1:15" ht="16.5">
      <c r="A9" s="57"/>
      <c r="B9" s="46">
        <v>0.9</v>
      </c>
      <c r="C9" s="48">
        <v>5</v>
      </c>
      <c r="D9" s="49">
        <v>37.738500000000002</v>
      </c>
      <c r="E9" s="48">
        <v>899.21979999999996</v>
      </c>
      <c r="F9" s="48">
        <v>34.435499999999998</v>
      </c>
      <c r="G9" s="48">
        <v>40.1066</v>
      </c>
      <c r="H9" s="48">
        <v>41.4437</v>
      </c>
      <c r="I9" s="42"/>
      <c r="J9" s="41"/>
      <c r="K9" s="41"/>
      <c r="L9" s="51"/>
      <c r="M9" s="51"/>
      <c r="N9" s="51"/>
      <c r="O9" s="51"/>
    </row>
    <row r="10" spans="1:15" ht="16.5">
      <c r="A10" s="57"/>
      <c r="B10" s="46">
        <v>1.5</v>
      </c>
      <c r="C10" s="48">
        <v>2</v>
      </c>
      <c r="D10" s="49">
        <v>33.47692</v>
      </c>
      <c r="E10" s="48">
        <v>1493.2346</v>
      </c>
      <c r="F10" s="48">
        <v>36.5901</v>
      </c>
      <c r="G10" s="48">
        <v>41.037100000000002</v>
      </c>
      <c r="H10" s="48">
        <v>42.489400000000003</v>
      </c>
      <c r="I10" s="42"/>
      <c r="J10" s="41"/>
      <c r="K10" s="41"/>
      <c r="L10" s="51"/>
      <c r="M10" s="51"/>
      <c r="N10" s="51"/>
      <c r="O10" s="51"/>
    </row>
    <row r="11" spans="1:15" ht="16.5">
      <c r="A11" s="57"/>
      <c r="B11" s="46">
        <v>2.6</v>
      </c>
      <c r="C11" s="48">
        <v>3</v>
      </c>
      <c r="D11" s="49">
        <v>29.21538</v>
      </c>
      <c r="E11" s="48">
        <v>2592.5702000000001</v>
      </c>
      <c r="F11" s="48">
        <v>38.993299999999998</v>
      </c>
      <c r="G11" s="48">
        <v>42.267400000000002</v>
      </c>
      <c r="H11" s="48">
        <v>43.814900000000002</v>
      </c>
      <c r="I11" s="42"/>
      <c r="J11" s="41"/>
      <c r="K11" s="41"/>
      <c r="L11" s="51"/>
      <c r="M11" s="51"/>
      <c r="N11" s="51"/>
      <c r="O11" s="51"/>
    </row>
    <row r="12" spans="1:15" ht="16.5">
      <c r="A12" s="57"/>
      <c r="B12" s="46">
        <v>4.3</v>
      </c>
      <c r="C12" s="48">
        <v>10</v>
      </c>
      <c r="D12" s="49">
        <v>26.21538</v>
      </c>
      <c r="E12" s="48">
        <v>4283.6328999999996</v>
      </c>
      <c r="F12" s="48">
        <v>41.057299999999998</v>
      </c>
      <c r="G12" s="48">
        <v>43.578600000000002</v>
      </c>
      <c r="H12" s="48">
        <v>45.176000000000002</v>
      </c>
      <c r="I12" s="42"/>
      <c r="J12" s="41"/>
      <c r="K12" s="41"/>
      <c r="L12" s="51"/>
      <c r="M12" s="51"/>
      <c r="N12" s="51"/>
      <c r="O12" s="51"/>
    </row>
    <row r="13" spans="1:15" ht="16.5">
      <c r="A13" s="56" t="s">
        <v>27</v>
      </c>
      <c r="B13" s="46">
        <v>0.6</v>
      </c>
      <c r="C13" s="48">
        <v>0</v>
      </c>
      <c r="D13" s="47">
        <v>43</v>
      </c>
      <c r="E13" s="48">
        <v>598.35439999999994</v>
      </c>
      <c r="F13" s="48">
        <v>32.244900000000001</v>
      </c>
      <c r="G13" s="48">
        <v>41.168300000000002</v>
      </c>
      <c r="H13" s="48">
        <v>41.007199999999997</v>
      </c>
      <c r="I13" s="41"/>
      <c r="J13" s="41"/>
      <c r="K13" s="51"/>
      <c r="L13" s="51"/>
      <c r="M13" s="51"/>
      <c r="N13" s="51"/>
    </row>
    <row r="14" spans="1:15" ht="16.5">
      <c r="A14" s="57"/>
      <c r="B14" s="46">
        <v>0.9</v>
      </c>
      <c r="C14" s="48">
        <v>2</v>
      </c>
      <c r="D14" s="49">
        <v>39.47692</v>
      </c>
      <c r="E14" s="48">
        <v>899.476</v>
      </c>
      <c r="F14" s="48">
        <v>33.901699999999998</v>
      </c>
      <c r="G14" s="48">
        <v>41.917499999999997</v>
      </c>
      <c r="H14" s="48">
        <v>41.9452</v>
      </c>
      <c r="I14" s="42"/>
      <c r="J14" s="41"/>
      <c r="K14" s="51"/>
      <c r="L14" s="51"/>
      <c r="M14" s="51"/>
      <c r="N14" s="51"/>
      <c r="O14" s="51"/>
    </row>
    <row r="15" spans="1:15" ht="16.5">
      <c r="A15" s="57"/>
      <c r="B15" s="46">
        <v>1.5</v>
      </c>
      <c r="C15" s="48">
        <v>1</v>
      </c>
      <c r="D15" s="49">
        <v>35.215380000000003</v>
      </c>
      <c r="E15" s="48">
        <v>1498.5216</v>
      </c>
      <c r="F15" s="48">
        <v>36.0715</v>
      </c>
      <c r="G15" s="48">
        <v>42.781399999999998</v>
      </c>
      <c r="H15" s="48">
        <v>43.063200000000002</v>
      </c>
      <c r="I15" s="42"/>
      <c r="J15" s="41"/>
      <c r="K15" s="51"/>
      <c r="L15" s="51"/>
      <c r="M15" s="51"/>
      <c r="N15" s="51"/>
    </row>
    <row r="16" spans="1:15" ht="16.5">
      <c r="A16" s="57"/>
      <c r="B16" s="46">
        <v>2.6</v>
      </c>
      <c r="C16" s="48">
        <v>3</v>
      </c>
      <c r="D16" s="49">
        <v>31.21538</v>
      </c>
      <c r="E16" s="48">
        <v>2596</v>
      </c>
      <c r="F16" s="48">
        <v>38.628999999999998</v>
      </c>
      <c r="G16" s="48">
        <v>43.891599999999997</v>
      </c>
      <c r="H16" s="48">
        <v>44.346499999999999</v>
      </c>
      <c r="I16" s="42"/>
      <c r="J16" s="41"/>
      <c r="K16" s="51"/>
      <c r="L16" s="51"/>
      <c r="M16" s="51"/>
      <c r="N16" s="51"/>
    </row>
    <row r="17" spans="1:14" ht="16.5">
      <c r="A17" s="57"/>
      <c r="B17" s="46">
        <v>4.3</v>
      </c>
      <c r="C17" s="48">
        <v>3</v>
      </c>
      <c r="D17" s="49">
        <v>27.21538</v>
      </c>
      <c r="E17" s="48">
        <v>4286.2719999999999</v>
      </c>
      <c r="F17" s="48">
        <v>41.043999999999997</v>
      </c>
      <c r="G17" s="48">
        <v>45.110300000000002</v>
      </c>
      <c r="H17" s="48">
        <v>45.743299999999998</v>
      </c>
      <c r="I17" s="42"/>
      <c r="J17" s="41"/>
      <c r="K17" s="51"/>
      <c r="L17" s="51"/>
      <c r="M17" s="51"/>
      <c r="N17" s="51"/>
    </row>
    <row r="18" spans="1:14" ht="16.5" customHeight="1">
      <c r="A18" s="56" t="s">
        <v>26</v>
      </c>
      <c r="B18" s="46">
        <v>0.6</v>
      </c>
      <c r="C18" s="48">
        <v>4</v>
      </c>
      <c r="D18" s="49">
        <v>41.215380000000003</v>
      </c>
      <c r="E18" s="48">
        <v>595.30880000000002</v>
      </c>
      <c r="F18" s="48">
        <v>31.566099999999999</v>
      </c>
      <c r="G18" s="48">
        <v>40.689799999999998</v>
      </c>
      <c r="H18" s="48">
        <v>40.631799999999998</v>
      </c>
      <c r="I18" s="41"/>
      <c r="J18" s="41"/>
      <c r="K18" s="51"/>
      <c r="L18" s="51"/>
      <c r="M18" s="51"/>
      <c r="N18" s="51"/>
    </row>
    <row r="19" spans="1:14" ht="16.5">
      <c r="A19" s="57"/>
      <c r="B19" s="46">
        <v>0.9</v>
      </c>
      <c r="C19" s="48">
        <v>4</v>
      </c>
      <c r="D19" s="49">
        <v>38.738500000000002</v>
      </c>
      <c r="E19" s="48">
        <v>901.09519999999998</v>
      </c>
      <c r="F19" s="48">
        <v>33.127400000000002</v>
      </c>
      <c r="G19" s="48">
        <v>41.327100000000002</v>
      </c>
      <c r="H19" s="48">
        <v>41.265300000000003</v>
      </c>
      <c r="I19" s="42"/>
      <c r="J19" s="41"/>
      <c r="K19" s="51"/>
      <c r="L19" s="51"/>
      <c r="M19" s="51"/>
      <c r="N19" s="51"/>
    </row>
    <row r="20" spans="1:14" ht="16.5">
      <c r="A20" s="57"/>
      <c r="B20" s="46">
        <v>1.5</v>
      </c>
      <c r="C20" s="48">
        <v>1</v>
      </c>
      <c r="D20" s="49">
        <v>34.47692</v>
      </c>
      <c r="E20" s="48">
        <v>1494.2184</v>
      </c>
      <c r="F20" s="48">
        <v>35.144199999999998</v>
      </c>
      <c r="G20" s="48">
        <v>42.2258</v>
      </c>
      <c r="H20" s="48">
        <v>42.1813</v>
      </c>
      <c r="I20" s="42"/>
      <c r="J20" s="41"/>
      <c r="K20" s="42"/>
    </row>
    <row r="21" spans="1:14" ht="16.5">
      <c r="A21" s="57"/>
      <c r="B21" s="46">
        <v>2.6</v>
      </c>
      <c r="C21" s="48">
        <v>0</v>
      </c>
      <c r="D21" s="49">
        <v>30.738499999999998</v>
      </c>
      <c r="E21" s="50">
        <v>2614.348</v>
      </c>
      <c r="F21" s="50">
        <v>37.468899999999998</v>
      </c>
      <c r="G21" s="50">
        <v>43.322800000000001</v>
      </c>
      <c r="H21" s="50">
        <v>43.300899999999999</v>
      </c>
      <c r="I21" s="42"/>
      <c r="J21" s="41"/>
      <c r="K21" s="42"/>
    </row>
    <row r="22" spans="1:14" ht="16.5">
      <c r="A22" s="57"/>
      <c r="B22" s="46">
        <v>4.3</v>
      </c>
      <c r="C22" s="48">
        <v>4</v>
      </c>
      <c r="D22" s="49">
        <v>27.47692</v>
      </c>
      <c r="E22" s="48">
        <v>4299.8743999999997</v>
      </c>
      <c r="F22" s="48">
        <v>39.5657</v>
      </c>
      <c r="G22" s="48">
        <v>44.761000000000003</v>
      </c>
      <c r="H22" s="48">
        <v>44.748899999999999</v>
      </c>
      <c r="I22" s="42"/>
      <c r="J22" s="41"/>
      <c r="K22" s="42"/>
    </row>
    <row r="23" spans="1:14" ht="16.5">
      <c r="A23" s="56" t="s">
        <v>28</v>
      </c>
      <c r="B23" s="46">
        <v>0.4</v>
      </c>
      <c r="C23" s="48">
        <v>0</v>
      </c>
      <c r="D23" s="47">
        <v>48</v>
      </c>
      <c r="E23" s="48">
        <v>398.84960000000001</v>
      </c>
      <c r="F23" s="48">
        <v>25.9681</v>
      </c>
      <c r="G23" s="48">
        <v>32.333500000000001</v>
      </c>
      <c r="H23" s="48">
        <v>35.078400000000002</v>
      </c>
      <c r="I23" s="41"/>
      <c r="J23" s="41"/>
      <c r="K23" s="41"/>
    </row>
    <row r="24" spans="1:14" ht="16.5">
      <c r="A24" s="57"/>
      <c r="B24" s="46">
        <v>0.6</v>
      </c>
      <c r="C24" s="48">
        <v>8</v>
      </c>
      <c r="D24" s="49">
        <v>44.484850000000002</v>
      </c>
      <c r="E24" s="48">
        <v>596.70079999999996</v>
      </c>
      <c r="F24" s="48">
        <v>27.58</v>
      </c>
      <c r="G24" s="48">
        <v>33.571800000000003</v>
      </c>
      <c r="H24" s="48">
        <v>35.903300000000002</v>
      </c>
      <c r="I24" s="42"/>
      <c r="J24" s="41"/>
      <c r="K24" s="42"/>
    </row>
    <row r="25" spans="1:14" ht="16.5">
      <c r="A25" s="57"/>
      <c r="B25" s="46">
        <v>1</v>
      </c>
      <c r="C25" s="48">
        <v>6</v>
      </c>
      <c r="D25" s="49">
        <v>40.4848</v>
      </c>
      <c r="E25" s="48">
        <v>991.95519999999999</v>
      </c>
      <c r="F25" s="48">
        <v>29.485700000000001</v>
      </c>
      <c r="G25" s="48">
        <v>34.620600000000003</v>
      </c>
      <c r="H25" s="48">
        <v>36.759900000000002</v>
      </c>
      <c r="I25" s="42"/>
      <c r="J25" s="41"/>
      <c r="K25" s="42"/>
    </row>
    <row r="26" spans="1:14" ht="16.5">
      <c r="A26" s="57"/>
      <c r="B26" s="46">
        <v>1.7</v>
      </c>
      <c r="C26" s="48">
        <v>5</v>
      </c>
      <c r="D26" s="49">
        <v>36.484850000000002</v>
      </c>
      <c r="E26" s="50">
        <v>1690.3248000000001</v>
      </c>
      <c r="F26" s="50">
        <v>31.680299999999999</v>
      </c>
      <c r="G26" s="50">
        <v>35.7027</v>
      </c>
      <c r="H26" s="50">
        <v>37.651299999999999</v>
      </c>
      <c r="I26" s="42"/>
      <c r="J26" s="41"/>
      <c r="K26" s="42"/>
    </row>
    <row r="27" spans="1:14" ht="16.5">
      <c r="A27" s="57"/>
      <c r="B27" s="46">
        <v>2.9</v>
      </c>
      <c r="C27" s="48">
        <v>5</v>
      </c>
      <c r="D27" s="49">
        <v>32.4848</v>
      </c>
      <c r="E27" s="48">
        <v>2907.4663999999998</v>
      </c>
      <c r="F27" s="48">
        <v>34.0886</v>
      </c>
      <c r="G27" s="48">
        <v>37.518700000000003</v>
      </c>
      <c r="H27" s="48">
        <v>38.997100000000003</v>
      </c>
      <c r="I27" s="42"/>
      <c r="J27" s="41"/>
      <c r="K27" s="42"/>
    </row>
    <row r="28" spans="1:14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</row>
    <row r="29" spans="1:14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</row>
    <row r="30" spans="1:14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</row>
    <row r="31" spans="1:14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spans="1:14">
      <c r="A32" s="43"/>
      <c r="B32" s="43"/>
      <c r="C32" s="43"/>
      <c r="D32" s="43"/>
      <c r="E32" s="43"/>
      <c r="F32" s="43"/>
      <c r="G32" s="43"/>
      <c r="H32" s="43"/>
      <c r="I32" s="43"/>
      <c r="J32" s="43"/>
      <c r="K32" s="43"/>
    </row>
    <row r="33" spans="1:11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</row>
    <row r="34" spans="1:11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</row>
    <row r="35" spans="1:11">
      <c r="A35" s="43"/>
      <c r="B35" s="43"/>
      <c r="C35" s="43"/>
      <c r="D35" s="43"/>
      <c r="E35" s="43"/>
      <c r="F35" s="43"/>
      <c r="G35" s="43"/>
      <c r="H35" s="43"/>
      <c r="I35" s="43"/>
      <c r="J35" s="43"/>
      <c r="K35" s="43"/>
    </row>
    <row r="36" spans="1:11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</row>
    <row r="37" spans="1:11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</row>
    <row r="38" spans="1:11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3"/>
    </row>
    <row r="39" spans="1:11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</row>
    <row r="40" spans="1:11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</row>
    <row r="41" spans="1:11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</row>
    <row r="42" spans="1:11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</row>
    <row r="43" spans="1:11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3"/>
    </row>
    <row r="44" spans="1:11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</row>
    <row r="45" spans="1:11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</row>
    <row r="46" spans="1:11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</row>
  </sheetData>
  <sortState ref="L8:O12">
    <sortCondition ref="L8"/>
  </sortState>
  <mergeCells count="5">
    <mergeCell ref="A3:A7"/>
    <mergeCell ref="A8:A12"/>
    <mergeCell ref="A13:A17"/>
    <mergeCell ref="A18:A22"/>
    <mergeCell ref="A23:A27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HM and JEM information</vt:lpstr>
      <vt:lpstr>Switching information of JEM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2017-01-05T07:13:03Z</dcterms:modified>
</cp:coreProperties>
</file>