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chuang\Desktop\JVET-E\rate_match\"/>
    </mc:Choice>
  </mc:AlternateContent>
  <bookViews>
    <workbookView xWindow="0" yWindow="0" windowWidth="23040" windowHeight="9384"/>
  </bookViews>
  <sheets>
    <sheet name="Summary" sheetId="14" r:id="rId1"/>
    <sheet name="Rollercoaster" sheetId="12" r:id="rId2"/>
    <sheet name="DaylightRoad" sheetId="11" r:id="rId3"/>
    <sheet name="TrafficFlow" sheetId="10" r:id="rId4"/>
    <sheet name="CatRobot" sheetId="9" r:id="rId5"/>
    <sheet name="ToddlerFountain" sheetId="8" r:id="rId6"/>
    <sheet name="CampfireParty" sheetId="7" r:id="rId7"/>
    <sheet name="Drums100" sheetId="6" r:id="rId8"/>
    <sheet name="Tango_long" sheetId="13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9" l="1"/>
  <c r="F17" i="9"/>
  <c r="F16" i="9"/>
  <c r="F15" i="9"/>
  <c r="F14" i="9"/>
  <c r="F9" i="9"/>
  <c r="F8" i="9"/>
  <c r="F7" i="9"/>
  <c r="F6" i="9"/>
  <c r="F5" i="9"/>
  <c r="F18" i="8"/>
  <c r="F17" i="8"/>
  <c r="F18" i="6"/>
  <c r="F17" i="6"/>
  <c r="F16" i="6"/>
  <c r="F15" i="6"/>
  <c r="F14" i="6"/>
  <c r="F9" i="6"/>
  <c r="F8" i="6"/>
  <c r="F7" i="6"/>
  <c r="F6" i="6"/>
</calcChain>
</file>

<file path=xl/sharedStrings.xml><?xml version="1.0" encoding="utf-8"?>
<sst xmlns="http://schemas.openxmlformats.org/spreadsheetml/2006/main" count="170" uniqueCount="20">
  <si>
    <t>Target rate</t>
  </si>
  <si>
    <t>fracQP</t>
  </si>
  <si>
    <t>Matched rate</t>
  </si>
  <si>
    <t>Diff. in pct%</t>
  </si>
  <si>
    <t>Rate1-Rate5</t>
  </si>
  <si>
    <t>Switch RAS</t>
  </si>
  <si>
    <t>PSNR_Y</t>
  </si>
  <si>
    <t>PSNR_U</t>
  </si>
  <si>
    <t>PSNR_V</t>
  </si>
  <si>
    <t>HM-16.13</t>
  </si>
  <si>
    <t>JEM-4.0</t>
  </si>
  <si>
    <t>Tango_long</t>
  </si>
  <si>
    <t>Drums100</t>
  </si>
  <si>
    <t>CampfireParty</t>
  </si>
  <si>
    <t>ToddlerFountain</t>
  </si>
  <si>
    <t>CatRobot</t>
  </si>
  <si>
    <t>TrafficFlow</t>
  </si>
  <si>
    <t>DaylightRoad</t>
  </si>
  <si>
    <t>Rollercoaster</t>
  </si>
  <si>
    <t>Bit rate (Mbps)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</si>
</sst>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Rollercoaster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Rollercoaster!$B$2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Rollercoaster!$E$5:$E$9</c:f>
              <c:numCache>
                <c:formatCode>General</c:formatCode>
                <c:ptCount val="5"/>
                <c:pt idx="0">
                  <c:v>1025.0821000000001</c:v>
                </c:pt>
                <c:pt idx="1">
                  <c:v>1491.2735</c:v>
                </c:pt>
                <c:pt idx="2">
                  <c:v>2403.8440000000001</c:v>
                </c:pt>
                <c:pt idx="3">
                  <c:v>3993.1641</c:v>
                </c:pt>
                <c:pt idx="4">
                  <c:v>7054.5167000000001</c:v>
                </c:pt>
              </c:numCache>
            </c:numRef>
          </c:xVal>
          <c:yVal>
            <c:numRef>
              <c:f>Rollercoaster!$G$5:$G$9</c:f>
              <c:numCache>
                <c:formatCode>General</c:formatCode>
                <c:ptCount val="5"/>
                <c:pt idx="0">
                  <c:v>33.265900000000002</c:v>
                </c:pt>
                <c:pt idx="1">
                  <c:v>35.920900000000003</c:v>
                </c:pt>
                <c:pt idx="2">
                  <c:v>38.053199999999997</c:v>
                </c:pt>
                <c:pt idx="3">
                  <c:v>40.093200000000003</c:v>
                </c:pt>
                <c:pt idx="4">
                  <c:v>42.082999999999998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Rollercoaster!$B$11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Rollercoaster!$E$14:$E$18</c:f>
              <c:numCache>
                <c:formatCode>General</c:formatCode>
                <c:ptCount val="5"/>
                <c:pt idx="0">
                  <c:v>1003.7216</c:v>
                </c:pt>
                <c:pt idx="1">
                  <c:v>1499.2502999999999</c:v>
                </c:pt>
                <c:pt idx="2">
                  <c:v>2433.2919000000002</c:v>
                </c:pt>
                <c:pt idx="3">
                  <c:v>4016.5158000000001</c:v>
                </c:pt>
                <c:pt idx="4">
                  <c:v>7090.0433999999996</c:v>
                </c:pt>
              </c:numCache>
            </c:numRef>
          </c:xVal>
          <c:yVal>
            <c:numRef>
              <c:f>Rollercoaster!$G$14:$G$18</c:f>
              <c:numCache>
                <c:formatCode>General</c:formatCode>
                <c:ptCount val="5"/>
                <c:pt idx="0">
                  <c:v>36.776299999999999</c:v>
                </c:pt>
                <c:pt idx="1">
                  <c:v>38.374299999999998</c:v>
                </c:pt>
                <c:pt idx="2">
                  <c:v>40.154800000000002</c:v>
                </c:pt>
                <c:pt idx="3">
                  <c:v>41.829700000000003</c:v>
                </c:pt>
                <c:pt idx="4">
                  <c:v>43.413800000000002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94856"/>
        <c:axId val="157288976"/>
      </c:scatterChart>
      <c:valAx>
        <c:axId val="157294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88976"/>
        <c:crosses val="autoZero"/>
        <c:crossBetween val="midCat"/>
      </c:valAx>
      <c:valAx>
        <c:axId val="157288976"/>
        <c:scaling>
          <c:orientation val="minMax"/>
          <c:min val="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94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DaylightRoad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DaylightRoad!$B$2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DaylightRoad!$E$5:$E$9</c:f>
              <c:numCache>
                <c:formatCode>General</c:formatCode>
                <c:ptCount val="5"/>
                <c:pt idx="0">
                  <c:v>1003.5703999999999</c:v>
                </c:pt>
                <c:pt idx="1">
                  <c:v>1493.8096</c:v>
                </c:pt>
                <c:pt idx="2">
                  <c:v>2411.0967999999998</c:v>
                </c:pt>
                <c:pt idx="3">
                  <c:v>4025.8344000000002</c:v>
                </c:pt>
                <c:pt idx="4">
                  <c:v>6977.5792000000001</c:v>
                </c:pt>
              </c:numCache>
            </c:numRef>
          </c:xVal>
          <c:yVal>
            <c:numRef>
              <c:f>DaylightRoad!$G$5:$G$9</c:f>
              <c:numCache>
                <c:formatCode>General</c:formatCode>
                <c:ptCount val="5"/>
                <c:pt idx="0">
                  <c:v>31.635200000000001</c:v>
                </c:pt>
                <c:pt idx="1">
                  <c:v>32.913499999999999</c:v>
                </c:pt>
                <c:pt idx="2">
                  <c:v>34.26</c:v>
                </c:pt>
                <c:pt idx="3">
                  <c:v>35.479799999999997</c:v>
                </c:pt>
                <c:pt idx="4">
                  <c:v>36.473599999999998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DaylightRoad!$B$11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DaylightRoad!$E$14:$E$18</c:f>
              <c:numCache>
                <c:formatCode>General</c:formatCode>
                <c:ptCount val="5"/>
                <c:pt idx="0">
                  <c:v>1003.7288</c:v>
                </c:pt>
                <c:pt idx="1">
                  <c:v>1507.1687999999999</c:v>
                </c:pt>
                <c:pt idx="2">
                  <c:v>2415.7368000000001</c:v>
                </c:pt>
                <c:pt idx="3">
                  <c:v>4052.7368000000001</c:v>
                </c:pt>
                <c:pt idx="4">
                  <c:v>7105.0744000000004</c:v>
                </c:pt>
              </c:numCache>
            </c:numRef>
          </c:xVal>
          <c:yVal>
            <c:numRef>
              <c:f>DaylightRoad!$G$14:$G$18</c:f>
              <c:numCache>
                <c:formatCode>General</c:formatCode>
                <c:ptCount val="5"/>
                <c:pt idx="0">
                  <c:v>33.346800000000002</c:v>
                </c:pt>
                <c:pt idx="1">
                  <c:v>34.380699999999997</c:v>
                </c:pt>
                <c:pt idx="2">
                  <c:v>35.438299999999998</c:v>
                </c:pt>
                <c:pt idx="3">
                  <c:v>36.352899999999998</c:v>
                </c:pt>
                <c:pt idx="4">
                  <c:v>37.015799999999999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87800"/>
        <c:axId val="157293288"/>
      </c:scatterChart>
      <c:valAx>
        <c:axId val="157287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93288"/>
        <c:crosses val="autoZero"/>
        <c:crossBetween val="midCat"/>
      </c:valAx>
      <c:valAx>
        <c:axId val="157293288"/>
        <c:scaling>
          <c:orientation val="minMax"/>
          <c:min val="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87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TrafficFlow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TrafficFlow!$B$2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TrafficFlow!$E$5:$E$9</c:f>
              <c:numCache>
                <c:formatCode>General</c:formatCode>
                <c:ptCount val="5"/>
                <c:pt idx="0">
                  <c:v>602.47680000000003</c:v>
                </c:pt>
                <c:pt idx="1">
                  <c:v>999.44799999999998</c:v>
                </c:pt>
                <c:pt idx="2">
                  <c:v>1608.5968</c:v>
                </c:pt>
                <c:pt idx="3">
                  <c:v>2702.6976</c:v>
                </c:pt>
                <c:pt idx="4">
                  <c:v>5014.2223999999997</c:v>
                </c:pt>
              </c:numCache>
            </c:numRef>
          </c:xVal>
          <c:yVal>
            <c:numRef>
              <c:f>TrafficFlow!$G$5:$G$9</c:f>
              <c:numCache>
                <c:formatCode>General</c:formatCode>
                <c:ptCount val="5"/>
                <c:pt idx="0">
                  <c:v>35.387799999999999</c:v>
                </c:pt>
                <c:pt idx="1">
                  <c:v>36.780200000000001</c:v>
                </c:pt>
                <c:pt idx="2">
                  <c:v>37.770800000000001</c:v>
                </c:pt>
                <c:pt idx="3">
                  <c:v>38.6267</c:v>
                </c:pt>
                <c:pt idx="4">
                  <c:v>39.308500000000002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TrafficFlow!$B$11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TrafficFlow!$E$14:$E$18</c:f>
              <c:numCache>
                <c:formatCode>General</c:formatCode>
                <c:ptCount val="5"/>
                <c:pt idx="0">
                  <c:v>606.81439999999998</c:v>
                </c:pt>
                <c:pt idx="1">
                  <c:v>1016.8288</c:v>
                </c:pt>
                <c:pt idx="2">
                  <c:v>1625.296</c:v>
                </c:pt>
                <c:pt idx="3">
                  <c:v>2727.5344</c:v>
                </c:pt>
                <c:pt idx="4">
                  <c:v>5090.8591999999999</c:v>
                </c:pt>
              </c:numCache>
            </c:numRef>
          </c:xVal>
          <c:yVal>
            <c:numRef>
              <c:f>TrafficFlow!$G$14:$G$18</c:f>
              <c:numCache>
                <c:formatCode>General</c:formatCode>
                <c:ptCount val="5"/>
                <c:pt idx="0">
                  <c:v>36.4955</c:v>
                </c:pt>
                <c:pt idx="1">
                  <c:v>37.557499999999997</c:v>
                </c:pt>
                <c:pt idx="2">
                  <c:v>38.337299999999999</c:v>
                </c:pt>
                <c:pt idx="3">
                  <c:v>39.001100000000001</c:v>
                </c:pt>
                <c:pt idx="4">
                  <c:v>39.525500000000001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94072"/>
        <c:axId val="157294464"/>
      </c:scatterChart>
      <c:valAx>
        <c:axId val="157294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94464"/>
        <c:crosses val="autoZero"/>
        <c:crossBetween val="midCat"/>
      </c:valAx>
      <c:valAx>
        <c:axId val="157294464"/>
        <c:scaling>
          <c:orientation val="minMax"/>
          <c:min val="3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94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CatRobot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CatRobot!$B$2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CatRobot!$E$5:$E$9</c:f>
              <c:numCache>
                <c:formatCode>General</c:formatCode>
                <c:ptCount val="5"/>
                <c:pt idx="0">
                  <c:v>996.59280000000001</c:v>
                </c:pt>
                <c:pt idx="1">
                  <c:v>1499.2447999999999</c:v>
                </c:pt>
                <c:pt idx="2">
                  <c:v>2404.6288</c:v>
                </c:pt>
                <c:pt idx="3">
                  <c:v>4021.5808000000002</c:v>
                </c:pt>
                <c:pt idx="4">
                  <c:v>7008.0047999999997</c:v>
                </c:pt>
              </c:numCache>
            </c:numRef>
          </c:xVal>
          <c:yVal>
            <c:numRef>
              <c:f>CatRobot!$G$5:$G$9</c:f>
              <c:numCache>
                <c:formatCode>General</c:formatCode>
                <c:ptCount val="5"/>
                <c:pt idx="0">
                  <c:v>31.329000000000001</c:v>
                </c:pt>
                <c:pt idx="1">
                  <c:v>33.2089</c:v>
                </c:pt>
                <c:pt idx="2">
                  <c:v>35.010899999999999</c:v>
                </c:pt>
                <c:pt idx="3">
                  <c:v>36.754199999999997</c:v>
                </c:pt>
                <c:pt idx="4">
                  <c:v>38.279200000000003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CatRobot!$B$11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CatRobot!$E$14:$E$18</c:f>
              <c:numCache>
                <c:formatCode>General</c:formatCode>
                <c:ptCount val="5"/>
                <c:pt idx="0">
                  <c:v>1004.8656</c:v>
                </c:pt>
                <c:pt idx="1">
                  <c:v>1504.4608000000001</c:v>
                </c:pt>
                <c:pt idx="2">
                  <c:v>2423.5151999999998</c:v>
                </c:pt>
                <c:pt idx="3">
                  <c:v>4059.4104000000002</c:v>
                </c:pt>
                <c:pt idx="4">
                  <c:v>7063.5064000000002</c:v>
                </c:pt>
              </c:numCache>
            </c:numRef>
          </c:xVal>
          <c:yVal>
            <c:numRef>
              <c:f>CatRobot!$G$14:$G$18</c:f>
              <c:numCache>
                <c:formatCode>General</c:formatCode>
                <c:ptCount val="5"/>
                <c:pt idx="0">
                  <c:v>33.687800000000003</c:v>
                </c:pt>
                <c:pt idx="1">
                  <c:v>35.171799999999998</c:v>
                </c:pt>
                <c:pt idx="2">
                  <c:v>36.719099999999997</c:v>
                </c:pt>
                <c:pt idx="3">
                  <c:v>38.086799999999997</c:v>
                </c:pt>
                <c:pt idx="4">
                  <c:v>39.130499999999998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87408"/>
        <c:axId val="157288584"/>
      </c:scatterChart>
      <c:valAx>
        <c:axId val="15728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88584"/>
        <c:crosses val="autoZero"/>
        <c:crossBetween val="midCat"/>
      </c:valAx>
      <c:valAx>
        <c:axId val="15728858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28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CampfireParty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CampfireParty!$B$2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CampfireParty!$E$7:$E$9</c:f>
              <c:numCache>
                <c:formatCode>General</c:formatCode>
                <c:ptCount val="3"/>
                <c:pt idx="0">
                  <c:v>2719.732</c:v>
                </c:pt>
                <c:pt idx="1">
                  <c:v>4986.3527999999997</c:v>
                </c:pt>
                <c:pt idx="2">
                  <c:v>8015.6175999999996</c:v>
                </c:pt>
              </c:numCache>
            </c:numRef>
          </c:xVal>
          <c:yVal>
            <c:numRef>
              <c:f>CampfireParty!$G$7:$G$9</c:f>
              <c:numCache>
                <c:formatCode>General</c:formatCode>
                <c:ptCount val="3"/>
                <c:pt idx="0">
                  <c:v>33.009500000000003</c:v>
                </c:pt>
                <c:pt idx="1">
                  <c:v>34.435200000000002</c:v>
                </c:pt>
                <c:pt idx="2">
                  <c:v>35.5426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CampfireParty!$B$11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CampfireParty!$E$14:$E$18</c:f>
              <c:numCache>
                <c:formatCode>General</c:formatCode>
                <c:ptCount val="5"/>
                <c:pt idx="1">
                  <c:v>1602.5912000000001</c:v>
                </c:pt>
                <c:pt idx="2">
                  <c:v>2703.7408</c:v>
                </c:pt>
                <c:pt idx="3">
                  <c:v>5059.9624000000003</c:v>
                </c:pt>
                <c:pt idx="4">
                  <c:v>7925.7672000000002</c:v>
                </c:pt>
              </c:numCache>
            </c:numRef>
          </c:xVal>
          <c:yVal>
            <c:numRef>
              <c:f>CampfireParty!$G$14:$G$18</c:f>
              <c:numCache>
                <c:formatCode>General</c:formatCode>
                <c:ptCount val="5"/>
                <c:pt idx="1">
                  <c:v>32.729300000000002</c:v>
                </c:pt>
                <c:pt idx="2">
                  <c:v>34.086599999999997</c:v>
                </c:pt>
                <c:pt idx="3">
                  <c:v>35.455399999999997</c:v>
                </c:pt>
                <c:pt idx="4">
                  <c:v>36.471499999999999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81152"/>
        <c:axId val="187882328"/>
      </c:scatterChart>
      <c:valAx>
        <c:axId val="18788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82328"/>
        <c:crosses val="autoZero"/>
        <c:crossBetween val="midCat"/>
      </c:valAx>
      <c:valAx>
        <c:axId val="18788232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8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Drums 100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Drums100!$B$2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Drums100!$E$6:$E$9</c:f>
              <c:numCache>
                <c:formatCode>General</c:formatCode>
                <c:ptCount val="4"/>
                <c:pt idx="0">
                  <c:v>2305.9944</c:v>
                </c:pt>
                <c:pt idx="1">
                  <c:v>3603.8</c:v>
                </c:pt>
                <c:pt idx="2">
                  <c:v>5974.4543999999996</c:v>
                </c:pt>
                <c:pt idx="3">
                  <c:v>11059.046399999999</c:v>
                </c:pt>
              </c:numCache>
            </c:numRef>
          </c:xVal>
          <c:yVal>
            <c:numRef>
              <c:f>Drums100!$G$6:$G$9</c:f>
              <c:numCache>
                <c:formatCode>General</c:formatCode>
                <c:ptCount val="4"/>
                <c:pt idx="0">
                  <c:v>32.680399999999999</c:v>
                </c:pt>
                <c:pt idx="1">
                  <c:v>34.4968</c:v>
                </c:pt>
                <c:pt idx="2">
                  <c:v>36.263300000000001</c:v>
                </c:pt>
                <c:pt idx="3">
                  <c:v>37.944499999999998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Drums100!$B$11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Drums100!$E$14:$E$18</c:f>
              <c:numCache>
                <c:formatCode>General</c:formatCode>
                <c:ptCount val="5"/>
                <c:pt idx="0">
                  <c:v>1505.0832</c:v>
                </c:pt>
                <c:pt idx="1">
                  <c:v>2323.5592000000001</c:v>
                </c:pt>
                <c:pt idx="2">
                  <c:v>3619.2136</c:v>
                </c:pt>
                <c:pt idx="3">
                  <c:v>6001.0183999999999</c:v>
                </c:pt>
                <c:pt idx="4">
                  <c:v>11048.8624</c:v>
                </c:pt>
              </c:numCache>
            </c:numRef>
          </c:xVal>
          <c:yVal>
            <c:numRef>
              <c:f>Drums100!$G$14:$G$18</c:f>
              <c:numCache>
                <c:formatCode>General</c:formatCode>
                <c:ptCount val="5"/>
                <c:pt idx="0">
                  <c:v>32.323799999999999</c:v>
                </c:pt>
                <c:pt idx="1">
                  <c:v>34.235999999999997</c:v>
                </c:pt>
                <c:pt idx="2">
                  <c:v>35.783999999999999</c:v>
                </c:pt>
                <c:pt idx="3">
                  <c:v>37.277299999999997</c:v>
                </c:pt>
                <c:pt idx="4">
                  <c:v>38.6708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81936"/>
        <c:axId val="187874880"/>
      </c:scatterChart>
      <c:valAx>
        <c:axId val="18788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74880"/>
        <c:crosses val="autoZero"/>
        <c:crossBetween val="midCat"/>
      </c:valAx>
      <c:valAx>
        <c:axId val="1878748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8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Tango_long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Tango_long!$B$2</c:f>
              <c:strCache>
                <c:ptCount val="1"/>
                <c:pt idx="0">
                  <c:v>HM-16.13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Tango_long!$E$6:$E$9</c:f>
              <c:numCache>
                <c:formatCode>General</c:formatCode>
                <c:ptCount val="4"/>
                <c:pt idx="0">
                  <c:v>1495.68</c:v>
                </c:pt>
                <c:pt idx="1">
                  <c:v>2406.6862000000001</c:v>
                </c:pt>
                <c:pt idx="2">
                  <c:v>3999.1345999999999</c:v>
                </c:pt>
                <c:pt idx="3">
                  <c:v>6969.3525</c:v>
                </c:pt>
              </c:numCache>
            </c:numRef>
          </c:xVal>
          <c:yVal>
            <c:numRef>
              <c:f>Tango_long!$G$6:$G$9</c:f>
              <c:numCache>
                <c:formatCode>General</c:formatCode>
                <c:ptCount val="4"/>
                <c:pt idx="0">
                  <c:v>33.209699999999998</c:v>
                </c:pt>
                <c:pt idx="1">
                  <c:v>35.0946</c:v>
                </c:pt>
                <c:pt idx="2">
                  <c:v>36.7971</c:v>
                </c:pt>
                <c:pt idx="3">
                  <c:v>38.280099999999997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Tango_long!$B$11</c:f>
              <c:strCache>
                <c:ptCount val="1"/>
                <c:pt idx="0">
                  <c:v>JEM-4.0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Tango_long!$E$14:$E$18</c:f>
              <c:numCache>
                <c:formatCode>General</c:formatCode>
                <c:ptCount val="5"/>
                <c:pt idx="0">
                  <c:v>1006.2437</c:v>
                </c:pt>
                <c:pt idx="1">
                  <c:v>1505.2443000000001</c:v>
                </c:pt>
                <c:pt idx="2">
                  <c:v>2401.1795000000002</c:v>
                </c:pt>
                <c:pt idx="3">
                  <c:v>4052.7667000000001</c:v>
                </c:pt>
                <c:pt idx="4">
                  <c:v>7046.8612000000003</c:v>
                </c:pt>
              </c:numCache>
            </c:numRef>
          </c:xVal>
          <c:yVal>
            <c:numRef>
              <c:f>Tango_long!$G$14:$G$18</c:f>
              <c:numCache>
                <c:formatCode>General</c:formatCode>
                <c:ptCount val="5"/>
                <c:pt idx="0">
                  <c:v>33.4559</c:v>
                </c:pt>
                <c:pt idx="1">
                  <c:v>35.022399999999998</c:v>
                </c:pt>
                <c:pt idx="2">
                  <c:v>36.518900000000002</c:v>
                </c:pt>
                <c:pt idx="3">
                  <c:v>37.913899999999998</c:v>
                </c:pt>
                <c:pt idx="4">
                  <c:v>38.960900000000002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78800"/>
        <c:axId val="187875272"/>
      </c:scatterChart>
      <c:valAx>
        <c:axId val="18787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 (kbps)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75272"/>
        <c:crosses val="autoZero"/>
        <c:crossBetween val="midCat"/>
      </c:valAx>
      <c:valAx>
        <c:axId val="187875272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PSNR_Y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78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1</xdr:row>
      <xdr:rowOff>15240</xdr:rowOff>
    </xdr:from>
    <xdr:to>
      <xdr:col>18</xdr:col>
      <xdr:colOff>0</xdr:colOff>
      <xdr:row>19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workbookViewId="0"/>
  </sheetViews>
  <sheetFormatPr defaultRowHeight="14.4" x14ac:dyDescent="0.3"/>
  <cols>
    <col min="2" max="2" width="12.21875" bestFit="1" customWidth="1"/>
    <col min="3" max="3" width="11" bestFit="1" customWidth="1"/>
    <col min="4" max="6" width="6.21875" bestFit="1" customWidth="1"/>
    <col min="7" max="7" width="11" bestFit="1" customWidth="1"/>
    <col min="8" max="10" width="6.21875" bestFit="1" customWidth="1"/>
    <col min="11" max="12" width="10" customWidth="1"/>
    <col min="13" max="13" width="8.44140625" customWidth="1"/>
    <col min="14" max="14" width="12" customWidth="1"/>
    <col min="15" max="15" width="11.6640625" customWidth="1"/>
    <col min="16" max="16" width="12.44140625" customWidth="1"/>
    <col min="17" max="17" width="11.109375" customWidth="1"/>
    <col min="18" max="18" width="11.88671875" customWidth="1"/>
  </cols>
  <sheetData>
    <row r="1" spans="2:10" x14ac:dyDescent="0.3">
      <c r="B1" s="8"/>
      <c r="C1" s="11" t="s">
        <v>10</v>
      </c>
      <c r="D1" s="11"/>
      <c r="E1" s="11"/>
      <c r="F1" s="11"/>
      <c r="G1" s="11" t="s">
        <v>9</v>
      </c>
      <c r="H1" s="11"/>
      <c r="I1" s="11"/>
      <c r="J1" s="11"/>
    </row>
    <row r="2" spans="2:10" x14ac:dyDescent="0.3">
      <c r="B2" s="8"/>
      <c r="C2" s="9" t="s">
        <v>19</v>
      </c>
      <c r="D2" s="9" t="s">
        <v>6</v>
      </c>
      <c r="E2" s="9" t="s">
        <v>7</v>
      </c>
      <c r="F2" s="9" t="s">
        <v>8</v>
      </c>
      <c r="G2" s="9" t="s">
        <v>19</v>
      </c>
      <c r="H2" s="9" t="s">
        <v>6</v>
      </c>
      <c r="I2" s="9" t="s">
        <v>7</v>
      </c>
      <c r="J2" s="9" t="s">
        <v>8</v>
      </c>
    </row>
    <row r="3" spans="2:10" x14ac:dyDescent="0.3">
      <c r="B3" s="11" t="s">
        <v>11</v>
      </c>
      <c r="C3" s="10">
        <v>1.5052443</v>
      </c>
      <c r="D3" s="9">
        <v>35.022399999999998</v>
      </c>
      <c r="E3" s="9">
        <v>44.144199999999998</v>
      </c>
      <c r="F3" s="9">
        <v>41.815300000000001</v>
      </c>
      <c r="G3" s="10">
        <v>1.4956800000000001</v>
      </c>
      <c r="H3" s="9">
        <v>33.209699999999998</v>
      </c>
      <c r="I3" s="9">
        <v>42.222700000000003</v>
      </c>
      <c r="J3" s="9">
        <v>39.970100000000002</v>
      </c>
    </row>
    <row r="4" spans="2:10" x14ac:dyDescent="0.3">
      <c r="B4" s="11"/>
      <c r="C4" s="10">
        <v>2.4011795</v>
      </c>
      <c r="D4" s="9">
        <v>36.518900000000002</v>
      </c>
      <c r="E4" s="9">
        <v>44.942799999999998</v>
      </c>
      <c r="F4" s="9">
        <v>42.917400000000001</v>
      </c>
      <c r="G4" s="10">
        <v>2.4066862000000002</v>
      </c>
      <c r="H4" s="9">
        <v>35.0946</v>
      </c>
      <c r="I4" s="9">
        <v>43.650799999999997</v>
      </c>
      <c r="J4" s="9">
        <v>41.609900000000003</v>
      </c>
    </row>
    <row r="5" spans="2:10" x14ac:dyDescent="0.3">
      <c r="B5" s="11"/>
      <c r="C5" s="10">
        <v>4.0527667000000003</v>
      </c>
      <c r="D5" s="9">
        <v>37.913899999999998</v>
      </c>
      <c r="E5" s="9">
        <v>45.798200000000001</v>
      </c>
      <c r="F5" s="9">
        <v>44.052199999999999</v>
      </c>
      <c r="G5" s="10">
        <v>3.9991345999999997</v>
      </c>
      <c r="H5" s="9">
        <v>36.7971</v>
      </c>
      <c r="I5" s="9">
        <v>44.576000000000001</v>
      </c>
      <c r="J5" s="9">
        <v>42.755099999999999</v>
      </c>
    </row>
    <row r="6" spans="2:10" x14ac:dyDescent="0.3">
      <c r="B6" s="11"/>
      <c r="C6" s="10">
        <v>7.0468612000000004</v>
      </c>
      <c r="D6" s="9">
        <v>38.960900000000002</v>
      </c>
      <c r="E6" s="9">
        <v>46.598100000000002</v>
      </c>
      <c r="F6" s="9">
        <v>45.058799999999998</v>
      </c>
      <c r="G6" s="10">
        <v>6.9693525000000003</v>
      </c>
      <c r="H6" s="9">
        <v>38.280099999999997</v>
      </c>
      <c r="I6" s="9">
        <v>45.639499999999998</v>
      </c>
      <c r="J6" s="9">
        <v>43.9574</v>
      </c>
    </row>
    <row r="7" spans="2:10" x14ac:dyDescent="0.3">
      <c r="B7" s="11" t="s">
        <v>12</v>
      </c>
      <c r="C7" s="10">
        <v>2.3235592</v>
      </c>
      <c r="D7" s="9">
        <v>34.235999999999997</v>
      </c>
      <c r="E7" s="9">
        <v>40.290399999999998</v>
      </c>
      <c r="F7" s="9">
        <v>38.753999999999998</v>
      </c>
      <c r="G7" s="10">
        <v>2.3059943999999999</v>
      </c>
      <c r="H7" s="9">
        <v>32.680399999999999</v>
      </c>
      <c r="I7" s="9">
        <v>39.160899999999998</v>
      </c>
      <c r="J7" s="9">
        <v>37.866599999999998</v>
      </c>
    </row>
    <row r="8" spans="2:10" x14ac:dyDescent="0.3">
      <c r="B8" s="11"/>
      <c r="C8" s="10">
        <v>3.6192136000000001</v>
      </c>
      <c r="D8" s="9">
        <v>35.783999999999999</v>
      </c>
      <c r="E8" s="9">
        <v>40.874200000000002</v>
      </c>
      <c r="F8" s="9">
        <v>39.2485</v>
      </c>
      <c r="G8" s="10">
        <v>3.6038000000000001</v>
      </c>
      <c r="H8" s="9">
        <v>34.4968</v>
      </c>
      <c r="I8" s="9">
        <v>39.933999999999997</v>
      </c>
      <c r="J8" s="9">
        <v>38.475200000000001</v>
      </c>
    </row>
    <row r="9" spans="2:10" x14ac:dyDescent="0.3">
      <c r="B9" s="11"/>
      <c r="C9" s="10">
        <v>6.0010183999999995</v>
      </c>
      <c r="D9" s="9">
        <v>37.277299999999997</v>
      </c>
      <c r="E9" s="9">
        <v>41.612900000000003</v>
      </c>
      <c r="F9" s="9">
        <v>39.9099</v>
      </c>
      <c r="G9" s="10">
        <v>5.9744543999999999</v>
      </c>
      <c r="H9" s="9">
        <v>36.263300000000001</v>
      </c>
      <c r="I9" s="9">
        <v>40.935400000000001</v>
      </c>
      <c r="J9" s="9">
        <v>39.285600000000002</v>
      </c>
    </row>
    <row r="10" spans="2:10" x14ac:dyDescent="0.3">
      <c r="B10" s="11"/>
      <c r="C10" s="10">
        <v>11.048862400000001</v>
      </c>
      <c r="D10" s="9">
        <v>38.6708</v>
      </c>
      <c r="E10" s="9">
        <v>42.392899999999997</v>
      </c>
      <c r="F10" s="9">
        <v>40.629600000000003</v>
      </c>
      <c r="G10" s="10">
        <v>11.0590464</v>
      </c>
      <c r="H10" s="9">
        <v>37.944499999999998</v>
      </c>
      <c r="I10" s="9">
        <v>41.954300000000003</v>
      </c>
      <c r="J10" s="9">
        <v>40.168700000000001</v>
      </c>
    </row>
    <row r="11" spans="2:10" x14ac:dyDescent="0.3">
      <c r="B11" s="11" t="s">
        <v>13</v>
      </c>
      <c r="C11" s="10">
        <v>2.7037407999999998</v>
      </c>
      <c r="D11" s="9">
        <v>34.086599999999997</v>
      </c>
      <c r="E11" s="9">
        <v>33.740699999999997</v>
      </c>
      <c r="F11" s="9">
        <v>37.832999999999998</v>
      </c>
      <c r="G11" s="10">
        <v>2.719732</v>
      </c>
      <c r="H11" s="9">
        <v>33.009500000000003</v>
      </c>
      <c r="I11" s="9">
        <v>32.636899999999997</v>
      </c>
      <c r="J11" s="9">
        <v>36.370600000000003</v>
      </c>
    </row>
    <row r="12" spans="2:10" x14ac:dyDescent="0.3">
      <c r="B12" s="11"/>
      <c r="C12" s="10">
        <v>5.0599624000000007</v>
      </c>
      <c r="D12" s="9">
        <v>35.455399999999997</v>
      </c>
      <c r="E12" s="9">
        <v>35.840800000000002</v>
      </c>
      <c r="F12" s="9">
        <v>39.298999999999999</v>
      </c>
      <c r="G12" s="10">
        <v>4.9863527999999997</v>
      </c>
      <c r="H12" s="9">
        <v>34.435200000000002</v>
      </c>
      <c r="I12" s="9">
        <v>34.459200000000003</v>
      </c>
      <c r="J12" s="9">
        <v>37.694499999999998</v>
      </c>
    </row>
    <row r="13" spans="2:10" x14ac:dyDescent="0.3">
      <c r="B13" s="11"/>
      <c r="C13" s="10">
        <v>7.9257672000000001</v>
      </c>
      <c r="D13" s="9">
        <v>36.471499999999999</v>
      </c>
      <c r="E13" s="9">
        <v>37.375399999999999</v>
      </c>
      <c r="F13" s="9">
        <v>40.371200000000002</v>
      </c>
      <c r="G13" s="10">
        <v>8.0156175999999988</v>
      </c>
      <c r="H13" s="9">
        <v>35.5426</v>
      </c>
      <c r="I13" s="9">
        <v>36.151800000000001</v>
      </c>
      <c r="J13" s="9">
        <v>38.872700000000002</v>
      </c>
    </row>
    <row r="14" spans="2:10" x14ac:dyDescent="0.3">
      <c r="B14" s="11" t="s">
        <v>14</v>
      </c>
      <c r="C14" s="10">
        <v>7.1442832000000003</v>
      </c>
      <c r="D14" s="9">
        <v>30.0199</v>
      </c>
      <c r="E14" s="9">
        <v>42.827300000000001</v>
      </c>
      <c r="F14" s="9">
        <v>39.768500000000003</v>
      </c>
      <c r="G14" s="10">
        <v>6.9328392000000001</v>
      </c>
      <c r="H14" s="9">
        <v>29.365400000000001</v>
      </c>
      <c r="I14" s="9">
        <v>42.315899999999999</v>
      </c>
      <c r="J14" s="9">
        <v>39.481999999999999</v>
      </c>
    </row>
    <row r="15" spans="2:10" x14ac:dyDescent="0.3">
      <c r="B15" s="11"/>
      <c r="C15" s="10">
        <v>12.070746400000001</v>
      </c>
      <c r="D15" s="9">
        <v>31.465499999999999</v>
      </c>
      <c r="E15" s="9">
        <v>43.326300000000003</v>
      </c>
      <c r="F15" s="9">
        <v>40.156599999999997</v>
      </c>
      <c r="G15" s="10">
        <v>12.059985599999999</v>
      </c>
      <c r="H15" s="9">
        <v>30.805199999999999</v>
      </c>
      <c r="I15" s="9">
        <v>42.869799999999998</v>
      </c>
      <c r="J15" s="9">
        <v>39.911700000000003</v>
      </c>
    </row>
    <row r="16" spans="2:10" x14ac:dyDescent="0.3">
      <c r="B16" s="11" t="s">
        <v>15</v>
      </c>
      <c r="C16" s="10">
        <v>1.0048656</v>
      </c>
      <c r="D16" s="9">
        <v>33.687800000000003</v>
      </c>
      <c r="E16" s="9">
        <v>39.1051</v>
      </c>
      <c r="F16" s="9">
        <v>38.288400000000003</v>
      </c>
      <c r="G16" s="10">
        <v>0.99659280000000006</v>
      </c>
      <c r="H16" s="9">
        <v>31.329000000000001</v>
      </c>
      <c r="I16" s="9">
        <v>37.457900000000002</v>
      </c>
      <c r="J16" s="9">
        <v>36.414000000000001</v>
      </c>
    </row>
    <row r="17" spans="2:10" x14ac:dyDescent="0.3">
      <c r="B17" s="11"/>
      <c r="C17" s="10">
        <v>1.5044608000000002</v>
      </c>
      <c r="D17" s="9">
        <v>35.171799999999998</v>
      </c>
      <c r="E17" s="9">
        <v>39.642400000000002</v>
      </c>
      <c r="F17" s="9">
        <v>39.174199999999999</v>
      </c>
      <c r="G17" s="10">
        <v>1.4992448</v>
      </c>
      <c r="H17" s="9">
        <v>33.2089</v>
      </c>
      <c r="I17" s="9">
        <v>38.497</v>
      </c>
      <c r="J17" s="9">
        <v>37.818800000000003</v>
      </c>
    </row>
    <row r="18" spans="2:10" x14ac:dyDescent="0.3">
      <c r="B18" s="11"/>
      <c r="C18" s="10">
        <v>2.4235151999999998</v>
      </c>
      <c r="D18" s="9">
        <v>36.719099999999997</v>
      </c>
      <c r="E18" s="9">
        <v>40.1569</v>
      </c>
      <c r="F18" s="9">
        <v>40.078899999999997</v>
      </c>
      <c r="G18" s="10">
        <v>2.4046287999999998</v>
      </c>
      <c r="H18" s="9">
        <v>35.010899999999999</v>
      </c>
      <c r="I18" s="9">
        <v>39.195399999999999</v>
      </c>
      <c r="J18" s="9">
        <v>38.877699999999997</v>
      </c>
    </row>
    <row r="19" spans="2:10" x14ac:dyDescent="0.3">
      <c r="B19" s="11"/>
      <c r="C19" s="10">
        <v>4.0594104</v>
      </c>
      <c r="D19" s="9">
        <v>38.086799999999997</v>
      </c>
      <c r="E19" s="9">
        <v>40.703000000000003</v>
      </c>
      <c r="F19" s="9">
        <v>41.089100000000002</v>
      </c>
      <c r="G19" s="10">
        <v>4.0215808000000006</v>
      </c>
      <c r="H19" s="9">
        <v>36.754199999999997</v>
      </c>
      <c r="I19" s="9">
        <v>39.9328</v>
      </c>
      <c r="J19" s="9">
        <v>40.028599999999997</v>
      </c>
    </row>
    <row r="20" spans="2:10" x14ac:dyDescent="0.3">
      <c r="B20" s="11"/>
      <c r="C20" s="10">
        <v>7.0635064000000005</v>
      </c>
      <c r="D20" s="9">
        <v>39.130499999999998</v>
      </c>
      <c r="E20" s="9">
        <v>41.192799999999998</v>
      </c>
      <c r="F20" s="9">
        <v>42.061999999999998</v>
      </c>
      <c r="G20" s="10">
        <v>7.0080048000000001</v>
      </c>
      <c r="H20" s="9">
        <v>38.279200000000003</v>
      </c>
      <c r="I20" s="9">
        <v>40.652799999999999</v>
      </c>
      <c r="J20" s="9">
        <v>41.224200000000003</v>
      </c>
    </row>
    <row r="21" spans="2:10" x14ac:dyDescent="0.3">
      <c r="B21" s="11" t="s">
        <v>16</v>
      </c>
      <c r="C21" s="10">
        <v>0.60681439999999998</v>
      </c>
      <c r="D21" s="9">
        <v>36.4955</v>
      </c>
      <c r="E21" s="9">
        <v>43.763599999999997</v>
      </c>
      <c r="F21" s="9">
        <v>43.633000000000003</v>
      </c>
      <c r="G21" s="10">
        <v>0.60247680000000003</v>
      </c>
      <c r="H21" s="9">
        <v>35.387799999999999</v>
      </c>
      <c r="I21" s="9">
        <v>42.557099999999998</v>
      </c>
      <c r="J21" s="9">
        <v>42.4803</v>
      </c>
    </row>
    <row r="22" spans="2:10" x14ac:dyDescent="0.3">
      <c r="B22" s="11"/>
      <c r="C22" s="10">
        <v>1.0168288000000001</v>
      </c>
      <c r="D22" s="9">
        <v>37.557499999999997</v>
      </c>
      <c r="E22" s="9">
        <v>44.5456</v>
      </c>
      <c r="F22" s="9">
        <v>44.431399999999996</v>
      </c>
      <c r="G22" s="10">
        <v>0.999448</v>
      </c>
      <c r="H22" s="9">
        <v>36.780200000000001</v>
      </c>
      <c r="I22" s="9">
        <v>43.3354</v>
      </c>
      <c r="J22" s="9">
        <v>43.364699999999999</v>
      </c>
    </row>
    <row r="23" spans="2:10" x14ac:dyDescent="0.3">
      <c r="B23" s="11"/>
      <c r="C23" s="10">
        <v>1.6252960000000001</v>
      </c>
      <c r="D23" s="9">
        <v>38.337299999999999</v>
      </c>
      <c r="E23" s="9">
        <v>45.3917</v>
      </c>
      <c r="F23" s="9">
        <v>45.223999999999997</v>
      </c>
      <c r="G23" s="10">
        <v>1.6085967999999999</v>
      </c>
      <c r="H23" s="9">
        <v>37.770800000000001</v>
      </c>
      <c r="I23" s="9">
        <v>44.445399999999999</v>
      </c>
      <c r="J23" s="9">
        <v>44.511099999999999</v>
      </c>
    </row>
    <row r="24" spans="2:10" x14ac:dyDescent="0.3">
      <c r="B24" s="11"/>
      <c r="C24" s="10">
        <v>2.7275344000000001</v>
      </c>
      <c r="D24" s="9">
        <v>39.001100000000001</v>
      </c>
      <c r="E24" s="9">
        <v>46.245199999999997</v>
      </c>
      <c r="F24" s="9">
        <v>46.010599999999997</v>
      </c>
      <c r="G24" s="10">
        <v>2.7026976</v>
      </c>
      <c r="H24" s="9">
        <v>38.6267</v>
      </c>
      <c r="I24" s="9">
        <v>45.470300000000002</v>
      </c>
      <c r="J24" s="9">
        <v>45.497799999999998</v>
      </c>
    </row>
    <row r="25" spans="2:10" x14ac:dyDescent="0.3">
      <c r="B25" s="11"/>
      <c r="C25" s="10">
        <v>5.0908591999999997</v>
      </c>
      <c r="D25" s="9">
        <v>39.525500000000001</v>
      </c>
      <c r="E25" s="9">
        <v>47.027000000000001</v>
      </c>
      <c r="F25" s="9">
        <v>46.671300000000002</v>
      </c>
      <c r="G25" s="10">
        <v>5.0142223999999995</v>
      </c>
      <c r="H25" s="9">
        <v>39.308500000000002</v>
      </c>
      <c r="I25" s="9">
        <v>46.567799999999998</v>
      </c>
      <c r="J25" s="9">
        <v>46.406300000000002</v>
      </c>
    </row>
    <row r="26" spans="2:10" x14ac:dyDescent="0.3">
      <c r="B26" s="11" t="s">
        <v>17</v>
      </c>
      <c r="C26" s="10">
        <v>1.0037288</v>
      </c>
      <c r="D26" s="9">
        <v>33.346800000000002</v>
      </c>
      <c r="E26" s="9">
        <v>42.455100000000002</v>
      </c>
      <c r="F26" s="9">
        <v>40.127600000000001</v>
      </c>
      <c r="G26" s="10">
        <v>1.0035703999999999</v>
      </c>
      <c r="H26" s="9">
        <v>31.635200000000001</v>
      </c>
      <c r="I26" s="9">
        <v>40.816899999999997</v>
      </c>
      <c r="J26" s="9">
        <v>39.051400000000001</v>
      </c>
    </row>
    <row r="27" spans="2:10" x14ac:dyDescent="0.3">
      <c r="B27" s="11"/>
      <c r="C27" s="10">
        <v>1.5071687999999999</v>
      </c>
      <c r="D27" s="9">
        <v>34.380699999999997</v>
      </c>
      <c r="E27" s="9">
        <v>43.068899999999999</v>
      </c>
      <c r="F27" s="9">
        <v>40.706800000000001</v>
      </c>
      <c r="G27" s="10">
        <v>1.4938096000000001</v>
      </c>
      <c r="H27" s="9">
        <v>32.913499999999999</v>
      </c>
      <c r="I27" s="9">
        <v>41.6282</v>
      </c>
      <c r="J27" s="9">
        <v>39.807699999999997</v>
      </c>
    </row>
    <row r="28" spans="2:10" x14ac:dyDescent="0.3">
      <c r="B28" s="11"/>
      <c r="C28" s="10">
        <v>2.4157368000000004</v>
      </c>
      <c r="D28" s="9">
        <v>35.438299999999998</v>
      </c>
      <c r="E28" s="9">
        <v>43.561500000000002</v>
      </c>
      <c r="F28" s="9">
        <v>41.204700000000003</v>
      </c>
      <c r="G28" s="10">
        <v>2.4110967999999997</v>
      </c>
      <c r="H28" s="9">
        <v>34.26</v>
      </c>
      <c r="I28" s="9">
        <v>42.349800000000002</v>
      </c>
      <c r="J28" s="9">
        <v>40.494399999999999</v>
      </c>
    </row>
    <row r="29" spans="2:10" x14ac:dyDescent="0.3">
      <c r="B29" s="11"/>
      <c r="C29" s="10">
        <v>4.0527367999999999</v>
      </c>
      <c r="D29" s="9">
        <v>36.352899999999998</v>
      </c>
      <c r="E29" s="9">
        <v>44.283099999999997</v>
      </c>
      <c r="F29" s="9">
        <v>42.025500000000001</v>
      </c>
      <c r="G29" s="10">
        <v>4.0258343999999999</v>
      </c>
      <c r="H29" s="9">
        <v>35.479799999999997</v>
      </c>
      <c r="I29" s="9">
        <v>43.258600000000001</v>
      </c>
      <c r="J29" s="9">
        <v>41.365400000000001</v>
      </c>
    </row>
    <row r="30" spans="2:10" x14ac:dyDescent="0.3">
      <c r="B30" s="11"/>
      <c r="C30" s="10">
        <v>7.1050744000000003</v>
      </c>
      <c r="D30" s="9">
        <v>37.015799999999999</v>
      </c>
      <c r="E30" s="9">
        <v>44.926099999999998</v>
      </c>
      <c r="F30" s="9">
        <v>42.7346</v>
      </c>
      <c r="G30" s="10">
        <v>6.9775792000000001</v>
      </c>
      <c r="H30" s="9">
        <v>36.473599999999998</v>
      </c>
      <c r="I30" s="9">
        <v>44.160299999999999</v>
      </c>
      <c r="J30" s="9">
        <v>42.224200000000003</v>
      </c>
    </row>
    <row r="31" spans="2:10" x14ac:dyDescent="0.3">
      <c r="B31" s="11" t="s">
        <v>18</v>
      </c>
      <c r="C31" s="10">
        <v>1.0037216</v>
      </c>
      <c r="D31" s="9">
        <v>36.776299999999999</v>
      </c>
      <c r="E31" s="9">
        <v>41.700499999999998</v>
      </c>
      <c r="F31" s="9">
        <v>42.533000000000001</v>
      </c>
      <c r="G31" s="10">
        <v>1.0250821000000001</v>
      </c>
      <c r="H31" s="9">
        <v>33.265900000000002</v>
      </c>
      <c r="I31" s="9">
        <v>38.109900000000003</v>
      </c>
      <c r="J31" s="9">
        <v>39.557200000000002</v>
      </c>
    </row>
    <row r="32" spans="2:10" x14ac:dyDescent="0.3">
      <c r="B32" s="11"/>
      <c r="C32" s="10">
        <v>1.4992502999999999</v>
      </c>
      <c r="D32" s="9">
        <v>38.374299999999998</v>
      </c>
      <c r="E32" s="9">
        <v>42.930399999999999</v>
      </c>
      <c r="F32" s="9">
        <v>43.283900000000003</v>
      </c>
      <c r="G32" s="10">
        <v>1.4912734999999999</v>
      </c>
      <c r="H32" s="9">
        <v>35.920900000000003</v>
      </c>
      <c r="I32" s="9">
        <v>41.078499999999998</v>
      </c>
      <c r="J32" s="9">
        <v>42.046100000000003</v>
      </c>
    </row>
    <row r="33" spans="2:10" x14ac:dyDescent="0.3">
      <c r="B33" s="11"/>
      <c r="C33" s="10">
        <v>2.4332919</v>
      </c>
      <c r="D33" s="9">
        <v>40.154800000000002</v>
      </c>
      <c r="E33" s="9">
        <v>43.9619</v>
      </c>
      <c r="F33" s="9">
        <v>43.893500000000003</v>
      </c>
      <c r="G33" s="10">
        <v>2.4038439999999999</v>
      </c>
      <c r="H33" s="9">
        <v>38.053199999999997</v>
      </c>
      <c r="I33" s="9">
        <v>42.433</v>
      </c>
      <c r="J33" s="9">
        <v>42.872799999999998</v>
      </c>
    </row>
    <row r="34" spans="2:10" x14ac:dyDescent="0.3">
      <c r="B34" s="11"/>
      <c r="C34" s="10">
        <v>4.0165158000000005</v>
      </c>
      <c r="D34" s="9">
        <v>41.829700000000003</v>
      </c>
      <c r="E34" s="9">
        <v>44.849800000000002</v>
      </c>
      <c r="F34" s="9">
        <v>44.449300000000001</v>
      </c>
      <c r="G34" s="10">
        <v>3.9931641</v>
      </c>
      <c r="H34" s="9">
        <v>40.093200000000003</v>
      </c>
      <c r="I34" s="9">
        <v>43.688400000000001</v>
      </c>
      <c r="J34" s="9">
        <v>43.670299999999997</v>
      </c>
    </row>
    <row r="35" spans="2:10" x14ac:dyDescent="0.3">
      <c r="B35" s="11"/>
      <c r="C35" s="10">
        <v>7.0900433999999999</v>
      </c>
      <c r="D35" s="9">
        <v>43.413800000000002</v>
      </c>
      <c r="E35" s="9">
        <v>45.882100000000001</v>
      </c>
      <c r="F35" s="9">
        <v>45.145299999999999</v>
      </c>
      <c r="G35" s="10">
        <v>7.0545166999999998</v>
      </c>
      <c r="H35" s="9">
        <v>42.082999999999998</v>
      </c>
      <c r="I35" s="9">
        <v>44.985399999999998</v>
      </c>
      <c r="J35" s="9">
        <v>44.516300000000001</v>
      </c>
    </row>
  </sheetData>
  <mergeCells count="10">
    <mergeCell ref="B21:B25"/>
    <mergeCell ref="B26:B30"/>
    <mergeCell ref="B31:B35"/>
    <mergeCell ref="C1:F1"/>
    <mergeCell ref="G1:J1"/>
    <mergeCell ref="B3:B6"/>
    <mergeCell ref="B7:B10"/>
    <mergeCell ref="B11:B13"/>
    <mergeCell ref="B14:B15"/>
    <mergeCell ref="B16:B2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2">
        <v>1000</v>
      </c>
      <c r="C5" s="1"/>
      <c r="D5" s="2">
        <v>51</v>
      </c>
      <c r="E5" s="2">
        <v>1025.0821000000001</v>
      </c>
      <c r="F5" s="3">
        <v>2.5082100000000083E-2</v>
      </c>
      <c r="G5" s="2">
        <v>33.265900000000002</v>
      </c>
      <c r="H5" s="2">
        <v>38.109900000000003</v>
      </c>
      <c r="I5" s="2">
        <v>39.557200000000002</v>
      </c>
    </row>
    <row r="6" spans="2:9" x14ac:dyDescent="0.3">
      <c r="B6" s="2">
        <v>1500</v>
      </c>
      <c r="C6" s="2"/>
      <c r="D6" s="2">
        <v>41.79</v>
      </c>
      <c r="E6" s="2">
        <v>1491.2735</v>
      </c>
      <c r="F6" s="3">
        <v>-5.8176666666666585E-3</v>
      </c>
      <c r="G6" s="2">
        <v>35.920900000000003</v>
      </c>
      <c r="H6" s="2">
        <v>41.078499999999998</v>
      </c>
      <c r="I6" s="2">
        <v>42.046100000000003</v>
      </c>
    </row>
    <row r="7" spans="2:9" x14ac:dyDescent="0.3">
      <c r="B7" s="2">
        <v>2400</v>
      </c>
      <c r="C7" s="2"/>
      <c r="D7" s="2">
        <v>37.57</v>
      </c>
      <c r="E7" s="2">
        <v>2403.8440000000001</v>
      </c>
      <c r="F7" s="3">
        <v>1.6016666666666879E-3</v>
      </c>
      <c r="G7" s="2">
        <v>38.053199999999997</v>
      </c>
      <c r="H7" s="2">
        <v>42.433</v>
      </c>
      <c r="I7" s="2">
        <v>42.872799999999998</v>
      </c>
    </row>
    <row r="8" spans="2:9" x14ac:dyDescent="0.3">
      <c r="B8" s="2">
        <v>4000</v>
      </c>
      <c r="C8" s="2"/>
      <c r="D8" s="2">
        <v>33.36</v>
      </c>
      <c r="E8" s="2">
        <v>3993.1641</v>
      </c>
      <c r="F8" s="3">
        <v>-1.7089750000000095E-3</v>
      </c>
      <c r="G8" s="2">
        <v>40.093200000000003</v>
      </c>
      <c r="H8" s="2">
        <v>43.688400000000001</v>
      </c>
      <c r="I8" s="2">
        <v>43.670299999999997</v>
      </c>
    </row>
    <row r="9" spans="2:9" x14ac:dyDescent="0.3">
      <c r="B9" s="2">
        <v>7000</v>
      </c>
      <c r="C9" s="2"/>
      <c r="D9" s="2">
        <v>29.15</v>
      </c>
      <c r="E9" s="2">
        <v>7054.5167000000001</v>
      </c>
      <c r="F9" s="3">
        <v>7.7881000000000183E-3</v>
      </c>
      <c r="G9" s="2">
        <v>42.082999999999998</v>
      </c>
      <c r="H9" s="2">
        <v>44.985399999999998</v>
      </c>
      <c r="I9" s="2">
        <v>44.516300000000001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1000</v>
      </c>
      <c r="C14" s="2">
        <v>4</v>
      </c>
      <c r="D14" s="2">
        <v>42.47</v>
      </c>
      <c r="E14" s="2">
        <v>1003.7216</v>
      </c>
      <c r="F14" s="3">
        <v>3.7215999999999669E-3</v>
      </c>
      <c r="G14" s="2">
        <v>36.776299999999999</v>
      </c>
      <c r="H14" s="2">
        <v>41.700499999999998</v>
      </c>
      <c r="I14" s="2">
        <v>42.533000000000001</v>
      </c>
    </row>
    <row r="15" spans="2:9" x14ac:dyDescent="0.3">
      <c r="B15" s="2">
        <v>1500</v>
      </c>
      <c r="C15" s="2"/>
      <c r="D15" s="2">
        <v>39</v>
      </c>
      <c r="E15" s="2">
        <v>1499.2502999999999</v>
      </c>
      <c r="F15" s="3">
        <v>-4.998000000000502E-4</v>
      </c>
      <c r="G15" s="2">
        <v>38.374299999999998</v>
      </c>
      <c r="H15" s="2">
        <v>42.930399999999999</v>
      </c>
      <c r="I15" s="2">
        <v>43.283900000000003</v>
      </c>
    </row>
    <row r="16" spans="2:9" x14ac:dyDescent="0.3">
      <c r="B16" s="2">
        <v>2400</v>
      </c>
      <c r="C16" s="2">
        <v>7</v>
      </c>
      <c r="D16" s="2">
        <v>35.15</v>
      </c>
      <c r="E16" s="2">
        <v>2433.2919000000002</v>
      </c>
      <c r="F16" s="3">
        <v>1.387162500000007E-2</v>
      </c>
      <c r="G16" s="2">
        <v>40.154800000000002</v>
      </c>
      <c r="H16" s="2">
        <v>43.9619</v>
      </c>
      <c r="I16" s="2">
        <v>43.893500000000003</v>
      </c>
    </row>
    <row r="17" spans="2:9" x14ac:dyDescent="0.3">
      <c r="B17" s="2">
        <v>4000</v>
      </c>
      <c r="C17" s="2">
        <v>4</v>
      </c>
      <c r="D17" s="2">
        <v>31.47</v>
      </c>
      <c r="E17" s="2">
        <v>4016.5158000000001</v>
      </c>
      <c r="F17" s="3">
        <v>4.1289500000000314E-3</v>
      </c>
      <c r="G17" s="2">
        <v>41.829700000000003</v>
      </c>
      <c r="H17" s="2">
        <v>44.849800000000002</v>
      </c>
      <c r="I17" s="2">
        <v>44.449300000000001</v>
      </c>
    </row>
    <row r="18" spans="2:9" x14ac:dyDescent="0.3">
      <c r="B18" s="2">
        <v>7000</v>
      </c>
      <c r="C18" s="2">
        <v>4</v>
      </c>
      <c r="D18" s="2">
        <v>27.47</v>
      </c>
      <c r="E18" s="2">
        <v>7090.0433999999996</v>
      </c>
      <c r="F18" s="3">
        <v>1.2863342857142796E-2</v>
      </c>
      <c r="G18" s="2">
        <v>43.413800000000002</v>
      </c>
      <c r="H18" s="2">
        <v>45.882100000000001</v>
      </c>
      <c r="I18" s="2">
        <v>45.145299999999999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B31" sqref="B31"/>
    </sheetView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7" t="s">
        <v>0</v>
      </c>
      <c r="C3" s="7"/>
      <c r="D3" s="7" t="s">
        <v>1</v>
      </c>
      <c r="E3" s="7" t="s">
        <v>2</v>
      </c>
      <c r="F3" s="7" t="s">
        <v>3</v>
      </c>
      <c r="G3" s="7" t="s">
        <v>6</v>
      </c>
      <c r="H3" s="7" t="s">
        <v>7</v>
      </c>
      <c r="I3" s="7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2">
        <v>1000</v>
      </c>
      <c r="C5" s="1"/>
      <c r="D5" s="2">
        <v>45.36</v>
      </c>
      <c r="E5" s="2">
        <v>1003.5703999999999</v>
      </c>
      <c r="F5" s="3">
        <v>3.5703999999999497E-3</v>
      </c>
      <c r="G5" s="2">
        <v>31.635200000000001</v>
      </c>
      <c r="H5" s="2">
        <v>40.816899999999997</v>
      </c>
      <c r="I5" s="2">
        <v>39.051400000000001</v>
      </c>
    </row>
    <row r="6" spans="2:9" x14ac:dyDescent="0.3">
      <c r="B6" s="2">
        <v>1500</v>
      </c>
      <c r="C6" s="2"/>
      <c r="D6" s="2">
        <v>41.57</v>
      </c>
      <c r="E6" s="2">
        <v>1493.8096</v>
      </c>
      <c r="F6" s="3">
        <v>-4.126933333333303E-3</v>
      </c>
      <c r="G6" s="2">
        <v>32.913499999999999</v>
      </c>
      <c r="H6" s="2">
        <v>41.6282</v>
      </c>
      <c r="I6" s="2">
        <v>39.807699999999997</v>
      </c>
    </row>
    <row r="7" spans="2:9" x14ac:dyDescent="0.3">
      <c r="B7" s="2">
        <v>2400</v>
      </c>
      <c r="C7" s="2"/>
      <c r="D7" s="2">
        <v>37.89</v>
      </c>
      <c r="E7" s="2">
        <v>2411.0967999999998</v>
      </c>
      <c r="F7" s="3">
        <v>4.6236666666665842E-3</v>
      </c>
      <c r="G7" s="2">
        <v>34.26</v>
      </c>
      <c r="H7" s="2">
        <v>42.349800000000002</v>
      </c>
      <c r="I7" s="2">
        <v>40.494399999999999</v>
      </c>
    </row>
    <row r="8" spans="2:9" x14ac:dyDescent="0.3">
      <c r="B8" s="2">
        <v>4000</v>
      </c>
      <c r="C8" s="2"/>
      <c r="D8" s="2">
        <v>34.04</v>
      </c>
      <c r="E8" s="2">
        <v>4025.8344000000002</v>
      </c>
      <c r="F8" s="3">
        <v>6.4586000000000469E-3</v>
      </c>
      <c r="G8" s="2">
        <v>35.479799999999997</v>
      </c>
      <c r="H8" s="2">
        <v>43.258600000000001</v>
      </c>
      <c r="I8" s="2">
        <v>41.365400000000001</v>
      </c>
    </row>
    <row r="9" spans="2:9" x14ac:dyDescent="0.3">
      <c r="B9" s="2">
        <v>7000</v>
      </c>
      <c r="C9" s="2"/>
      <c r="D9" s="2">
        <v>30.04</v>
      </c>
      <c r="E9" s="2">
        <v>6977.5792000000001</v>
      </c>
      <c r="F9" s="3">
        <v>-3.2029714285714103E-3</v>
      </c>
      <c r="G9" s="2">
        <v>36.473599999999998</v>
      </c>
      <c r="H9" s="2">
        <v>44.160299999999999</v>
      </c>
      <c r="I9" s="2">
        <v>42.224200000000003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7" t="s">
        <v>0</v>
      </c>
      <c r="C12" s="7" t="s">
        <v>5</v>
      </c>
      <c r="D12" s="7" t="s">
        <v>1</v>
      </c>
      <c r="E12" s="7" t="s">
        <v>2</v>
      </c>
      <c r="F12" s="7" t="s">
        <v>3</v>
      </c>
      <c r="G12" s="7" t="s">
        <v>6</v>
      </c>
      <c r="H12" s="7" t="s">
        <v>7</v>
      </c>
      <c r="I12" s="7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1000</v>
      </c>
      <c r="C14" s="2">
        <v>6</v>
      </c>
      <c r="D14" s="2">
        <v>42.25</v>
      </c>
      <c r="E14" s="2">
        <v>1003.7288</v>
      </c>
      <c r="F14" s="3">
        <v>3.7287999999999783E-3</v>
      </c>
      <c r="G14" s="2">
        <v>33.346800000000002</v>
      </c>
      <c r="H14" s="2">
        <v>42.455100000000002</v>
      </c>
      <c r="I14" s="2">
        <v>40.127600000000001</v>
      </c>
    </row>
    <row r="15" spans="2:9" x14ac:dyDescent="0.3">
      <c r="B15" s="2">
        <v>1500</v>
      </c>
      <c r="C15" s="2">
        <v>6</v>
      </c>
      <c r="D15" s="2">
        <v>39.25</v>
      </c>
      <c r="E15" s="2">
        <v>1507.1687999999999</v>
      </c>
      <c r="F15" s="3">
        <v>4.7791999999999462E-3</v>
      </c>
      <c r="G15" s="2">
        <v>34.380699999999997</v>
      </c>
      <c r="H15" s="2">
        <v>43.068899999999999</v>
      </c>
      <c r="I15" s="2">
        <v>40.706800000000001</v>
      </c>
    </row>
    <row r="16" spans="2:9" x14ac:dyDescent="0.3">
      <c r="B16" s="2">
        <v>2400</v>
      </c>
      <c r="C16" s="2">
        <v>2</v>
      </c>
      <c r="D16" s="2">
        <v>35.68</v>
      </c>
      <c r="E16" s="2">
        <v>2415.7368000000001</v>
      </c>
      <c r="F16" s="3">
        <v>6.5570000000000541E-3</v>
      </c>
      <c r="G16" s="2">
        <v>35.438299999999998</v>
      </c>
      <c r="H16" s="2">
        <v>43.561500000000002</v>
      </c>
      <c r="I16" s="2">
        <v>41.204700000000003</v>
      </c>
    </row>
    <row r="17" spans="2:9" x14ac:dyDescent="0.3">
      <c r="B17" s="2">
        <v>4000</v>
      </c>
      <c r="C17" s="2"/>
      <c r="D17" s="2">
        <v>32</v>
      </c>
      <c r="E17" s="2">
        <v>4052.7368000000001</v>
      </c>
      <c r="F17" s="3">
        <v>1.3184200000000033E-2</v>
      </c>
      <c r="G17" s="2">
        <v>36.352899999999998</v>
      </c>
      <c r="H17" s="2">
        <v>44.283099999999997</v>
      </c>
      <c r="I17" s="2">
        <v>42.025500000000001</v>
      </c>
    </row>
    <row r="18" spans="2:9" x14ac:dyDescent="0.3">
      <c r="B18" s="2">
        <v>7000</v>
      </c>
      <c r="C18" s="2">
        <v>3</v>
      </c>
      <c r="D18" s="2">
        <v>28.57</v>
      </c>
      <c r="E18" s="2">
        <v>7105.0744000000004</v>
      </c>
      <c r="F18" s="3">
        <v>1.5010628571428632E-2</v>
      </c>
      <c r="G18" s="2">
        <v>37.015799999999999</v>
      </c>
      <c r="H18" s="2">
        <v>44.926099999999998</v>
      </c>
      <c r="I18" s="2">
        <v>42.7346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2">
        <v>600</v>
      </c>
      <c r="C5" s="1"/>
      <c r="D5" s="2">
        <v>40.36</v>
      </c>
      <c r="E5" s="2">
        <v>602.47680000000003</v>
      </c>
      <c r="F5" s="3">
        <v>4.1280000000000431E-3</v>
      </c>
      <c r="G5" s="2">
        <v>35.387799999999999</v>
      </c>
      <c r="H5" s="2">
        <v>42.557099999999998</v>
      </c>
      <c r="I5" s="2">
        <v>42.4803</v>
      </c>
    </row>
    <row r="6" spans="2:9" x14ac:dyDescent="0.3">
      <c r="B6" s="2">
        <v>1000</v>
      </c>
      <c r="C6" s="2"/>
      <c r="D6" s="2">
        <v>36.15</v>
      </c>
      <c r="E6" s="2">
        <v>999.44799999999998</v>
      </c>
      <c r="F6" s="3">
        <v>-5.520000000000209E-4</v>
      </c>
      <c r="G6" s="2">
        <v>36.780200000000001</v>
      </c>
      <c r="H6" s="2">
        <v>43.3354</v>
      </c>
      <c r="I6" s="2">
        <v>43.364699999999999</v>
      </c>
    </row>
    <row r="7" spans="2:9" x14ac:dyDescent="0.3">
      <c r="B7" s="2">
        <v>1600</v>
      </c>
      <c r="C7" s="2"/>
      <c r="D7" s="2">
        <v>32.68</v>
      </c>
      <c r="E7" s="2">
        <v>1608.5968</v>
      </c>
      <c r="F7" s="3">
        <v>5.3730000000000193E-3</v>
      </c>
      <c r="G7" s="2">
        <v>37.770800000000001</v>
      </c>
      <c r="H7" s="2">
        <v>44.445399999999999</v>
      </c>
      <c r="I7" s="2">
        <v>44.511099999999999</v>
      </c>
    </row>
    <row r="8" spans="2:9" x14ac:dyDescent="0.3">
      <c r="B8" s="2">
        <v>2700</v>
      </c>
      <c r="C8" s="2"/>
      <c r="D8" s="2">
        <v>29.04</v>
      </c>
      <c r="E8" s="2">
        <v>2702.6976</v>
      </c>
      <c r="F8" s="3">
        <v>9.9911111111109841E-4</v>
      </c>
      <c r="G8" s="2">
        <v>38.6267</v>
      </c>
      <c r="H8" s="2">
        <v>45.470300000000002</v>
      </c>
      <c r="I8" s="2">
        <v>45.497799999999998</v>
      </c>
    </row>
    <row r="9" spans="2:9" x14ac:dyDescent="0.3">
      <c r="B9" s="2">
        <v>5000</v>
      </c>
      <c r="C9" s="2"/>
      <c r="D9" s="2">
        <v>25.68</v>
      </c>
      <c r="E9" s="2">
        <v>5014.2223999999997</v>
      </c>
      <c r="F9" s="3">
        <v>2.8444799999999305E-3</v>
      </c>
      <c r="G9" s="2">
        <v>39.308500000000002</v>
      </c>
      <c r="H9" s="2">
        <v>46.567799999999998</v>
      </c>
      <c r="I9" s="2">
        <v>46.406300000000002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600</v>
      </c>
      <c r="C14" s="2">
        <v>4</v>
      </c>
      <c r="D14" s="2">
        <v>38.47</v>
      </c>
      <c r="E14" s="2">
        <v>606.81439999999998</v>
      </c>
      <c r="F14" s="3">
        <v>1.1357333333333296E-2</v>
      </c>
      <c r="G14" s="2">
        <v>36.4955</v>
      </c>
      <c r="H14" s="2">
        <v>43.763599999999997</v>
      </c>
      <c r="I14" s="2">
        <v>43.633000000000003</v>
      </c>
    </row>
    <row r="15" spans="2:9" x14ac:dyDescent="0.3">
      <c r="B15" s="2">
        <v>1000</v>
      </c>
      <c r="C15" s="2">
        <v>2</v>
      </c>
      <c r="D15" s="2">
        <v>34.68</v>
      </c>
      <c r="E15" s="2">
        <v>1016.8288</v>
      </c>
      <c r="F15" s="3">
        <v>1.6828800000000001E-2</v>
      </c>
      <c r="G15" s="2">
        <v>37.557499999999997</v>
      </c>
      <c r="H15" s="2">
        <v>44.5456</v>
      </c>
      <c r="I15" s="2">
        <v>44.431399999999996</v>
      </c>
    </row>
    <row r="16" spans="2:9" x14ac:dyDescent="0.3">
      <c r="B16" s="2">
        <v>1600</v>
      </c>
      <c r="C16" s="2">
        <v>4</v>
      </c>
      <c r="D16" s="2">
        <v>31.47</v>
      </c>
      <c r="E16" s="2">
        <v>1625.296</v>
      </c>
      <c r="F16" s="3">
        <v>1.5810000000000032E-2</v>
      </c>
      <c r="G16" s="2">
        <v>38.337299999999999</v>
      </c>
      <c r="H16" s="2">
        <v>45.3917</v>
      </c>
      <c r="I16" s="2">
        <v>45.223999999999997</v>
      </c>
    </row>
    <row r="17" spans="2:9" x14ac:dyDescent="0.3">
      <c r="B17" s="2">
        <v>2700</v>
      </c>
      <c r="C17" s="2">
        <v>6</v>
      </c>
      <c r="D17" s="2">
        <v>28.25</v>
      </c>
      <c r="E17" s="2">
        <v>2727.5344</v>
      </c>
      <c r="F17" s="3">
        <v>1.0197925925925928E-2</v>
      </c>
      <c r="G17" s="2">
        <v>39.001100000000001</v>
      </c>
      <c r="H17" s="2">
        <v>46.245199999999997</v>
      </c>
      <c r="I17" s="2">
        <v>46.010599999999997</v>
      </c>
    </row>
    <row r="18" spans="2:9" x14ac:dyDescent="0.3">
      <c r="B18" s="2">
        <v>5000</v>
      </c>
      <c r="C18" s="2">
        <v>5</v>
      </c>
      <c r="D18" s="2">
        <v>25.36</v>
      </c>
      <c r="E18" s="2">
        <v>5090.8591999999999</v>
      </c>
      <c r="F18" s="3">
        <v>1.8171839999999974E-2</v>
      </c>
      <c r="G18" s="2">
        <v>39.525500000000001</v>
      </c>
      <c r="H18" s="2">
        <v>47.027000000000001</v>
      </c>
      <c r="I18" s="2">
        <v>46.671300000000002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2">
        <v>1000</v>
      </c>
      <c r="C5" s="1"/>
      <c r="D5" s="2">
        <v>47.47</v>
      </c>
      <c r="E5" s="2">
        <v>996.59280000000001</v>
      </c>
      <c r="F5" s="3">
        <f>(E5-B5)/B5</f>
        <v>-3.4071999999999887E-3</v>
      </c>
      <c r="G5" s="2">
        <v>31.329000000000001</v>
      </c>
      <c r="H5" s="2">
        <v>37.457900000000002</v>
      </c>
      <c r="I5" s="2">
        <v>36.414000000000001</v>
      </c>
    </row>
    <row r="6" spans="2:9" x14ac:dyDescent="0.3">
      <c r="B6" s="2">
        <v>1500</v>
      </c>
      <c r="C6" s="2"/>
      <c r="D6" s="2">
        <v>42.79</v>
      </c>
      <c r="E6" s="2">
        <v>1499.2447999999999</v>
      </c>
      <c r="F6" s="3">
        <f t="shared" ref="F6:F9" si="0">(E6-B6)/B6</f>
        <v>-5.0346666666670594E-4</v>
      </c>
      <c r="G6" s="2">
        <v>33.2089</v>
      </c>
      <c r="H6" s="2">
        <v>38.497</v>
      </c>
      <c r="I6" s="2">
        <v>37.818800000000003</v>
      </c>
    </row>
    <row r="7" spans="2:9" x14ac:dyDescent="0.3">
      <c r="B7" s="2">
        <v>2400</v>
      </c>
      <c r="C7" s="2"/>
      <c r="D7" s="2">
        <v>38.79</v>
      </c>
      <c r="E7" s="2">
        <v>2404.6288</v>
      </c>
      <c r="F7" s="3">
        <f t="shared" si="0"/>
        <v>1.9286666666666482E-3</v>
      </c>
      <c r="G7" s="2">
        <v>35.010899999999999</v>
      </c>
      <c r="H7" s="2">
        <v>39.195399999999999</v>
      </c>
      <c r="I7" s="2">
        <v>38.877699999999997</v>
      </c>
    </row>
    <row r="8" spans="2:9" x14ac:dyDescent="0.3">
      <c r="B8" s="2">
        <v>4000</v>
      </c>
      <c r="C8" s="2"/>
      <c r="D8" s="2">
        <v>34.57</v>
      </c>
      <c r="E8" s="2">
        <v>4021.5808000000002</v>
      </c>
      <c r="F8" s="3">
        <f t="shared" si="0"/>
        <v>5.3952000000000453E-3</v>
      </c>
      <c r="G8" s="2">
        <v>36.754199999999997</v>
      </c>
      <c r="H8" s="2">
        <v>39.9328</v>
      </c>
      <c r="I8" s="2">
        <v>40.028599999999997</v>
      </c>
    </row>
    <row r="9" spans="2:9" x14ac:dyDescent="0.3">
      <c r="B9" s="2">
        <v>7000</v>
      </c>
      <c r="C9" s="2"/>
      <c r="D9" s="2">
        <v>30.04</v>
      </c>
      <c r="E9" s="2">
        <v>7008.0047999999997</v>
      </c>
      <c r="F9" s="3">
        <f t="shared" si="0"/>
        <v>1.1435428571428148E-3</v>
      </c>
      <c r="G9" s="2">
        <v>38.279200000000003</v>
      </c>
      <c r="H9" s="2">
        <v>40.652799999999999</v>
      </c>
      <c r="I9" s="2">
        <v>41.224200000000003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1000</v>
      </c>
      <c r="C14" s="2">
        <v>4</v>
      </c>
      <c r="D14" s="2">
        <v>43.47</v>
      </c>
      <c r="E14" s="2">
        <v>1004.8656</v>
      </c>
      <c r="F14" s="3">
        <f t="shared" ref="F14:F18" si="1">(E14-B14)/B14</f>
        <v>4.8655999999999726E-3</v>
      </c>
      <c r="G14" s="2">
        <v>33.687800000000003</v>
      </c>
      <c r="H14" s="2">
        <v>39.1051</v>
      </c>
      <c r="I14" s="2">
        <v>38.288400000000003</v>
      </c>
    </row>
    <row r="15" spans="2:9" x14ac:dyDescent="0.3">
      <c r="B15" s="2">
        <v>1500</v>
      </c>
      <c r="C15" s="2"/>
      <c r="D15" s="2">
        <v>40</v>
      </c>
      <c r="E15" s="2">
        <v>1504.4608000000001</v>
      </c>
      <c r="F15" s="3">
        <f t="shared" si="1"/>
        <v>2.9738666666667087E-3</v>
      </c>
      <c r="G15" s="2">
        <v>35.171799999999998</v>
      </c>
      <c r="H15" s="2">
        <v>39.642400000000002</v>
      </c>
      <c r="I15" s="2">
        <v>39.174199999999999</v>
      </c>
    </row>
    <row r="16" spans="2:9" x14ac:dyDescent="0.3">
      <c r="B16" s="2">
        <v>2400</v>
      </c>
      <c r="C16" s="2">
        <v>7</v>
      </c>
      <c r="D16" s="2">
        <v>36.15</v>
      </c>
      <c r="E16" s="2">
        <v>2423.5151999999998</v>
      </c>
      <c r="F16" s="3">
        <f t="shared" si="1"/>
        <v>9.7979999999999266E-3</v>
      </c>
      <c r="G16" s="2">
        <v>36.719099999999997</v>
      </c>
      <c r="H16" s="2">
        <v>40.1569</v>
      </c>
      <c r="I16" s="2">
        <v>40.078899999999997</v>
      </c>
    </row>
    <row r="17" spans="2:9" x14ac:dyDescent="0.3">
      <c r="B17" s="2">
        <v>4000</v>
      </c>
      <c r="C17" s="2">
        <v>7</v>
      </c>
      <c r="D17" s="2">
        <v>32.15</v>
      </c>
      <c r="E17" s="2">
        <v>4059.4104000000002</v>
      </c>
      <c r="F17" s="3">
        <f t="shared" si="1"/>
        <v>1.4852600000000053E-2</v>
      </c>
      <c r="G17" s="2">
        <v>38.086799999999997</v>
      </c>
      <c r="H17" s="2">
        <v>40.703000000000003</v>
      </c>
      <c r="I17" s="2">
        <v>41.089100000000002</v>
      </c>
    </row>
    <row r="18" spans="2:9" x14ac:dyDescent="0.3">
      <c r="B18" s="2">
        <v>7000</v>
      </c>
      <c r="C18" s="2">
        <v>7</v>
      </c>
      <c r="D18" s="2">
        <v>28.15</v>
      </c>
      <c r="E18" s="2">
        <v>7063.5064000000002</v>
      </c>
      <c r="F18" s="3">
        <f t="shared" si="1"/>
        <v>9.0723428571428868E-3</v>
      </c>
      <c r="G18" s="2">
        <v>39.130499999999998</v>
      </c>
      <c r="H18" s="2">
        <v>41.192799999999998</v>
      </c>
      <c r="I18" s="2">
        <v>42.061999999999998</v>
      </c>
    </row>
  </sheetData>
  <mergeCells count="4">
    <mergeCell ref="B2:I2"/>
    <mergeCell ref="B4:I4"/>
    <mergeCell ref="B11:I11"/>
    <mergeCell ref="B13:I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>
      <selection activeCell="G8" sqref="G8:I9"/>
    </sheetView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1">
        <v>1500</v>
      </c>
      <c r="C5" s="19"/>
      <c r="D5" s="20"/>
      <c r="E5" s="20"/>
      <c r="F5" s="20"/>
      <c r="G5" s="20"/>
      <c r="H5" s="20"/>
      <c r="I5" s="21"/>
    </row>
    <row r="6" spans="2:9" x14ac:dyDescent="0.3">
      <c r="B6" s="1">
        <v>2400</v>
      </c>
      <c r="C6" s="19"/>
      <c r="D6" s="20"/>
      <c r="E6" s="20"/>
      <c r="F6" s="20"/>
      <c r="G6" s="20"/>
      <c r="H6" s="20"/>
      <c r="I6" s="21"/>
    </row>
    <row r="7" spans="2:9" x14ac:dyDescent="0.3">
      <c r="B7" s="1">
        <v>4000</v>
      </c>
      <c r="C7" s="19"/>
      <c r="D7" s="20"/>
      <c r="E7" s="20"/>
      <c r="F7" s="20"/>
      <c r="G7" s="20"/>
      <c r="H7" s="20"/>
      <c r="I7" s="21"/>
    </row>
    <row r="8" spans="2:9" x14ac:dyDescent="0.3">
      <c r="B8" s="2">
        <v>7000</v>
      </c>
      <c r="C8" s="2"/>
      <c r="D8" s="2">
        <v>41.89</v>
      </c>
      <c r="E8" s="2">
        <v>6932.8392000000003</v>
      </c>
      <c r="F8" s="3">
        <v>-9.5943999999999509E-3</v>
      </c>
      <c r="G8" s="2">
        <v>29.365400000000001</v>
      </c>
      <c r="H8" s="2">
        <v>42.315899999999999</v>
      </c>
      <c r="I8" s="2">
        <v>39.481999999999999</v>
      </c>
    </row>
    <row r="9" spans="2:9" x14ac:dyDescent="0.3">
      <c r="B9" s="2">
        <v>12000</v>
      </c>
      <c r="C9" s="2"/>
      <c r="D9" s="2">
        <v>38.68</v>
      </c>
      <c r="E9" s="2">
        <v>12059.9856</v>
      </c>
      <c r="F9" s="3">
        <v>4.9987999999999977E-3</v>
      </c>
      <c r="G9" s="2">
        <v>30.805199999999999</v>
      </c>
      <c r="H9" s="2">
        <v>42.869799999999998</v>
      </c>
      <c r="I9" s="2">
        <v>39.911700000000003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6">
        <v>1500</v>
      </c>
      <c r="C14" s="19"/>
      <c r="D14" s="20"/>
      <c r="E14" s="20"/>
      <c r="F14" s="20"/>
      <c r="G14" s="20"/>
      <c r="H14" s="20"/>
      <c r="I14" s="21"/>
    </row>
    <row r="15" spans="2:9" x14ac:dyDescent="0.3">
      <c r="B15" s="1">
        <v>2400</v>
      </c>
      <c r="C15" s="19"/>
      <c r="D15" s="20"/>
      <c r="E15" s="20"/>
      <c r="F15" s="20"/>
      <c r="G15" s="20"/>
      <c r="H15" s="20"/>
      <c r="I15" s="21"/>
    </row>
    <row r="16" spans="2:9" x14ac:dyDescent="0.3">
      <c r="B16" s="1">
        <v>4000</v>
      </c>
      <c r="C16" s="19"/>
      <c r="D16" s="20"/>
      <c r="E16" s="20"/>
      <c r="F16" s="20"/>
      <c r="G16" s="20"/>
      <c r="H16" s="20"/>
      <c r="I16" s="21"/>
    </row>
    <row r="17" spans="2:9" x14ac:dyDescent="0.3">
      <c r="B17" s="2">
        <v>7000</v>
      </c>
      <c r="C17" s="2">
        <v>5</v>
      </c>
      <c r="D17" s="2">
        <v>41.36</v>
      </c>
      <c r="E17" s="2">
        <v>7144.2831999999999</v>
      </c>
      <c r="F17" s="3">
        <f t="shared" ref="F17:F18" si="0">(E17-B17)/B17</f>
        <v>2.0611885714285693E-2</v>
      </c>
      <c r="G17" s="2">
        <v>30.0199</v>
      </c>
      <c r="H17" s="2">
        <v>42.827300000000001</v>
      </c>
      <c r="I17" s="2">
        <v>39.768500000000003</v>
      </c>
    </row>
    <row r="18" spans="2:9" x14ac:dyDescent="0.3">
      <c r="B18" s="2">
        <v>12000</v>
      </c>
      <c r="C18" s="2">
        <v>7</v>
      </c>
      <c r="D18" s="2">
        <v>38.15</v>
      </c>
      <c r="E18" s="2">
        <v>12070.7464</v>
      </c>
      <c r="F18" s="3">
        <f t="shared" si="0"/>
        <v>5.8955333333333328E-3</v>
      </c>
      <c r="G18" s="2">
        <v>31.465499999999999</v>
      </c>
      <c r="H18" s="2">
        <v>43.326300000000003</v>
      </c>
      <c r="I18" s="2">
        <v>40.156599999999997</v>
      </c>
    </row>
  </sheetData>
  <mergeCells count="10">
    <mergeCell ref="C14:I14"/>
    <mergeCell ref="C15:I15"/>
    <mergeCell ref="C16:I16"/>
    <mergeCell ref="B2:I2"/>
    <mergeCell ref="B4:I4"/>
    <mergeCell ref="B11:I11"/>
    <mergeCell ref="B13:I13"/>
    <mergeCell ref="C5:I5"/>
    <mergeCell ref="C6:I6"/>
    <mergeCell ref="C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1">
        <v>1000</v>
      </c>
      <c r="C5" s="19"/>
      <c r="D5" s="20"/>
      <c r="E5" s="20"/>
      <c r="F5" s="20"/>
      <c r="G5" s="20"/>
      <c r="H5" s="20"/>
      <c r="I5" s="21"/>
    </row>
    <row r="6" spans="2:9" x14ac:dyDescent="0.3">
      <c r="B6" s="1">
        <v>1600</v>
      </c>
      <c r="C6" s="22"/>
      <c r="D6" s="23"/>
      <c r="E6" s="23"/>
      <c r="F6" s="23"/>
      <c r="G6" s="23"/>
      <c r="H6" s="23"/>
      <c r="I6" s="24"/>
    </row>
    <row r="7" spans="2:9" x14ac:dyDescent="0.3">
      <c r="B7" s="2">
        <v>2700</v>
      </c>
      <c r="C7" s="2"/>
      <c r="D7" s="2">
        <v>41.79</v>
      </c>
      <c r="E7" s="2">
        <v>2719.732</v>
      </c>
      <c r="F7" s="3">
        <v>7.3081481481481374E-3</v>
      </c>
      <c r="G7" s="2">
        <v>33.009500000000003</v>
      </c>
      <c r="H7" s="2">
        <v>32.636899999999997</v>
      </c>
      <c r="I7" s="2">
        <v>36.370600000000003</v>
      </c>
    </row>
    <row r="8" spans="2:9" x14ac:dyDescent="0.3">
      <c r="B8" s="2">
        <v>5000</v>
      </c>
      <c r="C8" s="2"/>
      <c r="D8" s="2">
        <v>37.68</v>
      </c>
      <c r="E8" s="2">
        <v>4986.3527999999997</v>
      </c>
      <c r="F8" s="3">
        <v>-2.7294400000000677E-3</v>
      </c>
      <c r="G8" s="2">
        <v>34.435200000000002</v>
      </c>
      <c r="H8" s="2">
        <v>34.459200000000003</v>
      </c>
      <c r="I8" s="2">
        <v>37.694499999999998</v>
      </c>
    </row>
    <row r="9" spans="2:9" x14ac:dyDescent="0.3">
      <c r="B9" s="2">
        <v>8000</v>
      </c>
      <c r="C9" s="2"/>
      <c r="D9" s="2">
        <v>34.15</v>
      </c>
      <c r="E9" s="2">
        <v>8015.6175999999996</v>
      </c>
      <c r="F9" s="3">
        <v>1.952199999999948E-3</v>
      </c>
      <c r="G9" s="2">
        <v>35.5426</v>
      </c>
      <c r="H9" s="2">
        <v>36.151800000000001</v>
      </c>
      <c r="I9" s="2">
        <v>38.872700000000002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1">
        <v>1000</v>
      </c>
      <c r="C14" s="22"/>
      <c r="D14" s="23"/>
      <c r="E14" s="23"/>
      <c r="F14" s="23"/>
      <c r="G14" s="23"/>
      <c r="H14" s="23"/>
      <c r="I14" s="24"/>
    </row>
    <row r="15" spans="2:9" x14ac:dyDescent="0.3">
      <c r="B15" s="2">
        <v>1600</v>
      </c>
      <c r="C15" s="2">
        <v>3</v>
      </c>
      <c r="D15" s="2">
        <v>45.57</v>
      </c>
      <c r="E15" s="2">
        <v>1602.5912000000001</v>
      </c>
      <c r="F15" s="3">
        <v>1.6195000000000447E-3</v>
      </c>
      <c r="G15" s="2">
        <v>32.729300000000002</v>
      </c>
      <c r="H15" s="2">
        <v>32.352200000000003</v>
      </c>
      <c r="I15" s="2">
        <v>36.447699999999998</v>
      </c>
    </row>
    <row r="16" spans="2:9" x14ac:dyDescent="0.3">
      <c r="B16" s="2">
        <v>2700</v>
      </c>
      <c r="C16" s="2"/>
      <c r="D16" s="2">
        <v>40</v>
      </c>
      <c r="E16" s="2">
        <v>2703.7408</v>
      </c>
      <c r="F16" s="3">
        <v>1.3854814814814947E-3</v>
      </c>
      <c r="G16" s="2">
        <v>34.086599999999997</v>
      </c>
      <c r="H16" s="2">
        <v>33.740699999999997</v>
      </c>
      <c r="I16" s="2">
        <v>37.832999999999998</v>
      </c>
    </row>
    <row r="17" spans="2:9" x14ac:dyDescent="0.3">
      <c r="B17" s="2">
        <v>5000</v>
      </c>
      <c r="C17" s="2">
        <v>1</v>
      </c>
      <c r="D17" s="2">
        <v>35.75</v>
      </c>
      <c r="E17" s="2">
        <v>5059.9624000000003</v>
      </c>
      <c r="F17" s="3">
        <v>1.1992480000000069E-2</v>
      </c>
      <c r="G17" s="2">
        <v>35.455399999999997</v>
      </c>
      <c r="H17" s="2">
        <v>35.840800000000002</v>
      </c>
      <c r="I17" s="2">
        <v>39.298999999999999</v>
      </c>
    </row>
    <row r="18" spans="2:9" x14ac:dyDescent="0.3">
      <c r="B18" s="2">
        <v>8000</v>
      </c>
      <c r="C18" s="2"/>
      <c r="D18" s="2">
        <v>32</v>
      </c>
      <c r="E18" s="2">
        <v>7925.7672000000002</v>
      </c>
      <c r="F18" s="3">
        <v>-9.2790999999999707E-3</v>
      </c>
      <c r="G18" s="2">
        <v>36.471499999999999</v>
      </c>
      <c r="H18" s="2">
        <v>37.375399999999999</v>
      </c>
      <c r="I18" s="2">
        <v>40.371200000000002</v>
      </c>
    </row>
  </sheetData>
  <mergeCells count="7">
    <mergeCell ref="C14:I14"/>
    <mergeCell ref="B2:I2"/>
    <mergeCell ref="B4:I4"/>
    <mergeCell ref="B11:I11"/>
    <mergeCell ref="B13:I13"/>
    <mergeCell ref="C5:I5"/>
    <mergeCell ref="C6:I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4" t="s">
        <v>0</v>
      </c>
      <c r="C3" s="4"/>
      <c r="D3" s="4" t="s">
        <v>1</v>
      </c>
      <c r="E3" s="4" t="s">
        <v>2</v>
      </c>
      <c r="F3" s="4" t="s">
        <v>3</v>
      </c>
      <c r="G3" s="4" t="s">
        <v>6</v>
      </c>
      <c r="H3" s="4" t="s">
        <v>7</v>
      </c>
      <c r="I3" s="4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1">
        <v>1500</v>
      </c>
      <c r="C5" s="19"/>
      <c r="D5" s="20"/>
      <c r="E5" s="20"/>
      <c r="F5" s="20"/>
      <c r="G5" s="20"/>
      <c r="H5" s="20"/>
      <c r="I5" s="21"/>
    </row>
    <row r="6" spans="2:9" x14ac:dyDescent="0.3">
      <c r="B6" s="2">
        <v>2300</v>
      </c>
      <c r="C6" s="2"/>
      <c r="D6" s="2">
        <v>42.9</v>
      </c>
      <c r="E6" s="2">
        <v>2305.9944</v>
      </c>
      <c r="F6" s="3">
        <f>(E6-B6)/B6</f>
        <v>2.6062608695652354E-3</v>
      </c>
      <c r="G6" s="2">
        <v>32.680399999999999</v>
      </c>
      <c r="H6" s="2">
        <v>39.160899999999998</v>
      </c>
      <c r="I6" s="2">
        <v>37.866599999999998</v>
      </c>
    </row>
    <row r="7" spans="2:9" x14ac:dyDescent="0.3">
      <c r="B7" s="2">
        <v>3600</v>
      </c>
      <c r="C7" s="2"/>
      <c r="D7" s="2">
        <v>39.04</v>
      </c>
      <c r="E7" s="2">
        <v>3603.8</v>
      </c>
      <c r="F7" s="3">
        <f>(E7-B7)/B7</f>
        <v>1.055555555555606E-3</v>
      </c>
      <c r="G7" s="2">
        <v>34.4968</v>
      </c>
      <c r="H7" s="2">
        <v>39.933999999999997</v>
      </c>
      <c r="I7" s="2">
        <v>38.475200000000001</v>
      </c>
    </row>
    <row r="8" spans="2:9" x14ac:dyDescent="0.3">
      <c r="B8" s="2">
        <v>6000</v>
      </c>
      <c r="C8" s="2"/>
      <c r="D8" s="2">
        <v>35</v>
      </c>
      <c r="E8" s="2">
        <v>5974.4543999999996</v>
      </c>
      <c r="F8" s="3">
        <f>(E8-B8)/B8</f>
        <v>-4.2576000000000627E-3</v>
      </c>
      <c r="G8" s="2">
        <v>36.263300000000001</v>
      </c>
      <c r="H8" s="2">
        <v>40.935400000000001</v>
      </c>
      <c r="I8" s="2">
        <v>39.285600000000002</v>
      </c>
    </row>
    <row r="9" spans="2:9" x14ac:dyDescent="0.3">
      <c r="B9" s="2">
        <v>11000</v>
      </c>
      <c r="C9" s="2"/>
      <c r="D9" s="2">
        <v>30.81</v>
      </c>
      <c r="E9" s="2">
        <v>11059.046399999999</v>
      </c>
      <c r="F9" s="3">
        <f>(E9-B9)/B9</f>
        <v>5.3678545454544785E-3</v>
      </c>
      <c r="G9" s="2">
        <v>37.944499999999998</v>
      </c>
      <c r="H9" s="2">
        <v>41.954300000000003</v>
      </c>
      <c r="I9" s="2">
        <v>40.168700000000001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4" t="s">
        <v>0</v>
      </c>
      <c r="C12" s="4" t="s">
        <v>5</v>
      </c>
      <c r="D12" s="4" t="s">
        <v>1</v>
      </c>
      <c r="E12" s="4" t="s">
        <v>2</v>
      </c>
      <c r="F12" s="4" t="s">
        <v>3</v>
      </c>
      <c r="G12" s="4" t="s">
        <v>6</v>
      </c>
      <c r="H12" s="4" t="s">
        <v>7</v>
      </c>
      <c r="I12" s="4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1500</v>
      </c>
      <c r="C14" s="2">
        <v>4</v>
      </c>
      <c r="D14" s="2">
        <v>45.52</v>
      </c>
      <c r="E14" s="2">
        <v>1505.0832</v>
      </c>
      <c r="F14" s="3">
        <f>(E14-B14)/B14</f>
        <v>3.3888000000000225E-3</v>
      </c>
      <c r="G14" s="2">
        <v>32.323799999999999</v>
      </c>
      <c r="H14" s="2">
        <v>39.272399999999998</v>
      </c>
      <c r="I14" s="2">
        <v>37.954300000000003</v>
      </c>
    </row>
    <row r="15" spans="2:9" x14ac:dyDescent="0.3">
      <c r="B15" s="2">
        <v>2300</v>
      </c>
      <c r="C15" s="2">
        <v>0</v>
      </c>
      <c r="D15" s="2">
        <v>40.9</v>
      </c>
      <c r="E15" s="2">
        <v>2323.5592000000001</v>
      </c>
      <c r="F15" s="3">
        <f t="shared" ref="F15:F18" si="0">(E15-B15)/B15</f>
        <v>1.0243130434782673E-2</v>
      </c>
      <c r="G15" s="2">
        <v>34.235999999999997</v>
      </c>
      <c r="H15" s="2">
        <v>40.290399999999998</v>
      </c>
      <c r="I15" s="2">
        <v>38.753999999999998</v>
      </c>
    </row>
    <row r="16" spans="2:9" x14ac:dyDescent="0.3">
      <c r="B16" s="2">
        <v>3600</v>
      </c>
      <c r="C16" s="2">
        <v>5</v>
      </c>
      <c r="D16" s="2">
        <v>37.42</v>
      </c>
      <c r="E16" s="2">
        <v>3619.2136</v>
      </c>
      <c r="F16" s="3">
        <f t="shared" si="0"/>
        <v>5.3371111111111232E-3</v>
      </c>
      <c r="G16" s="2">
        <v>35.783999999999999</v>
      </c>
      <c r="H16" s="2">
        <v>40.874200000000002</v>
      </c>
      <c r="I16" s="2">
        <v>39.2485</v>
      </c>
    </row>
    <row r="17" spans="2:9" x14ac:dyDescent="0.3">
      <c r="B17" s="2">
        <v>6000</v>
      </c>
      <c r="C17" s="2">
        <v>2</v>
      </c>
      <c r="D17" s="2">
        <v>33.71</v>
      </c>
      <c r="E17" s="2">
        <v>6001.0183999999999</v>
      </c>
      <c r="F17" s="3">
        <f t="shared" si="0"/>
        <v>1.6973333333332146E-4</v>
      </c>
      <c r="G17" s="2">
        <v>37.277299999999997</v>
      </c>
      <c r="H17" s="2">
        <v>41.612900000000003</v>
      </c>
      <c r="I17" s="2">
        <v>39.9099</v>
      </c>
    </row>
    <row r="18" spans="2:9" x14ac:dyDescent="0.3">
      <c r="B18" s="2">
        <v>11000</v>
      </c>
      <c r="C18" s="2">
        <v>1</v>
      </c>
      <c r="D18" s="2">
        <v>29.81</v>
      </c>
      <c r="E18" s="2">
        <v>11048.8624</v>
      </c>
      <c r="F18" s="3">
        <f t="shared" si="0"/>
        <v>4.4420363636363614E-3</v>
      </c>
      <c r="G18" s="2">
        <v>38.6708</v>
      </c>
      <c r="H18" s="2">
        <v>42.392899999999997</v>
      </c>
      <c r="I18" s="2">
        <v>40.629600000000003</v>
      </c>
    </row>
  </sheetData>
  <mergeCells count="5">
    <mergeCell ref="B2:I2"/>
    <mergeCell ref="B4:I4"/>
    <mergeCell ref="B11:I11"/>
    <mergeCell ref="B13:I13"/>
    <mergeCell ref="C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workbookViewId="0"/>
  </sheetViews>
  <sheetFormatPr defaultRowHeight="14.4" x14ac:dyDescent="0.3"/>
  <cols>
    <col min="2" max="2" width="10" bestFit="1" customWidth="1"/>
    <col min="3" max="3" width="9.88671875" bestFit="1" customWidth="1"/>
    <col min="4" max="4" width="6.5546875" customWidth="1"/>
    <col min="5" max="5" width="12" bestFit="1" customWidth="1"/>
    <col min="6" max="6" width="10.88671875" bestFit="1" customWidth="1"/>
  </cols>
  <sheetData>
    <row r="2" spans="2:9" x14ac:dyDescent="0.3">
      <c r="B2" s="12" t="s">
        <v>9</v>
      </c>
      <c r="C2" s="13"/>
      <c r="D2" s="13"/>
      <c r="E2" s="13"/>
      <c r="F2" s="13"/>
      <c r="G2" s="13"/>
      <c r="H2" s="13"/>
      <c r="I2" s="14"/>
    </row>
    <row r="3" spans="2:9" x14ac:dyDescent="0.3">
      <c r="B3" s="5" t="s">
        <v>0</v>
      </c>
      <c r="C3" s="5"/>
      <c r="D3" s="5" t="s">
        <v>1</v>
      </c>
      <c r="E3" s="5" t="s">
        <v>2</v>
      </c>
      <c r="F3" s="5" t="s">
        <v>3</v>
      </c>
      <c r="G3" s="5" t="s">
        <v>6</v>
      </c>
      <c r="H3" s="5" t="s">
        <v>7</v>
      </c>
      <c r="I3" s="5" t="s">
        <v>8</v>
      </c>
    </row>
    <row r="4" spans="2:9" x14ac:dyDescent="0.3">
      <c r="B4" s="15" t="s">
        <v>4</v>
      </c>
      <c r="C4" s="16"/>
      <c r="D4" s="16"/>
      <c r="E4" s="16"/>
      <c r="F4" s="16"/>
      <c r="G4" s="16"/>
      <c r="H4" s="16"/>
      <c r="I4" s="17"/>
    </row>
    <row r="5" spans="2:9" x14ac:dyDescent="0.3">
      <c r="B5" s="1">
        <v>1000</v>
      </c>
      <c r="C5" s="19"/>
      <c r="D5" s="20"/>
      <c r="E5" s="20"/>
      <c r="F5" s="20"/>
      <c r="G5" s="20"/>
      <c r="H5" s="20"/>
      <c r="I5" s="21"/>
    </row>
    <row r="6" spans="2:9" x14ac:dyDescent="0.3">
      <c r="B6" s="2">
        <v>1500</v>
      </c>
      <c r="C6" s="2"/>
      <c r="D6" s="2">
        <v>44.83</v>
      </c>
      <c r="E6" s="2">
        <v>1495.68</v>
      </c>
      <c r="F6" s="3">
        <v>-2.8799999999999577E-3</v>
      </c>
      <c r="G6" s="2">
        <v>33.209699999999998</v>
      </c>
      <c r="H6" s="2">
        <v>42.222700000000003</v>
      </c>
      <c r="I6" s="2">
        <v>39.970100000000002</v>
      </c>
    </row>
    <row r="7" spans="2:9" x14ac:dyDescent="0.3">
      <c r="B7" s="2">
        <v>2400</v>
      </c>
      <c r="C7" s="2"/>
      <c r="D7" s="2">
        <v>39.909999999999997</v>
      </c>
      <c r="E7" s="2">
        <v>2406.6862000000001</v>
      </c>
      <c r="F7" s="3">
        <v>2.7859166666667078E-3</v>
      </c>
      <c r="G7" s="2">
        <v>35.0946</v>
      </c>
      <c r="H7" s="2">
        <v>43.650799999999997</v>
      </c>
      <c r="I7" s="2">
        <v>41.609900000000003</v>
      </c>
    </row>
    <row r="8" spans="2:9" x14ac:dyDescent="0.3">
      <c r="B8" s="2">
        <v>4000</v>
      </c>
      <c r="C8" s="2"/>
      <c r="D8" s="2">
        <v>35.39</v>
      </c>
      <c r="E8" s="2">
        <v>3999.1345999999999</v>
      </c>
      <c r="F8" s="3">
        <v>-2.1635000000003402E-4</v>
      </c>
      <c r="G8" s="2">
        <v>36.7971</v>
      </c>
      <c r="H8" s="2">
        <v>44.576000000000001</v>
      </c>
      <c r="I8" s="2">
        <v>42.755099999999999</v>
      </c>
    </row>
    <row r="9" spans="2:9" x14ac:dyDescent="0.3">
      <c r="B9" s="2">
        <v>7000</v>
      </c>
      <c r="C9" s="2"/>
      <c r="D9" s="2">
        <v>31</v>
      </c>
      <c r="E9" s="2">
        <v>6969.3525</v>
      </c>
      <c r="F9" s="3">
        <v>-4.3782142857142908E-3</v>
      </c>
      <c r="G9" s="2">
        <v>38.280099999999997</v>
      </c>
      <c r="H9" s="2">
        <v>45.639499999999998</v>
      </c>
      <c r="I9" s="2">
        <v>43.9574</v>
      </c>
    </row>
    <row r="11" spans="2:9" x14ac:dyDescent="0.3">
      <c r="B11" s="18" t="s">
        <v>10</v>
      </c>
      <c r="C11" s="18"/>
      <c r="D11" s="18"/>
      <c r="E11" s="18"/>
      <c r="F11" s="18"/>
      <c r="G11" s="18"/>
      <c r="H11" s="18"/>
      <c r="I11" s="18"/>
    </row>
    <row r="12" spans="2:9" x14ac:dyDescent="0.3">
      <c r="B12" s="5" t="s">
        <v>0</v>
      </c>
      <c r="C12" s="5" t="s">
        <v>5</v>
      </c>
      <c r="D12" s="5" t="s">
        <v>1</v>
      </c>
      <c r="E12" s="5" t="s">
        <v>2</v>
      </c>
      <c r="F12" s="5" t="s">
        <v>3</v>
      </c>
      <c r="G12" s="5" t="s">
        <v>6</v>
      </c>
      <c r="H12" s="5" t="s">
        <v>7</v>
      </c>
      <c r="I12" s="5" t="s">
        <v>8</v>
      </c>
    </row>
    <row r="13" spans="2:9" x14ac:dyDescent="0.3">
      <c r="B13" s="15" t="s">
        <v>4</v>
      </c>
      <c r="C13" s="16"/>
      <c r="D13" s="16"/>
      <c r="E13" s="16"/>
      <c r="F13" s="16"/>
      <c r="G13" s="16"/>
      <c r="H13" s="16"/>
      <c r="I13" s="17"/>
    </row>
    <row r="14" spans="2:9" x14ac:dyDescent="0.3">
      <c r="B14" s="2">
        <v>1000</v>
      </c>
      <c r="C14" s="2">
        <v>8</v>
      </c>
      <c r="D14" s="2">
        <v>46.22</v>
      </c>
      <c r="E14" s="2">
        <v>1006.2437</v>
      </c>
      <c r="F14" s="3">
        <v>6.2436999999999901E-3</v>
      </c>
      <c r="G14" s="2">
        <v>33.4559</v>
      </c>
      <c r="H14" s="2">
        <v>42.796199999999999</v>
      </c>
      <c r="I14" s="2">
        <v>40.2102</v>
      </c>
    </row>
    <row r="15" spans="2:9" x14ac:dyDescent="0.3">
      <c r="B15" s="2">
        <v>1500</v>
      </c>
      <c r="C15" s="2">
        <v>5</v>
      </c>
      <c r="D15" s="2">
        <v>41.48</v>
      </c>
      <c r="E15" s="2">
        <v>1505.2443000000001</v>
      </c>
      <c r="F15" s="3">
        <v>3.4962000000000443E-3</v>
      </c>
      <c r="G15" s="2">
        <v>35.022399999999998</v>
      </c>
      <c r="H15" s="2">
        <v>44.144199999999998</v>
      </c>
      <c r="I15" s="2">
        <v>41.815300000000001</v>
      </c>
    </row>
    <row r="16" spans="2:9" x14ac:dyDescent="0.3">
      <c r="B16" s="2">
        <v>2400</v>
      </c>
      <c r="C16" s="2">
        <v>4</v>
      </c>
      <c r="D16" s="2">
        <v>37.57</v>
      </c>
      <c r="E16" s="2">
        <v>2401.1795000000002</v>
      </c>
      <c r="F16" s="3">
        <v>4.9145833333341215E-4</v>
      </c>
      <c r="G16" s="2">
        <v>36.518900000000002</v>
      </c>
      <c r="H16" s="2">
        <v>44.942799999999998</v>
      </c>
      <c r="I16" s="2">
        <v>42.917400000000001</v>
      </c>
    </row>
    <row r="17" spans="2:9" x14ac:dyDescent="0.3">
      <c r="B17" s="2">
        <v>4000</v>
      </c>
      <c r="C17" s="2">
        <v>7</v>
      </c>
      <c r="D17" s="2">
        <v>33.31</v>
      </c>
      <c r="E17" s="2">
        <v>4052.7667000000001</v>
      </c>
      <c r="F17" s="3">
        <v>1.3191675000000031E-2</v>
      </c>
      <c r="G17" s="2">
        <v>37.913899999999998</v>
      </c>
      <c r="H17" s="2">
        <v>45.798200000000001</v>
      </c>
      <c r="I17" s="2">
        <v>44.052199999999999</v>
      </c>
    </row>
    <row r="18" spans="2:9" x14ac:dyDescent="0.3">
      <c r="B18" s="2">
        <v>7000</v>
      </c>
      <c r="C18" s="2">
        <v>7</v>
      </c>
      <c r="D18" s="2">
        <v>29.31</v>
      </c>
      <c r="E18" s="2">
        <v>7046.8612000000003</v>
      </c>
      <c r="F18" s="3">
        <v>6.6944571428571827E-3</v>
      </c>
      <c r="G18" s="2">
        <v>38.960900000000002</v>
      </c>
      <c r="H18" s="2">
        <v>46.598100000000002</v>
      </c>
      <c r="I18" s="2">
        <v>45.058799999999998</v>
      </c>
    </row>
  </sheetData>
  <mergeCells count="5">
    <mergeCell ref="B2:I2"/>
    <mergeCell ref="B4:I4"/>
    <mergeCell ref="C5:I5"/>
    <mergeCell ref="B11:I11"/>
    <mergeCell ref="B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Rollercoaster</vt:lpstr>
      <vt:lpstr>DaylightRoad</vt:lpstr>
      <vt:lpstr>TrafficFlow</vt:lpstr>
      <vt:lpstr>CatRobot</vt:lpstr>
      <vt:lpstr>ToddlerFountain</vt:lpstr>
      <vt:lpstr>CampfireParty</vt:lpstr>
      <vt:lpstr>Drums100</vt:lpstr>
      <vt:lpstr>Tango_long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Chuang, Hsiao-Chiang</cp:lastModifiedBy>
  <dcterms:created xsi:type="dcterms:W3CDTF">2016-12-15T19:54:54Z</dcterms:created>
  <dcterms:modified xsi:type="dcterms:W3CDTF">2017-01-08T23:59:02Z</dcterms:modified>
</cp:coreProperties>
</file>