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30" windowWidth="19200" windowHeight="12090"/>
  </bookViews>
  <sheets>
    <sheet name="Sheet1 (3)" sheetId="5" r:id="rId1"/>
  </sheets>
  <calcPr calcId="125725"/>
</workbook>
</file>

<file path=xl/calcChain.xml><?xml version="1.0" encoding="utf-8"?>
<calcChain xmlns="http://schemas.openxmlformats.org/spreadsheetml/2006/main">
  <c r="W67" i="5"/>
  <c r="V67"/>
  <c r="U67"/>
  <c r="T67"/>
  <c r="S67"/>
  <c r="R67"/>
  <c r="Q67"/>
  <c r="P67"/>
  <c r="O67"/>
  <c r="N67"/>
  <c r="W66"/>
  <c r="V66"/>
  <c r="U66"/>
  <c r="T66"/>
  <c r="S66"/>
  <c r="R66"/>
  <c r="Q66"/>
  <c r="P66"/>
  <c r="O66"/>
  <c r="N66"/>
  <c r="W65"/>
  <c r="V65"/>
  <c r="U65"/>
  <c r="T65"/>
  <c r="S65"/>
  <c r="R65"/>
  <c r="Q65"/>
  <c r="P65"/>
  <c r="O65"/>
  <c r="N65"/>
  <c r="W64"/>
  <c r="V64"/>
  <c r="U64"/>
  <c r="T64"/>
  <c r="S64"/>
  <c r="R64"/>
  <c r="Q64"/>
  <c r="P64"/>
  <c r="O64"/>
  <c r="N64"/>
  <c r="W63"/>
  <c r="V63"/>
  <c r="U63"/>
  <c r="T63"/>
  <c r="S63"/>
  <c r="R63"/>
  <c r="Q63"/>
  <c r="P63"/>
  <c r="O63"/>
  <c r="N63"/>
  <c r="K67"/>
  <c r="J67"/>
  <c r="I67"/>
  <c r="H67"/>
  <c r="G67"/>
  <c r="F67"/>
  <c r="E67"/>
  <c r="D67"/>
  <c r="C67"/>
  <c r="B67"/>
  <c r="K66"/>
  <c r="J66"/>
  <c r="I66"/>
  <c r="H66"/>
  <c r="G66"/>
  <c r="F66"/>
  <c r="E66"/>
  <c r="D66"/>
  <c r="C66"/>
  <c r="B66"/>
  <c r="K65"/>
  <c r="J65"/>
  <c r="I65"/>
  <c r="H65"/>
  <c r="G65"/>
  <c r="F65"/>
  <c r="E65"/>
  <c r="D65"/>
  <c r="C65"/>
  <c r="B65"/>
  <c r="K64"/>
  <c r="J64"/>
  <c r="I64"/>
  <c r="H64"/>
  <c r="G64"/>
  <c r="F64"/>
  <c r="E64"/>
  <c r="D64"/>
  <c r="C64"/>
  <c r="B64"/>
  <c r="K63"/>
  <c r="J63"/>
  <c r="I63"/>
  <c r="H63"/>
  <c r="G63"/>
  <c r="F63"/>
  <c r="E63"/>
  <c r="D63"/>
  <c r="C63"/>
  <c r="B63"/>
</calcChain>
</file>

<file path=xl/sharedStrings.xml><?xml version="1.0" encoding="utf-8"?>
<sst xmlns="http://schemas.openxmlformats.org/spreadsheetml/2006/main" count="143" uniqueCount="30">
  <si>
    <t>QP</t>
    <phoneticPr fontId="1"/>
  </si>
  <si>
    <t>Metro</t>
  </si>
  <si>
    <t>Runners</t>
    <phoneticPr fontId="1"/>
  </si>
  <si>
    <t>NFFoodMarket2</t>
  </si>
  <si>
    <t>NFRitualDance</t>
  </si>
  <si>
    <t>NFSquareAndTimelapse</t>
  </si>
  <si>
    <t>classA</t>
    <phoneticPr fontId="1"/>
  </si>
  <si>
    <t>Frame rate (fps)</t>
  </si>
  <si>
    <t>Rate 1</t>
  </si>
  <si>
    <t>Rate 2</t>
  </si>
  <si>
    <t>Rate 3</t>
  </si>
  <si>
    <t>Rate 4</t>
  </si>
  <si>
    <t>Rate 5</t>
  </si>
  <si>
    <t>Rate 6</t>
  </si>
  <si>
    <t>HM-16.13</t>
    <phoneticPr fontId="1"/>
  </si>
  <si>
    <t>JEM-4.0</t>
    <phoneticPr fontId="1"/>
  </si>
  <si>
    <t>Kimono1</t>
    <phoneticPr fontId="1"/>
  </si>
  <si>
    <t>ParkScene</t>
    <phoneticPr fontId="1"/>
  </si>
  <si>
    <t>Cactus</t>
    <phoneticPr fontId="1"/>
  </si>
  <si>
    <t>BasketballDrive</t>
    <phoneticPr fontId="1"/>
  </si>
  <si>
    <t>BQTerrace</t>
    <phoneticPr fontId="1"/>
  </si>
  <si>
    <t>fps</t>
    <phoneticPr fontId="1"/>
  </si>
  <si>
    <t>HM-16.13 bitrate at floatQP</t>
    <phoneticPr fontId="1"/>
  </si>
  <si>
    <t>JEM-4.0 bitrate at floatQP</t>
    <phoneticPr fontId="1"/>
  </si>
  <si>
    <t>Target bit rate (Mbps)</t>
    <phoneticPr fontId="1"/>
  </si>
  <si>
    <t>classB</t>
    <phoneticPr fontId="1"/>
  </si>
  <si>
    <t>HM-16.13 Rate Difference</t>
    <phoneticPr fontId="1"/>
  </si>
  <si>
    <t>JEM-4.0 Rate Difference</t>
    <phoneticPr fontId="1"/>
  </si>
  <si>
    <t>HM-16.13 QP(floatQP)</t>
    <phoneticPr fontId="1"/>
  </si>
  <si>
    <t>JEM-4.0 QP(floatQP)</t>
    <phoneticPr fontId="1"/>
  </si>
</sst>
</file>

<file path=xl/styles.xml><?xml version="1.0" encoding="utf-8"?>
<styleSheet xmlns="http://schemas.openxmlformats.org/spreadsheetml/2006/main">
  <numFmts count="5">
    <numFmt numFmtId="176" formatCode="0_ "/>
    <numFmt numFmtId="177" formatCode="0.0_ "/>
    <numFmt numFmtId="178" formatCode="0.0%"/>
    <numFmt numFmtId="179" formatCode="0.000_ "/>
    <numFmt numFmtId="180" formatCode="0.0;_ÿ"/>
  </numFmts>
  <fonts count="7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rgb="FF000000"/>
      <name val="Times New Roman"/>
      <family val="1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Times New Roman"/>
      <family val="1"/>
    </font>
    <font>
      <sz val="1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128">
    <xf numFmtId="0" fontId="0" fillId="0" borderId="0" xfId="0">
      <alignment vertical="center"/>
    </xf>
    <xf numFmtId="0" fontId="2" fillId="0" borderId="2" xfId="0" applyFont="1" applyBorder="1" applyAlignment="1">
      <alignment vertical="top" wrapText="1" readingOrder="1"/>
    </xf>
    <xf numFmtId="0" fontId="2" fillId="6" borderId="2" xfId="0" applyFont="1" applyFill="1" applyBorder="1" applyAlignment="1">
      <alignment vertical="top" wrapText="1" readingOrder="1"/>
    </xf>
    <xf numFmtId="0" fontId="2" fillId="5" borderId="2" xfId="0" applyFont="1" applyFill="1" applyBorder="1" applyAlignment="1">
      <alignment vertical="top" wrapText="1" readingOrder="1"/>
    </xf>
    <xf numFmtId="0" fontId="2" fillId="4" borderId="2" xfId="0" applyFont="1" applyFill="1" applyBorder="1" applyAlignment="1">
      <alignment vertical="top" wrapText="1" readingOrder="1"/>
    </xf>
    <xf numFmtId="0" fontId="2" fillId="3" borderId="2" xfId="0" applyFont="1" applyFill="1" applyBorder="1" applyAlignment="1">
      <alignment vertical="top" wrapText="1" readingOrder="1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0" fontId="0" fillId="6" borderId="0" xfId="0" applyFill="1">
      <alignment vertical="center"/>
    </xf>
    <xf numFmtId="0" fontId="3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Border="1">
      <alignment vertical="center"/>
    </xf>
    <xf numFmtId="179" fontId="0" fillId="0" borderId="0" xfId="0" applyNumberFormat="1">
      <alignment vertical="center"/>
    </xf>
    <xf numFmtId="179" fontId="0" fillId="2" borderId="0" xfId="0" applyNumberFormat="1" applyFill="1">
      <alignment vertical="center"/>
    </xf>
    <xf numFmtId="179" fontId="0" fillId="3" borderId="0" xfId="0" applyNumberFormat="1" applyFill="1">
      <alignment vertical="center"/>
    </xf>
    <xf numFmtId="179" fontId="0" fillId="4" borderId="0" xfId="0" applyNumberFormat="1" applyFill="1">
      <alignment vertical="center"/>
    </xf>
    <xf numFmtId="179" fontId="0" fillId="5" borderId="0" xfId="0" applyNumberFormat="1" applyFill="1">
      <alignment vertical="center"/>
    </xf>
    <xf numFmtId="179" fontId="0" fillId="6" borderId="0" xfId="0" applyNumberFormat="1" applyFill="1">
      <alignment vertical="center"/>
    </xf>
    <xf numFmtId="179" fontId="0" fillId="0" borderId="0" xfId="0" applyNumberFormat="1" applyFill="1">
      <alignment vertical="center"/>
    </xf>
    <xf numFmtId="0" fontId="2" fillId="0" borderId="0" xfId="0" applyFont="1" applyBorder="1" applyAlignment="1">
      <alignment vertical="top" wrapText="1" readingOrder="1"/>
    </xf>
    <xf numFmtId="0" fontId="0" fillId="0" borderId="0" xfId="0" applyFill="1" applyBorder="1">
      <alignment vertical="center"/>
    </xf>
    <xf numFmtId="0" fontId="2" fillId="0" borderId="0" xfId="0" applyFont="1" applyFill="1" applyBorder="1" applyAlignment="1">
      <alignment vertical="top" wrapText="1" readingOrder="1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2" fillId="5" borderId="13" xfId="0" applyFont="1" applyFill="1" applyBorder="1" applyAlignment="1">
      <alignment vertical="top" wrapText="1" readingOrder="1"/>
    </xf>
    <xf numFmtId="0" fontId="2" fillId="4" borderId="13" xfId="0" applyFont="1" applyFill="1" applyBorder="1" applyAlignment="1">
      <alignment vertical="top" wrapText="1" readingOrder="1"/>
    </xf>
    <xf numFmtId="0" fontId="2" fillId="3" borderId="13" xfId="0" applyFont="1" applyFill="1" applyBorder="1" applyAlignment="1">
      <alignment vertical="top" wrapText="1" readingOrder="1"/>
    </xf>
    <xf numFmtId="0" fontId="2" fillId="2" borderId="14" xfId="0" applyFont="1" applyFill="1" applyBorder="1" applyAlignment="1">
      <alignment vertical="top" wrapText="1" readingOrder="1"/>
    </xf>
    <xf numFmtId="0" fontId="5" fillId="4" borderId="13" xfId="0" applyFont="1" applyFill="1" applyBorder="1" applyAlignment="1">
      <alignment vertical="top" wrapText="1" readingOrder="1"/>
    </xf>
    <xf numFmtId="0" fontId="2" fillId="6" borderId="12" xfId="0" applyFont="1" applyFill="1" applyBorder="1" applyAlignment="1">
      <alignment vertical="top" wrapText="1" readingOrder="1"/>
    </xf>
    <xf numFmtId="0" fontId="2" fillId="0" borderId="20" xfId="0" applyFont="1" applyBorder="1" applyAlignment="1">
      <alignment vertical="top" wrapText="1" readingOrder="1"/>
    </xf>
    <xf numFmtId="0" fontId="2" fillId="0" borderId="21" xfId="0" applyFont="1" applyBorder="1" applyAlignment="1">
      <alignment vertical="top" wrapText="1" readingOrder="1"/>
    </xf>
    <xf numFmtId="0" fontId="2" fillId="0" borderId="22" xfId="0" applyFont="1" applyBorder="1" applyAlignment="1">
      <alignment vertical="top" wrapText="1" readingOrder="1"/>
    </xf>
    <xf numFmtId="0" fontId="2" fillId="0" borderId="23" xfId="0" applyFont="1" applyBorder="1" applyAlignment="1">
      <alignment vertical="top" wrapText="1" readingOrder="1"/>
    </xf>
    <xf numFmtId="0" fontId="2" fillId="0" borderId="24" xfId="0" applyFont="1" applyBorder="1" applyAlignment="1">
      <alignment vertical="top" wrapText="1" readingOrder="1"/>
    </xf>
    <xf numFmtId="0" fontId="2" fillId="0" borderId="25" xfId="0" applyFont="1" applyBorder="1" applyAlignment="1">
      <alignment vertical="top" wrapText="1" readingOrder="1"/>
    </xf>
    <xf numFmtId="0" fontId="2" fillId="0" borderId="26" xfId="0" applyFont="1" applyBorder="1" applyAlignment="1">
      <alignment vertical="top" wrapText="1" readingOrder="1"/>
    </xf>
    <xf numFmtId="0" fontId="2" fillId="0" borderId="27" xfId="0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  <xf numFmtId="0" fontId="2" fillId="0" borderId="31" xfId="0" applyFont="1" applyBorder="1" applyAlignment="1">
      <alignment vertical="top" wrapText="1" readingOrder="1"/>
    </xf>
    <xf numFmtId="0" fontId="2" fillId="0" borderId="32" xfId="0" applyFont="1" applyBorder="1" applyAlignment="1">
      <alignment vertical="top" wrapText="1" readingOrder="1"/>
    </xf>
    <xf numFmtId="0" fontId="0" fillId="0" borderId="0" xfId="0" applyBorder="1" applyAlignment="1">
      <alignment vertical="top" wrapText="1" readingOrder="1"/>
    </xf>
    <xf numFmtId="0" fontId="2" fillId="0" borderId="21" xfId="0" applyFont="1" applyFill="1" applyBorder="1" applyAlignment="1">
      <alignment vertical="top" wrapText="1" readingOrder="1"/>
    </xf>
    <xf numFmtId="0" fontId="2" fillId="6" borderId="24" xfId="0" applyFont="1" applyFill="1" applyBorder="1" applyAlignment="1">
      <alignment vertical="top" wrapText="1" readingOrder="1"/>
    </xf>
    <xf numFmtId="0" fontId="2" fillId="5" borderId="24" xfId="0" applyFont="1" applyFill="1" applyBorder="1" applyAlignment="1">
      <alignment vertical="top" wrapText="1" readingOrder="1"/>
    </xf>
    <xf numFmtId="0" fontId="2" fillId="4" borderId="24" xfId="0" applyFont="1" applyFill="1" applyBorder="1" applyAlignment="1">
      <alignment vertical="top" wrapText="1" readingOrder="1"/>
    </xf>
    <xf numFmtId="0" fontId="2" fillId="3" borderId="24" xfId="0" applyFont="1" applyFill="1" applyBorder="1" applyAlignment="1">
      <alignment vertical="top" wrapText="1" readingOrder="1"/>
    </xf>
    <xf numFmtId="0" fontId="2" fillId="2" borderId="26" xfId="0" applyFont="1" applyFill="1" applyBorder="1" applyAlignment="1">
      <alignment vertical="top" wrapText="1" readingOrder="1"/>
    </xf>
    <xf numFmtId="0" fontId="2" fillId="2" borderId="27" xfId="0" applyFont="1" applyFill="1" applyBorder="1" applyAlignment="1">
      <alignment vertical="top" wrapText="1" readingOrder="1"/>
    </xf>
    <xf numFmtId="177" fontId="0" fillId="0" borderId="5" xfId="0" applyNumberFormat="1" applyBorder="1">
      <alignment vertical="center"/>
    </xf>
    <xf numFmtId="177" fontId="0" fillId="0" borderId="6" xfId="0" applyNumberFormat="1" applyBorder="1">
      <alignment vertical="center"/>
    </xf>
    <xf numFmtId="177" fontId="0" fillId="0" borderId="7" xfId="0" applyNumberFormat="1" applyBorder="1">
      <alignment vertical="center"/>
    </xf>
    <xf numFmtId="177" fontId="0" fillId="0" borderId="8" xfId="0" applyNumberFormat="1" applyBorder="1">
      <alignment vertical="center"/>
    </xf>
    <xf numFmtId="177" fontId="0" fillId="0" borderId="3" xfId="0" applyNumberFormat="1" applyBorder="1">
      <alignment vertical="center"/>
    </xf>
    <xf numFmtId="177" fontId="0" fillId="0" borderId="9" xfId="0" applyNumberFormat="1" applyBorder="1">
      <alignment vertical="center"/>
    </xf>
    <xf numFmtId="177" fontId="0" fillId="0" borderId="10" xfId="0" applyNumberFormat="1" applyBorder="1">
      <alignment vertical="center"/>
    </xf>
    <xf numFmtId="177" fontId="0" fillId="0" borderId="4" xfId="0" applyNumberFormat="1" applyBorder="1">
      <alignment vertical="center"/>
    </xf>
    <xf numFmtId="177" fontId="0" fillId="0" borderId="11" xfId="0" applyNumberFormat="1" applyBorder="1">
      <alignment vertical="center"/>
    </xf>
    <xf numFmtId="176" fontId="0" fillId="0" borderId="5" xfId="0" applyNumberFormat="1" applyBorder="1">
      <alignment vertical="center"/>
    </xf>
    <xf numFmtId="176" fontId="0" fillId="0" borderId="6" xfId="0" applyNumberFormat="1" applyBorder="1">
      <alignment vertical="center"/>
    </xf>
    <xf numFmtId="176" fontId="0" fillId="0" borderId="8" xfId="0" applyNumberFormat="1" applyBorder="1">
      <alignment vertical="center"/>
    </xf>
    <xf numFmtId="176" fontId="0" fillId="0" borderId="3" xfId="0" applyNumberFormat="1" applyBorder="1">
      <alignment vertical="center"/>
    </xf>
    <xf numFmtId="176" fontId="0" fillId="0" borderId="9" xfId="0" applyNumberFormat="1" applyBorder="1">
      <alignment vertical="center"/>
    </xf>
    <xf numFmtId="176" fontId="0" fillId="0" borderId="10" xfId="0" applyNumberFormat="1" applyBorder="1">
      <alignment vertical="center"/>
    </xf>
    <xf numFmtId="176" fontId="0" fillId="0" borderId="4" xfId="0" applyNumberFormat="1" applyBorder="1">
      <alignment vertical="center"/>
    </xf>
    <xf numFmtId="176" fontId="0" fillId="0" borderId="11" xfId="0" applyNumberFormat="1" applyBorder="1">
      <alignment vertical="center"/>
    </xf>
    <xf numFmtId="178" fontId="0" fillId="0" borderId="5" xfId="1" applyNumberFormat="1" applyFont="1" applyBorder="1">
      <alignment vertical="center"/>
    </xf>
    <xf numFmtId="178" fontId="0" fillId="0" borderId="6" xfId="1" applyNumberFormat="1" applyFont="1" applyBorder="1">
      <alignment vertical="center"/>
    </xf>
    <xf numFmtId="178" fontId="0" fillId="0" borderId="33" xfId="1" applyNumberFormat="1" applyFont="1" applyBorder="1">
      <alignment vertical="center"/>
    </xf>
    <xf numFmtId="178" fontId="0" fillId="0" borderId="6" xfId="1" applyNumberFormat="1" applyFont="1" applyFill="1" applyBorder="1">
      <alignment vertical="center"/>
    </xf>
    <xf numFmtId="178" fontId="0" fillId="0" borderId="7" xfId="1" applyNumberFormat="1" applyFont="1" applyFill="1" applyBorder="1">
      <alignment vertical="center"/>
    </xf>
    <xf numFmtId="178" fontId="0" fillId="0" borderId="8" xfId="1" applyNumberFormat="1" applyFont="1" applyBorder="1">
      <alignment vertical="center"/>
    </xf>
    <xf numFmtId="178" fontId="0" fillId="0" borderId="3" xfId="1" applyNumberFormat="1" applyFont="1" applyBorder="1">
      <alignment vertical="center"/>
    </xf>
    <xf numFmtId="178" fontId="0" fillId="0" borderId="34" xfId="1" applyNumberFormat="1" applyFont="1" applyBorder="1">
      <alignment vertical="center"/>
    </xf>
    <xf numFmtId="178" fontId="0" fillId="0" borderId="3" xfId="1" applyNumberFormat="1" applyFont="1" applyFill="1" applyBorder="1">
      <alignment vertical="center"/>
    </xf>
    <xf numFmtId="178" fontId="0" fillId="0" borderId="9" xfId="1" applyNumberFormat="1" applyFont="1" applyFill="1" applyBorder="1">
      <alignment vertical="center"/>
    </xf>
    <xf numFmtId="178" fontId="0" fillId="0" borderId="10" xfId="1" applyNumberFormat="1" applyFont="1" applyBorder="1">
      <alignment vertical="center"/>
    </xf>
    <xf numFmtId="178" fontId="0" fillId="0" borderId="4" xfId="1" applyNumberFormat="1" applyFont="1" applyBorder="1">
      <alignment vertical="center"/>
    </xf>
    <xf numFmtId="178" fontId="0" fillId="0" borderId="35" xfId="1" applyNumberFormat="1" applyFont="1" applyBorder="1">
      <alignment vertical="center"/>
    </xf>
    <xf numFmtId="178" fontId="0" fillId="0" borderId="4" xfId="1" applyNumberFormat="1" applyFont="1" applyFill="1" applyBorder="1">
      <alignment vertical="center"/>
    </xf>
    <xf numFmtId="178" fontId="0" fillId="0" borderId="11" xfId="1" applyNumberFormat="1" applyFont="1" applyFill="1" applyBorder="1">
      <alignment vertical="center"/>
    </xf>
    <xf numFmtId="176" fontId="0" fillId="0" borderId="33" xfId="0" applyNumberFormat="1" applyBorder="1">
      <alignment vertical="center"/>
    </xf>
    <xf numFmtId="176" fontId="0" fillId="0" borderId="6" xfId="0" applyNumberFormat="1" applyFill="1" applyBorder="1">
      <alignment vertical="center"/>
    </xf>
    <xf numFmtId="176" fontId="0" fillId="0" borderId="7" xfId="0" applyNumberFormat="1" applyFill="1" applyBorder="1">
      <alignment vertical="center"/>
    </xf>
    <xf numFmtId="176" fontId="0" fillId="0" borderId="3" xfId="0" applyNumberFormat="1" applyFill="1" applyBorder="1">
      <alignment vertical="center"/>
    </xf>
    <xf numFmtId="176" fontId="0" fillId="0" borderId="34" xfId="0" applyNumberFormat="1" applyBorder="1">
      <alignment vertical="center"/>
    </xf>
    <xf numFmtId="176" fontId="0" fillId="0" borderId="34" xfId="0" applyNumberFormat="1" applyFill="1" applyBorder="1">
      <alignment vertical="center"/>
    </xf>
    <xf numFmtId="176" fontId="0" fillId="0" borderId="35" xfId="0" applyNumberFormat="1" applyBorder="1">
      <alignment vertical="center"/>
    </xf>
    <xf numFmtId="176" fontId="0" fillId="0" borderId="4" xfId="0" applyNumberFormat="1" applyFill="1" applyBorder="1">
      <alignment vertical="center"/>
    </xf>
    <xf numFmtId="177" fontId="0" fillId="4" borderId="6" xfId="0" applyNumberFormat="1" applyFill="1" applyBorder="1">
      <alignment vertical="center"/>
    </xf>
    <xf numFmtId="180" fontId="0" fillId="0" borderId="5" xfId="0" applyNumberFormat="1" applyBorder="1">
      <alignment vertical="center"/>
    </xf>
    <xf numFmtId="180" fontId="0" fillId="0" borderId="6" xfId="0" applyNumberFormat="1" applyBorder="1">
      <alignment vertical="center"/>
    </xf>
    <xf numFmtId="180" fontId="0" fillId="0" borderId="6" xfId="0" applyNumberFormat="1" applyFill="1" applyBorder="1">
      <alignment vertical="center"/>
    </xf>
    <xf numFmtId="180" fontId="0" fillId="0" borderId="7" xfId="0" applyNumberFormat="1" applyBorder="1">
      <alignment vertical="center"/>
    </xf>
    <xf numFmtId="180" fontId="0" fillId="0" borderId="8" xfId="0" applyNumberFormat="1" applyBorder="1">
      <alignment vertical="center"/>
    </xf>
    <xf numFmtId="180" fontId="0" fillId="0" borderId="3" xfId="0" applyNumberFormat="1" applyBorder="1">
      <alignment vertical="center"/>
    </xf>
    <xf numFmtId="180" fontId="0" fillId="0" borderId="9" xfId="0" applyNumberFormat="1" applyBorder="1">
      <alignment vertical="center"/>
    </xf>
    <xf numFmtId="180" fontId="0" fillId="0" borderId="10" xfId="0" applyNumberFormat="1" applyBorder="1">
      <alignment vertical="center"/>
    </xf>
    <xf numFmtId="180" fontId="0" fillId="0" borderId="4" xfId="0" applyNumberFormat="1" applyBorder="1">
      <alignment vertical="center"/>
    </xf>
    <xf numFmtId="0" fontId="2" fillId="0" borderId="0" xfId="0" applyFont="1" applyFill="1" applyBorder="1" applyAlignment="1">
      <alignment vertical="top" readingOrder="1"/>
    </xf>
    <xf numFmtId="176" fontId="0" fillId="0" borderId="7" xfId="0" applyNumberFormat="1" applyBorder="1">
      <alignment vertical="center"/>
    </xf>
    <xf numFmtId="176" fontId="0" fillId="0" borderId="9" xfId="0" applyNumberFormat="1" applyFill="1" applyBorder="1">
      <alignment vertical="center"/>
    </xf>
    <xf numFmtId="180" fontId="0" fillId="7" borderId="8" xfId="0" applyNumberFormat="1" applyFill="1" applyBorder="1">
      <alignment vertical="center"/>
    </xf>
    <xf numFmtId="180" fontId="0" fillId="7" borderId="3" xfId="0" applyNumberFormat="1" applyFill="1" applyBorder="1">
      <alignment vertical="center"/>
    </xf>
    <xf numFmtId="180" fontId="0" fillId="7" borderId="6" xfId="0" applyNumberFormat="1" applyFill="1" applyBorder="1">
      <alignment vertical="center"/>
    </xf>
    <xf numFmtId="180" fontId="0" fillId="7" borderId="4" xfId="0" applyNumberFormat="1" applyFill="1" applyBorder="1">
      <alignment vertical="center"/>
    </xf>
    <xf numFmtId="180" fontId="0" fillId="7" borderId="9" xfId="0" applyNumberFormat="1" applyFill="1" applyBorder="1">
      <alignment vertical="center"/>
    </xf>
    <xf numFmtId="180" fontId="0" fillId="7" borderId="11" xfId="0" applyNumberFormat="1" applyFill="1" applyBorder="1">
      <alignment vertical="center"/>
    </xf>
    <xf numFmtId="180" fontId="0" fillId="0" borderId="33" xfId="0" applyNumberFormat="1" applyBorder="1">
      <alignment vertical="center"/>
    </xf>
    <xf numFmtId="180" fontId="0" fillId="0" borderId="34" xfId="0" applyNumberFormat="1" applyBorder="1">
      <alignment vertical="center"/>
    </xf>
    <xf numFmtId="180" fontId="0" fillId="0" borderId="35" xfId="0" applyNumberFormat="1" applyBorder="1">
      <alignment vertical="center"/>
    </xf>
    <xf numFmtId="176" fontId="0" fillId="7" borderId="6" xfId="0" applyNumberFormat="1" applyFill="1" applyBorder="1">
      <alignment vertical="center"/>
    </xf>
    <xf numFmtId="176" fontId="0" fillId="7" borderId="5" xfId="0" applyNumberFormat="1" applyFill="1" applyBorder="1">
      <alignment vertical="center"/>
    </xf>
    <xf numFmtId="176" fontId="6" fillId="0" borderId="7" xfId="0" applyNumberFormat="1" applyFont="1" applyFill="1" applyBorder="1">
      <alignment vertical="center"/>
    </xf>
    <xf numFmtId="176" fontId="0" fillId="7" borderId="3" xfId="0" applyNumberFormat="1" applyFill="1" applyBorder="1">
      <alignment vertical="center"/>
    </xf>
    <xf numFmtId="176" fontId="0" fillId="7" borderId="8" xfId="0" applyNumberFormat="1" applyFill="1" applyBorder="1">
      <alignment vertical="center"/>
    </xf>
    <xf numFmtId="176" fontId="0" fillId="7" borderId="9" xfId="0" applyNumberFormat="1" applyFill="1" applyBorder="1">
      <alignment vertical="center"/>
    </xf>
    <xf numFmtId="176" fontId="0" fillId="7" borderId="4" xfId="0" applyNumberFormat="1" applyFill="1" applyBorder="1">
      <alignment vertical="center"/>
    </xf>
    <xf numFmtId="176" fontId="0" fillId="7" borderId="10" xfId="0" applyNumberFormat="1" applyFill="1" applyBorder="1">
      <alignment vertical="center"/>
    </xf>
    <xf numFmtId="176" fontId="0" fillId="7" borderId="11" xfId="0" applyNumberFormat="1" applyFill="1" applyBorder="1">
      <alignment vertical="center"/>
    </xf>
    <xf numFmtId="0" fontId="2" fillId="0" borderId="28" xfId="0" applyFont="1" applyBorder="1" applyAlignment="1">
      <alignment horizontal="center" vertical="top" wrapText="1" readingOrder="1"/>
    </xf>
    <xf numFmtId="0" fontId="2" fillId="0" borderId="29" xfId="0" applyFont="1" applyBorder="1" applyAlignment="1">
      <alignment horizontal="center" vertical="top" wrapText="1" readingOrder="1"/>
    </xf>
    <xf numFmtId="0" fontId="2" fillId="0" borderId="30" xfId="0" applyFont="1" applyBorder="1" applyAlignment="1">
      <alignment horizontal="center" vertical="top" wrapText="1" readingOrder="1"/>
    </xf>
  </cellXfs>
  <cellStyles count="2">
    <cellStyle name="パーセント" xfId="1" builtinId="5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7"/>
  <sheetViews>
    <sheetView tabSelected="1" topLeftCell="A22" zoomScaleNormal="100" workbookViewId="0">
      <selection activeCell="X40" sqref="X40"/>
    </sheetView>
  </sheetViews>
  <sheetFormatPr defaultRowHeight="13.5"/>
  <cols>
    <col min="2" max="3" width="9.5" bestFit="1" customWidth="1"/>
    <col min="4" max="4" width="9.5" customWidth="1"/>
    <col min="5" max="18" width="9.5" bestFit="1" customWidth="1"/>
    <col min="19" max="22" width="9.125" bestFit="1" customWidth="1"/>
    <col min="23" max="23" width="9.375" customWidth="1"/>
    <col min="24" max="28" width="9.125" bestFit="1" customWidth="1"/>
  </cols>
  <sheetData>
    <row r="1" spans="1:23" ht="15.75" thickBot="1">
      <c r="A1" s="13"/>
      <c r="B1" s="46"/>
      <c r="C1" s="46"/>
      <c r="D1" s="46"/>
      <c r="E1" s="46"/>
      <c r="F1" s="46"/>
      <c r="G1" s="46"/>
      <c r="H1" s="21"/>
      <c r="J1" s="21"/>
      <c r="K1" s="23"/>
      <c r="L1" s="23"/>
      <c r="M1" s="23"/>
      <c r="N1" s="23"/>
      <c r="O1" s="23"/>
      <c r="P1" s="22"/>
      <c r="Q1" s="22"/>
      <c r="R1" s="22"/>
      <c r="S1" s="22"/>
      <c r="T1" s="22"/>
      <c r="U1" s="22"/>
      <c r="V1" s="22"/>
    </row>
    <row r="2" spans="1:23" ht="15.75" customHeight="1" thickBot="1">
      <c r="A2" s="13"/>
      <c r="B2" t="s">
        <v>25</v>
      </c>
      <c r="C2" s="125" t="s">
        <v>24</v>
      </c>
      <c r="D2" s="126"/>
      <c r="E2" s="126"/>
      <c r="F2" s="126"/>
      <c r="G2" s="127"/>
      <c r="H2" s="21"/>
      <c r="I2" t="s">
        <v>6</v>
      </c>
      <c r="J2" s="125" t="s">
        <v>24</v>
      </c>
      <c r="K2" s="126"/>
      <c r="L2" s="126"/>
      <c r="M2" s="126"/>
      <c r="N2" s="127"/>
      <c r="O2" s="23"/>
      <c r="P2" s="22"/>
      <c r="Q2" s="104"/>
      <c r="R2" s="104"/>
      <c r="S2" s="104"/>
      <c r="T2" s="104"/>
      <c r="U2" s="104"/>
      <c r="V2" s="22"/>
    </row>
    <row r="3" spans="1:23" ht="30.75" thickBot="1">
      <c r="A3" s="13"/>
      <c r="C3" s="35" t="s">
        <v>7</v>
      </c>
      <c r="D3" s="47">
        <v>60</v>
      </c>
      <c r="E3" s="36">
        <v>50</v>
      </c>
      <c r="F3" s="36">
        <v>30</v>
      </c>
      <c r="G3" s="37">
        <v>24</v>
      </c>
      <c r="H3" s="21"/>
      <c r="J3" s="35" t="s">
        <v>7</v>
      </c>
      <c r="K3" s="47">
        <v>60</v>
      </c>
      <c r="L3" s="36">
        <v>50</v>
      </c>
      <c r="M3" s="36">
        <v>30</v>
      </c>
      <c r="N3" s="37">
        <v>24</v>
      </c>
      <c r="O3" s="12"/>
      <c r="P3" s="22"/>
      <c r="Q3" s="23"/>
      <c r="R3" s="23"/>
      <c r="S3" s="23"/>
      <c r="T3" s="23"/>
      <c r="U3" s="23"/>
      <c r="V3" s="22"/>
    </row>
    <row r="4" spans="1:23" ht="15.75" thickBot="1">
      <c r="A4" s="13"/>
      <c r="C4" s="38" t="s">
        <v>8</v>
      </c>
      <c r="D4" s="2">
        <v>0.6</v>
      </c>
      <c r="E4" s="2">
        <v>0.5</v>
      </c>
      <c r="F4" s="2">
        <v>0.4</v>
      </c>
      <c r="G4" s="48">
        <v>0.3</v>
      </c>
      <c r="H4" s="21"/>
      <c r="J4" s="44" t="s">
        <v>8</v>
      </c>
      <c r="K4" s="43">
        <v>1.5</v>
      </c>
      <c r="L4" s="43">
        <v>1</v>
      </c>
      <c r="M4" s="43">
        <v>0.8</v>
      </c>
      <c r="N4" s="45">
        <v>0.6</v>
      </c>
      <c r="O4" s="23"/>
      <c r="P4" s="22"/>
      <c r="Q4" s="23"/>
      <c r="R4" s="23"/>
      <c r="S4" s="23"/>
      <c r="T4" s="23"/>
      <c r="U4" s="23"/>
      <c r="V4" s="22"/>
    </row>
    <row r="5" spans="1:23" ht="15.75" thickBot="1">
      <c r="A5" s="13"/>
      <c r="C5" s="38" t="s">
        <v>9</v>
      </c>
      <c r="D5" s="3">
        <v>0.9</v>
      </c>
      <c r="E5" s="3">
        <v>0.8</v>
      </c>
      <c r="F5" s="3">
        <v>0.6</v>
      </c>
      <c r="G5" s="49">
        <v>0.5</v>
      </c>
      <c r="H5" s="21"/>
      <c r="J5" s="38" t="s">
        <v>9</v>
      </c>
      <c r="K5" s="1">
        <v>2.2999999999999998</v>
      </c>
      <c r="L5" s="1">
        <v>1.5</v>
      </c>
      <c r="M5" s="1">
        <v>1.2</v>
      </c>
      <c r="N5" s="39">
        <v>1</v>
      </c>
      <c r="P5" s="22"/>
      <c r="Q5" s="23"/>
      <c r="R5" s="23"/>
      <c r="S5" s="23"/>
      <c r="T5" s="23"/>
      <c r="U5" s="23"/>
      <c r="V5" s="22"/>
    </row>
    <row r="6" spans="1:23" ht="15.75" thickBot="1">
      <c r="A6" s="13"/>
      <c r="C6" s="38" t="s">
        <v>10</v>
      </c>
      <c r="D6" s="4">
        <v>1.5</v>
      </c>
      <c r="E6" s="4">
        <v>1.2</v>
      </c>
      <c r="F6" s="4">
        <v>1</v>
      </c>
      <c r="G6" s="50">
        <v>0.8</v>
      </c>
      <c r="H6" s="21"/>
      <c r="J6" s="38" t="s">
        <v>10</v>
      </c>
      <c r="K6" s="1">
        <v>3.6</v>
      </c>
      <c r="L6" s="1">
        <v>2.4</v>
      </c>
      <c r="M6" s="1">
        <v>2</v>
      </c>
      <c r="N6" s="39">
        <v>1.6</v>
      </c>
      <c r="O6" s="23"/>
      <c r="P6" s="22"/>
      <c r="Q6" s="23"/>
      <c r="R6" s="23"/>
      <c r="S6" s="23"/>
      <c r="T6" s="23"/>
      <c r="U6" s="23"/>
      <c r="V6" s="22"/>
    </row>
    <row r="7" spans="1:23" ht="15.75" thickBot="1">
      <c r="A7" s="13"/>
      <c r="C7" s="38" t="s">
        <v>11</v>
      </c>
      <c r="D7" s="5">
        <v>2.6</v>
      </c>
      <c r="E7" s="5">
        <v>2</v>
      </c>
      <c r="F7" s="5">
        <v>1.7</v>
      </c>
      <c r="G7" s="51">
        <v>1.3</v>
      </c>
      <c r="H7" s="21"/>
      <c r="J7" s="38" t="s">
        <v>11</v>
      </c>
      <c r="K7" s="1">
        <v>6</v>
      </c>
      <c r="L7" s="1">
        <v>4</v>
      </c>
      <c r="M7" s="1">
        <v>3.3</v>
      </c>
      <c r="N7" s="39">
        <v>2.7</v>
      </c>
      <c r="O7" s="12"/>
      <c r="P7" s="22"/>
      <c r="Q7" s="23"/>
      <c r="R7" s="23"/>
      <c r="S7" s="23"/>
      <c r="T7" s="23"/>
      <c r="U7" s="23"/>
      <c r="V7" s="22"/>
    </row>
    <row r="8" spans="1:23" ht="15.75" thickBot="1">
      <c r="A8" s="13"/>
      <c r="C8" s="40" t="s">
        <v>12</v>
      </c>
      <c r="D8" s="52">
        <v>4.3</v>
      </c>
      <c r="E8" s="52">
        <v>3.5</v>
      </c>
      <c r="F8" s="52">
        <v>2.9</v>
      </c>
      <c r="G8" s="53">
        <v>2.2000000000000002</v>
      </c>
      <c r="H8" s="21"/>
      <c r="J8" s="38" t="s">
        <v>12</v>
      </c>
      <c r="K8" s="1">
        <v>11</v>
      </c>
      <c r="L8" s="1">
        <v>7</v>
      </c>
      <c r="M8" s="1">
        <v>6</v>
      </c>
      <c r="N8" s="39">
        <v>5</v>
      </c>
      <c r="O8" s="23"/>
      <c r="P8" s="22"/>
      <c r="Q8" s="23"/>
      <c r="R8" s="23"/>
      <c r="S8" s="23"/>
      <c r="T8" s="23"/>
      <c r="U8" s="23"/>
      <c r="V8" s="22"/>
    </row>
    <row r="9" spans="1:23" ht="15.75" thickBot="1">
      <c r="A9" s="21"/>
      <c r="B9" s="21"/>
      <c r="C9" s="21"/>
      <c r="D9" s="21"/>
      <c r="E9" s="21"/>
      <c r="F9" s="21"/>
      <c r="G9" s="21"/>
      <c r="H9" s="21"/>
      <c r="I9" s="21"/>
      <c r="J9" s="40" t="s">
        <v>13</v>
      </c>
      <c r="K9" s="41">
        <v>18</v>
      </c>
      <c r="L9" s="41">
        <v>12</v>
      </c>
      <c r="M9" s="41">
        <v>10</v>
      </c>
      <c r="N9" s="42">
        <v>8</v>
      </c>
      <c r="P9" s="22"/>
      <c r="Q9" s="22"/>
      <c r="R9" s="22"/>
      <c r="S9" s="22"/>
      <c r="T9" s="22"/>
      <c r="U9" s="22"/>
      <c r="V9" s="22"/>
    </row>
    <row r="10" spans="1:23" ht="15">
      <c r="B10" s="21"/>
      <c r="C10" s="21"/>
      <c r="D10" s="21"/>
      <c r="E10" s="21"/>
      <c r="F10" s="21"/>
      <c r="G10" s="21"/>
      <c r="H10" s="21"/>
    </row>
    <row r="11" spans="1:23">
      <c r="A11" s="11" t="s">
        <v>14</v>
      </c>
      <c r="M11" s="11" t="s">
        <v>15</v>
      </c>
    </row>
    <row r="12" spans="1:23">
      <c r="A12" t="s">
        <v>0</v>
      </c>
      <c r="B12" t="s">
        <v>1</v>
      </c>
      <c r="C12" t="s">
        <v>2</v>
      </c>
      <c r="D12" t="s">
        <v>3</v>
      </c>
      <c r="E12" t="s">
        <v>4</v>
      </c>
      <c r="F12" t="s">
        <v>5</v>
      </c>
      <c r="G12" t="s">
        <v>16</v>
      </c>
      <c r="H12" t="s">
        <v>17</v>
      </c>
      <c r="I12" t="s">
        <v>18</v>
      </c>
      <c r="J12" t="s">
        <v>19</v>
      </c>
      <c r="K12" t="s">
        <v>20</v>
      </c>
      <c r="M12" t="s">
        <v>0</v>
      </c>
      <c r="N12" t="s">
        <v>1</v>
      </c>
      <c r="O12" t="s">
        <v>2</v>
      </c>
      <c r="P12" t="s">
        <v>3</v>
      </c>
      <c r="Q12" t="s">
        <v>4</v>
      </c>
      <c r="R12" t="s">
        <v>5</v>
      </c>
      <c r="S12" t="s">
        <v>16</v>
      </c>
      <c r="T12" t="s">
        <v>17</v>
      </c>
      <c r="U12" t="s">
        <v>18</v>
      </c>
      <c r="V12" t="s">
        <v>19</v>
      </c>
      <c r="W12" t="s">
        <v>20</v>
      </c>
    </row>
    <row r="13" spans="1:23">
      <c r="B13">
        <v>60</v>
      </c>
      <c r="C13">
        <v>30</v>
      </c>
      <c r="D13">
        <v>60</v>
      </c>
      <c r="E13">
        <v>60</v>
      </c>
      <c r="F13">
        <v>60</v>
      </c>
      <c r="G13">
        <v>24</v>
      </c>
      <c r="H13">
        <v>24</v>
      </c>
      <c r="I13">
        <v>50</v>
      </c>
      <c r="J13">
        <v>50</v>
      </c>
      <c r="K13">
        <v>60</v>
      </c>
      <c r="N13">
        <v>60</v>
      </c>
      <c r="O13">
        <v>30</v>
      </c>
      <c r="P13">
        <v>60</v>
      </c>
      <c r="Q13">
        <v>60</v>
      </c>
      <c r="R13">
        <v>60</v>
      </c>
      <c r="S13">
        <v>24</v>
      </c>
      <c r="T13">
        <v>24</v>
      </c>
      <c r="U13">
        <v>50</v>
      </c>
      <c r="V13">
        <v>50</v>
      </c>
      <c r="W13">
        <v>60</v>
      </c>
    </row>
    <row r="14" spans="1:23">
      <c r="A14">
        <v>24</v>
      </c>
      <c r="B14" s="14">
        <v>5731.7312000000002</v>
      </c>
      <c r="C14" s="14">
        <v>9765.4647999999997</v>
      </c>
      <c r="D14" s="14">
        <v>6958.7632000000003</v>
      </c>
      <c r="E14" s="14">
        <v>8250.1496000000006</v>
      </c>
      <c r="F14" s="14">
        <v>8509.3775999999998</v>
      </c>
      <c r="G14">
        <v>3155.1120000000001</v>
      </c>
      <c r="H14">
        <v>4858.8760000000002</v>
      </c>
      <c r="I14">
        <v>9699.3608000000004</v>
      </c>
      <c r="J14">
        <v>9778.8927999999996</v>
      </c>
      <c r="K14">
        <v>15937.345600000001</v>
      </c>
      <c r="M14">
        <v>24</v>
      </c>
      <c r="S14">
        <v>2793.3312000000001</v>
      </c>
    </row>
    <row r="15" spans="1:23">
      <c r="A15">
        <v>25</v>
      </c>
      <c r="B15" s="14">
        <v>5088.3216000000002</v>
      </c>
      <c r="C15" s="14">
        <v>8682.1471999999994</v>
      </c>
      <c r="D15" s="14">
        <v>6170.5631999999996</v>
      </c>
      <c r="E15" s="14">
        <v>7372.4960000000001</v>
      </c>
      <c r="F15" s="14">
        <v>7476.6192000000001</v>
      </c>
      <c r="G15">
        <v>2761.1280000000002</v>
      </c>
      <c r="H15">
        <v>4196.7048000000004</v>
      </c>
      <c r="I15">
        <v>7885.3152</v>
      </c>
      <c r="J15">
        <v>8129.3495999999996</v>
      </c>
      <c r="K15">
        <v>12056.0728</v>
      </c>
      <c r="M15">
        <v>25</v>
      </c>
      <c r="N15" s="6">
        <v>4451.1984000000002</v>
      </c>
      <c r="S15" s="6">
        <v>2426.6320000000001</v>
      </c>
      <c r="W15">
        <v>11239.4992</v>
      </c>
    </row>
    <row r="16" spans="1:23">
      <c r="A16">
        <v>26</v>
      </c>
      <c r="B16" s="15">
        <v>4423.1184000000003</v>
      </c>
      <c r="C16" s="14">
        <v>7550.5432000000001</v>
      </c>
      <c r="D16" s="14">
        <v>5350.7456000000002</v>
      </c>
      <c r="E16" s="14">
        <v>6453.8055999999997</v>
      </c>
      <c r="F16" s="14">
        <v>6401.7352000000001</v>
      </c>
      <c r="G16" s="6">
        <v>2370.6480000000001</v>
      </c>
      <c r="H16">
        <v>3539.0120000000002</v>
      </c>
      <c r="I16">
        <v>6329.7456000000002</v>
      </c>
      <c r="J16">
        <v>6659.6103999999996</v>
      </c>
      <c r="K16">
        <v>8431.8711999999996</v>
      </c>
      <c r="M16">
        <v>26</v>
      </c>
      <c r="N16" s="6">
        <v>3862.6736000000001</v>
      </c>
      <c r="P16" s="6">
        <v>4453.5951999999997</v>
      </c>
      <c r="S16" s="6">
        <v>2080.9551999999999</v>
      </c>
      <c r="V16">
        <v>5796.1848</v>
      </c>
      <c r="W16">
        <v>7751.6535999999996</v>
      </c>
    </row>
    <row r="17" spans="1:23">
      <c r="A17">
        <v>27</v>
      </c>
      <c r="B17" s="15">
        <v>3799.5376000000001</v>
      </c>
      <c r="C17" s="14">
        <v>6487.192</v>
      </c>
      <c r="D17" s="15">
        <v>4646.0640000000003</v>
      </c>
      <c r="E17" s="14">
        <v>5476.6976000000004</v>
      </c>
      <c r="F17" s="14">
        <v>5410.7439999999997</v>
      </c>
      <c r="G17" s="6">
        <v>1985.7175999999999</v>
      </c>
      <c r="H17">
        <v>2972.1671999999999</v>
      </c>
      <c r="I17">
        <v>5216.1463999999996</v>
      </c>
      <c r="J17">
        <v>5410.9719999999998</v>
      </c>
      <c r="K17">
        <v>6251.5727999999999</v>
      </c>
      <c r="M17">
        <v>27</v>
      </c>
      <c r="N17">
        <v>3320.4023999999999</v>
      </c>
      <c r="P17" s="6">
        <v>3874.9663999999998</v>
      </c>
      <c r="Q17" s="6">
        <v>4665.8144000000002</v>
      </c>
      <c r="R17" s="6">
        <v>4596.6376</v>
      </c>
      <c r="S17">
        <v>1743.8879999999999</v>
      </c>
      <c r="U17">
        <v>4346.4975999999997</v>
      </c>
      <c r="V17">
        <v>4703.9304000000002</v>
      </c>
    </row>
    <row r="18" spans="1:23">
      <c r="A18">
        <v>28</v>
      </c>
      <c r="B18" s="14">
        <v>3325.5392000000002</v>
      </c>
      <c r="C18" s="14">
        <v>5691.9207999999999</v>
      </c>
      <c r="D18" s="15">
        <v>4083.3663999999999</v>
      </c>
      <c r="E18" s="14">
        <v>4826.9040000000005</v>
      </c>
      <c r="F18" s="15">
        <v>4677.0079999999998</v>
      </c>
      <c r="G18">
        <v>1718.7295999999999</v>
      </c>
      <c r="H18">
        <v>2541.1896000000002</v>
      </c>
      <c r="I18">
        <v>4445.1959999999999</v>
      </c>
      <c r="J18">
        <v>4625.8424000000005</v>
      </c>
      <c r="K18" s="6">
        <v>4783.9912000000004</v>
      </c>
      <c r="M18">
        <v>28</v>
      </c>
      <c r="N18" s="7">
        <v>2895.9128000000001</v>
      </c>
      <c r="P18">
        <v>3406.2944000000002</v>
      </c>
      <c r="Q18" s="6">
        <v>4095.2280000000001</v>
      </c>
      <c r="R18" s="6">
        <v>3964.768</v>
      </c>
      <c r="S18" s="12">
        <v>1503.5871999999999</v>
      </c>
      <c r="T18" s="6">
        <v>2272.5376000000001</v>
      </c>
      <c r="U18" s="6">
        <v>3663.4679999999998</v>
      </c>
      <c r="V18" s="6">
        <v>3979.5304000000001</v>
      </c>
      <c r="W18" s="6">
        <v>4372.9063999999998</v>
      </c>
    </row>
    <row r="19" spans="1:23">
      <c r="A19">
        <v>29</v>
      </c>
      <c r="B19" s="16">
        <v>2938.0111999999999</v>
      </c>
      <c r="C19" s="14">
        <v>5035.1016</v>
      </c>
      <c r="D19" s="14">
        <v>3625.3760000000002</v>
      </c>
      <c r="E19" s="15">
        <v>4301.8616000000002</v>
      </c>
      <c r="F19" s="15">
        <v>4109.8847999999998</v>
      </c>
      <c r="G19">
        <v>1509.9584</v>
      </c>
      <c r="H19" s="6">
        <v>2201.4463999999998</v>
      </c>
      <c r="I19" s="6">
        <v>3873.12</v>
      </c>
      <c r="J19" s="6">
        <v>4030.6671999999999</v>
      </c>
      <c r="K19" s="6">
        <v>3774.1959999999999</v>
      </c>
      <c r="M19">
        <v>29</v>
      </c>
      <c r="N19" s="7">
        <v>2550.6792</v>
      </c>
      <c r="Q19">
        <v>3653.6343999999999</v>
      </c>
      <c r="R19">
        <v>3474.1783999999998</v>
      </c>
      <c r="S19" s="7">
        <v>1317.5336</v>
      </c>
      <c r="T19" s="6">
        <v>1966.1224</v>
      </c>
      <c r="U19" s="6">
        <v>3163.6120000000001</v>
      </c>
      <c r="V19" s="6">
        <v>3458.5088000000001</v>
      </c>
      <c r="W19" s="6">
        <v>3428.3863999999999</v>
      </c>
    </row>
    <row r="20" spans="1:23">
      <c r="A20">
        <v>30</v>
      </c>
      <c r="B20" s="16">
        <v>2552.3496</v>
      </c>
      <c r="C20" s="14">
        <v>4392.0896000000002</v>
      </c>
      <c r="D20" s="14">
        <v>3160.5232000000001</v>
      </c>
      <c r="E20" s="15">
        <v>3772.8807999999999</v>
      </c>
      <c r="F20" s="14">
        <v>3519.8128000000002</v>
      </c>
      <c r="G20" s="7">
        <v>1300.4215999999999</v>
      </c>
      <c r="H20" s="6">
        <v>1865.7072000000001</v>
      </c>
      <c r="I20" s="6">
        <v>3316.4704000000002</v>
      </c>
      <c r="J20" s="6">
        <v>3463.7647999999999</v>
      </c>
      <c r="K20" s="7">
        <v>2943.7936</v>
      </c>
      <c r="M20">
        <v>30</v>
      </c>
      <c r="P20" s="7">
        <v>2627.0336000000002</v>
      </c>
      <c r="Q20">
        <v>3194.1439999999998</v>
      </c>
      <c r="R20" s="7"/>
      <c r="S20" s="7">
        <v>1132.7639999999999</v>
      </c>
      <c r="T20">
        <v>1665.3320000000001</v>
      </c>
      <c r="U20">
        <v>2688.82</v>
      </c>
      <c r="W20" s="7">
        <v>2651.4983999999999</v>
      </c>
    </row>
    <row r="21" spans="1:23">
      <c r="A21">
        <v>31</v>
      </c>
      <c r="B21" s="14">
        <v>2245.5448000000001</v>
      </c>
      <c r="C21" s="14">
        <v>3875.0432000000001</v>
      </c>
      <c r="D21" s="16">
        <v>2792.5967999999998</v>
      </c>
      <c r="E21" s="14">
        <v>3345.9119999999998</v>
      </c>
      <c r="F21" s="14">
        <v>3077.1959999999999</v>
      </c>
      <c r="G21" s="7">
        <v>1137.9831999999999</v>
      </c>
      <c r="H21">
        <v>1610.6912</v>
      </c>
      <c r="I21">
        <v>2898.0311999999999</v>
      </c>
      <c r="J21">
        <v>3024.4576000000002</v>
      </c>
      <c r="K21" s="7">
        <v>2422.0360000000001</v>
      </c>
      <c r="M21">
        <v>31</v>
      </c>
      <c r="P21" s="7">
        <v>2325.4063999999998</v>
      </c>
      <c r="Q21" s="7">
        <v>2844.3696</v>
      </c>
      <c r="R21" s="7">
        <v>2599.0744</v>
      </c>
      <c r="S21">
        <v>992.61120000000005</v>
      </c>
      <c r="T21" s="7">
        <v>1440.38</v>
      </c>
      <c r="U21">
        <v>2342.08</v>
      </c>
      <c r="V21">
        <v>2577.6855999999998</v>
      </c>
      <c r="W21" s="7">
        <v>2164.1311999999998</v>
      </c>
    </row>
    <row r="22" spans="1:23">
      <c r="A22">
        <v>32</v>
      </c>
      <c r="B22" s="14">
        <v>1948.6479999999999</v>
      </c>
      <c r="C22" s="14">
        <v>3375.6936000000001</v>
      </c>
      <c r="D22" s="16">
        <v>2445.0816</v>
      </c>
      <c r="E22" s="16">
        <v>2907.7503999999999</v>
      </c>
      <c r="F22" s="16">
        <v>2646.2359999999999</v>
      </c>
      <c r="G22">
        <v>974.26639999999998</v>
      </c>
      <c r="H22" s="7">
        <v>1370.9656</v>
      </c>
      <c r="I22">
        <v>2502.1336000000001</v>
      </c>
      <c r="J22">
        <v>2596.8935999999999</v>
      </c>
      <c r="K22">
        <v>1999.268</v>
      </c>
      <c r="M22">
        <v>32</v>
      </c>
      <c r="N22" s="8">
        <v>1689.3127999999999</v>
      </c>
      <c r="O22" s="6">
        <v>3064.1511999999998</v>
      </c>
      <c r="Q22" s="7">
        <v>2474.2312000000002</v>
      </c>
      <c r="R22">
        <v>2242.3912</v>
      </c>
      <c r="S22" s="8">
        <v>852.31280000000004</v>
      </c>
      <c r="T22" s="7">
        <v>1238.172</v>
      </c>
      <c r="U22" s="7">
        <v>2016.4552000000001</v>
      </c>
      <c r="V22" s="7">
        <v>2204.4184</v>
      </c>
      <c r="W22" s="8">
        <v>1788.3368</v>
      </c>
    </row>
    <row r="23" spans="1:23">
      <c r="A23">
        <v>33</v>
      </c>
      <c r="B23" s="14">
        <v>1709.8176000000001</v>
      </c>
      <c r="C23" s="15">
        <v>2986.4472000000001</v>
      </c>
      <c r="D23" s="14">
        <v>2154.6896000000002</v>
      </c>
      <c r="E23" s="16">
        <v>2543.9151999999999</v>
      </c>
      <c r="F23" s="16">
        <v>2288.5392000000002</v>
      </c>
      <c r="G23" s="8">
        <v>844.89599999999996</v>
      </c>
      <c r="H23" s="7">
        <v>1184.0391999999999</v>
      </c>
      <c r="I23" s="7">
        <v>2180.8391999999999</v>
      </c>
      <c r="J23" s="7">
        <v>2254.6048000000001</v>
      </c>
      <c r="K23" s="8">
        <v>1686.0552</v>
      </c>
      <c r="M23">
        <v>33</v>
      </c>
      <c r="N23" s="8">
        <v>1471.3152</v>
      </c>
      <c r="O23" s="6">
        <v>2681.3688000000002</v>
      </c>
      <c r="S23" s="8">
        <v>734.61360000000002</v>
      </c>
      <c r="U23" s="7">
        <v>1744.0024000000001</v>
      </c>
      <c r="V23" s="7">
        <v>1907.7503999999999</v>
      </c>
      <c r="W23" s="8">
        <v>1498.9656</v>
      </c>
    </row>
    <row r="24" spans="1:23">
      <c r="A24">
        <v>34</v>
      </c>
      <c r="B24" s="17">
        <v>1504.6648</v>
      </c>
      <c r="C24" s="15">
        <v>2633.7352000000001</v>
      </c>
      <c r="D24" s="14">
        <v>1906.0319999999999</v>
      </c>
      <c r="E24" s="14">
        <v>2261.3375999999998</v>
      </c>
      <c r="F24" s="14">
        <v>2003.7511999999999</v>
      </c>
      <c r="G24" s="8">
        <v>740.61440000000005</v>
      </c>
      <c r="H24">
        <v>1021.7848</v>
      </c>
      <c r="I24" s="7">
        <v>1920.3416</v>
      </c>
      <c r="J24" s="7">
        <v>1994.4248</v>
      </c>
      <c r="K24" s="8">
        <v>1441.4903999999999</v>
      </c>
      <c r="M24">
        <v>34</v>
      </c>
      <c r="N24">
        <v>1287.2416000000001</v>
      </c>
      <c r="O24">
        <v>2352.5479999999998</v>
      </c>
      <c r="P24" s="8">
        <v>1580.4639999999999</v>
      </c>
      <c r="R24" s="8">
        <v>1688.3512000000001</v>
      </c>
      <c r="T24" s="8">
        <v>912.16399999999999</v>
      </c>
    </row>
    <row r="25" spans="1:23">
      <c r="A25">
        <v>35</v>
      </c>
      <c r="B25" s="17">
        <v>1298.7728</v>
      </c>
      <c r="C25" s="14">
        <v>2276.1095999999998</v>
      </c>
      <c r="D25" s="17">
        <v>1650.3520000000001</v>
      </c>
      <c r="E25" s="14">
        <v>1964.1368</v>
      </c>
      <c r="F25" s="17">
        <v>1708.1952000000001</v>
      </c>
      <c r="G25">
        <v>631.55039999999997</v>
      </c>
      <c r="H25" s="8">
        <v>859.96960000000001</v>
      </c>
      <c r="I25">
        <v>1649.5304000000001</v>
      </c>
      <c r="J25">
        <v>1720.9376</v>
      </c>
      <c r="K25">
        <v>1215.5696</v>
      </c>
      <c r="M25">
        <v>35</v>
      </c>
      <c r="P25" s="8">
        <v>1373.4464</v>
      </c>
      <c r="Q25" s="8">
        <v>1669.1024</v>
      </c>
      <c r="R25" s="8">
        <v>1442.6063999999999</v>
      </c>
      <c r="S25" s="9">
        <v>547.05840000000001</v>
      </c>
      <c r="T25" s="8">
        <v>772.06479999999999</v>
      </c>
      <c r="U25" s="8">
        <v>1304.3471999999999</v>
      </c>
    </row>
    <row r="26" spans="1:23">
      <c r="A26">
        <v>36</v>
      </c>
      <c r="B26" s="14">
        <v>1136.9104</v>
      </c>
      <c r="C26" s="14">
        <v>1993.8912</v>
      </c>
      <c r="D26" s="17">
        <v>1451.3504</v>
      </c>
      <c r="E26" s="20">
        <v>1731.0239999999999</v>
      </c>
      <c r="F26" s="17">
        <v>1486.7128</v>
      </c>
      <c r="G26" s="9">
        <v>549.66160000000002</v>
      </c>
      <c r="H26" s="8">
        <v>738.21519999999998</v>
      </c>
      <c r="I26">
        <v>1445.7896000000001</v>
      </c>
      <c r="J26">
        <v>1513.2968000000001</v>
      </c>
      <c r="K26">
        <v>1049.4423999999999</v>
      </c>
      <c r="M26">
        <v>36</v>
      </c>
      <c r="N26" s="9">
        <v>969.15920000000006</v>
      </c>
      <c r="O26" s="7">
        <v>1777.7976000000001</v>
      </c>
      <c r="Q26" s="8">
        <v>1469.5128</v>
      </c>
      <c r="S26" s="9">
        <v>475.69200000000001</v>
      </c>
      <c r="U26" s="8">
        <v>1138</v>
      </c>
      <c r="V26" s="8">
        <v>1259.2064</v>
      </c>
      <c r="W26" s="9">
        <v>922.2432</v>
      </c>
    </row>
    <row r="27" spans="1:23">
      <c r="A27">
        <v>37</v>
      </c>
      <c r="B27" s="18">
        <v>988.548</v>
      </c>
      <c r="C27" s="16">
        <v>1735.6487999999999</v>
      </c>
      <c r="D27" s="14">
        <v>1268.8864000000001</v>
      </c>
      <c r="E27" s="17">
        <v>1518.2568000000001</v>
      </c>
      <c r="F27" s="14">
        <v>1288.5920000000001</v>
      </c>
      <c r="G27" s="9">
        <v>477.1216</v>
      </c>
      <c r="H27">
        <v>631.51440000000002</v>
      </c>
      <c r="I27" s="8">
        <v>1259.7655999999999</v>
      </c>
      <c r="J27" s="8">
        <v>1323.7952</v>
      </c>
      <c r="K27" s="9">
        <v>905.38639999999998</v>
      </c>
      <c r="M27">
        <v>37</v>
      </c>
      <c r="N27" s="9">
        <v>851.6472</v>
      </c>
      <c r="O27" s="7">
        <v>1564.3407999999999</v>
      </c>
      <c r="T27" s="9">
        <v>573.14319999999998</v>
      </c>
      <c r="V27" s="8">
        <v>1106.028</v>
      </c>
      <c r="W27" s="9">
        <v>798.32719999999995</v>
      </c>
    </row>
    <row r="28" spans="1:23">
      <c r="A28">
        <v>38</v>
      </c>
      <c r="B28" s="18">
        <v>867.14160000000004</v>
      </c>
      <c r="C28" s="16">
        <v>1527.4143999999999</v>
      </c>
      <c r="D28" s="14">
        <v>1121.1312</v>
      </c>
      <c r="E28" s="17">
        <v>1335.068</v>
      </c>
      <c r="F28" s="14">
        <v>1122.7328</v>
      </c>
      <c r="G28">
        <v>417.14879999999999</v>
      </c>
      <c r="H28" s="9">
        <v>545.04</v>
      </c>
      <c r="I28" s="8">
        <v>1107.528</v>
      </c>
      <c r="J28" s="8">
        <v>1163.8471999999999</v>
      </c>
      <c r="K28" s="9">
        <v>787.74</v>
      </c>
      <c r="M28">
        <v>38</v>
      </c>
      <c r="P28" s="9">
        <v>933.4896</v>
      </c>
      <c r="Q28">
        <v>1137.6384</v>
      </c>
      <c r="R28" s="9">
        <v>948.91840000000002</v>
      </c>
      <c r="T28" s="9">
        <v>490.24079999999998</v>
      </c>
      <c r="U28" s="9">
        <v>867.84320000000002</v>
      </c>
    </row>
    <row r="29" spans="1:23">
      <c r="A29">
        <v>39</v>
      </c>
      <c r="B29" s="14">
        <v>753.37360000000001</v>
      </c>
      <c r="C29" s="14">
        <v>1325.8263999999999</v>
      </c>
      <c r="D29" s="18">
        <v>980.55679999999995</v>
      </c>
      <c r="E29" s="14">
        <v>1169.7824000000001</v>
      </c>
      <c r="F29" s="18">
        <v>971.32640000000004</v>
      </c>
      <c r="G29">
        <v>360.80399999999997</v>
      </c>
      <c r="H29" s="9">
        <v>464.59519999999998</v>
      </c>
      <c r="I29">
        <v>964.55920000000003</v>
      </c>
      <c r="J29">
        <v>1019.56</v>
      </c>
      <c r="K29" s="10">
        <v>682.34159999999997</v>
      </c>
      <c r="M29">
        <v>39</v>
      </c>
      <c r="N29" s="10">
        <v>649.60080000000005</v>
      </c>
      <c r="O29">
        <v>1195.8815999999999</v>
      </c>
      <c r="P29" s="9">
        <v>822.7808</v>
      </c>
      <c r="Q29" s="9">
        <v>1000.2264</v>
      </c>
      <c r="R29" s="9">
        <v>829.85760000000005</v>
      </c>
      <c r="S29" s="10">
        <v>314.72399999999999</v>
      </c>
      <c r="T29">
        <v>423.04640000000001</v>
      </c>
      <c r="U29" s="9">
        <v>761.29920000000004</v>
      </c>
      <c r="V29" s="9">
        <v>848.95839999999998</v>
      </c>
      <c r="W29" s="10">
        <v>600.61680000000001</v>
      </c>
    </row>
    <row r="30" spans="1:23">
      <c r="A30">
        <v>40</v>
      </c>
      <c r="B30" s="19">
        <v>656.71360000000004</v>
      </c>
      <c r="C30" s="17">
        <v>1162.0056</v>
      </c>
      <c r="D30" s="18">
        <v>863.59199999999998</v>
      </c>
      <c r="E30" s="18">
        <v>1024.096</v>
      </c>
      <c r="F30" s="18">
        <v>842.48159999999996</v>
      </c>
      <c r="G30" s="10">
        <v>314.06479999999999</v>
      </c>
      <c r="H30">
        <v>398.6712</v>
      </c>
      <c r="I30" s="9">
        <v>845.60559999999998</v>
      </c>
      <c r="J30" s="9">
        <v>895.27440000000001</v>
      </c>
      <c r="K30" s="10">
        <v>594.03359999999998</v>
      </c>
      <c r="M30">
        <v>40</v>
      </c>
      <c r="N30" s="10">
        <v>560.20079999999996</v>
      </c>
      <c r="O30" s="8">
        <v>1031.7664</v>
      </c>
      <c r="Q30" s="9">
        <v>871.73519999999996</v>
      </c>
      <c r="S30" s="10">
        <v>270.91199999999998</v>
      </c>
      <c r="U30">
        <v>659.12800000000004</v>
      </c>
      <c r="V30" s="9">
        <v>738.36879999999996</v>
      </c>
      <c r="W30" s="10">
        <v>519.01840000000004</v>
      </c>
    </row>
    <row r="31" spans="1:23">
      <c r="A31">
        <v>41</v>
      </c>
      <c r="B31" s="19">
        <v>563.20320000000004</v>
      </c>
      <c r="C31" s="17">
        <v>994.64800000000002</v>
      </c>
      <c r="D31" s="14">
        <v>747.05280000000005</v>
      </c>
      <c r="E31" s="18">
        <v>890.36959999999999</v>
      </c>
      <c r="F31" s="14">
        <v>723.02639999999997</v>
      </c>
      <c r="G31" s="10">
        <v>269.91680000000002</v>
      </c>
      <c r="H31" s="10">
        <v>336.74959999999999</v>
      </c>
      <c r="I31" s="9">
        <v>731.85119999999995</v>
      </c>
      <c r="J31" s="9">
        <v>779.59280000000001</v>
      </c>
      <c r="K31">
        <v>511.99119999999999</v>
      </c>
      <c r="M31">
        <v>41</v>
      </c>
      <c r="N31">
        <v>486.596</v>
      </c>
      <c r="O31" s="8">
        <v>900.68320000000006</v>
      </c>
      <c r="P31" s="10">
        <v>627.87199999999996</v>
      </c>
      <c r="R31" s="10">
        <v>621.92319999999995</v>
      </c>
      <c r="T31" s="10">
        <v>308.1096</v>
      </c>
      <c r="U31">
        <v>578.58720000000005</v>
      </c>
      <c r="V31">
        <v>648.97040000000004</v>
      </c>
    </row>
    <row r="32" spans="1:23">
      <c r="A32">
        <v>42</v>
      </c>
      <c r="B32" s="14">
        <v>489.36880000000002</v>
      </c>
      <c r="C32" s="14">
        <v>870.53200000000004</v>
      </c>
      <c r="D32" s="19">
        <v>656.19359999999995</v>
      </c>
      <c r="E32" s="14">
        <v>777.68640000000005</v>
      </c>
      <c r="F32" s="19">
        <v>627.84799999999996</v>
      </c>
      <c r="G32">
        <v>234.84</v>
      </c>
      <c r="H32" s="10">
        <v>288.23439999999999</v>
      </c>
      <c r="I32">
        <v>641.17200000000003</v>
      </c>
      <c r="J32">
        <v>684.42319999999995</v>
      </c>
      <c r="K32">
        <v>445.56079999999997</v>
      </c>
      <c r="M32">
        <v>42</v>
      </c>
      <c r="P32" s="10">
        <v>544.40319999999997</v>
      </c>
      <c r="Q32" s="10">
        <v>664.7432</v>
      </c>
      <c r="R32" s="10">
        <v>535.52560000000005</v>
      </c>
      <c r="T32" s="10">
        <v>259.7792</v>
      </c>
      <c r="U32" s="10">
        <v>501.28</v>
      </c>
    </row>
    <row r="33" spans="1:24">
      <c r="A33">
        <v>43</v>
      </c>
      <c r="B33" s="14">
        <v>423.62240000000003</v>
      </c>
      <c r="C33" s="14">
        <v>756.60080000000005</v>
      </c>
      <c r="D33" s="19">
        <v>568.99839999999995</v>
      </c>
      <c r="E33" s="14">
        <v>697.2912</v>
      </c>
      <c r="F33" s="19">
        <v>540.03440000000001</v>
      </c>
      <c r="G33">
        <v>204.0504</v>
      </c>
      <c r="H33">
        <v>243.488</v>
      </c>
      <c r="I33">
        <v>562.12239999999997</v>
      </c>
      <c r="J33">
        <v>611.27120000000002</v>
      </c>
      <c r="K33">
        <v>386.86799999999999</v>
      </c>
      <c r="M33">
        <v>43</v>
      </c>
      <c r="P33">
        <v>477.61279999999999</v>
      </c>
      <c r="Q33" s="10">
        <v>598.35440000000006</v>
      </c>
      <c r="R33">
        <v>466.64159999999998</v>
      </c>
      <c r="U33" s="10">
        <v>443.1576</v>
      </c>
      <c r="V33" s="10">
        <v>505.35919999999999</v>
      </c>
      <c r="W33">
        <v>340.70080000000002</v>
      </c>
    </row>
    <row r="34" spans="1:24">
      <c r="A34">
        <v>44</v>
      </c>
      <c r="B34" s="14">
        <v>376.37920000000003</v>
      </c>
      <c r="C34" s="14">
        <v>681.14639999999997</v>
      </c>
      <c r="D34" s="14">
        <v>502.91039999999998</v>
      </c>
      <c r="E34" s="14">
        <v>646.9896</v>
      </c>
      <c r="F34" s="14">
        <v>475.14319999999998</v>
      </c>
      <c r="G34">
        <v>183.40719999999999</v>
      </c>
      <c r="H34">
        <v>212.02799999999999</v>
      </c>
      <c r="I34" s="10">
        <v>506.05200000000002</v>
      </c>
      <c r="J34">
        <v>563.86159999999995</v>
      </c>
      <c r="K34">
        <v>340.35039999999998</v>
      </c>
      <c r="M34">
        <v>44</v>
      </c>
      <c r="O34" s="9">
        <v>602.25440000000003</v>
      </c>
      <c r="T34">
        <v>191.2088</v>
      </c>
      <c r="U34">
        <v>394.89600000000002</v>
      </c>
      <c r="V34" s="10">
        <v>463.34</v>
      </c>
      <c r="W34">
        <v>298.31119999999999</v>
      </c>
    </row>
    <row r="35" spans="1:24">
      <c r="A35">
        <v>45</v>
      </c>
      <c r="B35" s="14">
        <v>334.84800000000001</v>
      </c>
      <c r="C35" s="18">
        <v>609.24080000000004</v>
      </c>
      <c r="D35" s="14">
        <v>444.20159999999998</v>
      </c>
      <c r="E35" s="19">
        <v>609.23919999999998</v>
      </c>
      <c r="F35" s="14">
        <v>419.88400000000001</v>
      </c>
      <c r="G35">
        <v>165.34719999999999</v>
      </c>
      <c r="H35">
        <v>183.75200000000001</v>
      </c>
      <c r="I35" s="10">
        <v>457.79039999999998</v>
      </c>
      <c r="J35" s="10">
        <v>527.15840000000003</v>
      </c>
      <c r="K35">
        <v>299.35919999999999</v>
      </c>
      <c r="M35">
        <v>45</v>
      </c>
      <c r="O35" s="9">
        <v>546.53440000000001</v>
      </c>
      <c r="Q35">
        <v>519.62800000000004</v>
      </c>
      <c r="T35">
        <v>167.512</v>
      </c>
      <c r="U35">
        <v>361.46480000000003</v>
      </c>
      <c r="V35">
        <v>433.3</v>
      </c>
      <c r="W35">
        <v>264.75360000000001</v>
      </c>
    </row>
    <row r="36" spans="1:24">
      <c r="A36">
        <v>46</v>
      </c>
      <c r="B36" s="14">
        <v>302.12880000000001</v>
      </c>
      <c r="C36" s="18">
        <v>556.64959999999996</v>
      </c>
      <c r="D36" s="14">
        <v>396.10079999999999</v>
      </c>
      <c r="E36" s="19">
        <v>578.28160000000003</v>
      </c>
      <c r="F36" s="14">
        <v>374.7568</v>
      </c>
      <c r="G36">
        <v>151.01519999999999</v>
      </c>
      <c r="H36">
        <v>161.6112</v>
      </c>
      <c r="I36">
        <v>418.404</v>
      </c>
      <c r="J36" s="10">
        <v>496.8424</v>
      </c>
      <c r="K36">
        <v>266.38799999999998</v>
      </c>
      <c r="M36">
        <v>46</v>
      </c>
      <c r="Q36">
        <v>491.40640000000002</v>
      </c>
      <c r="V36">
        <v>407.17599999999999</v>
      </c>
      <c r="W36">
        <v>233.12559999999999</v>
      </c>
    </row>
    <row r="37" spans="1:24">
      <c r="A37">
        <v>47</v>
      </c>
      <c r="B37" s="14">
        <v>271.512</v>
      </c>
      <c r="C37" s="14">
        <v>500.16879999999998</v>
      </c>
      <c r="D37" s="14">
        <v>350.88</v>
      </c>
      <c r="E37" s="14">
        <v>552.57439999999997</v>
      </c>
      <c r="F37" s="14">
        <v>333.88560000000001</v>
      </c>
      <c r="G37">
        <v>137.42240000000001</v>
      </c>
      <c r="H37">
        <v>140.72559999999999</v>
      </c>
      <c r="I37">
        <v>381.31920000000002</v>
      </c>
      <c r="J37">
        <v>473.70400000000001</v>
      </c>
      <c r="K37">
        <v>236.1224</v>
      </c>
      <c r="M37">
        <v>47</v>
      </c>
      <c r="O37" s="10">
        <v>438.64960000000002</v>
      </c>
    </row>
    <row r="38" spans="1:24">
      <c r="A38">
        <v>48</v>
      </c>
      <c r="B38" s="14">
        <v>247.78720000000001</v>
      </c>
      <c r="C38" s="14">
        <v>456.3784</v>
      </c>
      <c r="D38" s="14">
        <v>314.86559999999997</v>
      </c>
      <c r="E38" s="14">
        <v>534.29039999999998</v>
      </c>
      <c r="F38" s="14">
        <v>303.23439999999999</v>
      </c>
      <c r="G38">
        <v>127.51519999999999</v>
      </c>
      <c r="H38">
        <v>124.46080000000001</v>
      </c>
      <c r="I38">
        <v>353.6352</v>
      </c>
      <c r="J38">
        <v>454.73360000000002</v>
      </c>
      <c r="K38">
        <v>211.38640000000001</v>
      </c>
      <c r="M38">
        <v>48</v>
      </c>
      <c r="O38" s="10">
        <v>398.86559999999997</v>
      </c>
      <c r="U38">
        <v>278.56880000000001</v>
      </c>
    </row>
    <row r="39" spans="1:24" s="12" customFormat="1">
      <c r="A39">
        <v>49</v>
      </c>
      <c r="B39" s="14">
        <v>227.512</v>
      </c>
      <c r="C39" s="19">
        <v>419.31119999999999</v>
      </c>
      <c r="D39" s="14">
        <v>284.40640000000002</v>
      </c>
      <c r="E39" s="14">
        <v>519.44960000000003</v>
      </c>
      <c r="F39" s="14">
        <v>275.73360000000002</v>
      </c>
      <c r="G39">
        <v>119.0424</v>
      </c>
      <c r="H39">
        <v>111.26479999999999</v>
      </c>
      <c r="I39">
        <v>330.15199999999999</v>
      </c>
      <c r="J39">
        <v>439.75839999999999</v>
      </c>
      <c r="K39">
        <v>190.54400000000001</v>
      </c>
      <c r="L39"/>
      <c r="M39">
        <v>49</v>
      </c>
      <c r="N39"/>
      <c r="O39">
        <v>364.93040000000002</v>
      </c>
      <c r="P39"/>
      <c r="Q39"/>
      <c r="R39"/>
      <c r="S39"/>
      <c r="T39"/>
      <c r="U39">
        <v>259.51600000000002</v>
      </c>
      <c r="V39"/>
      <c r="W39"/>
    </row>
    <row r="40" spans="1:24">
      <c r="A40">
        <v>50</v>
      </c>
      <c r="B40" s="14">
        <v>213.172</v>
      </c>
      <c r="C40" s="19">
        <v>389.2792</v>
      </c>
      <c r="D40" s="14">
        <v>263.55360000000002</v>
      </c>
      <c r="E40" s="14">
        <v>511.12240000000003</v>
      </c>
      <c r="F40" s="14">
        <v>256.40320000000003</v>
      </c>
      <c r="G40">
        <v>112.848</v>
      </c>
      <c r="H40">
        <v>100.2704</v>
      </c>
      <c r="I40">
        <v>311.74639999999999</v>
      </c>
      <c r="J40">
        <v>430.37040000000002</v>
      </c>
      <c r="K40">
        <v>174.26</v>
      </c>
      <c r="L40" s="12"/>
      <c r="M40">
        <v>50</v>
      </c>
      <c r="O40">
        <v>337.01280000000003</v>
      </c>
    </row>
    <row r="41" spans="1:24">
      <c r="A41" s="13"/>
      <c r="B41" s="13"/>
      <c r="C41" s="13"/>
      <c r="D41" s="13"/>
      <c r="E41" s="13"/>
      <c r="F41" s="13"/>
      <c r="G41" s="13"/>
      <c r="H41" s="13"/>
    </row>
    <row r="42" spans="1:24" ht="14.25" thickBot="1">
      <c r="A42" s="11" t="s">
        <v>28</v>
      </c>
      <c r="M42" s="11" t="s">
        <v>29</v>
      </c>
      <c r="X42" s="13"/>
    </row>
    <row r="43" spans="1:24" ht="14.25" thickBot="1">
      <c r="A43" s="24"/>
      <c r="B43" s="25" t="s">
        <v>1</v>
      </c>
      <c r="C43" s="26" t="s">
        <v>2</v>
      </c>
      <c r="D43" s="26" t="s">
        <v>3</v>
      </c>
      <c r="E43" s="26" t="s">
        <v>4</v>
      </c>
      <c r="F43" s="27" t="s">
        <v>5</v>
      </c>
      <c r="G43" s="28" t="s">
        <v>16</v>
      </c>
      <c r="H43" s="26" t="s">
        <v>17</v>
      </c>
      <c r="I43" s="26" t="s">
        <v>18</v>
      </c>
      <c r="J43" s="26" t="s">
        <v>19</v>
      </c>
      <c r="K43" s="27" t="s">
        <v>20</v>
      </c>
      <c r="M43" s="24"/>
      <c r="N43" s="25" t="s">
        <v>1</v>
      </c>
      <c r="O43" s="26" t="s">
        <v>2</v>
      </c>
      <c r="P43" s="26" t="s">
        <v>3</v>
      </c>
      <c r="Q43" s="26" t="s">
        <v>4</v>
      </c>
      <c r="R43" s="27" t="s">
        <v>5</v>
      </c>
      <c r="S43" s="25" t="s">
        <v>16</v>
      </c>
      <c r="T43" s="26" t="s">
        <v>17</v>
      </c>
      <c r="U43" s="26" t="s">
        <v>18</v>
      </c>
      <c r="V43" s="26" t="s">
        <v>19</v>
      </c>
      <c r="W43" s="27" t="s">
        <v>20</v>
      </c>
    </row>
    <row r="44" spans="1:24" ht="14.25" thickBot="1">
      <c r="A44" s="24" t="s">
        <v>21</v>
      </c>
      <c r="B44" s="25">
        <v>60</v>
      </c>
      <c r="C44" s="26">
        <v>30</v>
      </c>
      <c r="D44" s="26">
        <v>60</v>
      </c>
      <c r="E44" s="26">
        <v>60</v>
      </c>
      <c r="F44" s="27">
        <v>60</v>
      </c>
      <c r="G44" s="28">
        <v>24</v>
      </c>
      <c r="H44" s="26">
        <v>24</v>
      </c>
      <c r="I44" s="26">
        <v>50</v>
      </c>
      <c r="J44" s="26">
        <v>50</v>
      </c>
      <c r="K44" s="27">
        <v>60</v>
      </c>
      <c r="M44" s="24" t="s">
        <v>21</v>
      </c>
      <c r="N44" s="25">
        <v>60</v>
      </c>
      <c r="O44" s="26">
        <v>30</v>
      </c>
      <c r="P44" s="26">
        <v>60</v>
      </c>
      <c r="Q44" s="26">
        <v>60</v>
      </c>
      <c r="R44" s="27">
        <v>60</v>
      </c>
      <c r="S44" s="25">
        <v>24</v>
      </c>
      <c r="T44" s="26">
        <v>24</v>
      </c>
      <c r="U44" s="26">
        <v>50</v>
      </c>
      <c r="V44" s="26">
        <v>50</v>
      </c>
      <c r="W44" s="27">
        <v>60</v>
      </c>
    </row>
    <row r="45" spans="1:24" ht="15">
      <c r="A45" s="34" t="s">
        <v>8</v>
      </c>
      <c r="B45" s="54">
        <v>40.68</v>
      </c>
      <c r="C45" s="94">
        <v>49.776670000000003</v>
      </c>
      <c r="D45" s="55">
        <v>42.733330000000002</v>
      </c>
      <c r="E45" s="55">
        <v>45.36</v>
      </c>
      <c r="F45" s="56">
        <v>42.555</v>
      </c>
      <c r="G45" s="54">
        <v>40.466670000000001</v>
      </c>
      <c r="H45" s="55">
        <v>41.804169999999999</v>
      </c>
      <c r="I45" s="55">
        <v>44.183999999999997</v>
      </c>
      <c r="J45" s="55">
        <v>45.985999999999997</v>
      </c>
      <c r="K45" s="56">
        <v>40</v>
      </c>
      <c r="M45" s="34" t="s">
        <v>8</v>
      </c>
      <c r="N45" s="95">
        <v>39.6</v>
      </c>
      <c r="O45" s="96">
        <v>48.04</v>
      </c>
      <c r="P45" s="96">
        <v>41.36</v>
      </c>
      <c r="Q45" s="97">
        <v>43</v>
      </c>
      <c r="R45" s="113">
        <v>41.486669999999997</v>
      </c>
      <c r="S45" s="95">
        <v>39.483330000000002</v>
      </c>
      <c r="T45" s="96">
        <v>41.2</v>
      </c>
      <c r="U45" s="109">
        <v>42.055999999999997</v>
      </c>
      <c r="V45" s="109">
        <v>43.167999999999999</v>
      </c>
      <c r="W45" s="98">
        <v>39.04</v>
      </c>
    </row>
    <row r="46" spans="1:24" ht="15">
      <c r="A46" s="29" t="s">
        <v>9</v>
      </c>
      <c r="B46" s="57">
        <v>37.786670000000001</v>
      </c>
      <c r="C46" s="58">
        <v>45.253329999999998</v>
      </c>
      <c r="D46" s="58">
        <v>39.786670000000001</v>
      </c>
      <c r="E46" s="58">
        <v>40.966670000000001</v>
      </c>
      <c r="F46" s="59">
        <v>39.696669999999997</v>
      </c>
      <c r="G46" s="57">
        <v>36.783329999999999</v>
      </c>
      <c r="H46" s="58">
        <v>38.6</v>
      </c>
      <c r="I46" s="58">
        <v>40.423999999999999</v>
      </c>
      <c r="J46" s="58">
        <v>40.856000000000002</v>
      </c>
      <c r="K46" s="59">
        <v>37.066670000000002</v>
      </c>
      <c r="M46" s="29" t="s">
        <v>9</v>
      </c>
      <c r="N46" s="99">
        <v>36.671669999999999</v>
      </c>
      <c r="O46" s="100">
        <v>44.093330000000002</v>
      </c>
      <c r="P46" s="100">
        <v>38.36</v>
      </c>
      <c r="Q46" s="100">
        <v>39.768329999999999</v>
      </c>
      <c r="R46" s="114">
        <v>38.573329999999999</v>
      </c>
      <c r="S46" s="99">
        <v>35.766669999999998</v>
      </c>
      <c r="T46" s="100">
        <v>37.9</v>
      </c>
      <c r="U46" s="100">
        <v>38.71</v>
      </c>
      <c r="V46" s="108">
        <v>39.496000000000002</v>
      </c>
      <c r="W46" s="101">
        <v>36.213329999999999</v>
      </c>
    </row>
    <row r="47" spans="1:24" ht="15">
      <c r="A47" s="30" t="s">
        <v>10</v>
      </c>
      <c r="B47" s="57">
        <v>34.053330000000003</v>
      </c>
      <c r="C47" s="58">
        <v>41</v>
      </c>
      <c r="D47" s="58">
        <v>35.840000000000003</v>
      </c>
      <c r="E47" s="58">
        <v>37.200000000000003</v>
      </c>
      <c r="F47" s="59">
        <v>36</v>
      </c>
      <c r="G47" s="57">
        <v>33.566670000000002</v>
      </c>
      <c r="H47" s="58">
        <v>35.6</v>
      </c>
      <c r="I47" s="58">
        <v>37.423999999999999</v>
      </c>
      <c r="J47" s="58">
        <v>37.808</v>
      </c>
      <c r="K47" s="59">
        <v>33.840000000000003</v>
      </c>
      <c r="M47" s="33" t="s">
        <v>10</v>
      </c>
      <c r="N47" s="99">
        <v>32.911670000000001</v>
      </c>
      <c r="O47" s="100">
        <v>40.266669999999998</v>
      </c>
      <c r="P47" s="100">
        <v>34.466670000000001</v>
      </c>
      <c r="Q47" s="100">
        <v>35.865000000000002</v>
      </c>
      <c r="R47" s="114">
        <v>34.840000000000003</v>
      </c>
      <c r="S47" s="99">
        <v>32.6</v>
      </c>
      <c r="T47" s="100">
        <v>34.866669999999999</v>
      </c>
      <c r="U47" s="100">
        <v>35.688000000000002</v>
      </c>
      <c r="V47" s="100">
        <v>36.423999999999999</v>
      </c>
      <c r="W47" s="101">
        <v>33</v>
      </c>
    </row>
    <row r="48" spans="1:24" ht="15">
      <c r="A48" s="31" t="s">
        <v>11</v>
      </c>
      <c r="B48" s="57">
        <v>29.92</v>
      </c>
      <c r="C48" s="58">
        <v>37.226669999999999</v>
      </c>
      <c r="D48" s="58">
        <v>31.64</v>
      </c>
      <c r="E48" s="58">
        <v>32.865000000000002</v>
      </c>
      <c r="F48" s="59">
        <v>32.296669999999999</v>
      </c>
      <c r="G48" s="57">
        <v>30.066669999999998</v>
      </c>
      <c r="H48" s="58">
        <v>32.466670000000001</v>
      </c>
      <c r="I48" s="58">
        <v>33.75</v>
      </c>
      <c r="J48" s="58">
        <v>34</v>
      </c>
      <c r="K48" s="59">
        <v>30.69333</v>
      </c>
      <c r="M48" s="31" t="s">
        <v>11</v>
      </c>
      <c r="N48" s="99">
        <v>28.895</v>
      </c>
      <c r="O48" s="100">
        <v>36.413330000000002</v>
      </c>
      <c r="P48" s="100">
        <v>30.2</v>
      </c>
      <c r="Q48" s="100">
        <v>31.626670000000001</v>
      </c>
      <c r="R48" s="114">
        <v>31</v>
      </c>
      <c r="S48" s="107">
        <v>29.2</v>
      </c>
      <c r="T48" s="100">
        <v>31.74</v>
      </c>
      <c r="U48" s="100">
        <v>32.1</v>
      </c>
      <c r="V48" s="108">
        <v>32.712000000000003</v>
      </c>
      <c r="W48" s="111">
        <v>30.133330000000001</v>
      </c>
    </row>
    <row r="49" spans="1:24" ht="15.75" thickBot="1">
      <c r="A49" s="32" t="s">
        <v>12</v>
      </c>
      <c r="B49" s="60">
        <v>26.253329999999998</v>
      </c>
      <c r="C49" s="61">
        <v>33.28</v>
      </c>
      <c r="D49" s="61">
        <v>27.7333</v>
      </c>
      <c r="E49" s="61">
        <v>29.053329999999999</v>
      </c>
      <c r="F49" s="62">
        <v>28.8</v>
      </c>
      <c r="G49" s="60">
        <v>26.591670000000001</v>
      </c>
      <c r="H49" s="61">
        <v>29.066669999999998</v>
      </c>
      <c r="I49" s="61">
        <v>29.712</v>
      </c>
      <c r="J49" s="61">
        <v>29.957999999999998</v>
      </c>
      <c r="K49" s="62">
        <v>28.44</v>
      </c>
      <c r="M49" s="32" t="s">
        <v>12</v>
      </c>
      <c r="N49" s="102">
        <v>25.32</v>
      </c>
      <c r="O49" s="103">
        <v>32.466670000000001</v>
      </c>
      <c r="P49" s="103">
        <v>26.36</v>
      </c>
      <c r="Q49" s="103">
        <v>27.613330000000001</v>
      </c>
      <c r="R49" s="115">
        <v>27.546669999999999</v>
      </c>
      <c r="S49" s="102">
        <v>25.7</v>
      </c>
      <c r="T49" s="103">
        <v>28.31</v>
      </c>
      <c r="U49" s="110">
        <v>28.36</v>
      </c>
      <c r="V49" s="103">
        <v>28.93</v>
      </c>
      <c r="W49" s="112">
        <v>28.093330000000002</v>
      </c>
    </row>
    <row r="50" spans="1:24">
      <c r="A50" s="22"/>
      <c r="B50" s="13"/>
      <c r="C50" s="13"/>
      <c r="D50" s="13"/>
      <c r="E50" s="13"/>
      <c r="F50" s="13"/>
      <c r="G50" s="13"/>
      <c r="H50" s="13"/>
      <c r="M50" s="13"/>
      <c r="N50" s="13"/>
      <c r="O50" s="13"/>
      <c r="P50" s="13"/>
      <c r="Q50" s="13"/>
      <c r="R50" s="13"/>
      <c r="S50" s="13"/>
    </row>
    <row r="51" spans="1:24" ht="14.25" thickBot="1">
      <c r="A51" s="11" t="s">
        <v>22</v>
      </c>
      <c r="M51" s="11" t="s">
        <v>23</v>
      </c>
      <c r="X51" s="13"/>
    </row>
    <row r="52" spans="1:24" ht="14.25" thickBot="1">
      <c r="A52" s="24"/>
      <c r="B52" s="25" t="s">
        <v>1</v>
      </c>
      <c r="C52" s="26" t="s">
        <v>2</v>
      </c>
      <c r="D52" s="26" t="s">
        <v>3</v>
      </c>
      <c r="E52" s="26" t="s">
        <v>4</v>
      </c>
      <c r="F52" s="27" t="s">
        <v>5</v>
      </c>
      <c r="G52" s="28" t="s">
        <v>16</v>
      </c>
      <c r="H52" s="26" t="s">
        <v>17</v>
      </c>
      <c r="I52" s="26" t="s">
        <v>18</v>
      </c>
      <c r="J52" s="26" t="s">
        <v>19</v>
      </c>
      <c r="K52" s="27" t="s">
        <v>20</v>
      </c>
      <c r="M52" s="24"/>
      <c r="N52" s="25" t="s">
        <v>1</v>
      </c>
      <c r="O52" s="26" t="s">
        <v>2</v>
      </c>
      <c r="P52" s="26" t="s">
        <v>3</v>
      </c>
      <c r="Q52" s="26" t="s">
        <v>4</v>
      </c>
      <c r="R52" s="27" t="s">
        <v>5</v>
      </c>
      <c r="S52" s="25" t="s">
        <v>16</v>
      </c>
      <c r="T52" s="26" t="s">
        <v>17</v>
      </c>
      <c r="U52" s="26" t="s">
        <v>18</v>
      </c>
      <c r="V52" s="26" t="s">
        <v>19</v>
      </c>
      <c r="W52" s="27" t="s">
        <v>20</v>
      </c>
    </row>
    <row r="53" spans="1:24" ht="14.25" thickBot="1">
      <c r="A53" s="24" t="s">
        <v>21</v>
      </c>
      <c r="B53" s="25">
        <v>60</v>
      </c>
      <c r="C53" s="26">
        <v>30</v>
      </c>
      <c r="D53" s="26">
        <v>60</v>
      </c>
      <c r="E53" s="26">
        <v>60</v>
      </c>
      <c r="F53" s="27">
        <v>60</v>
      </c>
      <c r="G53" s="28">
        <v>24</v>
      </c>
      <c r="H53" s="26">
        <v>24</v>
      </c>
      <c r="I53" s="26">
        <v>50</v>
      </c>
      <c r="J53" s="26">
        <v>50</v>
      </c>
      <c r="K53" s="27">
        <v>60</v>
      </c>
      <c r="M53" s="24" t="s">
        <v>21</v>
      </c>
      <c r="N53" s="25">
        <v>60</v>
      </c>
      <c r="O53" s="26">
        <v>30</v>
      </c>
      <c r="P53" s="26">
        <v>60</v>
      </c>
      <c r="Q53" s="26">
        <v>60</v>
      </c>
      <c r="R53" s="27">
        <v>60</v>
      </c>
      <c r="S53" s="25">
        <v>24</v>
      </c>
      <c r="T53" s="26">
        <v>24</v>
      </c>
      <c r="U53" s="26">
        <v>50</v>
      </c>
      <c r="V53" s="26">
        <v>50</v>
      </c>
      <c r="W53" s="27">
        <v>60</v>
      </c>
    </row>
    <row r="54" spans="1:24" ht="15">
      <c r="A54" s="34" t="s">
        <v>8</v>
      </c>
      <c r="B54" s="63">
        <v>591.48320000000001</v>
      </c>
      <c r="C54" s="64">
        <v>395.05200000000002</v>
      </c>
      <c r="D54" s="64">
        <v>599.32960000000003</v>
      </c>
      <c r="E54" s="64">
        <v>595.48479999999995</v>
      </c>
      <c r="F54" s="86">
        <v>589.30160000000001</v>
      </c>
      <c r="G54" s="63">
        <v>298.13440000000003</v>
      </c>
      <c r="H54" s="64">
        <v>298.60160000000002</v>
      </c>
      <c r="I54" s="64">
        <v>496.4984</v>
      </c>
      <c r="J54" s="87">
        <v>496.8424</v>
      </c>
      <c r="K54" s="88">
        <v>594.03359999999998</v>
      </c>
      <c r="M54" s="34" t="s">
        <v>8</v>
      </c>
      <c r="N54" s="63">
        <v>596.82960000000003</v>
      </c>
      <c r="O54" s="87">
        <v>398.86559999999997</v>
      </c>
      <c r="P54" s="116">
        <v>594.11199999999997</v>
      </c>
      <c r="Q54" s="87">
        <v>598.35440000000006</v>
      </c>
      <c r="R54" s="105">
        <v>595.30880000000002</v>
      </c>
      <c r="S54" s="117">
        <v>298.6216</v>
      </c>
      <c r="T54" s="116">
        <v>297.54079999999999</v>
      </c>
      <c r="U54" s="116">
        <v>495.25200000000001</v>
      </c>
      <c r="V54" s="116">
        <v>496.17759999999998</v>
      </c>
      <c r="W54" s="118">
        <v>600.61680000000001</v>
      </c>
    </row>
    <row r="55" spans="1:24" ht="15">
      <c r="A55" s="29" t="s">
        <v>9</v>
      </c>
      <c r="B55" s="65">
        <v>893.31679999999994</v>
      </c>
      <c r="C55" s="66">
        <v>593.452</v>
      </c>
      <c r="D55" s="66">
        <v>890.84</v>
      </c>
      <c r="E55" s="89">
        <v>890.36959999999999</v>
      </c>
      <c r="F55" s="90">
        <v>892.8184</v>
      </c>
      <c r="G55" s="65">
        <v>495.04559999999998</v>
      </c>
      <c r="H55" s="66">
        <v>497.23759999999999</v>
      </c>
      <c r="I55" s="66">
        <v>800.61440000000005</v>
      </c>
      <c r="J55" s="66">
        <v>788.28480000000002</v>
      </c>
      <c r="K55" s="67">
        <v>892.93600000000004</v>
      </c>
      <c r="M55" s="29" t="s">
        <v>9</v>
      </c>
      <c r="N55" s="65">
        <v>887.97919999999999</v>
      </c>
      <c r="O55" s="66">
        <v>596.71680000000003</v>
      </c>
      <c r="P55" s="119">
        <v>888.96640000000002</v>
      </c>
      <c r="Q55" s="66">
        <v>892.87120000000004</v>
      </c>
      <c r="R55" s="67">
        <v>891.30880000000002</v>
      </c>
      <c r="S55" s="120">
        <v>493.82560000000001</v>
      </c>
      <c r="T55" s="119">
        <v>500.23759999999999</v>
      </c>
      <c r="U55" s="119">
        <v>792.76400000000001</v>
      </c>
      <c r="V55" s="119">
        <v>796.36800000000005</v>
      </c>
      <c r="W55" s="121">
        <v>895.76800000000003</v>
      </c>
    </row>
    <row r="56" spans="1:24" ht="15">
      <c r="A56" s="30" t="s">
        <v>10</v>
      </c>
      <c r="B56" s="65">
        <v>1488.4816000000001</v>
      </c>
      <c r="C56" s="89">
        <v>994.64800000000002</v>
      </c>
      <c r="D56" s="66">
        <v>1496.8288</v>
      </c>
      <c r="E56" s="66">
        <v>1477.7496000000001</v>
      </c>
      <c r="F56" s="91">
        <v>1486.7128</v>
      </c>
      <c r="G56" s="65">
        <v>790.25760000000002</v>
      </c>
      <c r="H56" s="66">
        <v>787.7944</v>
      </c>
      <c r="I56" s="66">
        <v>1199.088</v>
      </c>
      <c r="J56" s="66">
        <v>1193.5856000000001</v>
      </c>
      <c r="K56" s="67">
        <v>1501.0927999999999</v>
      </c>
      <c r="M56" s="33" t="s">
        <v>10</v>
      </c>
      <c r="N56" s="65">
        <v>1508.4839999999999</v>
      </c>
      <c r="O56" s="66">
        <v>991.97119999999995</v>
      </c>
      <c r="P56" s="119">
        <v>1493.4495999999999</v>
      </c>
      <c r="Q56" s="66">
        <v>1486.7744</v>
      </c>
      <c r="R56" s="67">
        <v>1527.7664</v>
      </c>
      <c r="S56" s="120">
        <v>797.99519999999995</v>
      </c>
      <c r="T56" s="119">
        <v>800.27200000000005</v>
      </c>
      <c r="U56" s="119">
        <v>1187.0344</v>
      </c>
      <c r="V56" s="119">
        <v>1199.7768000000001</v>
      </c>
      <c r="W56" s="106">
        <v>1498.9656</v>
      </c>
    </row>
    <row r="57" spans="1:24" ht="15">
      <c r="A57" s="31" t="s">
        <v>11</v>
      </c>
      <c r="B57" s="65">
        <v>2629.4663999999998</v>
      </c>
      <c r="C57" s="66">
        <v>1693.1479999999999</v>
      </c>
      <c r="D57" s="66">
        <v>2614.3647999999998</v>
      </c>
      <c r="E57" s="66">
        <v>2616.2847999999999</v>
      </c>
      <c r="F57" s="90">
        <v>2587.3888000000002</v>
      </c>
      <c r="G57" s="65">
        <v>1290.9487999999999</v>
      </c>
      <c r="H57" s="66">
        <v>1292.9287999999999</v>
      </c>
      <c r="I57" s="66">
        <v>1971.548</v>
      </c>
      <c r="J57" s="89">
        <v>1994.4248</v>
      </c>
      <c r="K57" s="67">
        <v>2580.4751999999999</v>
      </c>
      <c r="M57" s="31" t="s">
        <v>11</v>
      </c>
      <c r="N57" s="65">
        <v>2587.38</v>
      </c>
      <c r="O57" s="66">
        <v>1690.3407999999999</v>
      </c>
      <c r="P57" s="119">
        <v>2567.8112000000001</v>
      </c>
      <c r="Q57" s="119">
        <v>2630.2352000000001</v>
      </c>
      <c r="R57" s="106">
        <v>2599.0744</v>
      </c>
      <c r="S57" s="120">
        <v>1293.0752</v>
      </c>
      <c r="T57" s="119">
        <v>1321.7639999999999</v>
      </c>
      <c r="U57" s="119">
        <v>1991.4072000000001</v>
      </c>
      <c r="V57" s="119">
        <v>2011.1128000000001</v>
      </c>
      <c r="W57" s="121">
        <v>2597.8119999999999</v>
      </c>
    </row>
    <row r="58" spans="1:24" ht="15.75" thickBot="1">
      <c r="A58" s="32" t="s">
        <v>12</v>
      </c>
      <c r="B58" s="68">
        <v>4277.8864000000003</v>
      </c>
      <c r="C58" s="69">
        <v>2877.2815999999998</v>
      </c>
      <c r="D58" s="69">
        <v>4312.4736000000003</v>
      </c>
      <c r="E58" s="69">
        <v>4261.8047999999999</v>
      </c>
      <c r="F58" s="92">
        <v>4243.6992</v>
      </c>
      <c r="G58" s="68">
        <v>2218.5455999999999</v>
      </c>
      <c r="H58" s="69">
        <v>2178.6912000000002</v>
      </c>
      <c r="I58" s="69">
        <v>3531.8984</v>
      </c>
      <c r="J58" s="93">
        <v>3463.7647999999999</v>
      </c>
      <c r="K58" s="70">
        <v>4322.3263999999999</v>
      </c>
      <c r="M58" s="32" t="s">
        <v>12</v>
      </c>
      <c r="N58" s="68">
        <v>4302.4935999999998</v>
      </c>
      <c r="O58" s="69">
        <v>2878.7768000000001</v>
      </c>
      <c r="P58" s="122">
        <v>4259.8464000000004</v>
      </c>
      <c r="Q58" s="122">
        <v>4324.7024000000001</v>
      </c>
      <c r="R58" s="70">
        <v>4341.1040000000003</v>
      </c>
      <c r="S58" s="123">
        <v>2241.3919999999998</v>
      </c>
      <c r="T58" s="122">
        <v>2195.7103999999999</v>
      </c>
      <c r="U58" s="122">
        <v>3466</v>
      </c>
      <c r="V58" s="122">
        <v>3493.6759999999999</v>
      </c>
      <c r="W58" s="124">
        <v>4267.5263999999997</v>
      </c>
    </row>
    <row r="60" spans="1:24" ht="14.25" thickBot="1">
      <c r="A60" s="11" t="s">
        <v>26</v>
      </c>
      <c r="M60" s="11" t="s">
        <v>27</v>
      </c>
    </row>
    <row r="61" spans="1:24" ht="14.25" thickBot="1">
      <c r="A61" s="24"/>
      <c r="B61" s="25" t="s">
        <v>1</v>
      </c>
      <c r="C61" s="26" t="s">
        <v>2</v>
      </c>
      <c r="D61" s="26" t="s">
        <v>3</v>
      </c>
      <c r="E61" s="26" t="s">
        <v>4</v>
      </c>
      <c r="F61" s="27" t="s">
        <v>5</v>
      </c>
      <c r="G61" s="28" t="s">
        <v>16</v>
      </c>
      <c r="H61" s="26" t="s">
        <v>17</v>
      </c>
      <c r="I61" s="26" t="s">
        <v>18</v>
      </c>
      <c r="J61" s="26" t="s">
        <v>19</v>
      </c>
      <c r="K61" s="27" t="s">
        <v>20</v>
      </c>
      <c r="M61" s="24"/>
      <c r="N61" s="25" t="s">
        <v>1</v>
      </c>
      <c r="O61" s="26" t="s">
        <v>2</v>
      </c>
      <c r="P61" s="26" t="s">
        <v>3</v>
      </c>
      <c r="Q61" s="26" t="s">
        <v>4</v>
      </c>
      <c r="R61" s="27" t="s">
        <v>5</v>
      </c>
      <c r="S61" s="28" t="s">
        <v>16</v>
      </c>
      <c r="T61" s="26" t="s">
        <v>17</v>
      </c>
      <c r="U61" s="26" t="s">
        <v>18</v>
      </c>
      <c r="V61" s="26" t="s">
        <v>19</v>
      </c>
      <c r="W61" s="27" t="s">
        <v>20</v>
      </c>
    </row>
    <row r="62" spans="1:24" ht="14.25" thickBot="1">
      <c r="A62" s="24" t="s">
        <v>21</v>
      </c>
      <c r="B62" s="25">
        <v>60</v>
      </c>
      <c r="C62" s="26">
        <v>30</v>
      </c>
      <c r="D62" s="26">
        <v>60</v>
      </c>
      <c r="E62" s="26">
        <v>60</v>
      </c>
      <c r="F62" s="27">
        <v>60</v>
      </c>
      <c r="G62" s="28">
        <v>24</v>
      </c>
      <c r="H62" s="26">
        <v>24</v>
      </c>
      <c r="I62" s="26">
        <v>50</v>
      </c>
      <c r="J62" s="26">
        <v>50</v>
      </c>
      <c r="K62" s="27">
        <v>60</v>
      </c>
      <c r="M62" s="24" t="s">
        <v>21</v>
      </c>
      <c r="N62" s="25">
        <v>60</v>
      </c>
      <c r="O62" s="26">
        <v>30</v>
      </c>
      <c r="P62" s="26">
        <v>60</v>
      </c>
      <c r="Q62" s="26">
        <v>60</v>
      </c>
      <c r="R62" s="27">
        <v>60</v>
      </c>
      <c r="S62" s="28">
        <v>24</v>
      </c>
      <c r="T62" s="26">
        <v>24</v>
      </c>
      <c r="U62" s="26">
        <v>50</v>
      </c>
      <c r="V62" s="26">
        <v>50</v>
      </c>
      <c r="W62" s="27">
        <v>60</v>
      </c>
    </row>
    <row r="63" spans="1:24" ht="15">
      <c r="A63" s="34" t="s">
        <v>8</v>
      </c>
      <c r="B63" s="71">
        <f>(1-B54/(D4*1000))*-1</f>
        <v>-1.4194666666666689E-2</v>
      </c>
      <c r="C63" s="72">
        <f>(1-C54/(F4*1000))*-1</f>
        <v>-1.2369999999999992E-2</v>
      </c>
      <c r="D63" s="72">
        <f>(1-D54/(D4*1000))*-1</f>
        <v>-1.1173333333333035E-3</v>
      </c>
      <c r="E63" s="72">
        <f>(1-E54/(D4*1000))*-1</f>
        <v>-7.5253333333333838E-3</v>
      </c>
      <c r="F63" s="73">
        <f>(1-F54/(D4*1000))*-1</f>
        <v>-1.7830666666666661E-2</v>
      </c>
      <c r="G63" s="71">
        <f>(1-G54/(G4*1000))*-1</f>
        <v>-6.2186666666665946E-3</v>
      </c>
      <c r="H63" s="72">
        <f>(1-H54/(G4*1000))*-1</f>
        <v>-4.6613333333332951E-3</v>
      </c>
      <c r="I63" s="72">
        <f>(1-I54/(E4*1000))*-1</f>
        <v>-7.0031999999999872E-3</v>
      </c>
      <c r="J63" s="74">
        <f>(1-J54/(E4*1000))*-1</f>
        <v>-6.3151999999999653E-3</v>
      </c>
      <c r="K63" s="75">
        <f>(1-K54/(D4*1000))*-1</f>
        <v>-9.9440000000000639E-3</v>
      </c>
      <c r="M63" s="34" t="s">
        <v>8</v>
      </c>
      <c r="N63" s="71">
        <f>(1-N54/(D4*1000))*-1</f>
        <v>-5.2839999999999554E-3</v>
      </c>
      <c r="O63" s="72">
        <f>(1-O54/(F4*1000))*-1</f>
        <v>-2.8360000000000607E-3</v>
      </c>
      <c r="P63" s="72">
        <f>(1-P54/(D4*1000))*-1</f>
        <v>-9.8133333333333406E-3</v>
      </c>
      <c r="Q63" s="72">
        <f>(1-Q54/(D4*1000))*-1</f>
        <v>-2.74266666666656E-3</v>
      </c>
      <c r="R63" s="73">
        <f>(1-R54/(D4*1000))*-1</f>
        <v>-7.8186666666666405E-3</v>
      </c>
      <c r="S63" s="71">
        <f>(1-S54/(G4*1000))*-1</f>
        <v>-4.5946666666666358E-3</v>
      </c>
      <c r="T63" s="72">
        <f>(1-T54/(G4*1000))*-1</f>
        <v>-8.1973333333333898E-3</v>
      </c>
      <c r="U63" s="72">
        <f>(1-U54/(E4*1000))*-1</f>
        <v>-9.4959999999999489E-3</v>
      </c>
      <c r="V63" s="74">
        <f>(1-V54/(E4*1000))*-1</f>
        <v>-7.6448000000000071E-3</v>
      </c>
      <c r="W63" s="75">
        <f>(1-W54/(D4*1000))*-1</f>
        <v>1.0280000000000289E-3</v>
      </c>
    </row>
    <row r="64" spans="1:24" ht="15">
      <c r="A64" s="29" t="s">
        <v>9</v>
      </c>
      <c r="B64" s="76">
        <f>(1-B55/(D5*1000))*-1</f>
        <v>-7.4257777777778644E-3</v>
      </c>
      <c r="C64" s="77">
        <f>(1-C55/(F5*1000))*-1</f>
        <v>-1.091333333333333E-2</v>
      </c>
      <c r="D64" s="77">
        <f>(1-D55/(D5*1000))*-1</f>
        <v>-1.017777777777773E-2</v>
      </c>
      <c r="E64" s="77">
        <f>(1-E55/(D5*1000))*-1</f>
        <v>-1.0700444444444401E-2</v>
      </c>
      <c r="F64" s="78">
        <f>(1-F55/(D5*1000))*-1</f>
        <v>-7.9795555555555175E-3</v>
      </c>
      <c r="G64" s="76">
        <f>(1-G55/(G5*1000))*-1</f>
        <v>-9.9088000000000509E-3</v>
      </c>
      <c r="H64" s="77">
        <f>(1-H55/(G5*1000))*-1</f>
        <v>-5.5247999999999964E-3</v>
      </c>
      <c r="I64" s="77">
        <f>(1-I55/(E5*1000))*-1</f>
        <v>7.6800000000010193E-4</v>
      </c>
      <c r="J64" s="79">
        <f>(1-J55/(E5*1000))*-1</f>
        <v>-1.464399999999999E-2</v>
      </c>
      <c r="K64" s="80">
        <f>(1-K55/(D5*1000))*-1</f>
        <v>-7.8488888888887942E-3</v>
      </c>
      <c r="M64" s="29" t="s">
        <v>9</v>
      </c>
      <c r="N64" s="76">
        <f>(1-N55/(D5*1000))*-1</f>
        <v>-1.3356444444444504E-2</v>
      </c>
      <c r="O64" s="77">
        <f>(1-O55/(F5*1000))*-1</f>
        <v>-5.4719999999999214E-3</v>
      </c>
      <c r="P64" s="77">
        <f>(1-P55/(D5*1000))*-1</f>
        <v>-1.2259555555555579E-2</v>
      </c>
      <c r="Q64" s="77">
        <f>(1-Q55/(D5*1000))*-1</f>
        <v>-7.9208888888888662E-3</v>
      </c>
      <c r="R64" s="78">
        <f>(1-R55/(D5*1000))*-1</f>
        <v>-9.656888888888826E-3</v>
      </c>
      <c r="S64" s="76">
        <f>(1-S55/(G5*1000))*-1</f>
        <v>-1.2348799999999938E-2</v>
      </c>
      <c r="T64" s="77">
        <f>(1-T55/(G5*1000))*-1</f>
        <v>4.7519999999989793E-4</v>
      </c>
      <c r="U64" s="77">
        <f>(1-U55/(E5*1000))*-1</f>
        <v>-9.0449999999999697E-3</v>
      </c>
      <c r="V64" s="79">
        <f>(1-V55/(E5*1000))*-1</f>
        <v>-4.5399999999999885E-3</v>
      </c>
      <c r="W64" s="80">
        <f>(1-W55/(D5*1000))*-1</f>
        <v>-4.7022222222221632E-3</v>
      </c>
    </row>
    <row r="65" spans="1:23" ht="15">
      <c r="A65" s="30" t="s">
        <v>10</v>
      </c>
      <c r="B65" s="76">
        <f>(1-B56/(D6*1000))*-1</f>
        <v>-7.6789333333332488E-3</v>
      </c>
      <c r="C65" s="77">
        <f>(1-C56/(F6*1000))*-1</f>
        <v>-5.3520000000000234E-3</v>
      </c>
      <c r="D65" s="77">
        <f>(1-D56/(D6*1000))*-1</f>
        <v>-2.1141333333333234E-3</v>
      </c>
      <c r="E65" s="77">
        <f>(1-E56/(D6*1000))*-1</f>
        <v>-1.4833599999999891E-2</v>
      </c>
      <c r="F65" s="78">
        <f>(1-F56/(D6*1000))*-1</f>
        <v>-8.8581333333332957E-3</v>
      </c>
      <c r="G65" s="76">
        <f>(1-G56/(G6*1000))*-1</f>
        <v>-1.2178000000000022E-2</v>
      </c>
      <c r="H65" s="77">
        <f>(1-H56/(G6*1000))*-1</f>
        <v>-1.5256999999999965E-2</v>
      </c>
      <c r="I65" s="77">
        <f>(1-I56/(E6*1000))*-1</f>
        <v>-7.5999999999998291E-4</v>
      </c>
      <c r="J65" s="79">
        <f>(1-J56/(E6*1000))*-1</f>
        <v>-5.345333333333202E-3</v>
      </c>
      <c r="K65" s="80">
        <f>(1-K56/(D6*1000))*-1</f>
        <v>7.2853333333333659E-4</v>
      </c>
      <c r="M65" s="30" t="s">
        <v>10</v>
      </c>
      <c r="N65" s="76">
        <f>(1-N56/(D6*1000))*-1</f>
        <v>5.6559999999998833E-3</v>
      </c>
      <c r="O65" s="77">
        <f>(1-O56/(F6*1000))*-1</f>
        <v>-8.0288000000000581E-3</v>
      </c>
      <c r="P65" s="77">
        <f>(1-P56/(D6*1000))*-1</f>
        <v>-4.3669333333333782E-3</v>
      </c>
      <c r="Q65" s="77">
        <f>(1-Q56/(D6*1000))*-1</f>
        <v>-8.8170666666667064E-3</v>
      </c>
      <c r="R65" s="78">
        <f>(1-R56/(D6*1000))*-1</f>
        <v>1.8510933333333313E-2</v>
      </c>
      <c r="S65" s="76">
        <f>(1-S56/(G6*1000))*-1</f>
        <v>-2.5060000000000082E-3</v>
      </c>
      <c r="T65" s="77">
        <f>(1-T56/(G6*1000))*-1</f>
        <v>3.4000000000000696E-4</v>
      </c>
      <c r="U65" s="77">
        <f>(1-U56/(E6*1000))*-1</f>
        <v>-1.0804666666666685E-2</v>
      </c>
      <c r="V65" s="79">
        <f>(1-V56/(E6*1000))*-1</f>
        <v>-1.8599999999990846E-4</v>
      </c>
      <c r="W65" s="80">
        <f>(1-W56/(D6*1000))*-1</f>
        <v>-6.8959999999995691E-4</v>
      </c>
    </row>
    <row r="66" spans="1:23" ht="15">
      <c r="A66" s="31" t="s">
        <v>11</v>
      </c>
      <c r="B66" s="76">
        <f>(1-B57/(D7*1000))*-1</f>
        <v>1.1333230769230651E-2</v>
      </c>
      <c r="C66" s="77">
        <f>(1-C57/(F7*1000))*-1</f>
        <v>-4.0305882352941191E-3</v>
      </c>
      <c r="D66" s="77">
        <f>(1-D57/(D7*1000))*-1</f>
        <v>5.5249230769229829E-3</v>
      </c>
      <c r="E66" s="77">
        <f>(1-E57/(D7*1000))*-1</f>
        <v>6.2633846153845596E-3</v>
      </c>
      <c r="F66" s="78">
        <f>(1-F57/(D7*1000))*-1</f>
        <v>-4.8504615384614702E-3</v>
      </c>
      <c r="G66" s="76">
        <f>(1-G57/(G7*1000))*-1</f>
        <v>-6.962461538461584E-3</v>
      </c>
      <c r="H66" s="77">
        <f>(1-H57/(G7*1000))*-1</f>
        <v>-5.4393846153847347E-3</v>
      </c>
      <c r="I66" s="77">
        <f>(1-I57/(E7*1000))*-1</f>
        <v>-1.4225999999999961E-2</v>
      </c>
      <c r="J66" s="79">
        <f>(1-J57/(E7*1000))*-1</f>
        <v>-2.7876000000000012E-3</v>
      </c>
      <c r="K66" s="80">
        <f>(1-K57/(D7*1000))*-1</f>
        <v>-7.5095384615385674E-3</v>
      </c>
      <c r="M66" s="31" t="s">
        <v>11</v>
      </c>
      <c r="N66" s="76">
        <f>(1-N57/(D7*1000))*-1</f>
        <v>-4.8538461538460975E-3</v>
      </c>
      <c r="O66" s="77">
        <f>(1-O57/(F7*1000))*-1</f>
        <v>-5.6818823529412033E-3</v>
      </c>
      <c r="P66" s="77">
        <f>(1-P57/(D7*1000))*-1</f>
        <v>-1.238030769230769E-2</v>
      </c>
      <c r="Q66" s="77">
        <f>(1-Q57/(D7*1000))*-1</f>
        <v>1.1628923076923092E-2</v>
      </c>
      <c r="R66" s="78">
        <f>(1-R57/(D7*1000))*-1</f>
        <v>-3.5600000000002296E-4</v>
      </c>
      <c r="S66" s="76">
        <f>(1-S57/(G7*1000))*-1</f>
        <v>-5.326769230769246E-3</v>
      </c>
      <c r="T66" s="77">
        <f>(1-T57/(G7*1000))*-1</f>
        <v>1.6741538461538363E-2</v>
      </c>
      <c r="U66" s="77">
        <f>(1-U57/(E7*1000))*-1</f>
        <v>-4.296399999999978E-3</v>
      </c>
      <c r="V66" s="79">
        <f>(1-V57/(E7*1000))*-1</f>
        <v>5.5564000000001279E-3</v>
      </c>
      <c r="W66" s="80">
        <f>(1-W57/(D7*1000))*-1</f>
        <v>-8.4153846153844913E-4</v>
      </c>
    </row>
    <row r="67" spans="1:23" ht="15.75" thickBot="1">
      <c r="A67" s="32" t="s">
        <v>12</v>
      </c>
      <c r="B67" s="81">
        <f>(1-B58/(D8*1000))*-1</f>
        <v>-5.1426976744185504E-3</v>
      </c>
      <c r="C67" s="82">
        <f>(1-C58/(F8*1000))*-1</f>
        <v>-7.8339310344828217E-3</v>
      </c>
      <c r="D67" s="82">
        <f>(1-D58/(D8*1000))*-1</f>
        <v>2.9008372093024537E-3</v>
      </c>
      <c r="E67" s="82">
        <f>(1-E58/(D8*1000))*-1</f>
        <v>-8.882604651162862E-3</v>
      </c>
      <c r="F67" s="83">
        <f>(1-F58/(D8*1000))*-1</f>
        <v>-1.3093209302325604E-2</v>
      </c>
      <c r="G67" s="81">
        <f>(1-G58/(G8*1000))*-1</f>
        <v>8.4298181818180939E-3</v>
      </c>
      <c r="H67" s="82">
        <f>(1-H58/(G8*1000))*-1</f>
        <v>-9.6858181818181288E-3</v>
      </c>
      <c r="I67" s="82">
        <f>(1-I58/(E8*1000))*-1</f>
        <v>9.1138285714285061E-3</v>
      </c>
      <c r="J67" s="84">
        <f>(1-J58/(E8*1000))*-1</f>
        <v>-1.0352914285714276E-2</v>
      </c>
      <c r="K67" s="85">
        <f>(1-K58/(D8*1000))*-1</f>
        <v>5.1921860465116154E-3</v>
      </c>
      <c r="M67" s="32" t="s">
        <v>12</v>
      </c>
      <c r="N67" s="81">
        <f>(1-N58/(D8*1000))*-1</f>
        <v>5.7990697674403791E-4</v>
      </c>
      <c r="O67" s="82">
        <f>(1-O58/(F8*1000))*-1</f>
        <v>-7.3183448275861984E-3</v>
      </c>
      <c r="P67" s="82">
        <f>(1-P58/(D8*1000))*-1</f>
        <v>-9.3380465116278399E-3</v>
      </c>
      <c r="Q67" s="82">
        <f>(1-Q58/(D8*1000))*-1</f>
        <v>5.7447441860465354E-3</v>
      </c>
      <c r="R67" s="83">
        <f>(1-R58/(D8*1000))*-1</f>
        <v>9.5590697674419189E-3</v>
      </c>
      <c r="S67" s="81">
        <f>(1-S58/(G8*1000))*-1</f>
        <v>1.8814545454545417E-2</v>
      </c>
      <c r="T67" s="82">
        <f>(1-T58/(G8*1000))*-1</f>
        <v>-1.9498181818181637E-3</v>
      </c>
      <c r="U67" s="82">
        <f>(1-U58/(E8*1000))*-1</f>
        <v>-9.7142857142856753E-3</v>
      </c>
      <c r="V67" s="84">
        <f>(1-V58/(E8*1000))*-1</f>
        <v>-1.8068571428571101E-3</v>
      </c>
      <c r="W67" s="85">
        <f>(1-W58/(D8*1000))*-1</f>
        <v>-7.5520000000001142E-3</v>
      </c>
    </row>
  </sheetData>
  <mergeCells count="2">
    <mergeCell ref="J2:N2"/>
    <mergeCell ref="C2:G2"/>
  </mergeCells>
  <phoneticPr fontId="1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 (3)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2016-12-15T01:51:50Z</dcterms:modified>
</cp:coreProperties>
</file>