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0" yWindow="1050" windowWidth="26535" windowHeight="12465"/>
  </bookViews>
  <sheets>
    <sheet name="RA_stats" sheetId="1" r:id="rId1"/>
  </sheets>
  <calcPr calcId="145621"/>
</workbook>
</file>

<file path=xl/calcChain.xml><?xml version="1.0" encoding="utf-8"?>
<calcChain xmlns="http://schemas.openxmlformats.org/spreadsheetml/2006/main">
  <c r="N118" i="1" l="1"/>
  <c r="O118" i="1"/>
  <c r="M118" i="1"/>
  <c r="K118" i="1"/>
  <c r="J118" i="1"/>
  <c r="N113" i="1" l="1"/>
  <c r="O113" i="1"/>
  <c r="M113" i="1"/>
  <c r="K113" i="1"/>
  <c r="J113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O101" i="1"/>
  <c r="N101" i="1"/>
  <c r="M101" i="1"/>
  <c r="O85" i="1"/>
  <c r="N85" i="1"/>
  <c r="M85" i="1"/>
  <c r="N69" i="1"/>
  <c r="O69" i="1"/>
  <c r="M69" i="1"/>
  <c r="N53" i="1"/>
  <c r="O53" i="1"/>
  <c r="M53" i="1"/>
  <c r="O33" i="1"/>
  <c r="N33" i="1"/>
  <c r="M33" i="1"/>
  <c r="N17" i="1"/>
  <c r="O17" i="1"/>
  <c r="M17" i="1"/>
  <c r="J17" i="1"/>
  <c r="J33" i="1"/>
  <c r="G45" i="1" l="1"/>
  <c r="F45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K33" i="1" s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2" i="1"/>
  <c r="F55" i="1"/>
  <c r="J69" i="1" s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J85" i="1" s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J101" i="1" s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5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34" i="1"/>
  <c r="K17" i="1" l="1"/>
  <c r="K101" i="1"/>
  <c r="K85" i="1"/>
  <c r="K69" i="1"/>
  <c r="J53" i="1"/>
  <c r="K53" i="1"/>
</calcChain>
</file>

<file path=xl/sharedStrings.xml><?xml version="1.0" encoding="utf-8"?>
<sst xmlns="http://schemas.openxmlformats.org/spreadsheetml/2006/main" count="118" uniqueCount="118">
  <si>
    <t>filename</t>
  </si>
  <si>
    <t>intra/inter</t>
  </si>
  <si>
    <t>intra</t>
  </si>
  <si>
    <t>intra noq</t>
  </si>
  <si>
    <t>q vs noq (intra)</t>
  </si>
  <si>
    <t>gain inter vs intra (with q)</t>
  </si>
  <si>
    <t>A1_CampfireParty_3840x2160_22.txt</t>
  </si>
  <si>
    <t>A1_CampfireParty_3840x2160_27.txt</t>
  </si>
  <si>
    <t>A1_CampfireParty_3840x2160_32.txt</t>
  </si>
  <si>
    <t>A1_CampfireParty_3840x2160_37.txt</t>
  </si>
  <si>
    <t>A1_Drums2_3840x2160p_100_22.txt</t>
  </si>
  <si>
    <t>A1_Drums2_3840x2160p_100_27.txt</t>
  </si>
  <si>
    <t>A1_Drums2_3840x2160p_100_32.txt</t>
  </si>
  <si>
    <t>A1_Drums2_3840x2160p_100_37.txt</t>
  </si>
  <si>
    <t>A1_Tango_4096x2160_22.txt</t>
  </si>
  <si>
    <t>A1_Tango_4096x2160_27.txt</t>
  </si>
  <si>
    <t>A1_Tango_4096x2160_32.txt</t>
  </si>
  <si>
    <t>A1_Tango_4096x2160_37.txt</t>
  </si>
  <si>
    <t>A1_ToddlerFountain_4096x2160_22.txt</t>
  </si>
  <si>
    <t>A1_ToddlerFountain_4096x2160_27.txt</t>
  </si>
  <si>
    <t>A1_ToddlerFountain_4096x2160_32.txt</t>
  </si>
  <si>
    <t>A1_ToddlerFountain_4096x2160_37.txt</t>
  </si>
  <si>
    <t>A2_CatRobot1_3840x2160_22.txt</t>
  </si>
  <si>
    <t>A2_CatRobot1_3840x2160_27.txt</t>
  </si>
  <si>
    <t>A2_CatRobot1_3840x2160_32.txt</t>
  </si>
  <si>
    <t>A2_CatRobot1_3840x2160_37.txt</t>
  </si>
  <si>
    <t>A2_DaylightRoad_3840x2160_22.txt</t>
  </si>
  <si>
    <t>A2_DaylightRoad_3840x2160_27.txt</t>
  </si>
  <si>
    <t>A2_DaylightRoad_3840x2160_32.txt</t>
  </si>
  <si>
    <t>A2_DaylightRoad_3840x2160_37.txt</t>
  </si>
  <si>
    <t>A2_RollerCoaster_4096x2160_22.txt</t>
  </si>
  <si>
    <t>A2_RollerCoaster_4096x2160_27.txt</t>
  </si>
  <si>
    <t>A2_RollerCoaster_4096x2160_32.txt</t>
  </si>
  <si>
    <t>A2_RollerCoaster_4096x2160_37.txt</t>
  </si>
  <si>
    <t>A2_TrafficFlow_3840x2160_22.txt</t>
  </si>
  <si>
    <t>A2_TrafficFlow_3840x2160_27.txt</t>
  </si>
  <si>
    <t>A2_TrafficFlow_3840x2160_32.txt</t>
  </si>
  <si>
    <t>A2_TrafficFlow_3840x2160_37.txt</t>
  </si>
  <si>
    <t>BasketballDrive_1920x1080_50_22.txt</t>
  </si>
  <si>
    <t>BasketballDrive_1920x1080_50_27.txt</t>
  </si>
  <si>
    <t>BasketballDrive_1920x1080_50_32.txt</t>
  </si>
  <si>
    <t>BasketballDrive_1920x1080_50_37.txt</t>
  </si>
  <si>
    <t>BQTerrace_1920x1080_60_22.txt</t>
  </si>
  <si>
    <t>BQTerrace_1920x1080_60_27.txt</t>
  </si>
  <si>
    <t>BQTerrace_1920x1080_60_32.txt</t>
  </si>
  <si>
    <t>BQTerrace_1920x1080_60_37.txt</t>
  </si>
  <si>
    <t>Cactus_1920x1080_50_22.txt</t>
  </si>
  <si>
    <t>Cactus_1920x1080_50_27.txt</t>
  </si>
  <si>
    <t>Cactus_1920x1080_50_32.txt</t>
  </si>
  <si>
    <t>Cactus_1920x1080_50_37.txt</t>
  </si>
  <si>
    <t>C_BasketballDrill_832x480_50_22.txt</t>
  </si>
  <si>
    <t>C_BasketballDrill_832x480_50_27.txt</t>
  </si>
  <si>
    <t>C_BasketballDrill_832x480_50_32.txt</t>
  </si>
  <si>
    <t>C_BasketballDrill_832x480_50_37.txt</t>
  </si>
  <si>
    <t>C_BQMall_832x480_60_22.txt</t>
  </si>
  <si>
    <t>C_BQMall_832x480_60_27.txt</t>
  </si>
  <si>
    <t>C_BQMall_832x480_60_32.txt</t>
  </si>
  <si>
    <t>C_BQMall_832x480_60_37.txt</t>
  </si>
  <si>
    <t>C_PartyScene_832x480_50_22.txt</t>
  </si>
  <si>
    <t>C_PartyScene_832x480_50_27.txt</t>
  </si>
  <si>
    <t>C_PartyScene_832x480_50_32.txt</t>
  </si>
  <si>
    <t>C_PartyScene_832x480_50_37.txt</t>
  </si>
  <si>
    <t>C_RaceHorses_832x480_30_22.txt</t>
  </si>
  <si>
    <t>C_RaceHorses_832x480_30_27.txt</t>
  </si>
  <si>
    <t>C_RaceHorses_832x480_30_32.txt</t>
  </si>
  <si>
    <t>C_RaceHorses_832x480_30_37.txt</t>
  </si>
  <si>
    <t>D_BasketballPass_416x240_50_22.txt</t>
  </si>
  <si>
    <t>D_BasketballPass_416x240_50_27.txt</t>
  </si>
  <si>
    <t>D_BasketballPass_416x240_50_32.txt</t>
  </si>
  <si>
    <t>D_BasketballPass_416x240_50_37.txt</t>
  </si>
  <si>
    <t>D_BlowingBubbles_416x240_50_22.txt</t>
  </si>
  <si>
    <t>D_BlowingBubbles_416x240_50_27.txt</t>
  </si>
  <si>
    <t>D_BlowingBubbles_416x240_50_32.txt</t>
  </si>
  <si>
    <t>D_BlowingBubbles_416x240_50_37.txt</t>
  </si>
  <si>
    <t>D_BQSquare_416x240_60_22.txt</t>
  </si>
  <si>
    <t>D_BQSquare_416x240_60_27.txt</t>
  </si>
  <si>
    <t>D_BQSquare_416x240_60_32.txt</t>
  </si>
  <si>
    <t>D_BQSquare_416x240_60_37.txt</t>
  </si>
  <si>
    <t>D_RaceHorses_416x240_30_22.txt</t>
  </si>
  <si>
    <t>D_RaceHorses_416x240_30_27.txt</t>
  </si>
  <si>
    <t>D_RaceHorses_416x240_30_32.txt</t>
  </si>
  <si>
    <t>D_RaceHorses_416x240_30_37.txt</t>
  </si>
  <si>
    <t>F_BasketballDrillText_832x480_50_22.txt</t>
  </si>
  <si>
    <t>F_BasketballDrillText_832x480_50_27.txt</t>
  </si>
  <si>
    <t>F_BasketballDrillText_832x480_50_32.txt</t>
  </si>
  <si>
    <t>F_BasketballDrillText_832x480_50_37.txt</t>
  </si>
  <si>
    <t>F_ChinaSpeed_1024x768_30_22.txt</t>
  </si>
  <si>
    <t>F_ChinaSpeed_1024x768_30_27.txt</t>
  </si>
  <si>
    <t>F_ChinaSpeed_1024x768_30_32.txt</t>
  </si>
  <si>
    <t>F_ChinaSpeed_1024x768_30_37.txt</t>
  </si>
  <si>
    <t>F_SlideEditing_1280x720_30_22.txt</t>
  </si>
  <si>
    <t>F_SlideEditing_1280x720_30_27.txt</t>
  </si>
  <si>
    <t>F_SlideEditing_1280x720_30_32.txt</t>
  </si>
  <si>
    <t>F_SlideEditing_1280x720_30_37.txt</t>
  </si>
  <si>
    <t>F_SlideShow_1280x720_20_22.txt</t>
  </si>
  <si>
    <t>F_SlideShow_1280x720_20_27.txt</t>
  </si>
  <si>
    <t>F_SlideShow_1280x720_20_32.txt</t>
  </si>
  <si>
    <t>F_SlideShow_1280x720_20_37.txt</t>
  </si>
  <si>
    <t>Kimono1_1920x1080_24_22.txt</t>
  </si>
  <si>
    <t>Kimono1_1920x1080_24_27.txt</t>
  </si>
  <si>
    <t>Kimono1_1920x1080_24_32.txt</t>
  </si>
  <si>
    <t>Kimono1_1920x1080_24_37.txt</t>
  </si>
  <si>
    <t>ParkScene_1920x1080_24_22.txt</t>
  </si>
  <si>
    <t>ParkScene_1920x1080_24_27.txt</t>
  </si>
  <si>
    <t>ParkScene_1920x1080_24_32.txt</t>
  </si>
  <si>
    <t>ParkScene_1920x1080_24_37.txt</t>
  </si>
  <si>
    <t>E_FourPeople_1280x720_60_22.txt</t>
  </si>
  <si>
    <t>E_FourPeople_1280x720_60_27.txt</t>
  </si>
  <si>
    <t>E_FourPeople_1280x720_60_32.txt</t>
  </si>
  <si>
    <t>E_FourPeople_1280x720_60_37.txt</t>
  </si>
  <si>
    <t>E_Johnny_1280x720_60_22.txt</t>
  </si>
  <si>
    <t>E_Johnny_1280x720_60_27.txt</t>
  </si>
  <si>
    <t>E_Johnny_1280x720_60_32.txt</t>
  </si>
  <si>
    <t>E_Johnny_1280x720_60_37.txt</t>
  </si>
  <si>
    <t>E_KristenAndSara_1280x720_60_22.txt</t>
  </si>
  <si>
    <t>E_KristenAndSara_1280x720_60_27.txt</t>
  </si>
  <si>
    <t>E_KristenAndSara_1280x720_60_32.txt</t>
  </si>
  <si>
    <t>E_KristenAndSara_1280x720_60_37.txt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</si>
</sst>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3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3">
    <xf numFmtId="0" fontId="0" fillId="0" borderId="0" xfId="0"/>
    <xf numFmtId="10" fontId="0" fillId="0" borderId="0" xfId="0" applyNumberFormat="1"/>
    <xf numFmtId="0" fontId="0" fillId="0" borderId="0" xfId="0" applyNumberFormat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topLeftCell="A88" workbookViewId="0">
      <selection activeCell="L108" sqref="L108"/>
    </sheetView>
  </sheetViews>
  <sheetFormatPr defaultRowHeight="14.25"/>
  <cols>
    <col min="1" max="1" width="32.25" customWidth="1"/>
    <col min="2" max="2" width="9.125" customWidth="1"/>
    <col min="3" max="3" width="6.375" customWidth="1"/>
    <col min="4" max="4" width="8.625" customWidth="1"/>
    <col min="5" max="5" width="14.625" customWidth="1"/>
    <col min="6" max="6" width="17.5" style="1" customWidth="1"/>
    <col min="7" max="7" width="24.625" style="1" customWidth="1"/>
    <col min="13" max="13" width="11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</row>
    <row r="2" spans="1:7">
      <c r="A2" t="s">
        <v>6</v>
      </c>
      <c r="F2" s="1">
        <v>0</v>
      </c>
      <c r="G2" s="1" t="e">
        <f>(B2-D2)/D2</f>
        <v>#DIV/0!</v>
      </c>
    </row>
    <row r="3" spans="1:7">
      <c r="A3" t="s">
        <v>7</v>
      </c>
      <c r="F3" s="1">
        <v>0</v>
      </c>
      <c r="G3" s="1" t="e">
        <f t="shared" ref="G3:G66" si="0">(B3-D3)/D3</f>
        <v>#DIV/0!</v>
      </c>
    </row>
    <row r="4" spans="1:7">
      <c r="A4" t="s">
        <v>8</v>
      </c>
      <c r="F4" s="1">
        <v>0</v>
      </c>
      <c r="G4" s="1" t="e">
        <f t="shared" si="0"/>
        <v>#DIV/0!</v>
      </c>
    </row>
    <row r="5" spans="1:7">
      <c r="A5" t="s">
        <v>9</v>
      </c>
      <c r="F5" s="1">
        <v>0</v>
      </c>
      <c r="G5" s="1" t="e">
        <f t="shared" si="0"/>
        <v>#DIV/0!</v>
      </c>
    </row>
    <row r="6" spans="1:7">
      <c r="A6" t="s">
        <v>10</v>
      </c>
      <c r="F6" s="1">
        <v>0</v>
      </c>
      <c r="G6" s="1" t="e">
        <f t="shared" si="0"/>
        <v>#DIV/0!</v>
      </c>
    </row>
    <row r="7" spans="1:7">
      <c r="A7" t="s">
        <v>11</v>
      </c>
      <c r="F7" s="1">
        <v>0</v>
      </c>
      <c r="G7" s="1" t="e">
        <f t="shared" si="0"/>
        <v>#DIV/0!</v>
      </c>
    </row>
    <row r="8" spans="1:7">
      <c r="A8" t="s">
        <v>12</v>
      </c>
      <c r="F8" s="1">
        <v>0</v>
      </c>
      <c r="G8" s="1" t="e">
        <f t="shared" si="0"/>
        <v>#DIV/0!</v>
      </c>
    </row>
    <row r="9" spans="1:7">
      <c r="A9" t="s">
        <v>13</v>
      </c>
      <c r="F9" s="1">
        <v>0</v>
      </c>
      <c r="G9" s="1" t="e">
        <f t="shared" si="0"/>
        <v>#DIV/0!</v>
      </c>
    </row>
    <row r="10" spans="1:7">
      <c r="A10" t="s">
        <v>14</v>
      </c>
      <c r="F10" s="1">
        <v>0</v>
      </c>
      <c r="G10" s="1" t="e">
        <f t="shared" si="0"/>
        <v>#DIV/0!</v>
      </c>
    </row>
    <row r="11" spans="1:7">
      <c r="A11" t="s">
        <v>15</v>
      </c>
      <c r="F11" s="1">
        <v>0</v>
      </c>
      <c r="G11" s="1" t="e">
        <f t="shared" si="0"/>
        <v>#DIV/0!</v>
      </c>
    </row>
    <row r="12" spans="1:7">
      <c r="A12" t="s">
        <v>16</v>
      </c>
      <c r="F12" s="1">
        <v>0</v>
      </c>
      <c r="G12" s="1" t="e">
        <f t="shared" si="0"/>
        <v>#DIV/0!</v>
      </c>
    </row>
    <row r="13" spans="1:7">
      <c r="A13" t="s">
        <v>17</v>
      </c>
      <c r="F13" s="1">
        <v>0</v>
      </c>
      <c r="G13" s="1" t="e">
        <f t="shared" si="0"/>
        <v>#DIV/0!</v>
      </c>
    </row>
    <row r="14" spans="1:7">
      <c r="A14" t="s">
        <v>18</v>
      </c>
      <c r="F14" s="1">
        <v>0</v>
      </c>
      <c r="G14" s="1" t="e">
        <f t="shared" si="0"/>
        <v>#DIV/0!</v>
      </c>
    </row>
    <row r="15" spans="1:7">
      <c r="A15" t="s">
        <v>19</v>
      </c>
      <c r="F15" s="1">
        <v>0</v>
      </c>
      <c r="G15" s="1" t="e">
        <f t="shared" si="0"/>
        <v>#DIV/0!</v>
      </c>
    </row>
    <row r="16" spans="1:7">
      <c r="A16" t="s">
        <v>20</v>
      </c>
      <c r="F16" s="1">
        <v>0</v>
      </c>
      <c r="G16" s="1" t="e">
        <f t="shared" si="0"/>
        <v>#DIV/0!</v>
      </c>
    </row>
    <row r="17" spans="1:15">
      <c r="A17" t="s">
        <v>21</v>
      </c>
      <c r="F17" s="1">
        <v>0</v>
      </c>
      <c r="G17" s="1" t="e">
        <f t="shared" si="0"/>
        <v>#DIV/0!</v>
      </c>
      <c r="J17" s="1">
        <f>AVERAGE(F2:F17)</f>
        <v>0</v>
      </c>
      <c r="K17" s="1" t="e">
        <f>AVERAGE(G2:G17)</f>
        <v>#DIV/0!</v>
      </c>
      <c r="M17" s="2" t="e">
        <f>AVERAGE(B2:B17)</f>
        <v>#DIV/0!</v>
      </c>
      <c r="N17" s="2" t="e">
        <f t="shared" ref="N17:O17" si="1">AVERAGE(C2:C17)</f>
        <v>#DIV/0!</v>
      </c>
      <c r="O17" s="2" t="e">
        <f t="shared" si="1"/>
        <v>#DIV/0!</v>
      </c>
    </row>
    <row r="18" spans="1:15">
      <c r="A18" t="s">
        <v>22</v>
      </c>
      <c r="F18" s="1">
        <v>0</v>
      </c>
      <c r="G18" s="1" t="e">
        <f t="shared" si="0"/>
        <v>#DIV/0!</v>
      </c>
    </row>
    <row r="19" spans="1:15">
      <c r="A19" t="s">
        <v>23</v>
      </c>
      <c r="F19" s="1">
        <v>0</v>
      </c>
      <c r="G19" s="1" t="e">
        <f t="shared" si="0"/>
        <v>#DIV/0!</v>
      </c>
    </row>
    <row r="20" spans="1:15">
      <c r="A20" t="s">
        <v>24</v>
      </c>
      <c r="F20" s="1">
        <v>0</v>
      </c>
      <c r="G20" s="1" t="e">
        <f t="shared" si="0"/>
        <v>#DIV/0!</v>
      </c>
    </row>
    <row r="21" spans="1:15">
      <c r="A21" t="s">
        <v>25</v>
      </c>
      <c r="F21" s="1">
        <v>0</v>
      </c>
      <c r="G21" s="1" t="e">
        <f t="shared" si="0"/>
        <v>#DIV/0!</v>
      </c>
    </row>
    <row r="22" spans="1:15">
      <c r="A22" t="s">
        <v>26</v>
      </c>
      <c r="F22" s="1">
        <v>0</v>
      </c>
      <c r="G22" s="1" t="e">
        <f t="shared" si="0"/>
        <v>#DIV/0!</v>
      </c>
    </row>
    <row r="23" spans="1:15">
      <c r="A23" t="s">
        <v>27</v>
      </c>
      <c r="F23" s="1">
        <v>0</v>
      </c>
      <c r="G23" s="1" t="e">
        <f t="shared" si="0"/>
        <v>#DIV/0!</v>
      </c>
    </row>
    <row r="24" spans="1:15">
      <c r="A24" t="s">
        <v>28</v>
      </c>
      <c r="F24" s="1">
        <v>0</v>
      </c>
      <c r="G24" s="1" t="e">
        <f t="shared" si="0"/>
        <v>#DIV/0!</v>
      </c>
    </row>
    <row r="25" spans="1:15">
      <c r="A25" t="s">
        <v>29</v>
      </c>
      <c r="F25" s="1">
        <v>0</v>
      </c>
      <c r="G25" s="1" t="e">
        <f t="shared" si="0"/>
        <v>#DIV/0!</v>
      </c>
    </row>
    <row r="26" spans="1:15">
      <c r="A26" t="s">
        <v>30</v>
      </c>
      <c r="F26" s="1">
        <v>0</v>
      </c>
      <c r="G26" s="1" t="e">
        <f t="shared" si="0"/>
        <v>#DIV/0!</v>
      </c>
    </row>
    <row r="27" spans="1:15">
      <c r="A27" t="s">
        <v>31</v>
      </c>
      <c r="F27" s="1">
        <v>0</v>
      </c>
      <c r="G27" s="1" t="e">
        <f t="shared" si="0"/>
        <v>#DIV/0!</v>
      </c>
    </row>
    <row r="28" spans="1:15">
      <c r="A28" t="s">
        <v>32</v>
      </c>
      <c r="F28" s="1">
        <v>0</v>
      </c>
      <c r="G28" s="1" t="e">
        <f t="shared" si="0"/>
        <v>#DIV/0!</v>
      </c>
    </row>
    <row r="29" spans="1:15">
      <c r="A29" t="s">
        <v>33</v>
      </c>
      <c r="F29" s="1">
        <v>0</v>
      </c>
      <c r="G29" s="1" t="e">
        <f t="shared" si="0"/>
        <v>#DIV/0!</v>
      </c>
    </row>
    <row r="30" spans="1:15">
      <c r="A30" t="s">
        <v>34</v>
      </c>
      <c r="F30" s="1">
        <v>0</v>
      </c>
      <c r="G30" s="1" t="e">
        <f t="shared" si="0"/>
        <v>#DIV/0!</v>
      </c>
    </row>
    <row r="31" spans="1:15">
      <c r="A31" t="s">
        <v>35</v>
      </c>
      <c r="F31" s="1">
        <v>0</v>
      </c>
      <c r="G31" s="1" t="e">
        <f t="shared" si="0"/>
        <v>#DIV/0!</v>
      </c>
    </row>
    <row r="32" spans="1:15">
      <c r="A32" t="s">
        <v>36</v>
      </c>
      <c r="F32" s="1">
        <v>0</v>
      </c>
      <c r="G32" s="1" t="e">
        <f t="shared" si="0"/>
        <v>#DIV/0!</v>
      </c>
    </row>
    <row r="33" spans="1:15">
      <c r="A33" t="s">
        <v>37</v>
      </c>
      <c r="F33" s="1">
        <v>0</v>
      </c>
      <c r="G33" s="1" t="e">
        <f t="shared" si="0"/>
        <v>#DIV/0!</v>
      </c>
      <c r="J33" s="1">
        <f>AVERAGE(F18:F33)</f>
        <v>0</v>
      </c>
      <c r="K33" s="1" t="e">
        <f>AVERAGE(G18:G33)</f>
        <v>#DIV/0!</v>
      </c>
      <c r="M33" s="2" t="e">
        <f>AVERAGE(B18:B33)</f>
        <v>#DIV/0!</v>
      </c>
      <c r="N33" s="2" t="e">
        <f t="shared" ref="N33" si="2">AVERAGE(C18:C33)</f>
        <v>#DIV/0!</v>
      </c>
      <c r="O33" s="2" t="e">
        <f t="shared" ref="O33" si="3">AVERAGE(D18:D33)</f>
        <v>#DIV/0!</v>
      </c>
    </row>
    <row r="34" spans="1:15">
      <c r="A34" t="s">
        <v>38</v>
      </c>
      <c r="B34">
        <v>1513</v>
      </c>
      <c r="C34">
        <v>8000</v>
      </c>
      <c r="D34">
        <v>10000</v>
      </c>
      <c r="F34" s="1">
        <f>(C34-D34)/D34</f>
        <v>-0.2</v>
      </c>
      <c r="G34" s="1">
        <f t="shared" si="0"/>
        <v>-0.84870000000000001</v>
      </c>
    </row>
    <row r="35" spans="1:15">
      <c r="A35" t="s">
        <v>39</v>
      </c>
      <c r="B35">
        <v>1513</v>
      </c>
      <c r="C35">
        <v>8000</v>
      </c>
      <c r="D35">
        <v>10000</v>
      </c>
      <c r="F35" s="1">
        <f t="shared" ref="F35:F98" si="4">(C35-D35)/D35</f>
        <v>-0.2</v>
      </c>
      <c r="G35" s="1">
        <f t="shared" si="0"/>
        <v>-0.84870000000000001</v>
      </c>
    </row>
    <row r="36" spans="1:15">
      <c r="A36" t="s">
        <v>40</v>
      </c>
      <c r="B36">
        <v>1513</v>
      </c>
      <c r="C36">
        <v>8000</v>
      </c>
      <c r="D36">
        <v>10000</v>
      </c>
      <c r="F36" s="1">
        <f t="shared" si="4"/>
        <v>-0.2</v>
      </c>
      <c r="G36" s="1">
        <f t="shared" si="0"/>
        <v>-0.84870000000000001</v>
      </c>
    </row>
    <row r="37" spans="1:15">
      <c r="A37" t="s">
        <v>41</v>
      </c>
      <c r="B37">
        <v>1513</v>
      </c>
      <c r="C37">
        <v>8000</v>
      </c>
      <c r="D37">
        <v>10000</v>
      </c>
      <c r="F37" s="1">
        <f t="shared" si="4"/>
        <v>-0.2</v>
      </c>
      <c r="G37" s="1">
        <f t="shared" si="0"/>
        <v>-0.84870000000000001</v>
      </c>
    </row>
    <row r="38" spans="1:15">
      <c r="A38" t="s">
        <v>42</v>
      </c>
      <c r="B38">
        <v>1813</v>
      </c>
      <c r="C38">
        <v>9600</v>
      </c>
      <c r="D38">
        <v>12000</v>
      </c>
      <c r="F38" s="1">
        <f t="shared" si="4"/>
        <v>-0.2</v>
      </c>
      <c r="G38" s="1">
        <f t="shared" si="0"/>
        <v>-0.84891666666666665</v>
      </c>
    </row>
    <row r="39" spans="1:15">
      <c r="A39" t="s">
        <v>43</v>
      </c>
      <c r="B39">
        <v>1813</v>
      </c>
      <c r="C39">
        <v>9600</v>
      </c>
      <c r="D39">
        <v>12000</v>
      </c>
      <c r="F39" s="1">
        <f t="shared" si="4"/>
        <v>-0.2</v>
      </c>
      <c r="G39" s="1">
        <f t="shared" si="0"/>
        <v>-0.84891666666666665</v>
      </c>
    </row>
    <row r="40" spans="1:15">
      <c r="A40" t="s">
        <v>44</v>
      </c>
      <c r="B40">
        <v>1813</v>
      </c>
      <c r="C40">
        <v>9600</v>
      </c>
      <c r="D40">
        <v>12000</v>
      </c>
      <c r="F40" s="1">
        <f t="shared" si="4"/>
        <v>-0.2</v>
      </c>
      <c r="G40" s="1">
        <f t="shared" si="0"/>
        <v>-0.84891666666666665</v>
      </c>
    </row>
    <row r="41" spans="1:15">
      <c r="A41" t="s">
        <v>45</v>
      </c>
      <c r="B41">
        <v>1813</v>
      </c>
      <c r="C41">
        <v>9600</v>
      </c>
      <c r="D41">
        <v>12000</v>
      </c>
      <c r="F41" s="1">
        <f t="shared" si="4"/>
        <v>-0.2</v>
      </c>
      <c r="G41" s="1">
        <f t="shared" si="0"/>
        <v>-0.84891666666666665</v>
      </c>
    </row>
    <row r="42" spans="1:15">
      <c r="A42" t="s">
        <v>46</v>
      </c>
      <c r="B42">
        <v>1513</v>
      </c>
      <c r="C42">
        <v>8000</v>
      </c>
      <c r="D42">
        <v>10000</v>
      </c>
      <c r="F42" s="1">
        <f t="shared" si="4"/>
        <v>-0.2</v>
      </c>
      <c r="G42" s="1">
        <f t="shared" si="0"/>
        <v>-0.84870000000000001</v>
      </c>
    </row>
    <row r="43" spans="1:15">
      <c r="A43" t="s">
        <v>47</v>
      </c>
      <c r="B43">
        <v>1513</v>
      </c>
      <c r="C43">
        <v>8000</v>
      </c>
      <c r="D43">
        <v>10000</v>
      </c>
      <c r="F43" s="1">
        <f t="shared" si="4"/>
        <v>-0.2</v>
      </c>
      <c r="G43" s="1">
        <f t="shared" si="0"/>
        <v>-0.84870000000000001</v>
      </c>
    </row>
    <row r="44" spans="1:15">
      <c r="A44" t="s">
        <v>48</v>
      </c>
      <c r="B44">
        <v>1513</v>
      </c>
      <c r="C44">
        <v>8000</v>
      </c>
      <c r="D44">
        <v>10000</v>
      </c>
      <c r="F44" s="1">
        <f t="shared" si="4"/>
        <v>-0.2</v>
      </c>
      <c r="G44" s="1">
        <f t="shared" si="0"/>
        <v>-0.84870000000000001</v>
      </c>
    </row>
    <row r="45" spans="1:15">
      <c r="A45" t="s">
        <v>49</v>
      </c>
      <c r="B45">
        <v>1513</v>
      </c>
      <c r="C45">
        <v>8000</v>
      </c>
      <c r="D45">
        <v>10000</v>
      </c>
      <c r="F45" s="1">
        <f>(C45-D45)/D45</f>
        <v>-0.2</v>
      </c>
      <c r="G45" s="1">
        <f t="shared" ref="G45" si="5">(B45-D45)/D45</f>
        <v>-0.84870000000000001</v>
      </c>
    </row>
    <row r="46" spans="1:15">
      <c r="A46" t="s">
        <v>98</v>
      </c>
      <c r="B46">
        <v>1111</v>
      </c>
      <c r="C46">
        <v>3795</v>
      </c>
      <c r="D46">
        <v>4743</v>
      </c>
      <c r="F46" s="1">
        <f t="shared" si="4"/>
        <v>-0.19987349778621125</v>
      </c>
      <c r="G46" s="1">
        <f t="shared" si="0"/>
        <v>-0.76576006746784731</v>
      </c>
    </row>
    <row r="47" spans="1:15">
      <c r="A47" t="s">
        <v>99</v>
      </c>
      <c r="B47">
        <v>967</v>
      </c>
      <c r="C47">
        <v>3390</v>
      </c>
      <c r="D47">
        <v>4230</v>
      </c>
      <c r="F47" s="1">
        <f t="shared" si="4"/>
        <v>-0.19858156028368795</v>
      </c>
      <c r="G47" s="1">
        <f t="shared" si="0"/>
        <v>-0.77139479905437347</v>
      </c>
    </row>
    <row r="48" spans="1:15">
      <c r="A48" t="s">
        <v>100</v>
      </c>
      <c r="B48">
        <v>767</v>
      </c>
      <c r="C48">
        <v>2505</v>
      </c>
      <c r="D48">
        <v>3109</v>
      </c>
      <c r="F48" s="1">
        <f t="shared" si="4"/>
        <v>-0.19427468639433901</v>
      </c>
      <c r="G48" s="1">
        <f t="shared" si="0"/>
        <v>-0.7532968800257317</v>
      </c>
    </row>
    <row r="49" spans="1:15">
      <c r="A49" t="s">
        <v>101</v>
      </c>
      <c r="B49">
        <v>578</v>
      </c>
      <c r="C49">
        <v>1800</v>
      </c>
      <c r="D49">
        <v>2216</v>
      </c>
      <c r="F49" s="1">
        <f t="shared" si="4"/>
        <v>-0.18772563176895307</v>
      </c>
      <c r="G49" s="1">
        <f t="shared" si="0"/>
        <v>-0.73916967509025266</v>
      </c>
    </row>
    <row r="50" spans="1:15">
      <c r="A50" t="s">
        <v>102</v>
      </c>
      <c r="B50">
        <v>648</v>
      </c>
      <c r="C50">
        <v>1020</v>
      </c>
      <c r="D50">
        <v>1228</v>
      </c>
      <c r="F50" s="1">
        <f t="shared" si="4"/>
        <v>-0.16938110749185667</v>
      </c>
      <c r="G50" s="1">
        <f t="shared" si="0"/>
        <v>-0.47231270358306188</v>
      </c>
    </row>
    <row r="51" spans="1:15">
      <c r="A51" t="s">
        <v>103</v>
      </c>
      <c r="B51">
        <v>636</v>
      </c>
      <c r="C51">
        <v>960</v>
      </c>
      <c r="D51">
        <v>1152</v>
      </c>
      <c r="F51" s="1">
        <f t="shared" si="4"/>
        <v>-0.16666666666666666</v>
      </c>
      <c r="G51" s="1">
        <f t="shared" si="0"/>
        <v>-0.44791666666666669</v>
      </c>
    </row>
    <row r="52" spans="1:15">
      <c r="A52" t="s">
        <v>104</v>
      </c>
      <c r="B52">
        <v>556</v>
      </c>
      <c r="C52">
        <v>810</v>
      </c>
      <c r="D52">
        <v>962</v>
      </c>
      <c r="F52" s="1">
        <f t="shared" si="4"/>
        <v>-0.15800415800415801</v>
      </c>
      <c r="G52" s="1">
        <f t="shared" si="0"/>
        <v>-0.42203742203742206</v>
      </c>
    </row>
    <row r="53" spans="1:15">
      <c r="A53" t="s">
        <v>105</v>
      </c>
      <c r="B53">
        <v>470</v>
      </c>
      <c r="C53">
        <v>690</v>
      </c>
      <c r="D53">
        <v>810</v>
      </c>
      <c r="F53" s="1">
        <f t="shared" si="4"/>
        <v>-0.14814814814814814</v>
      </c>
      <c r="G53" s="1">
        <f t="shared" si="0"/>
        <v>-0.41975308641975306</v>
      </c>
      <c r="J53" s="1">
        <f>AVERAGE(F34:F53)</f>
        <v>-0.19113277282720104</v>
      </c>
      <c r="K53" s="1">
        <f>AVERAGE(G34:G53)</f>
        <v>-0.74884539835058872</v>
      </c>
      <c r="M53" s="2">
        <f>AVERAGE(B34:B53)</f>
        <v>1254.45</v>
      </c>
      <c r="N53" s="2">
        <f t="shared" ref="N53:O53" si="6">AVERAGE(C34:C53)</f>
        <v>5868.5</v>
      </c>
      <c r="O53" s="2">
        <f t="shared" si="6"/>
        <v>7322.5</v>
      </c>
    </row>
    <row r="54" spans="1:15">
      <c r="A54" t="s">
        <v>50</v>
      </c>
      <c r="B54">
        <v>3029</v>
      </c>
      <c r="C54">
        <v>13516</v>
      </c>
      <c r="D54">
        <v>17092</v>
      </c>
      <c r="F54" s="1">
        <f t="shared" si="4"/>
        <v>-0.20922068804118887</v>
      </c>
      <c r="G54" s="1">
        <f t="shared" si="0"/>
        <v>-0.82278258834542473</v>
      </c>
    </row>
    <row r="55" spans="1:15">
      <c r="A55" t="s">
        <v>51</v>
      </c>
      <c r="B55">
        <v>1513</v>
      </c>
      <c r="C55">
        <v>8000</v>
      </c>
      <c r="D55">
        <v>10000</v>
      </c>
      <c r="F55" s="1">
        <f t="shared" si="4"/>
        <v>-0.2</v>
      </c>
      <c r="G55" s="1">
        <f t="shared" si="0"/>
        <v>-0.84870000000000001</v>
      </c>
    </row>
    <row r="56" spans="1:15">
      <c r="A56" t="s">
        <v>52</v>
      </c>
      <c r="B56">
        <v>1513</v>
      </c>
      <c r="C56">
        <v>8000</v>
      </c>
      <c r="D56">
        <v>10000</v>
      </c>
      <c r="F56" s="1">
        <f t="shared" si="4"/>
        <v>-0.2</v>
      </c>
      <c r="G56" s="1">
        <f t="shared" si="0"/>
        <v>-0.84870000000000001</v>
      </c>
    </row>
    <row r="57" spans="1:15">
      <c r="A57" t="s">
        <v>53</v>
      </c>
      <c r="B57">
        <v>1424</v>
      </c>
      <c r="C57">
        <v>7325</v>
      </c>
      <c r="D57">
        <v>9145</v>
      </c>
      <c r="F57" s="1">
        <f t="shared" si="4"/>
        <v>-0.19901585565882995</v>
      </c>
      <c r="G57" s="1">
        <f t="shared" si="0"/>
        <v>-0.84428649535265177</v>
      </c>
    </row>
    <row r="58" spans="1:15">
      <c r="A58" t="s">
        <v>54</v>
      </c>
      <c r="B58">
        <v>2249</v>
      </c>
      <c r="C58">
        <v>11056</v>
      </c>
      <c r="D58">
        <v>13872</v>
      </c>
      <c r="F58" s="1">
        <f t="shared" si="4"/>
        <v>-0.20299884659746251</v>
      </c>
      <c r="G58" s="1">
        <f t="shared" si="0"/>
        <v>-0.8378748558246828</v>
      </c>
    </row>
    <row r="59" spans="1:15">
      <c r="A59" t="s">
        <v>55</v>
      </c>
      <c r="B59">
        <v>1813</v>
      </c>
      <c r="C59">
        <v>9600</v>
      </c>
      <c r="D59">
        <v>12000</v>
      </c>
      <c r="F59" s="1">
        <f t="shared" si="4"/>
        <v>-0.2</v>
      </c>
      <c r="G59" s="1">
        <f t="shared" si="0"/>
        <v>-0.84891666666666665</v>
      </c>
    </row>
    <row r="60" spans="1:15">
      <c r="A60" t="s">
        <v>56</v>
      </c>
      <c r="B60">
        <v>1813</v>
      </c>
      <c r="C60">
        <v>9600</v>
      </c>
      <c r="D60">
        <v>12000</v>
      </c>
      <c r="F60" s="1">
        <f t="shared" si="4"/>
        <v>-0.2</v>
      </c>
      <c r="G60" s="1">
        <f t="shared" si="0"/>
        <v>-0.84891666666666665</v>
      </c>
    </row>
    <row r="61" spans="1:15">
      <c r="A61" t="s">
        <v>57</v>
      </c>
      <c r="B61">
        <v>1813</v>
      </c>
      <c r="C61">
        <v>9600</v>
      </c>
      <c r="D61">
        <v>12000</v>
      </c>
      <c r="F61" s="1">
        <f t="shared" si="4"/>
        <v>-0.2</v>
      </c>
      <c r="G61" s="1">
        <f t="shared" si="0"/>
        <v>-0.84891666666666665</v>
      </c>
    </row>
    <row r="62" spans="1:15">
      <c r="A62" t="s">
        <v>58</v>
      </c>
      <c r="B62">
        <v>1513</v>
      </c>
      <c r="C62">
        <v>8000</v>
      </c>
      <c r="D62">
        <v>10000</v>
      </c>
      <c r="F62" s="1">
        <f t="shared" si="4"/>
        <v>-0.2</v>
      </c>
      <c r="G62" s="1">
        <f t="shared" si="0"/>
        <v>-0.84870000000000001</v>
      </c>
    </row>
    <row r="63" spans="1:15">
      <c r="A63" t="s">
        <v>59</v>
      </c>
      <c r="B63">
        <v>1513</v>
      </c>
      <c r="C63">
        <v>8000</v>
      </c>
      <c r="D63">
        <v>10000</v>
      </c>
      <c r="F63" s="1">
        <f t="shared" si="4"/>
        <v>-0.2</v>
      </c>
      <c r="G63" s="1">
        <f t="shared" si="0"/>
        <v>-0.84870000000000001</v>
      </c>
    </row>
    <row r="64" spans="1:15">
      <c r="A64" t="s">
        <v>60</v>
      </c>
      <c r="B64">
        <v>1513</v>
      </c>
      <c r="C64">
        <v>8000</v>
      </c>
      <c r="D64">
        <v>10000</v>
      </c>
      <c r="F64" s="1">
        <f t="shared" si="4"/>
        <v>-0.2</v>
      </c>
      <c r="G64" s="1">
        <f t="shared" si="0"/>
        <v>-0.84870000000000001</v>
      </c>
    </row>
    <row r="65" spans="1:15">
      <c r="A65" t="s">
        <v>61</v>
      </c>
      <c r="B65">
        <v>1513</v>
      </c>
      <c r="C65">
        <v>8000</v>
      </c>
      <c r="D65">
        <v>10000</v>
      </c>
      <c r="F65" s="1">
        <f t="shared" si="4"/>
        <v>-0.2</v>
      </c>
      <c r="G65" s="1">
        <f t="shared" si="0"/>
        <v>-0.84870000000000001</v>
      </c>
    </row>
    <row r="66" spans="1:15">
      <c r="A66" t="s">
        <v>62</v>
      </c>
      <c r="B66">
        <v>929</v>
      </c>
      <c r="C66">
        <v>4800</v>
      </c>
      <c r="D66">
        <v>6000</v>
      </c>
      <c r="F66" s="1">
        <f t="shared" si="4"/>
        <v>-0.2</v>
      </c>
      <c r="G66" s="1">
        <f t="shared" si="0"/>
        <v>-0.84516666666666662</v>
      </c>
    </row>
    <row r="67" spans="1:15">
      <c r="A67" t="s">
        <v>63</v>
      </c>
      <c r="B67">
        <v>929</v>
      </c>
      <c r="C67">
        <v>4800</v>
      </c>
      <c r="D67">
        <v>6000</v>
      </c>
      <c r="F67" s="1">
        <f t="shared" si="4"/>
        <v>-0.2</v>
      </c>
      <c r="G67" s="1">
        <f t="shared" ref="G67:G113" si="7">(B67-D67)/D67</f>
        <v>-0.84516666666666662</v>
      </c>
    </row>
    <row r="68" spans="1:15">
      <c r="A68" t="s">
        <v>64</v>
      </c>
      <c r="B68">
        <v>927</v>
      </c>
      <c r="C68">
        <v>4785</v>
      </c>
      <c r="D68">
        <v>5981</v>
      </c>
      <c r="F68" s="1">
        <f t="shared" si="4"/>
        <v>-0.19996656077579</v>
      </c>
      <c r="G68" s="1">
        <f t="shared" si="7"/>
        <v>-0.84500919578665779</v>
      </c>
    </row>
    <row r="69" spans="1:15">
      <c r="A69" t="s">
        <v>65</v>
      </c>
      <c r="B69">
        <v>919</v>
      </c>
      <c r="C69">
        <v>4725</v>
      </c>
      <c r="D69">
        <v>5905</v>
      </c>
      <c r="F69" s="1">
        <f t="shared" si="4"/>
        <v>-0.19983065198983913</v>
      </c>
      <c r="G69" s="1">
        <f t="shared" si="7"/>
        <v>-0.84436917866215067</v>
      </c>
      <c r="J69" s="1">
        <f>AVERAGE(F54:F69)</f>
        <v>-0.20068953769144443</v>
      </c>
      <c r="K69" s="1">
        <f>AVERAGE(G54:G69)</f>
        <v>-0.84522535295655654</v>
      </c>
      <c r="M69" s="2">
        <f>AVERAGE(B54:B69)</f>
        <v>1557.6875</v>
      </c>
      <c r="N69" s="2">
        <f t="shared" ref="N69:O69" si="8">AVERAGE(C54:C69)</f>
        <v>7987.9375</v>
      </c>
      <c r="O69" s="2">
        <f t="shared" si="8"/>
        <v>9999.6875</v>
      </c>
    </row>
    <row r="70" spans="1:15">
      <c r="A70" t="s">
        <v>66</v>
      </c>
      <c r="B70">
        <v>2053</v>
      </c>
      <c r="C70">
        <v>7982</v>
      </c>
      <c r="D70">
        <v>9990</v>
      </c>
      <c r="F70" s="1">
        <f t="shared" si="4"/>
        <v>-0.20100100100100099</v>
      </c>
      <c r="G70" s="1">
        <f t="shared" si="7"/>
        <v>-0.7944944944944945</v>
      </c>
    </row>
    <row r="71" spans="1:15">
      <c r="A71" t="s">
        <v>67</v>
      </c>
      <c r="B71">
        <v>1452</v>
      </c>
      <c r="C71">
        <v>5747</v>
      </c>
      <c r="D71">
        <v>7151</v>
      </c>
      <c r="F71" s="1">
        <f t="shared" si="4"/>
        <v>-0.19633617675849532</v>
      </c>
      <c r="G71" s="1">
        <f t="shared" si="7"/>
        <v>-0.79695147531813737</v>
      </c>
    </row>
    <row r="72" spans="1:15">
      <c r="A72" t="s">
        <v>68</v>
      </c>
      <c r="B72">
        <v>1004</v>
      </c>
      <c r="C72">
        <v>3483</v>
      </c>
      <c r="D72">
        <v>4279</v>
      </c>
      <c r="F72" s="1">
        <f t="shared" si="4"/>
        <v>-0.18602477214302407</v>
      </c>
      <c r="G72" s="1">
        <f t="shared" si="7"/>
        <v>-0.76536573965879884</v>
      </c>
    </row>
    <row r="73" spans="1:15">
      <c r="A73" t="s">
        <v>69</v>
      </c>
      <c r="B73">
        <v>582</v>
      </c>
      <c r="C73">
        <v>950</v>
      </c>
      <c r="D73">
        <v>1070</v>
      </c>
      <c r="F73" s="1">
        <f t="shared" si="4"/>
        <v>-0.11214953271028037</v>
      </c>
      <c r="G73" s="1">
        <f t="shared" si="7"/>
        <v>-0.45607476635514016</v>
      </c>
    </row>
    <row r="74" spans="1:15">
      <c r="A74" t="s">
        <v>70</v>
      </c>
      <c r="B74">
        <v>1513</v>
      </c>
      <c r="C74">
        <v>8000</v>
      </c>
      <c r="D74">
        <v>10000</v>
      </c>
      <c r="F74" s="1">
        <f t="shared" si="4"/>
        <v>-0.2</v>
      </c>
      <c r="G74" s="1">
        <f t="shared" si="7"/>
        <v>-0.84870000000000001</v>
      </c>
    </row>
    <row r="75" spans="1:15">
      <c r="A75" t="s">
        <v>71</v>
      </c>
      <c r="B75">
        <v>1454</v>
      </c>
      <c r="C75">
        <v>7550</v>
      </c>
      <c r="D75">
        <v>9430</v>
      </c>
      <c r="F75" s="1">
        <f t="shared" si="4"/>
        <v>-0.19936373276776245</v>
      </c>
      <c r="G75" s="1">
        <f t="shared" si="7"/>
        <v>-0.84581124072110281</v>
      </c>
    </row>
    <row r="76" spans="1:15">
      <c r="A76" t="s">
        <v>72</v>
      </c>
      <c r="B76">
        <v>1334</v>
      </c>
      <c r="C76">
        <v>6650</v>
      </c>
      <c r="D76">
        <v>8290</v>
      </c>
      <c r="F76" s="1">
        <f t="shared" si="4"/>
        <v>-0.19782870928829915</v>
      </c>
      <c r="G76" s="1">
        <f t="shared" si="7"/>
        <v>-0.83908323281061525</v>
      </c>
    </row>
    <row r="77" spans="1:15">
      <c r="A77" t="s">
        <v>73</v>
      </c>
      <c r="B77">
        <v>528</v>
      </c>
      <c r="C77">
        <v>605</v>
      </c>
      <c r="D77">
        <v>633</v>
      </c>
      <c r="F77" s="1">
        <f t="shared" si="4"/>
        <v>-4.4233807266982623E-2</v>
      </c>
      <c r="G77" s="1">
        <f t="shared" si="7"/>
        <v>-0.16587677725118483</v>
      </c>
    </row>
    <row r="78" spans="1:15">
      <c r="A78" t="s">
        <v>74</v>
      </c>
      <c r="B78">
        <v>3441</v>
      </c>
      <c r="C78">
        <v>16544</v>
      </c>
      <c r="D78">
        <v>20928</v>
      </c>
      <c r="F78" s="1">
        <f t="shared" si="4"/>
        <v>-0.20948012232415902</v>
      </c>
      <c r="G78" s="1">
        <f t="shared" si="7"/>
        <v>-0.83557912844036697</v>
      </c>
    </row>
    <row r="79" spans="1:15">
      <c r="A79" t="s">
        <v>75</v>
      </c>
      <c r="B79">
        <v>2305</v>
      </c>
      <c r="C79">
        <v>11672</v>
      </c>
      <c r="D79">
        <v>14664</v>
      </c>
      <c r="F79" s="1">
        <f t="shared" si="4"/>
        <v>-0.20403709765411893</v>
      </c>
      <c r="G79" s="1">
        <f t="shared" si="7"/>
        <v>-0.84281232951445717</v>
      </c>
    </row>
    <row r="80" spans="1:15">
      <c r="A80" t="s">
        <v>76</v>
      </c>
      <c r="B80">
        <v>1813</v>
      </c>
      <c r="C80">
        <v>9600</v>
      </c>
      <c r="D80">
        <v>12000</v>
      </c>
      <c r="F80" s="1">
        <f t="shared" si="4"/>
        <v>-0.2</v>
      </c>
      <c r="G80" s="1">
        <f t="shared" si="7"/>
        <v>-0.84891666666666665</v>
      </c>
    </row>
    <row r="81" spans="1:15">
      <c r="A81" t="s">
        <v>77</v>
      </c>
      <c r="B81">
        <v>1813</v>
      </c>
      <c r="C81">
        <v>9600</v>
      </c>
      <c r="D81">
        <v>12000</v>
      </c>
      <c r="F81" s="1">
        <f t="shared" si="4"/>
        <v>-0.2</v>
      </c>
      <c r="G81" s="1">
        <f t="shared" si="7"/>
        <v>-0.84891666666666665</v>
      </c>
    </row>
    <row r="82" spans="1:15">
      <c r="A82" t="s">
        <v>78</v>
      </c>
      <c r="B82">
        <v>2067</v>
      </c>
      <c r="C82">
        <v>4410</v>
      </c>
      <c r="D82">
        <v>5506</v>
      </c>
      <c r="F82" s="1">
        <f t="shared" si="4"/>
        <v>-0.19905557573556121</v>
      </c>
      <c r="G82" s="1">
        <f t="shared" si="7"/>
        <v>-0.62459135488557938</v>
      </c>
    </row>
    <row r="83" spans="1:15">
      <c r="A83" t="s">
        <v>79</v>
      </c>
      <c r="B83">
        <v>1839</v>
      </c>
      <c r="C83">
        <v>3855</v>
      </c>
      <c r="D83">
        <v>4803</v>
      </c>
      <c r="F83" s="1">
        <f t="shared" si="4"/>
        <v>-0.19737663960024984</v>
      </c>
      <c r="G83" s="1">
        <f t="shared" si="7"/>
        <v>-0.61711430356027486</v>
      </c>
    </row>
    <row r="84" spans="1:15">
      <c r="A84" t="s">
        <v>80</v>
      </c>
      <c r="B84">
        <v>1565</v>
      </c>
      <c r="C84">
        <v>3300</v>
      </c>
      <c r="D84">
        <v>4100</v>
      </c>
      <c r="F84" s="1">
        <f t="shared" si="4"/>
        <v>-0.1951219512195122</v>
      </c>
      <c r="G84" s="1">
        <f t="shared" si="7"/>
        <v>-0.61829268292682926</v>
      </c>
    </row>
    <row r="85" spans="1:15">
      <c r="A85" t="s">
        <v>81</v>
      </c>
      <c r="B85">
        <v>949</v>
      </c>
      <c r="C85">
        <v>2010</v>
      </c>
      <c r="D85">
        <v>2466</v>
      </c>
      <c r="F85" s="1">
        <f t="shared" si="4"/>
        <v>-0.18491484184914841</v>
      </c>
      <c r="G85" s="1">
        <f t="shared" si="7"/>
        <v>-0.61516626115166262</v>
      </c>
      <c r="J85" s="1">
        <f>AVERAGE(F70:F85)</f>
        <v>-0.18293274751991218</v>
      </c>
      <c r="K85" s="1">
        <f>AVERAGE(G70:G85)</f>
        <v>-0.71023419502637353</v>
      </c>
      <c r="M85" s="2">
        <f>AVERAGE(B70:B85)</f>
        <v>1607</v>
      </c>
      <c r="N85" s="2">
        <f t="shared" ref="N85" si="9">AVERAGE(C70:C85)</f>
        <v>6372.375</v>
      </c>
      <c r="O85" s="2">
        <f t="shared" ref="O85" si="10">AVERAGE(D70:D85)</f>
        <v>7956.875</v>
      </c>
    </row>
    <row r="86" spans="1:15">
      <c r="A86" t="s">
        <v>82</v>
      </c>
      <c r="B86">
        <v>3951</v>
      </c>
      <c r="C86">
        <v>22000</v>
      </c>
      <c r="D86">
        <v>28000</v>
      </c>
      <c r="F86" s="1">
        <f t="shared" si="4"/>
        <v>-0.21428571428571427</v>
      </c>
      <c r="G86" s="1">
        <f t="shared" si="7"/>
        <v>-0.85889285714285712</v>
      </c>
    </row>
    <row r="87" spans="1:15">
      <c r="A87" t="s">
        <v>83</v>
      </c>
      <c r="B87">
        <v>3951</v>
      </c>
      <c r="C87">
        <v>22000</v>
      </c>
      <c r="D87">
        <v>28000</v>
      </c>
      <c r="F87" s="1">
        <f t="shared" si="4"/>
        <v>-0.21428571428571427</v>
      </c>
      <c r="G87" s="1">
        <f t="shared" si="7"/>
        <v>-0.85889285714285712</v>
      </c>
    </row>
    <row r="88" spans="1:15">
      <c r="A88" t="s">
        <v>84</v>
      </c>
      <c r="B88">
        <v>3951</v>
      </c>
      <c r="C88">
        <v>22000</v>
      </c>
      <c r="D88">
        <v>28000</v>
      </c>
      <c r="F88" s="1">
        <f t="shared" si="4"/>
        <v>-0.21428571428571427</v>
      </c>
      <c r="G88" s="1">
        <f t="shared" si="7"/>
        <v>-0.85889285714285712</v>
      </c>
    </row>
    <row r="89" spans="1:15">
      <c r="A89" t="s">
        <v>85</v>
      </c>
      <c r="B89">
        <v>3951</v>
      </c>
      <c r="C89">
        <v>22000</v>
      </c>
      <c r="D89">
        <v>28000</v>
      </c>
      <c r="F89" s="1">
        <f t="shared" si="4"/>
        <v>-0.21428571428571427</v>
      </c>
      <c r="G89" s="1">
        <f t="shared" si="7"/>
        <v>-0.85889285714285712</v>
      </c>
    </row>
    <row r="90" spans="1:15">
      <c r="A90" t="s">
        <v>86</v>
      </c>
      <c r="B90">
        <v>1567</v>
      </c>
      <c r="C90">
        <v>8336</v>
      </c>
      <c r="D90">
        <v>10432</v>
      </c>
      <c r="F90" s="1">
        <f t="shared" si="4"/>
        <v>-0.20092024539877301</v>
      </c>
      <c r="G90" s="1">
        <f t="shared" si="7"/>
        <v>-0.84978911042944782</v>
      </c>
    </row>
    <row r="91" spans="1:15">
      <c r="A91" t="s">
        <v>87</v>
      </c>
      <c r="B91">
        <v>1553</v>
      </c>
      <c r="C91">
        <v>8224</v>
      </c>
      <c r="D91">
        <v>10288</v>
      </c>
      <c r="F91" s="1">
        <f t="shared" si="4"/>
        <v>-0.20062208398133749</v>
      </c>
      <c r="G91" s="1">
        <f t="shared" si="7"/>
        <v>-0.84904743390357695</v>
      </c>
    </row>
    <row r="92" spans="1:15">
      <c r="A92" t="s">
        <v>88</v>
      </c>
      <c r="B92">
        <v>1513</v>
      </c>
      <c r="C92">
        <v>8000</v>
      </c>
      <c r="D92">
        <v>10000</v>
      </c>
      <c r="F92" s="1">
        <f t="shared" si="4"/>
        <v>-0.2</v>
      </c>
      <c r="G92" s="1">
        <f t="shared" si="7"/>
        <v>-0.84870000000000001</v>
      </c>
    </row>
    <row r="93" spans="1:15">
      <c r="A93" t="s">
        <v>89</v>
      </c>
      <c r="B93">
        <v>1513</v>
      </c>
      <c r="C93">
        <v>8000</v>
      </c>
      <c r="D93">
        <v>10000</v>
      </c>
      <c r="F93" s="1">
        <f t="shared" si="4"/>
        <v>-0.2</v>
      </c>
      <c r="G93" s="1">
        <f t="shared" si="7"/>
        <v>-0.84870000000000001</v>
      </c>
    </row>
    <row r="94" spans="1:15">
      <c r="A94" t="s">
        <v>90</v>
      </c>
      <c r="B94">
        <v>997</v>
      </c>
      <c r="C94">
        <v>11408</v>
      </c>
      <c r="D94">
        <v>14496</v>
      </c>
      <c r="F94" s="1">
        <f t="shared" si="4"/>
        <v>-0.21302428256070641</v>
      </c>
      <c r="G94" s="1">
        <f t="shared" si="7"/>
        <v>-0.93122240618101548</v>
      </c>
    </row>
    <row r="95" spans="1:15">
      <c r="A95" t="s">
        <v>91</v>
      </c>
      <c r="B95">
        <v>999</v>
      </c>
      <c r="C95">
        <v>11156</v>
      </c>
      <c r="D95">
        <v>14172</v>
      </c>
      <c r="F95" s="1">
        <f t="shared" si="4"/>
        <v>-0.21281399943550663</v>
      </c>
      <c r="G95" s="1">
        <f t="shared" si="7"/>
        <v>-0.92950889077053345</v>
      </c>
    </row>
    <row r="96" spans="1:15">
      <c r="A96" t="s">
        <v>92</v>
      </c>
      <c r="B96">
        <v>999</v>
      </c>
      <c r="C96">
        <v>11156</v>
      </c>
      <c r="D96">
        <v>14172</v>
      </c>
      <c r="F96" s="1">
        <f t="shared" si="4"/>
        <v>-0.21281399943550663</v>
      </c>
      <c r="G96" s="1">
        <f t="shared" si="7"/>
        <v>-0.92950889077053345</v>
      </c>
    </row>
    <row r="97" spans="1:15">
      <c r="A97" t="s">
        <v>93</v>
      </c>
      <c r="B97">
        <v>993</v>
      </c>
      <c r="C97">
        <v>11044</v>
      </c>
      <c r="D97">
        <v>14028</v>
      </c>
      <c r="F97" s="1">
        <f t="shared" si="4"/>
        <v>-0.21271742229826063</v>
      </c>
      <c r="G97" s="1">
        <f t="shared" si="7"/>
        <v>-0.92921300256629602</v>
      </c>
    </row>
    <row r="98" spans="1:15">
      <c r="A98" t="s">
        <v>94</v>
      </c>
      <c r="B98">
        <v>2593</v>
      </c>
      <c r="C98">
        <v>18136</v>
      </c>
      <c r="D98">
        <v>23032</v>
      </c>
      <c r="F98" s="1">
        <f t="shared" si="4"/>
        <v>-0.21257381035081627</v>
      </c>
      <c r="G98" s="1">
        <f t="shared" si="7"/>
        <v>-0.88741750607849945</v>
      </c>
    </row>
    <row r="99" spans="1:15">
      <c r="A99" t="s">
        <v>95</v>
      </c>
      <c r="B99">
        <v>2391</v>
      </c>
      <c r="C99">
        <v>16652</v>
      </c>
      <c r="D99">
        <v>21124</v>
      </c>
      <c r="F99" s="1">
        <f t="shared" ref="F99:F113" si="11">(C99-D99)/D99</f>
        <v>-0.21170232910433631</v>
      </c>
      <c r="G99" s="1">
        <f t="shared" si="7"/>
        <v>-0.88681120999810636</v>
      </c>
    </row>
    <row r="100" spans="1:15">
      <c r="A100" t="s">
        <v>96</v>
      </c>
      <c r="B100">
        <v>2383</v>
      </c>
      <c r="C100">
        <v>16596</v>
      </c>
      <c r="D100">
        <v>21052</v>
      </c>
      <c r="F100" s="1">
        <f t="shared" si="11"/>
        <v>-0.21166634999049971</v>
      </c>
      <c r="G100" s="1">
        <f t="shared" si="7"/>
        <v>-0.88680410412312372</v>
      </c>
    </row>
    <row r="101" spans="1:15">
      <c r="A101" t="s">
        <v>97</v>
      </c>
      <c r="B101">
        <v>2273</v>
      </c>
      <c r="C101">
        <v>15616</v>
      </c>
      <c r="D101">
        <v>19792</v>
      </c>
      <c r="F101" s="1">
        <f t="shared" si="11"/>
        <v>-0.21099434114793855</v>
      </c>
      <c r="G101" s="1">
        <f t="shared" si="7"/>
        <v>-0.88515561843168955</v>
      </c>
      <c r="J101" s="1">
        <f>AVERAGE(F86:F101)</f>
        <v>-0.2098119825529087</v>
      </c>
      <c r="K101" s="1">
        <f>AVERAGE(G86:G101)</f>
        <v>-0.88109060011401563</v>
      </c>
      <c r="M101" s="2">
        <f>AVERAGE(B86:B101)</f>
        <v>2223.625</v>
      </c>
      <c r="N101" s="2">
        <f t="shared" ref="N101" si="12">AVERAGE(C86:C101)</f>
        <v>14520.25</v>
      </c>
      <c r="O101" s="2">
        <f t="shared" ref="O101" si="13">AVERAGE(D86:D101)</f>
        <v>18411.75</v>
      </c>
    </row>
    <row r="102" spans="1:15">
      <c r="A102" t="s">
        <v>106</v>
      </c>
      <c r="B102">
        <v>2217</v>
      </c>
      <c r="C102">
        <v>9510</v>
      </c>
      <c r="D102">
        <v>11886</v>
      </c>
      <c r="F102" s="1">
        <f t="shared" si="11"/>
        <v>-0.19989904088844018</v>
      </c>
      <c r="G102" s="1">
        <f t="shared" si="7"/>
        <v>-0.81347804139323576</v>
      </c>
    </row>
    <row r="103" spans="1:15">
      <c r="A103" t="s">
        <v>107</v>
      </c>
      <c r="B103">
        <v>1993</v>
      </c>
      <c r="C103">
        <v>8625</v>
      </c>
      <c r="D103">
        <v>10765</v>
      </c>
      <c r="F103" s="1">
        <f t="shared" si="11"/>
        <v>-0.19879238272178357</v>
      </c>
      <c r="G103" s="1">
        <f t="shared" si="7"/>
        <v>-0.8148629818857408</v>
      </c>
    </row>
    <row r="104" spans="1:15">
      <c r="A104" t="s">
        <v>108</v>
      </c>
      <c r="B104">
        <v>1414</v>
      </c>
      <c r="C104">
        <v>5760</v>
      </c>
      <c r="D104">
        <v>7136</v>
      </c>
      <c r="F104" s="1">
        <f t="shared" si="11"/>
        <v>-0.19282511210762332</v>
      </c>
      <c r="G104" s="1">
        <f t="shared" si="7"/>
        <v>-0.80184977578475336</v>
      </c>
      <c r="J104" s="1"/>
      <c r="K104" s="1"/>
      <c r="M104" s="2"/>
      <c r="N104" s="2"/>
      <c r="O104" s="2"/>
    </row>
    <row r="105" spans="1:15">
      <c r="A105" t="s">
        <v>109</v>
      </c>
      <c r="B105">
        <v>600</v>
      </c>
      <c r="C105">
        <v>600</v>
      </c>
      <c r="D105">
        <v>600</v>
      </c>
      <c r="F105" s="1">
        <f t="shared" si="11"/>
        <v>0</v>
      </c>
      <c r="G105" s="1">
        <f t="shared" si="7"/>
        <v>0</v>
      </c>
    </row>
    <row r="106" spans="1:15">
      <c r="A106" t="s">
        <v>110</v>
      </c>
      <c r="B106">
        <v>5993</v>
      </c>
      <c r="C106">
        <v>26400</v>
      </c>
      <c r="D106">
        <v>33600</v>
      </c>
      <c r="F106" s="1">
        <f t="shared" si="11"/>
        <v>-0.21428571428571427</v>
      </c>
      <c r="G106" s="1">
        <f t="shared" si="7"/>
        <v>-0.82163690476190476</v>
      </c>
    </row>
    <row r="107" spans="1:15">
      <c r="A107" t="s">
        <v>111</v>
      </c>
      <c r="B107">
        <v>5216</v>
      </c>
      <c r="C107">
        <v>23508</v>
      </c>
      <c r="D107">
        <v>29900</v>
      </c>
      <c r="F107" s="1">
        <f t="shared" si="11"/>
        <v>-0.21377926421404683</v>
      </c>
      <c r="G107" s="1">
        <f t="shared" si="7"/>
        <v>-0.82555183946488297</v>
      </c>
    </row>
    <row r="108" spans="1:15">
      <c r="A108" t="s">
        <v>112</v>
      </c>
      <c r="B108">
        <v>926</v>
      </c>
      <c r="C108">
        <v>1860</v>
      </c>
      <c r="D108">
        <v>2196</v>
      </c>
      <c r="F108" s="1">
        <f t="shared" si="11"/>
        <v>-0.15300546448087432</v>
      </c>
      <c r="G108" s="1">
        <f t="shared" si="7"/>
        <v>-0.57832422586520948</v>
      </c>
    </row>
    <row r="109" spans="1:15">
      <c r="A109" t="s">
        <v>113</v>
      </c>
      <c r="B109">
        <v>600</v>
      </c>
      <c r="C109">
        <v>600</v>
      </c>
      <c r="D109">
        <v>600</v>
      </c>
      <c r="F109" s="1">
        <f t="shared" si="11"/>
        <v>0</v>
      </c>
      <c r="G109" s="1">
        <f t="shared" si="7"/>
        <v>0</v>
      </c>
    </row>
    <row r="110" spans="1:15">
      <c r="A110" t="s">
        <v>114</v>
      </c>
      <c r="B110">
        <v>5585</v>
      </c>
      <c r="C110">
        <v>26176</v>
      </c>
      <c r="D110">
        <v>33312</v>
      </c>
      <c r="F110" s="1">
        <f t="shared" si="11"/>
        <v>-0.21421709894332372</v>
      </c>
      <c r="G110" s="1">
        <f t="shared" si="7"/>
        <v>-0.83234269932756966</v>
      </c>
    </row>
    <row r="111" spans="1:15">
      <c r="A111" t="s">
        <v>115</v>
      </c>
      <c r="B111">
        <v>5385</v>
      </c>
      <c r="C111">
        <v>25700</v>
      </c>
      <c r="D111">
        <v>32700</v>
      </c>
      <c r="F111" s="1">
        <f t="shared" si="11"/>
        <v>-0.21406727828746178</v>
      </c>
      <c r="G111" s="1">
        <f t="shared" si="7"/>
        <v>-0.83532110091743117</v>
      </c>
    </row>
    <row r="112" spans="1:15">
      <c r="A112" t="s">
        <v>116</v>
      </c>
      <c r="B112">
        <v>5023</v>
      </c>
      <c r="C112">
        <v>24944</v>
      </c>
      <c r="D112">
        <v>31728</v>
      </c>
      <c r="F112" s="1">
        <f t="shared" si="11"/>
        <v>-0.21381744831064045</v>
      </c>
      <c r="G112" s="1">
        <f t="shared" si="7"/>
        <v>-0.84168557740796768</v>
      </c>
    </row>
    <row r="113" spans="1:15">
      <c r="A113" t="s">
        <v>117</v>
      </c>
      <c r="B113">
        <v>600</v>
      </c>
      <c r="C113">
        <v>600</v>
      </c>
      <c r="D113">
        <v>600</v>
      </c>
      <c r="F113" s="1">
        <f t="shared" si="11"/>
        <v>0</v>
      </c>
      <c r="G113" s="1">
        <f t="shared" si="7"/>
        <v>0</v>
      </c>
      <c r="J113" s="1">
        <f>AVERAGE(F102:F113)</f>
        <v>-0.15122406701999239</v>
      </c>
      <c r="K113" s="1">
        <f>AVERAGE(G102:G113)</f>
        <v>-0.59708776223405802</v>
      </c>
      <c r="M113" s="2">
        <f>AVERAGE(B102:B113)</f>
        <v>2962.6666666666665</v>
      </c>
      <c r="N113" s="2">
        <f t="shared" ref="N113:O113" si="14">AVERAGE(C102:C113)</f>
        <v>12856.916666666666</v>
      </c>
      <c r="O113" s="2">
        <f t="shared" si="14"/>
        <v>16251.916666666666</v>
      </c>
    </row>
    <row r="118" spans="1:15">
      <c r="J118" s="1">
        <f>AVERAGE(F53:F115)</f>
        <v>-0.18783254486256235</v>
      </c>
      <c r="K118" s="1">
        <f>AVERAGE(G53:G115)</f>
        <v>-0.76343620660294398</v>
      </c>
      <c r="M118" s="2">
        <f>AVERAGE(B53:B115)</f>
        <v>2003.8524590163934</v>
      </c>
      <c r="N118" s="2">
        <f t="shared" ref="N118:O118" si="15">AVERAGE(C53:C115)</f>
        <v>10115.77049180328</v>
      </c>
      <c r="O118" s="2">
        <f t="shared" si="15"/>
        <v>12749.606557377048</v>
      </c>
    </row>
  </sheetData>
  <pageMargins left="0" right="0" top="0.39374999999999999" bottom="0.39374999999999999" header="0" footer="0"/>
  <pageSetup paperSize="9" orientation="portrait" verticalDpi="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RA_stats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Bordes Philippe</dc:creator>
  <cp:lastModifiedBy>Bordes Philippe</cp:lastModifiedBy>
  <cp:revision>1</cp:revision>
  <dcterms:created xsi:type="dcterms:W3CDTF">2016-10-11T09:00:34Z</dcterms:created>
  <dcterms:modified xsi:type="dcterms:W3CDTF">2016-10-11T11:49:48Z</dcterms:modified>
</cp:coreProperties>
</file>