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6535" windowHeight="12465"/>
  </bookViews>
  <sheets>
    <sheet name="RA_stats" sheetId="1" r:id="rId1"/>
  </sheets>
  <calcPr calcId="145621"/>
</workbook>
</file>

<file path=xl/calcChain.xml><?xml version="1.0" encoding="utf-8"?>
<calcChain xmlns="http://schemas.openxmlformats.org/spreadsheetml/2006/main">
  <c r="N17" i="1" l="1"/>
  <c r="O17" i="1"/>
  <c r="M17" i="1"/>
  <c r="M33" i="1"/>
  <c r="N33" i="1"/>
  <c r="O33" i="1"/>
  <c r="K17" i="1"/>
  <c r="J17" i="1"/>
  <c r="J33" i="1"/>
  <c r="K33" i="1"/>
  <c r="N105" i="1"/>
  <c r="O105" i="1"/>
  <c r="M105" i="1"/>
  <c r="K105" i="1"/>
  <c r="J105" i="1"/>
  <c r="O101" i="1"/>
  <c r="N101" i="1"/>
  <c r="M101" i="1"/>
  <c r="O85" i="1"/>
  <c r="N85" i="1"/>
  <c r="M85" i="1"/>
  <c r="N69" i="1"/>
  <c r="O69" i="1"/>
  <c r="M69" i="1"/>
  <c r="N53" i="1"/>
  <c r="O53" i="1"/>
  <c r="M53" i="1"/>
  <c r="G45" i="1" l="1"/>
  <c r="F45" i="1"/>
  <c r="G38" i="1"/>
  <c r="G39" i="1"/>
  <c r="G40" i="1"/>
  <c r="G41" i="1"/>
  <c r="G42" i="1"/>
  <c r="G43" i="1"/>
  <c r="G44" i="1"/>
  <c r="G46" i="1"/>
  <c r="G47" i="1"/>
  <c r="G48" i="1"/>
  <c r="G49" i="1"/>
  <c r="G50" i="1"/>
  <c r="G51" i="1"/>
  <c r="G52" i="1"/>
  <c r="G53" i="1"/>
  <c r="G54" i="1"/>
  <c r="K69" i="1" s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2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54" i="1"/>
  <c r="J69" i="1" s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51" i="1"/>
  <c r="F52" i="1"/>
  <c r="F53" i="1"/>
  <c r="F34" i="1"/>
  <c r="K101" i="1" l="1"/>
  <c r="J101" i="1"/>
  <c r="K85" i="1"/>
  <c r="J85" i="1"/>
  <c r="K53" i="1"/>
  <c r="J53" i="1"/>
</calcChain>
</file>

<file path=xl/sharedStrings.xml><?xml version="1.0" encoding="utf-8"?>
<sst xmlns="http://schemas.openxmlformats.org/spreadsheetml/2006/main" count="106" uniqueCount="106">
  <si>
    <t>filename</t>
  </si>
  <si>
    <t>intra/inter</t>
  </si>
  <si>
    <t>intra</t>
  </si>
  <si>
    <t>intra noq</t>
  </si>
  <si>
    <t>q vs noq (intra)</t>
  </si>
  <si>
    <t>gain inter vs intra (with q)</t>
  </si>
  <si>
    <t>A1_CampfireParty_3840x2160_22.txt</t>
  </si>
  <si>
    <t>A1_CampfireParty_3840x2160_27.txt</t>
  </si>
  <si>
    <t>A1_CampfireParty_3840x2160_32.txt</t>
  </si>
  <si>
    <t>A1_CampfireParty_3840x2160_37.txt</t>
  </si>
  <si>
    <t>A1_Drums2_3840x2160p_100_22.txt</t>
  </si>
  <si>
    <t>A1_Drums2_3840x2160p_100_27.txt</t>
  </si>
  <si>
    <t>A1_Drums2_3840x2160p_100_32.txt</t>
  </si>
  <si>
    <t>A1_Drums2_3840x2160p_100_37.txt</t>
  </si>
  <si>
    <t>A1_Tango_4096x2160_22.txt</t>
  </si>
  <si>
    <t>A1_Tango_4096x2160_27.txt</t>
  </si>
  <si>
    <t>A1_Tango_4096x2160_32.txt</t>
  </si>
  <si>
    <t>A1_Tango_4096x2160_37.txt</t>
  </si>
  <si>
    <t>A1_ToddlerFountain_4096x2160_22.txt</t>
  </si>
  <si>
    <t>A1_ToddlerFountain_4096x2160_27.txt</t>
  </si>
  <si>
    <t>A1_ToddlerFountain_4096x2160_32.txt</t>
  </si>
  <si>
    <t>A1_ToddlerFountain_4096x2160_37.txt</t>
  </si>
  <si>
    <t>A2_CatRobot1_3840x2160_22.txt</t>
  </si>
  <si>
    <t>A2_CatRobot1_3840x2160_27.txt</t>
  </si>
  <si>
    <t>A2_CatRobot1_3840x2160_32.txt</t>
  </si>
  <si>
    <t>A2_CatRobot1_3840x2160_37.txt</t>
  </si>
  <si>
    <t>A2_DaylightRoad_3840x2160_22.txt</t>
  </si>
  <si>
    <t>A2_DaylightRoad_3840x2160_27.txt</t>
  </si>
  <si>
    <t>A2_DaylightRoad_3840x2160_32.txt</t>
  </si>
  <si>
    <t>A2_DaylightRoad_3840x2160_37.txt</t>
  </si>
  <si>
    <t>A2_RollerCoaster_4096x2160_22.txt</t>
  </si>
  <si>
    <t>A2_RollerCoaster_4096x2160_27.txt</t>
  </si>
  <si>
    <t>A2_RollerCoaster_4096x2160_32.txt</t>
  </si>
  <si>
    <t>A2_RollerCoaster_4096x2160_37.txt</t>
  </si>
  <si>
    <t>A2_TrafficFlow_3840x2160_22.txt</t>
  </si>
  <si>
    <t>A2_TrafficFlow_3840x2160_27.txt</t>
  </si>
  <si>
    <t>A2_TrafficFlow_3840x2160_32.txt</t>
  </si>
  <si>
    <t>A2_TrafficFlow_3840x2160_37.txt</t>
  </si>
  <si>
    <t>BasketballDrive_1920x1080_50_22.txt</t>
  </si>
  <si>
    <t>BasketballDrive_1920x1080_50_27.txt</t>
  </si>
  <si>
    <t>BasketballDrive_1920x1080_50_32.txt</t>
  </si>
  <si>
    <t>BasketballDrive_1920x1080_50_37.txt</t>
  </si>
  <si>
    <t>BQTerrace_1920x1080_60_22.txt</t>
  </si>
  <si>
    <t>BQTerrace_1920x1080_60_27.txt</t>
  </si>
  <si>
    <t>BQTerrace_1920x1080_60_32.txt</t>
  </si>
  <si>
    <t>BQTerrace_1920x1080_60_37.txt</t>
  </si>
  <si>
    <t>Cactus_1920x1080_50_22.txt</t>
  </si>
  <si>
    <t>Cactus_1920x1080_50_27.txt</t>
  </si>
  <si>
    <t>Cactus_1920x1080_50_32.txt</t>
  </si>
  <si>
    <t>Cactus_1920x1080_50_37.txt</t>
  </si>
  <si>
    <t>C_BasketballDrill_832x480_50_22.txt</t>
  </si>
  <si>
    <t>C_BasketballDrill_832x480_50_27.txt</t>
  </si>
  <si>
    <t>C_BasketballDrill_832x480_50_32.txt</t>
  </si>
  <si>
    <t>C_BasketballDrill_832x480_50_37.txt</t>
  </si>
  <si>
    <t>C_BQMall_832x480_60_22.txt</t>
  </si>
  <si>
    <t>C_BQMall_832x480_60_27.txt</t>
  </si>
  <si>
    <t>C_BQMall_832x480_60_32.txt</t>
  </si>
  <si>
    <t>C_BQMall_832x480_60_37.txt</t>
  </si>
  <si>
    <t>C_PartyScene_832x480_50_22.txt</t>
  </si>
  <si>
    <t>C_PartyScene_832x480_50_27.txt</t>
  </si>
  <si>
    <t>C_PartyScene_832x480_50_32.txt</t>
  </si>
  <si>
    <t>C_PartyScene_832x480_50_37.txt</t>
  </si>
  <si>
    <t>C_RaceHorses_832x480_30_22.txt</t>
  </si>
  <si>
    <t>C_RaceHorses_832x480_30_27.txt</t>
  </si>
  <si>
    <t>C_RaceHorses_832x480_30_32.txt</t>
  </si>
  <si>
    <t>C_RaceHorses_832x480_30_37.txt</t>
  </si>
  <si>
    <t>D_BasketballPass_416x240_50_22.txt</t>
  </si>
  <si>
    <t>D_BasketballPass_416x240_50_27.txt</t>
  </si>
  <si>
    <t>D_BasketballPass_416x240_50_32.txt</t>
  </si>
  <si>
    <t>D_BasketballPass_416x240_50_37.txt</t>
  </si>
  <si>
    <t>D_BlowingBubbles_416x240_50_22.txt</t>
  </si>
  <si>
    <t>D_BlowingBubbles_416x240_50_27.txt</t>
  </si>
  <si>
    <t>D_BlowingBubbles_416x240_50_32.txt</t>
  </si>
  <si>
    <t>D_BlowingBubbles_416x240_50_37.txt</t>
  </si>
  <si>
    <t>D_BQSquare_416x240_60_22.txt</t>
  </si>
  <si>
    <t>D_BQSquare_416x240_60_27.txt</t>
  </si>
  <si>
    <t>D_BQSquare_416x240_60_32.txt</t>
  </si>
  <si>
    <t>D_BQSquare_416x240_60_37.txt</t>
  </si>
  <si>
    <t>D_RaceHorses_416x240_30_22.txt</t>
  </si>
  <si>
    <t>D_RaceHorses_416x240_30_27.txt</t>
  </si>
  <si>
    <t>D_RaceHorses_416x240_30_32.txt</t>
  </si>
  <si>
    <t>D_RaceHorses_416x240_30_37.txt</t>
  </si>
  <si>
    <t>F_BasketballDrillText_832x480_50_22.txt</t>
  </si>
  <si>
    <t>F_BasketballDrillText_832x480_50_27.txt</t>
  </si>
  <si>
    <t>F_BasketballDrillText_832x480_50_32.txt</t>
  </si>
  <si>
    <t>F_BasketballDrillText_832x480_50_37.txt</t>
  </si>
  <si>
    <t>F_ChinaSpeed_1024x768_30_22.txt</t>
  </si>
  <si>
    <t>F_ChinaSpeed_1024x768_30_27.txt</t>
  </si>
  <si>
    <t>F_ChinaSpeed_1024x768_30_32.txt</t>
  </si>
  <si>
    <t>F_ChinaSpeed_1024x768_30_37.txt</t>
  </si>
  <si>
    <t>F_SlideEditing_1280x720_30_22.txt</t>
  </si>
  <si>
    <t>F_SlideEditing_1280x720_30_27.txt</t>
  </si>
  <si>
    <t>F_SlideEditing_1280x720_30_32.txt</t>
  </si>
  <si>
    <t>F_SlideEditing_1280x720_30_37.txt</t>
  </si>
  <si>
    <t>F_SlideShow_1280x720_20_22.txt</t>
  </si>
  <si>
    <t>F_SlideShow_1280x720_20_27.txt</t>
  </si>
  <si>
    <t>F_SlideShow_1280x720_20_32.txt</t>
  </si>
  <si>
    <t>F_SlideShow_1280x720_20_37.txt</t>
  </si>
  <si>
    <t>Kimono1_1920x1080_24_22.txt</t>
  </si>
  <si>
    <t>Kimono1_1920x1080_24_27.txt</t>
  </si>
  <si>
    <t>Kimono1_1920x1080_24_32.txt</t>
  </si>
  <si>
    <t>Kimono1_1920x1080_24_37.txt</t>
  </si>
  <si>
    <t>ParkScene_1920x1080_24_22.txt</t>
  </si>
  <si>
    <t>ParkScene_1920x1080_24_27.txt</t>
  </si>
  <si>
    <t>ParkScene_1920x1080_24_32.txt</t>
  </si>
  <si>
    <t>ParkScene_1920x1080_24_37.txt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</si>
</sst>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409]#,##0.00;[Red]&quot;-&quot;[$$-409]#,##0.00"/>
  </numFmts>
  <fonts count="3">
    <font>
      <sz val="11"/>
      <color theme="1"/>
      <name val="Liberation Sans"/>
    </font>
    <font>
      <b/>
      <i/>
      <sz val="16"/>
      <color theme="1"/>
      <name val="Liberation Sans"/>
    </font>
    <font>
      <b/>
      <i/>
      <u/>
      <sz val="11"/>
      <color theme="1"/>
      <name val="Liberation San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3">
    <xf numFmtId="0" fontId="0" fillId="0" borderId="0" xfId="0"/>
    <xf numFmtId="10" fontId="0" fillId="0" borderId="0" xfId="0" applyNumberFormat="1"/>
    <xf numFmtId="0" fontId="0" fillId="0" borderId="0" xfId="0" applyNumberFormat="1"/>
  </cellXfs>
  <cellStyles count="5">
    <cellStyle name="Heading" xfId="1"/>
    <cellStyle name="Heading1" xfId="2"/>
    <cellStyle name="Normal" xfId="0" builtinId="0" customBuiltin="1"/>
    <cellStyle name="Result" xfId="3"/>
    <cellStyle name="Result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workbookViewId="0">
      <selection activeCell="K117" sqref="K117"/>
    </sheetView>
  </sheetViews>
  <sheetFormatPr defaultRowHeight="14.25"/>
  <cols>
    <col min="1" max="1" width="32.25" customWidth="1"/>
    <col min="2" max="2" width="9.125" customWidth="1"/>
    <col min="3" max="3" width="6.375" customWidth="1"/>
    <col min="4" max="4" width="8.625" customWidth="1"/>
    <col min="5" max="5" width="14.625" customWidth="1"/>
    <col min="6" max="6" width="17.5" style="1" customWidth="1"/>
    <col min="7" max="7" width="24.625" style="1" customWidth="1"/>
    <col min="13" max="13" width="12.375" customWidth="1"/>
    <col min="14" max="14" width="11.125" customWidth="1"/>
    <col min="15" max="15" width="11.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</row>
    <row r="2" spans="1:7">
      <c r="A2" t="s">
        <v>6</v>
      </c>
      <c r="B2">
        <v>796</v>
      </c>
      <c r="C2">
        <v>796</v>
      </c>
      <c r="D2">
        <v>796</v>
      </c>
      <c r="F2" s="1">
        <v>0</v>
      </c>
      <c r="G2" s="1">
        <f>(B2-D2)/D2</f>
        <v>0</v>
      </c>
    </row>
    <row r="3" spans="1:7">
      <c r="A3" t="s">
        <v>7</v>
      </c>
      <c r="B3">
        <v>760</v>
      </c>
      <c r="C3">
        <v>760</v>
      </c>
      <c r="D3">
        <v>760</v>
      </c>
      <c r="F3" s="1">
        <v>0</v>
      </c>
      <c r="G3" s="1">
        <f t="shared" ref="G3:G66" si="0">(B3-D3)/D3</f>
        <v>0</v>
      </c>
    </row>
    <row r="4" spans="1:7">
      <c r="A4" t="s">
        <v>8</v>
      </c>
      <c r="B4">
        <v>760</v>
      </c>
      <c r="C4">
        <v>760</v>
      </c>
      <c r="D4">
        <v>760</v>
      </c>
      <c r="F4" s="1">
        <v>0</v>
      </c>
      <c r="G4" s="1">
        <f t="shared" si="0"/>
        <v>0</v>
      </c>
    </row>
    <row r="5" spans="1:7">
      <c r="A5" t="s">
        <v>9</v>
      </c>
      <c r="B5">
        <v>760</v>
      </c>
      <c r="C5">
        <v>760</v>
      </c>
      <c r="D5">
        <v>760</v>
      </c>
      <c r="F5" s="1">
        <v>0</v>
      </c>
      <c r="G5" s="1">
        <f t="shared" si="0"/>
        <v>0</v>
      </c>
    </row>
    <row r="6" spans="1:7">
      <c r="A6" t="s">
        <v>10</v>
      </c>
      <c r="B6">
        <v>760</v>
      </c>
      <c r="C6">
        <v>760</v>
      </c>
      <c r="D6">
        <v>760</v>
      </c>
      <c r="F6" s="1">
        <v>0</v>
      </c>
      <c r="G6" s="1">
        <f t="shared" si="0"/>
        <v>0</v>
      </c>
    </row>
    <row r="7" spans="1:7">
      <c r="A7" t="s">
        <v>11</v>
      </c>
      <c r="B7">
        <v>760</v>
      </c>
      <c r="C7">
        <v>760</v>
      </c>
      <c r="D7">
        <v>760</v>
      </c>
      <c r="F7" s="1">
        <v>0</v>
      </c>
      <c r="G7" s="1">
        <f t="shared" si="0"/>
        <v>0</v>
      </c>
    </row>
    <row r="8" spans="1:7">
      <c r="A8" t="s">
        <v>12</v>
      </c>
      <c r="B8">
        <v>760</v>
      </c>
      <c r="C8">
        <v>760</v>
      </c>
      <c r="D8">
        <v>760</v>
      </c>
      <c r="F8" s="1">
        <v>0</v>
      </c>
      <c r="G8" s="1">
        <f t="shared" si="0"/>
        <v>0</v>
      </c>
    </row>
    <row r="9" spans="1:7">
      <c r="A9" t="s">
        <v>13</v>
      </c>
      <c r="B9">
        <v>760</v>
      </c>
      <c r="C9">
        <v>760</v>
      </c>
      <c r="D9">
        <v>760</v>
      </c>
      <c r="F9" s="1">
        <v>0</v>
      </c>
      <c r="G9" s="1">
        <f t="shared" si="0"/>
        <v>0</v>
      </c>
    </row>
    <row r="10" spans="1:7">
      <c r="A10" t="s">
        <v>14</v>
      </c>
      <c r="B10">
        <v>2036</v>
      </c>
      <c r="C10">
        <v>2036</v>
      </c>
      <c r="D10">
        <v>2036</v>
      </c>
      <c r="F10" s="1">
        <v>0</v>
      </c>
      <c r="G10" s="1">
        <f t="shared" si="0"/>
        <v>0</v>
      </c>
    </row>
    <row r="11" spans="1:7">
      <c r="A11" t="s">
        <v>15</v>
      </c>
      <c r="B11">
        <v>1784</v>
      </c>
      <c r="C11">
        <v>1784</v>
      </c>
      <c r="D11">
        <v>1784</v>
      </c>
      <c r="F11" s="1">
        <v>0</v>
      </c>
      <c r="G11" s="1">
        <f t="shared" si="0"/>
        <v>0</v>
      </c>
    </row>
    <row r="12" spans="1:7">
      <c r="A12" t="s">
        <v>16</v>
      </c>
      <c r="B12">
        <v>1532</v>
      </c>
      <c r="C12">
        <v>1532</v>
      </c>
      <c r="D12">
        <v>1532</v>
      </c>
      <c r="F12" s="1">
        <v>0</v>
      </c>
      <c r="G12" s="1">
        <f t="shared" si="0"/>
        <v>0</v>
      </c>
    </row>
    <row r="13" spans="1:7">
      <c r="A13" t="s">
        <v>17</v>
      </c>
      <c r="B13">
        <v>1208</v>
      </c>
      <c r="C13">
        <v>1208</v>
      </c>
      <c r="D13">
        <v>1208</v>
      </c>
      <c r="F13" s="1">
        <v>0</v>
      </c>
      <c r="G13" s="1">
        <f t="shared" si="0"/>
        <v>0</v>
      </c>
    </row>
    <row r="14" spans="1:7">
      <c r="A14" t="s">
        <v>18</v>
      </c>
      <c r="B14">
        <v>722</v>
      </c>
      <c r="C14">
        <v>722</v>
      </c>
      <c r="D14">
        <v>722</v>
      </c>
      <c r="F14" s="1">
        <v>0</v>
      </c>
      <c r="G14" s="1">
        <f t="shared" si="0"/>
        <v>0</v>
      </c>
    </row>
    <row r="15" spans="1:7">
      <c r="A15" t="s">
        <v>19</v>
      </c>
      <c r="B15">
        <v>608</v>
      </c>
      <c r="C15">
        <v>608</v>
      </c>
      <c r="D15">
        <v>608</v>
      </c>
      <c r="F15" s="1">
        <v>0</v>
      </c>
      <c r="G15" s="1">
        <f t="shared" si="0"/>
        <v>0</v>
      </c>
    </row>
    <row r="16" spans="1:7">
      <c r="A16" t="s">
        <v>20</v>
      </c>
      <c r="B16">
        <v>342</v>
      </c>
      <c r="C16">
        <v>342</v>
      </c>
      <c r="D16">
        <v>342</v>
      </c>
      <c r="F16" s="1">
        <v>0</v>
      </c>
      <c r="G16" s="1">
        <f t="shared" si="0"/>
        <v>0</v>
      </c>
    </row>
    <row r="17" spans="1:15">
      <c r="A17" t="s">
        <v>21</v>
      </c>
      <c r="B17">
        <v>152</v>
      </c>
      <c r="C17">
        <v>152</v>
      </c>
      <c r="D17">
        <v>152</v>
      </c>
      <c r="F17" s="1">
        <v>0</v>
      </c>
      <c r="G17" s="1">
        <f t="shared" si="0"/>
        <v>0</v>
      </c>
      <c r="J17" s="1">
        <f>AVERAGE(F2:F17)</f>
        <v>0</v>
      </c>
      <c r="K17" s="1">
        <f>AVERAGE(G2:G17)</f>
        <v>0</v>
      </c>
      <c r="M17" s="2">
        <f>AVERAGE(B2:B17)</f>
        <v>906.25</v>
      </c>
      <c r="N17" s="2">
        <f t="shared" ref="N17:O17" si="1">AVERAGE(C2:C17)</f>
        <v>906.25</v>
      </c>
      <c r="O17" s="2">
        <f t="shared" si="1"/>
        <v>906.25</v>
      </c>
    </row>
    <row r="18" spans="1:15">
      <c r="A18" t="s">
        <v>22</v>
      </c>
      <c r="B18">
        <v>796</v>
      </c>
      <c r="C18">
        <v>796</v>
      </c>
      <c r="D18">
        <v>796</v>
      </c>
      <c r="F18" s="1">
        <v>0</v>
      </c>
      <c r="G18" s="1">
        <f t="shared" si="0"/>
        <v>0</v>
      </c>
      <c r="M18" s="2"/>
      <c r="N18" s="2"/>
      <c r="O18" s="2"/>
    </row>
    <row r="19" spans="1:15">
      <c r="A19" t="s">
        <v>23</v>
      </c>
      <c r="B19">
        <v>760</v>
      </c>
      <c r="C19">
        <v>760</v>
      </c>
      <c r="D19">
        <v>760</v>
      </c>
      <c r="F19" s="1">
        <v>0</v>
      </c>
      <c r="G19" s="1">
        <f t="shared" si="0"/>
        <v>0</v>
      </c>
      <c r="M19" s="2"/>
      <c r="N19" s="2"/>
      <c r="O19" s="2"/>
    </row>
    <row r="20" spans="1:15">
      <c r="A20" t="s">
        <v>24</v>
      </c>
      <c r="B20">
        <v>760</v>
      </c>
      <c r="C20">
        <v>760</v>
      </c>
      <c r="D20">
        <v>760</v>
      </c>
      <c r="F20" s="1">
        <v>0</v>
      </c>
      <c r="G20" s="1">
        <f t="shared" si="0"/>
        <v>0</v>
      </c>
      <c r="M20" s="2"/>
      <c r="N20" s="2"/>
      <c r="O20" s="2"/>
    </row>
    <row r="21" spans="1:15">
      <c r="A21" t="s">
        <v>25</v>
      </c>
      <c r="B21">
        <v>760</v>
      </c>
      <c r="C21">
        <v>760</v>
      </c>
      <c r="D21">
        <v>760</v>
      </c>
      <c r="F21" s="1">
        <v>0</v>
      </c>
      <c r="G21" s="1">
        <f t="shared" si="0"/>
        <v>0</v>
      </c>
      <c r="M21" s="2"/>
      <c r="N21" s="2"/>
      <c r="O21" s="2"/>
    </row>
    <row r="22" spans="1:15">
      <c r="A22" t="s">
        <v>26</v>
      </c>
      <c r="B22">
        <v>760</v>
      </c>
      <c r="C22">
        <v>760</v>
      </c>
      <c r="D22">
        <v>760</v>
      </c>
      <c r="F22" s="1">
        <v>0</v>
      </c>
      <c r="G22" s="1">
        <f t="shared" si="0"/>
        <v>0</v>
      </c>
      <c r="M22" s="2"/>
      <c r="N22" s="2"/>
      <c r="O22" s="2"/>
    </row>
    <row r="23" spans="1:15">
      <c r="A23" t="s">
        <v>27</v>
      </c>
      <c r="B23">
        <v>760</v>
      </c>
      <c r="C23">
        <v>760</v>
      </c>
      <c r="D23">
        <v>760</v>
      </c>
      <c r="F23" s="1">
        <v>0</v>
      </c>
      <c r="G23" s="1">
        <f t="shared" si="0"/>
        <v>0</v>
      </c>
      <c r="M23" s="2"/>
      <c r="N23" s="2"/>
      <c r="O23" s="2"/>
    </row>
    <row r="24" spans="1:15">
      <c r="A24" t="s">
        <v>28</v>
      </c>
      <c r="B24">
        <v>760</v>
      </c>
      <c r="C24">
        <v>760</v>
      </c>
      <c r="D24">
        <v>760</v>
      </c>
      <c r="F24" s="1">
        <v>0</v>
      </c>
      <c r="G24" s="1">
        <f t="shared" si="0"/>
        <v>0</v>
      </c>
      <c r="M24" s="2"/>
      <c r="N24" s="2"/>
      <c r="O24" s="2"/>
    </row>
    <row r="25" spans="1:15">
      <c r="A25" t="s">
        <v>29</v>
      </c>
      <c r="B25">
        <v>760</v>
      </c>
      <c r="C25">
        <v>760</v>
      </c>
      <c r="D25">
        <v>760</v>
      </c>
      <c r="F25" s="1">
        <v>0</v>
      </c>
      <c r="G25" s="1">
        <f t="shared" si="0"/>
        <v>0</v>
      </c>
      <c r="M25" s="2"/>
      <c r="N25" s="2"/>
      <c r="O25" s="2"/>
    </row>
    <row r="26" spans="1:15">
      <c r="A26" t="s">
        <v>30</v>
      </c>
      <c r="B26">
        <v>1048</v>
      </c>
      <c r="C26">
        <v>1048</v>
      </c>
      <c r="D26">
        <v>1048</v>
      </c>
      <c r="F26" s="1">
        <v>0</v>
      </c>
      <c r="G26" s="1">
        <f t="shared" si="0"/>
        <v>0</v>
      </c>
      <c r="M26" s="2"/>
      <c r="N26" s="2"/>
      <c r="O26" s="2"/>
    </row>
    <row r="27" spans="1:15">
      <c r="A27" t="s">
        <v>31</v>
      </c>
      <c r="B27">
        <v>868</v>
      </c>
      <c r="C27">
        <v>868</v>
      </c>
      <c r="D27">
        <v>868</v>
      </c>
      <c r="F27" s="1">
        <v>0</v>
      </c>
      <c r="G27" s="1">
        <f t="shared" si="0"/>
        <v>0</v>
      </c>
      <c r="M27" s="2"/>
      <c r="N27" s="2"/>
      <c r="O27" s="2"/>
    </row>
    <row r="28" spans="1:15">
      <c r="A28" t="s">
        <v>32</v>
      </c>
      <c r="B28">
        <v>796</v>
      </c>
      <c r="C28">
        <v>796</v>
      </c>
      <c r="D28">
        <v>796</v>
      </c>
      <c r="F28" s="1">
        <v>0</v>
      </c>
      <c r="G28" s="1">
        <f t="shared" si="0"/>
        <v>0</v>
      </c>
      <c r="M28" s="2"/>
      <c r="N28" s="2"/>
      <c r="O28" s="2"/>
    </row>
    <row r="29" spans="1:15">
      <c r="A29" t="s">
        <v>33</v>
      </c>
      <c r="B29">
        <v>760</v>
      </c>
      <c r="C29">
        <v>760</v>
      </c>
      <c r="D29">
        <v>760</v>
      </c>
      <c r="F29" s="1">
        <v>0</v>
      </c>
      <c r="G29" s="1">
        <f t="shared" si="0"/>
        <v>0</v>
      </c>
      <c r="M29" s="2"/>
      <c r="N29" s="2"/>
      <c r="O29" s="2"/>
    </row>
    <row r="30" spans="1:15">
      <c r="A30" t="s">
        <v>34</v>
      </c>
      <c r="B30">
        <v>760</v>
      </c>
      <c r="C30">
        <v>760</v>
      </c>
      <c r="D30">
        <v>760</v>
      </c>
      <c r="F30" s="1">
        <v>0</v>
      </c>
      <c r="G30" s="1">
        <f t="shared" si="0"/>
        <v>0</v>
      </c>
      <c r="M30" s="2"/>
      <c r="N30" s="2"/>
      <c r="O30" s="2"/>
    </row>
    <row r="31" spans="1:15">
      <c r="A31" t="s">
        <v>35</v>
      </c>
      <c r="B31">
        <v>760</v>
      </c>
      <c r="C31">
        <v>760</v>
      </c>
      <c r="D31">
        <v>760</v>
      </c>
      <c r="F31" s="1">
        <v>0</v>
      </c>
      <c r="G31" s="1">
        <f t="shared" si="0"/>
        <v>0</v>
      </c>
      <c r="M31" s="2"/>
      <c r="N31" s="2"/>
      <c r="O31" s="2"/>
    </row>
    <row r="32" spans="1:15">
      <c r="A32" t="s">
        <v>36</v>
      </c>
      <c r="B32">
        <v>760</v>
      </c>
      <c r="C32">
        <v>760</v>
      </c>
      <c r="D32">
        <v>760</v>
      </c>
      <c r="F32" s="1">
        <v>0</v>
      </c>
      <c r="G32" s="1">
        <f t="shared" si="0"/>
        <v>0</v>
      </c>
      <c r="M32" s="2"/>
      <c r="N32" s="2"/>
      <c r="O32" s="2"/>
    </row>
    <row r="33" spans="1:15">
      <c r="A33" t="s">
        <v>37</v>
      </c>
      <c r="B33">
        <v>760</v>
      </c>
      <c r="C33">
        <v>760</v>
      </c>
      <c r="D33">
        <v>760</v>
      </c>
      <c r="F33" s="1">
        <v>0</v>
      </c>
      <c r="G33" s="1">
        <f t="shared" si="0"/>
        <v>0</v>
      </c>
      <c r="J33" s="1">
        <f>AVERAGE(F18:F33)</f>
        <v>0</v>
      </c>
      <c r="K33" s="1">
        <f>AVERAGE(G18:G33)</f>
        <v>0</v>
      </c>
      <c r="M33" s="2">
        <f>AVERAGE(B17:B33)</f>
        <v>751.76470588235293</v>
      </c>
      <c r="N33" s="2">
        <f t="shared" ref="N33:O33" si="2">AVERAGE(C17:C33)</f>
        <v>751.76470588235293</v>
      </c>
      <c r="O33" s="2">
        <f t="shared" si="2"/>
        <v>751.76470588235293</v>
      </c>
    </row>
    <row r="34" spans="1:15">
      <c r="A34" t="s">
        <v>38</v>
      </c>
      <c r="B34">
        <v>1008</v>
      </c>
      <c r="C34">
        <v>1008</v>
      </c>
      <c r="D34">
        <v>1260</v>
      </c>
      <c r="F34" s="1">
        <f>(C34-D34)/D34</f>
        <v>-0.2</v>
      </c>
      <c r="G34" s="1">
        <f t="shared" si="0"/>
        <v>-0.2</v>
      </c>
      <c r="M34" s="2"/>
      <c r="N34" s="2"/>
      <c r="O34" s="2"/>
    </row>
    <row r="35" spans="1:15">
      <c r="A35" t="s">
        <v>39</v>
      </c>
      <c r="B35">
        <v>1008</v>
      </c>
      <c r="C35">
        <v>1008</v>
      </c>
      <c r="D35">
        <v>1260</v>
      </c>
      <c r="F35" s="1">
        <f t="shared" ref="F35:F98" si="3">(C35-D35)/D35</f>
        <v>-0.2</v>
      </c>
      <c r="G35" s="1">
        <f t="shared" si="0"/>
        <v>-0.2</v>
      </c>
      <c r="M35" s="2"/>
      <c r="N35" s="2"/>
      <c r="O35" s="2"/>
    </row>
    <row r="36" spans="1:15">
      <c r="A36" t="s">
        <v>40</v>
      </c>
      <c r="B36">
        <v>1008</v>
      </c>
      <c r="C36">
        <v>1008</v>
      </c>
      <c r="D36">
        <v>1260</v>
      </c>
      <c r="F36" s="1">
        <f t="shared" si="3"/>
        <v>-0.2</v>
      </c>
      <c r="G36" s="1">
        <f t="shared" si="0"/>
        <v>-0.2</v>
      </c>
      <c r="M36" s="2"/>
      <c r="N36" s="2"/>
      <c r="O36" s="2"/>
    </row>
    <row r="37" spans="1:15">
      <c r="A37" t="s">
        <v>41</v>
      </c>
      <c r="B37">
        <v>1008</v>
      </c>
      <c r="C37">
        <v>1008</v>
      </c>
      <c r="D37">
        <v>1260</v>
      </c>
      <c r="F37" s="1">
        <f t="shared" si="3"/>
        <v>-0.2</v>
      </c>
      <c r="G37" s="1">
        <f t="shared" si="0"/>
        <v>-0.2</v>
      </c>
      <c r="M37" s="2"/>
      <c r="N37" s="2"/>
      <c r="O37" s="2"/>
    </row>
    <row r="38" spans="1:15">
      <c r="A38" t="s">
        <v>42</v>
      </c>
      <c r="B38">
        <v>1200</v>
      </c>
      <c r="C38">
        <v>1200</v>
      </c>
      <c r="D38">
        <v>1500</v>
      </c>
      <c r="F38" s="1">
        <f t="shared" si="3"/>
        <v>-0.2</v>
      </c>
      <c r="G38" s="1">
        <f t="shared" si="0"/>
        <v>-0.2</v>
      </c>
      <c r="M38" s="2"/>
      <c r="N38" s="2"/>
      <c r="O38" s="2"/>
    </row>
    <row r="39" spans="1:15">
      <c r="A39" t="s">
        <v>43</v>
      </c>
      <c r="B39">
        <v>1200</v>
      </c>
      <c r="C39">
        <v>1200</v>
      </c>
      <c r="D39">
        <v>1500</v>
      </c>
      <c r="F39" s="1">
        <f t="shared" si="3"/>
        <v>-0.2</v>
      </c>
      <c r="G39" s="1">
        <f t="shared" si="0"/>
        <v>-0.2</v>
      </c>
      <c r="M39" s="2"/>
      <c r="N39" s="2"/>
      <c r="O39" s="2"/>
    </row>
    <row r="40" spans="1:15">
      <c r="A40" t="s">
        <v>44</v>
      </c>
      <c r="B40">
        <v>1200</v>
      </c>
      <c r="C40">
        <v>1200</v>
      </c>
      <c r="D40">
        <v>1500</v>
      </c>
      <c r="F40" s="1">
        <f t="shared" si="3"/>
        <v>-0.2</v>
      </c>
      <c r="G40" s="1">
        <f t="shared" si="0"/>
        <v>-0.2</v>
      </c>
      <c r="M40" s="2"/>
      <c r="N40" s="2"/>
      <c r="O40" s="2"/>
    </row>
    <row r="41" spans="1:15">
      <c r="A41" t="s">
        <v>45</v>
      </c>
      <c r="B41">
        <v>1200</v>
      </c>
      <c r="C41">
        <v>1200</v>
      </c>
      <c r="D41">
        <v>1500</v>
      </c>
      <c r="F41" s="1">
        <f t="shared" si="3"/>
        <v>-0.2</v>
      </c>
      <c r="G41" s="1">
        <f t="shared" si="0"/>
        <v>-0.2</v>
      </c>
      <c r="M41" s="2"/>
      <c r="N41" s="2"/>
      <c r="O41" s="2"/>
    </row>
    <row r="42" spans="1:15">
      <c r="A42" t="s">
        <v>46</v>
      </c>
      <c r="B42">
        <v>1008</v>
      </c>
      <c r="C42">
        <v>1008</v>
      </c>
      <c r="D42">
        <v>1260</v>
      </c>
      <c r="F42" s="1">
        <f t="shared" si="3"/>
        <v>-0.2</v>
      </c>
      <c r="G42" s="1">
        <f t="shared" si="0"/>
        <v>-0.2</v>
      </c>
      <c r="M42" s="2"/>
      <c r="N42" s="2"/>
      <c r="O42" s="2"/>
    </row>
    <row r="43" spans="1:15">
      <c r="A43" t="s">
        <v>47</v>
      </c>
      <c r="B43">
        <v>1008</v>
      </c>
      <c r="C43">
        <v>1008</v>
      </c>
      <c r="D43">
        <v>1260</v>
      </c>
      <c r="F43" s="1">
        <f t="shared" si="3"/>
        <v>-0.2</v>
      </c>
      <c r="G43" s="1">
        <f t="shared" si="0"/>
        <v>-0.2</v>
      </c>
      <c r="M43" s="2"/>
      <c r="N43" s="2"/>
      <c r="O43" s="2"/>
    </row>
    <row r="44" spans="1:15">
      <c r="A44" t="s">
        <v>48</v>
      </c>
      <c r="B44">
        <v>1008</v>
      </c>
      <c r="C44">
        <v>1008</v>
      </c>
      <c r="D44">
        <v>1260</v>
      </c>
      <c r="F44" s="1">
        <f t="shared" si="3"/>
        <v>-0.2</v>
      </c>
      <c r="G44" s="1">
        <f t="shared" si="0"/>
        <v>-0.2</v>
      </c>
      <c r="M44" s="2"/>
      <c r="N44" s="2"/>
      <c r="O44" s="2"/>
    </row>
    <row r="45" spans="1:15">
      <c r="A45" t="s">
        <v>49</v>
      </c>
      <c r="B45">
        <v>963</v>
      </c>
      <c r="C45">
        <v>963</v>
      </c>
      <c r="D45">
        <v>1203</v>
      </c>
      <c r="F45" s="1">
        <f>(C45-D45)/D45</f>
        <v>-0.19950124688279303</v>
      </c>
      <c r="G45" s="1">
        <f t="shared" ref="G45" si="4">(B45-D45)/D45</f>
        <v>-0.19950124688279303</v>
      </c>
      <c r="M45" s="2"/>
      <c r="N45" s="2"/>
      <c r="O45" s="2"/>
    </row>
    <row r="46" spans="1:15">
      <c r="A46" t="s">
        <v>98</v>
      </c>
      <c r="B46">
        <v>480</v>
      </c>
      <c r="C46">
        <v>480</v>
      </c>
      <c r="D46">
        <v>600</v>
      </c>
      <c r="F46" s="1">
        <f t="shared" si="3"/>
        <v>-0.2</v>
      </c>
      <c r="G46" s="1">
        <f t="shared" si="0"/>
        <v>-0.2</v>
      </c>
      <c r="M46" s="2"/>
      <c r="N46" s="2"/>
      <c r="O46" s="2"/>
    </row>
    <row r="47" spans="1:15">
      <c r="A47" t="s">
        <v>99</v>
      </c>
      <c r="B47">
        <v>405</v>
      </c>
      <c r="C47">
        <v>405</v>
      </c>
      <c r="D47">
        <v>505</v>
      </c>
      <c r="F47" s="1">
        <f t="shared" si="3"/>
        <v>-0.19801980198019803</v>
      </c>
      <c r="G47" s="1">
        <f t="shared" si="0"/>
        <v>-0.19801980198019803</v>
      </c>
      <c r="M47" s="2"/>
      <c r="N47" s="2"/>
      <c r="O47" s="2"/>
    </row>
    <row r="48" spans="1:15">
      <c r="A48" t="s">
        <v>100</v>
      </c>
      <c r="B48">
        <v>330</v>
      </c>
      <c r="C48">
        <v>330</v>
      </c>
      <c r="D48">
        <v>410</v>
      </c>
      <c r="F48" s="1">
        <f t="shared" si="3"/>
        <v>-0.1951219512195122</v>
      </c>
      <c r="G48" s="1">
        <f t="shared" si="0"/>
        <v>-0.1951219512195122</v>
      </c>
      <c r="M48" s="2"/>
      <c r="N48" s="2"/>
      <c r="O48" s="2"/>
    </row>
    <row r="49" spans="1:15">
      <c r="A49" t="s">
        <v>101</v>
      </c>
      <c r="B49">
        <v>240</v>
      </c>
      <c r="C49">
        <v>240</v>
      </c>
      <c r="D49">
        <v>296</v>
      </c>
      <c r="F49" s="1">
        <f t="shared" si="3"/>
        <v>-0.1891891891891892</v>
      </c>
      <c r="G49" s="1">
        <f t="shared" si="0"/>
        <v>-0.1891891891891892</v>
      </c>
      <c r="M49" s="2"/>
      <c r="N49" s="2"/>
      <c r="O49" s="2"/>
    </row>
    <row r="50" spans="1:15">
      <c r="A50" t="s">
        <v>102</v>
      </c>
      <c r="B50">
        <v>120</v>
      </c>
      <c r="C50">
        <v>120</v>
      </c>
      <c r="D50">
        <v>144</v>
      </c>
      <c r="F50" s="1">
        <f t="shared" si="3"/>
        <v>-0.16666666666666666</v>
      </c>
      <c r="G50" s="1">
        <f t="shared" si="0"/>
        <v>-0.16666666666666666</v>
      </c>
      <c r="M50" s="2"/>
      <c r="N50" s="2"/>
      <c r="O50" s="2"/>
    </row>
    <row r="51" spans="1:15">
      <c r="A51" t="s">
        <v>103</v>
      </c>
      <c r="B51">
        <v>105</v>
      </c>
      <c r="C51">
        <v>105</v>
      </c>
      <c r="D51">
        <v>125</v>
      </c>
      <c r="F51" s="1">
        <f t="shared" si="3"/>
        <v>-0.16</v>
      </c>
      <c r="G51" s="1">
        <f t="shared" si="0"/>
        <v>-0.16</v>
      </c>
      <c r="M51" s="2"/>
      <c r="N51" s="2"/>
      <c r="O51" s="2"/>
    </row>
    <row r="52" spans="1:15">
      <c r="A52" t="s">
        <v>104</v>
      </c>
      <c r="B52">
        <v>90</v>
      </c>
      <c r="C52">
        <v>90</v>
      </c>
      <c r="D52">
        <v>106</v>
      </c>
      <c r="F52" s="1">
        <f t="shared" si="3"/>
        <v>-0.15094339622641509</v>
      </c>
      <c r="G52" s="1">
        <f t="shared" si="0"/>
        <v>-0.15094339622641509</v>
      </c>
      <c r="M52" s="2"/>
      <c r="N52" s="2"/>
      <c r="O52" s="2"/>
    </row>
    <row r="53" spans="1:15">
      <c r="A53" t="s">
        <v>105</v>
      </c>
      <c r="B53">
        <v>90</v>
      </c>
      <c r="C53">
        <v>90</v>
      </c>
      <c r="D53">
        <v>106</v>
      </c>
      <c r="F53" s="1">
        <f t="shared" si="3"/>
        <v>-0.15094339622641509</v>
      </c>
      <c r="G53" s="1">
        <f t="shared" si="0"/>
        <v>-0.15094339622641509</v>
      </c>
      <c r="J53" s="1">
        <f>AVERAGE(F34:F53)</f>
        <v>-0.19051928241955945</v>
      </c>
      <c r="K53" s="1">
        <f>AVERAGE(G34:G53)</f>
        <v>-0.19051928241955945</v>
      </c>
      <c r="M53" s="2">
        <f>AVERAGE(B34:B53)</f>
        <v>733.95</v>
      </c>
      <c r="N53" s="2">
        <f t="shared" ref="N53:O53" si="5">AVERAGE(C34:C53)</f>
        <v>733.95</v>
      </c>
      <c r="O53" s="2">
        <f t="shared" si="5"/>
        <v>915.75</v>
      </c>
    </row>
    <row r="54" spans="1:15">
      <c r="A54" t="s">
        <v>50</v>
      </c>
      <c r="B54">
        <v>1176</v>
      </c>
      <c r="C54">
        <v>1176</v>
      </c>
      <c r="D54">
        <v>1476</v>
      </c>
      <c r="F54" s="1">
        <f t="shared" si="3"/>
        <v>-0.2032520325203252</v>
      </c>
      <c r="G54" s="1">
        <f t="shared" si="0"/>
        <v>-0.2032520325203252</v>
      </c>
      <c r="M54" s="2"/>
      <c r="N54" s="2"/>
      <c r="O54" s="2"/>
    </row>
    <row r="55" spans="1:15">
      <c r="A55" t="s">
        <v>51</v>
      </c>
      <c r="B55">
        <v>1036</v>
      </c>
      <c r="C55">
        <v>1036</v>
      </c>
      <c r="D55">
        <v>1296</v>
      </c>
      <c r="F55" s="1">
        <f t="shared" si="3"/>
        <v>-0.20061728395061729</v>
      </c>
      <c r="G55" s="1">
        <f t="shared" si="0"/>
        <v>-0.20061728395061729</v>
      </c>
      <c r="M55" s="2"/>
      <c r="N55" s="2"/>
      <c r="O55" s="2"/>
    </row>
    <row r="56" spans="1:15">
      <c r="A56" t="s">
        <v>52</v>
      </c>
      <c r="B56">
        <v>978</v>
      </c>
      <c r="C56">
        <v>978</v>
      </c>
      <c r="D56">
        <v>1222</v>
      </c>
      <c r="F56" s="1">
        <f t="shared" si="3"/>
        <v>-0.19967266775777415</v>
      </c>
      <c r="G56" s="1">
        <f t="shared" si="0"/>
        <v>-0.19967266775777415</v>
      </c>
      <c r="M56" s="2"/>
      <c r="N56" s="2"/>
      <c r="O56" s="2"/>
    </row>
    <row r="57" spans="1:15">
      <c r="A57" t="s">
        <v>53</v>
      </c>
      <c r="B57">
        <v>678</v>
      </c>
      <c r="C57">
        <v>678</v>
      </c>
      <c r="D57">
        <v>842</v>
      </c>
      <c r="F57" s="1">
        <f t="shared" si="3"/>
        <v>-0.19477434679334918</v>
      </c>
      <c r="G57" s="1">
        <f t="shared" si="0"/>
        <v>-0.19477434679334918</v>
      </c>
      <c r="M57" s="2"/>
      <c r="N57" s="2"/>
      <c r="O57" s="2"/>
    </row>
    <row r="58" spans="1:15">
      <c r="A58" t="s">
        <v>54</v>
      </c>
      <c r="B58">
        <v>1284</v>
      </c>
      <c r="C58">
        <v>1284</v>
      </c>
      <c r="D58">
        <v>1608</v>
      </c>
      <c r="F58" s="1">
        <f t="shared" si="3"/>
        <v>-0.20149253731343283</v>
      </c>
      <c r="G58" s="1">
        <f t="shared" si="0"/>
        <v>-0.20149253731343283</v>
      </c>
      <c r="M58" s="2"/>
      <c r="N58" s="2"/>
      <c r="O58" s="2"/>
    </row>
    <row r="59" spans="1:15">
      <c r="A59" t="s">
        <v>55</v>
      </c>
      <c r="B59">
        <v>1200</v>
      </c>
      <c r="C59">
        <v>1200</v>
      </c>
      <c r="D59">
        <v>1500</v>
      </c>
      <c r="F59" s="1">
        <f t="shared" si="3"/>
        <v>-0.2</v>
      </c>
      <c r="G59" s="1">
        <f t="shared" si="0"/>
        <v>-0.2</v>
      </c>
      <c r="M59" s="2"/>
      <c r="N59" s="2"/>
      <c r="O59" s="2"/>
    </row>
    <row r="60" spans="1:15">
      <c r="A60" t="s">
        <v>56</v>
      </c>
      <c r="B60">
        <v>1200</v>
      </c>
      <c r="C60">
        <v>1200</v>
      </c>
      <c r="D60">
        <v>1500</v>
      </c>
      <c r="F60" s="1">
        <f t="shared" si="3"/>
        <v>-0.2</v>
      </c>
      <c r="G60" s="1">
        <f t="shared" si="0"/>
        <v>-0.2</v>
      </c>
      <c r="M60" s="2"/>
      <c r="N60" s="2"/>
      <c r="O60" s="2"/>
    </row>
    <row r="61" spans="1:15">
      <c r="A61" t="s">
        <v>57</v>
      </c>
      <c r="B61">
        <v>1200</v>
      </c>
      <c r="C61">
        <v>1200</v>
      </c>
      <c r="D61">
        <v>1500</v>
      </c>
      <c r="F61" s="1">
        <f t="shared" si="3"/>
        <v>-0.2</v>
      </c>
      <c r="G61" s="1">
        <f t="shared" si="0"/>
        <v>-0.2</v>
      </c>
      <c r="M61" s="2"/>
      <c r="N61" s="2"/>
      <c r="O61" s="2"/>
    </row>
    <row r="62" spans="1:15">
      <c r="A62" t="s">
        <v>58</v>
      </c>
      <c r="B62">
        <v>1008</v>
      </c>
      <c r="C62">
        <v>1008</v>
      </c>
      <c r="D62">
        <v>1260</v>
      </c>
      <c r="F62" s="1">
        <f t="shared" si="3"/>
        <v>-0.2</v>
      </c>
      <c r="G62" s="1">
        <f t="shared" si="0"/>
        <v>-0.2</v>
      </c>
      <c r="M62" s="2"/>
      <c r="N62" s="2"/>
      <c r="O62" s="2"/>
    </row>
    <row r="63" spans="1:15">
      <c r="A63" t="s">
        <v>59</v>
      </c>
      <c r="B63">
        <v>1008</v>
      </c>
      <c r="C63">
        <v>1008</v>
      </c>
      <c r="D63">
        <v>1260</v>
      </c>
      <c r="F63" s="1">
        <f t="shared" si="3"/>
        <v>-0.2</v>
      </c>
      <c r="G63" s="1">
        <f t="shared" si="0"/>
        <v>-0.2</v>
      </c>
      <c r="M63" s="2"/>
      <c r="N63" s="2"/>
      <c r="O63" s="2"/>
    </row>
    <row r="64" spans="1:15">
      <c r="A64" t="s">
        <v>60</v>
      </c>
      <c r="B64">
        <v>1008</v>
      </c>
      <c r="C64">
        <v>1008</v>
      </c>
      <c r="D64">
        <v>1260</v>
      </c>
      <c r="F64" s="1">
        <f t="shared" si="3"/>
        <v>-0.2</v>
      </c>
      <c r="G64" s="1">
        <f t="shared" si="0"/>
        <v>-0.2</v>
      </c>
      <c r="M64" s="2"/>
      <c r="N64" s="2"/>
      <c r="O64" s="2"/>
    </row>
    <row r="65" spans="1:15">
      <c r="A65" t="s">
        <v>61</v>
      </c>
      <c r="B65">
        <v>1008</v>
      </c>
      <c r="C65">
        <v>1008</v>
      </c>
      <c r="D65">
        <v>1260</v>
      </c>
      <c r="F65" s="1">
        <f t="shared" si="3"/>
        <v>-0.2</v>
      </c>
      <c r="G65" s="1">
        <f t="shared" si="0"/>
        <v>-0.2</v>
      </c>
      <c r="M65" s="2"/>
      <c r="N65" s="2"/>
      <c r="O65" s="2"/>
    </row>
    <row r="66" spans="1:15">
      <c r="A66" t="s">
        <v>62</v>
      </c>
      <c r="B66">
        <v>608</v>
      </c>
      <c r="C66">
        <v>608</v>
      </c>
      <c r="D66">
        <v>760</v>
      </c>
      <c r="F66" s="1">
        <f t="shared" si="3"/>
        <v>-0.2</v>
      </c>
      <c r="G66" s="1">
        <f t="shared" si="0"/>
        <v>-0.2</v>
      </c>
      <c r="M66" s="2"/>
      <c r="N66" s="2"/>
      <c r="O66" s="2"/>
    </row>
    <row r="67" spans="1:15">
      <c r="A67" t="s">
        <v>63</v>
      </c>
      <c r="B67">
        <v>608</v>
      </c>
      <c r="C67">
        <v>608</v>
      </c>
      <c r="D67">
        <v>760</v>
      </c>
      <c r="F67" s="1">
        <f t="shared" si="3"/>
        <v>-0.2</v>
      </c>
      <c r="G67" s="1">
        <f t="shared" ref="G67:G101" si="6">(B67-D67)/D67</f>
        <v>-0.2</v>
      </c>
      <c r="M67" s="2"/>
      <c r="N67" s="2"/>
      <c r="O67" s="2"/>
    </row>
    <row r="68" spans="1:15">
      <c r="A68" t="s">
        <v>64</v>
      </c>
      <c r="B68">
        <v>593</v>
      </c>
      <c r="C68">
        <v>593</v>
      </c>
      <c r="D68">
        <v>741</v>
      </c>
      <c r="F68" s="1">
        <f t="shared" si="3"/>
        <v>-0.19973009446693657</v>
      </c>
      <c r="G68" s="1">
        <f t="shared" si="6"/>
        <v>-0.19973009446693657</v>
      </c>
      <c r="M68" s="2"/>
      <c r="N68" s="2"/>
      <c r="O68" s="2"/>
    </row>
    <row r="69" spans="1:15">
      <c r="A69" t="s">
        <v>65</v>
      </c>
      <c r="B69">
        <v>548</v>
      </c>
      <c r="C69">
        <v>548</v>
      </c>
      <c r="D69">
        <v>684</v>
      </c>
      <c r="F69" s="1">
        <f t="shared" si="3"/>
        <v>-0.19883040935672514</v>
      </c>
      <c r="G69" s="1">
        <f t="shared" si="6"/>
        <v>-0.19883040935672514</v>
      </c>
      <c r="J69" s="1">
        <f>AVERAGE(F54:F69)</f>
        <v>-0.19989808575994755</v>
      </c>
      <c r="K69" s="1">
        <f>AVERAGE(G54:G69)</f>
        <v>-0.19989808575994755</v>
      </c>
      <c r="M69" s="2">
        <f>AVERAGE(B54:B69)</f>
        <v>946.3125</v>
      </c>
      <c r="N69" s="2">
        <f t="shared" ref="N69:O69" si="7">AVERAGE(C54:C69)</f>
        <v>946.3125</v>
      </c>
      <c r="O69" s="2">
        <f t="shared" si="7"/>
        <v>1183.0625</v>
      </c>
    </row>
    <row r="70" spans="1:15">
      <c r="A70" t="s">
        <v>66</v>
      </c>
      <c r="B70">
        <v>942</v>
      </c>
      <c r="C70">
        <v>942</v>
      </c>
      <c r="D70">
        <v>1178</v>
      </c>
      <c r="F70" s="1">
        <f t="shared" si="3"/>
        <v>-0.20033955857385399</v>
      </c>
      <c r="G70" s="1">
        <f t="shared" si="6"/>
        <v>-0.20033955857385399</v>
      </c>
      <c r="M70" s="2"/>
      <c r="N70" s="2"/>
      <c r="O70" s="2"/>
    </row>
    <row r="71" spans="1:15">
      <c r="A71" t="s">
        <v>67</v>
      </c>
      <c r="B71">
        <v>676</v>
      </c>
      <c r="C71">
        <v>676</v>
      </c>
      <c r="D71">
        <v>840</v>
      </c>
      <c r="F71" s="1">
        <f t="shared" si="3"/>
        <v>-0.19523809523809524</v>
      </c>
      <c r="G71" s="1">
        <f t="shared" si="6"/>
        <v>-0.19523809523809524</v>
      </c>
      <c r="M71" s="2"/>
      <c r="N71" s="2"/>
      <c r="O71" s="2"/>
    </row>
    <row r="72" spans="1:15">
      <c r="A72" t="s">
        <v>68</v>
      </c>
      <c r="B72">
        <v>421</v>
      </c>
      <c r="C72">
        <v>421</v>
      </c>
      <c r="D72">
        <v>517</v>
      </c>
      <c r="F72" s="1">
        <f t="shared" si="3"/>
        <v>-0.18568665377176016</v>
      </c>
      <c r="G72" s="1">
        <f t="shared" si="6"/>
        <v>-0.18568665377176016</v>
      </c>
      <c r="M72" s="2"/>
      <c r="N72" s="2"/>
      <c r="O72" s="2"/>
    </row>
    <row r="73" spans="1:15">
      <c r="A73" t="s">
        <v>69</v>
      </c>
      <c r="B73">
        <v>123</v>
      </c>
      <c r="C73">
        <v>123</v>
      </c>
      <c r="D73">
        <v>139</v>
      </c>
      <c r="F73" s="1">
        <f t="shared" si="3"/>
        <v>-0.11510791366906475</v>
      </c>
      <c r="G73" s="1">
        <f t="shared" si="6"/>
        <v>-0.11510791366906475</v>
      </c>
      <c r="M73" s="2"/>
      <c r="N73" s="2"/>
      <c r="O73" s="2"/>
    </row>
    <row r="74" spans="1:15">
      <c r="A74" t="s">
        <v>70</v>
      </c>
      <c r="B74">
        <v>993</v>
      </c>
      <c r="C74">
        <v>993</v>
      </c>
      <c r="D74">
        <v>1241</v>
      </c>
      <c r="F74" s="1">
        <f t="shared" si="3"/>
        <v>-0.19983883964544721</v>
      </c>
      <c r="G74" s="1">
        <f t="shared" si="6"/>
        <v>-0.19983883964544721</v>
      </c>
      <c r="M74" s="2"/>
      <c r="N74" s="2"/>
      <c r="O74" s="2"/>
    </row>
    <row r="75" spans="1:15">
      <c r="A75" t="s">
        <v>71</v>
      </c>
      <c r="B75">
        <v>873</v>
      </c>
      <c r="C75">
        <v>873</v>
      </c>
      <c r="D75">
        <v>1089</v>
      </c>
      <c r="F75" s="1">
        <f t="shared" si="3"/>
        <v>-0.19834710743801653</v>
      </c>
      <c r="G75" s="1">
        <f t="shared" si="6"/>
        <v>-0.19834710743801653</v>
      </c>
      <c r="M75" s="2"/>
      <c r="N75" s="2"/>
      <c r="O75" s="2"/>
    </row>
    <row r="76" spans="1:15">
      <c r="A76" t="s">
        <v>72</v>
      </c>
      <c r="B76">
        <v>573</v>
      </c>
      <c r="C76">
        <v>573</v>
      </c>
      <c r="D76">
        <v>709</v>
      </c>
      <c r="F76" s="1">
        <f t="shared" si="3"/>
        <v>-0.1918194640338505</v>
      </c>
      <c r="G76" s="1">
        <f t="shared" si="6"/>
        <v>-0.1918194640338505</v>
      </c>
      <c r="M76" s="2"/>
      <c r="N76" s="2"/>
      <c r="O76" s="2"/>
    </row>
    <row r="77" spans="1:15">
      <c r="A77" t="s">
        <v>73</v>
      </c>
      <c r="B77">
        <v>198</v>
      </c>
      <c r="C77">
        <v>198</v>
      </c>
      <c r="D77">
        <v>234</v>
      </c>
      <c r="F77" s="1">
        <f t="shared" si="3"/>
        <v>-0.15384615384615385</v>
      </c>
      <c r="G77" s="1">
        <f t="shared" si="6"/>
        <v>-0.15384615384615385</v>
      </c>
      <c r="M77" s="2"/>
      <c r="N77" s="2"/>
      <c r="O77" s="2"/>
    </row>
    <row r="78" spans="1:15">
      <c r="A78" t="s">
        <v>74</v>
      </c>
      <c r="B78">
        <v>1816</v>
      </c>
      <c r="C78">
        <v>1816</v>
      </c>
      <c r="D78">
        <v>2292</v>
      </c>
      <c r="F78" s="1">
        <f t="shared" si="3"/>
        <v>-0.20767888307155322</v>
      </c>
      <c r="G78" s="1">
        <f t="shared" si="6"/>
        <v>-0.20767888307155322</v>
      </c>
      <c r="M78" s="2"/>
      <c r="N78" s="2"/>
      <c r="O78" s="2"/>
    </row>
    <row r="79" spans="1:15">
      <c r="A79" t="s">
        <v>75</v>
      </c>
      <c r="B79">
        <v>1396</v>
      </c>
      <c r="C79">
        <v>1396</v>
      </c>
      <c r="D79">
        <v>1752</v>
      </c>
      <c r="F79" s="1">
        <f t="shared" si="3"/>
        <v>-0.20319634703196346</v>
      </c>
      <c r="G79" s="1">
        <f t="shared" si="6"/>
        <v>-0.20319634703196346</v>
      </c>
      <c r="M79" s="2"/>
      <c r="N79" s="2"/>
      <c r="O79" s="2"/>
    </row>
    <row r="80" spans="1:15">
      <c r="A80" t="s">
        <v>76</v>
      </c>
      <c r="B80">
        <v>1200</v>
      </c>
      <c r="C80">
        <v>1200</v>
      </c>
      <c r="D80">
        <v>1500</v>
      </c>
      <c r="F80" s="1">
        <f t="shared" si="3"/>
        <v>-0.2</v>
      </c>
      <c r="G80" s="1">
        <f t="shared" si="6"/>
        <v>-0.2</v>
      </c>
      <c r="M80" s="2"/>
      <c r="N80" s="2"/>
      <c r="O80" s="2"/>
    </row>
    <row r="81" spans="1:15">
      <c r="A81" t="s">
        <v>77</v>
      </c>
      <c r="B81">
        <v>1200</v>
      </c>
      <c r="C81">
        <v>1200</v>
      </c>
      <c r="D81">
        <v>1500</v>
      </c>
      <c r="F81" s="1">
        <f t="shared" si="3"/>
        <v>-0.2</v>
      </c>
      <c r="G81" s="1">
        <f t="shared" si="6"/>
        <v>-0.2</v>
      </c>
      <c r="M81" s="2"/>
      <c r="N81" s="2"/>
      <c r="O81" s="2"/>
    </row>
    <row r="82" spans="1:15">
      <c r="A82" t="s">
        <v>78</v>
      </c>
      <c r="B82">
        <v>563</v>
      </c>
      <c r="C82">
        <v>563</v>
      </c>
      <c r="D82">
        <v>703</v>
      </c>
      <c r="F82" s="1">
        <f t="shared" si="3"/>
        <v>-0.19914651493598862</v>
      </c>
      <c r="G82" s="1">
        <f t="shared" si="6"/>
        <v>-0.19914651493598862</v>
      </c>
      <c r="M82" s="2"/>
      <c r="N82" s="2"/>
      <c r="O82" s="2"/>
    </row>
    <row r="83" spans="1:15">
      <c r="A83" t="s">
        <v>79</v>
      </c>
      <c r="B83">
        <v>488</v>
      </c>
      <c r="C83">
        <v>488</v>
      </c>
      <c r="D83">
        <v>608</v>
      </c>
      <c r="F83" s="1">
        <f t="shared" si="3"/>
        <v>-0.19736842105263158</v>
      </c>
      <c r="G83" s="1">
        <f t="shared" si="6"/>
        <v>-0.19736842105263158</v>
      </c>
      <c r="M83" s="2"/>
      <c r="N83" s="2"/>
      <c r="O83" s="2"/>
    </row>
    <row r="84" spans="1:15">
      <c r="A84" t="s">
        <v>80</v>
      </c>
      <c r="B84">
        <v>458</v>
      </c>
      <c r="C84">
        <v>458</v>
      </c>
      <c r="D84">
        <v>570</v>
      </c>
      <c r="F84" s="1">
        <f t="shared" si="3"/>
        <v>-0.19649122807017544</v>
      </c>
      <c r="G84" s="1">
        <f t="shared" si="6"/>
        <v>-0.19649122807017544</v>
      </c>
      <c r="M84" s="2"/>
      <c r="N84" s="2"/>
      <c r="O84" s="2"/>
    </row>
    <row r="85" spans="1:15">
      <c r="A85" t="s">
        <v>81</v>
      </c>
      <c r="B85">
        <v>398</v>
      </c>
      <c r="C85">
        <v>398</v>
      </c>
      <c r="D85">
        <v>494</v>
      </c>
      <c r="F85" s="1">
        <f t="shared" si="3"/>
        <v>-0.19433198380566802</v>
      </c>
      <c r="G85" s="1">
        <f t="shared" si="6"/>
        <v>-0.19433198380566802</v>
      </c>
      <c r="J85" s="1">
        <f>AVERAGE(F70:F85)</f>
        <v>-0.18990232276151395</v>
      </c>
      <c r="K85" s="1">
        <f>AVERAGE(G70:G85)</f>
        <v>-0.18990232276151395</v>
      </c>
      <c r="M85" s="2">
        <f>AVERAGE(B70:B85)</f>
        <v>769.875</v>
      </c>
      <c r="N85" s="2">
        <f t="shared" ref="N85" si="8">AVERAGE(C70:C85)</f>
        <v>769.875</v>
      </c>
      <c r="O85" s="2">
        <f t="shared" ref="O85" si="9">AVERAGE(D70:D85)</f>
        <v>960.375</v>
      </c>
    </row>
    <row r="86" spans="1:15">
      <c r="A86" t="s">
        <v>82</v>
      </c>
      <c r="B86">
        <v>2772</v>
      </c>
      <c r="C86">
        <v>2772</v>
      </c>
      <c r="D86">
        <v>3528</v>
      </c>
      <c r="F86" s="1">
        <f t="shared" si="3"/>
        <v>-0.21428571428571427</v>
      </c>
      <c r="G86" s="1">
        <f t="shared" si="6"/>
        <v>-0.21428571428571427</v>
      </c>
      <c r="M86" s="2"/>
      <c r="N86" s="2"/>
      <c r="O86" s="2"/>
    </row>
    <row r="87" spans="1:15">
      <c r="A87" t="s">
        <v>83</v>
      </c>
      <c r="B87">
        <v>2772</v>
      </c>
      <c r="C87">
        <v>2772</v>
      </c>
      <c r="D87">
        <v>3528</v>
      </c>
      <c r="F87" s="1">
        <f t="shared" si="3"/>
        <v>-0.21428571428571427</v>
      </c>
      <c r="G87" s="1">
        <f t="shared" si="6"/>
        <v>-0.21428571428571427</v>
      </c>
      <c r="M87" s="2"/>
      <c r="N87" s="2"/>
      <c r="O87" s="2"/>
    </row>
    <row r="88" spans="1:15">
      <c r="A88" t="s">
        <v>84</v>
      </c>
      <c r="B88">
        <v>2772</v>
      </c>
      <c r="C88">
        <v>2772</v>
      </c>
      <c r="D88">
        <v>3528</v>
      </c>
      <c r="F88" s="1">
        <f t="shared" si="3"/>
        <v>-0.21428571428571427</v>
      </c>
      <c r="G88" s="1">
        <f t="shared" si="6"/>
        <v>-0.21428571428571427</v>
      </c>
      <c r="M88" s="2"/>
      <c r="N88" s="2"/>
      <c r="O88" s="2"/>
    </row>
    <row r="89" spans="1:15">
      <c r="A89" t="s">
        <v>85</v>
      </c>
      <c r="B89">
        <v>2772</v>
      </c>
      <c r="C89">
        <v>2772</v>
      </c>
      <c r="D89">
        <v>3528</v>
      </c>
      <c r="F89" s="1">
        <f t="shared" si="3"/>
        <v>-0.21428571428571427</v>
      </c>
      <c r="G89" s="1">
        <f t="shared" si="6"/>
        <v>-0.21428571428571427</v>
      </c>
      <c r="M89" s="2"/>
      <c r="N89" s="2"/>
      <c r="O89" s="2"/>
    </row>
    <row r="90" spans="1:15">
      <c r="A90" t="s">
        <v>86</v>
      </c>
      <c r="B90">
        <v>1064</v>
      </c>
      <c r="C90">
        <v>1064</v>
      </c>
      <c r="D90">
        <v>1332</v>
      </c>
      <c r="F90" s="1">
        <f t="shared" si="3"/>
        <v>-0.20120120120120119</v>
      </c>
      <c r="G90" s="1">
        <f t="shared" si="6"/>
        <v>-0.20120120120120119</v>
      </c>
      <c r="M90" s="2"/>
      <c r="N90" s="2"/>
      <c r="O90" s="2"/>
    </row>
    <row r="91" spans="1:15">
      <c r="A91" t="s">
        <v>87</v>
      </c>
      <c r="B91">
        <v>1036</v>
      </c>
      <c r="C91">
        <v>1036</v>
      </c>
      <c r="D91">
        <v>1296</v>
      </c>
      <c r="F91" s="1">
        <f t="shared" si="3"/>
        <v>-0.20061728395061729</v>
      </c>
      <c r="G91" s="1">
        <f t="shared" si="6"/>
        <v>-0.20061728395061729</v>
      </c>
      <c r="M91" s="2"/>
      <c r="N91" s="2"/>
      <c r="O91" s="2"/>
    </row>
    <row r="92" spans="1:15">
      <c r="A92" t="s">
        <v>88</v>
      </c>
      <c r="B92">
        <v>1008</v>
      </c>
      <c r="C92">
        <v>1008</v>
      </c>
      <c r="D92">
        <v>1260</v>
      </c>
      <c r="F92" s="1">
        <f t="shared" si="3"/>
        <v>-0.2</v>
      </c>
      <c r="G92" s="1">
        <f t="shared" si="6"/>
        <v>-0.2</v>
      </c>
      <c r="M92" s="2"/>
      <c r="N92" s="2"/>
      <c r="O92" s="2"/>
    </row>
    <row r="93" spans="1:15">
      <c r="A93" t="s">
        <v>89</v>
      </c>
      <c r="B93">
        <v>1008</v>
      </c>
      <c r="C93">
        <v>1008</v>
      </c>
      <c r="D93">
        <v>1260</v>
      </c>
      <c r="F93" s="1">
        <f t="shared" si="3"/>
        <v>-0.2</v>
      </c>
      <c r="G93" s="1">
        <f t="shared" si="6"/>
        <v>-0.2</v>
      </c>
      <c r="M93" s="2"/>
      <c r="N93" s="2"/>
      <c r="O93" s="2"/>
    </row>
    <row r="94" spans="1:15">
      <c r="A94" t="s">
        <v>90</v>
      </c>
      <c r="B94">
        <v>1392</v>
      </c>
      <c r="C94">
        <v>1392</v>
      </c>
      <c r="D94">
        <v>1768</v>
      </c>
      <c r="F94" s="1">
        <f t="shared" si="3"/>
        <v>-0.21266968325791855</v>
      </c>
      <c r="G94" s="1">
        <f t="shared" si="6"/>
        <v>-0.21266968325791855</v>
      </c>
      <c r="M94" s="2"/>
      <c r="N94" s="2"/>
      <c r="O94" s="2"/>
    </row>
    <row r="95" spans="1:15">
      <c r="A95" t="s">
        <v>91</v>
      </c>
      <c r="B95">
        <v>1392</v>
      </c>
      <c r="C95">
        <v>1392</v>
      </c>
      <c r="D95">
        <v>1768</v>
      </c>
      <c r="F95" s="1">
        <f t="shared" si="3"/>
        <v>-0.21266968325791855</v>
      </c>
      <c r="G95" s="1">
        <f t="shared" si="6"/>
        <v>-0.21266968325791855</v>
      </c>
      <c r="M95" s="2"/>
      <c r="N95" s="2"/>
      <c r="O95" s="2"/>
    </row>
    <row r="96" spans="1:15">
      <c r="A96" t="s">
        <v>92</v>
      </c>
      <c r="B96">
        <v>972</v>
      </c>
      <c r="C96">
        <v>972</v>
      </c>
      <c r="D96">
        <v>1228</v>
      </c>
      <c r="F96" s="1">
        <f t="shared" si="3"/>
        <v>-0.20846905537459284</v>
      </c>
      <c r="G96" s="1">
        <f t="shared" si="6"/>
        <v>-0.20846905537459284</v>
      </c>
      <c r="M96" s="2"/>
      <c r="N96" s="2"/>
      <c r="O96" s="2"/>
    </row>
    <row r="97" spans="1:15">
      <c r="A97" t="s">
        <v>93</v>
      </c>
      <c r="B97">
        <v>972</v>
      </c>
      <c r="C97">
        <v>972</v>
      </c>
      <c r="D97">
        <v>1228</v>
      </c>
      <c r="F97" s="1">
        <f t="shared" si="3"/>
        <v>-0.20846905537459284</v>
      </c>
      <c r="G97" s="1">
        <f t="shared" si="6"/>
        <v>-0.20846905537459284</v>
      </c>
      <c r="M97" s="2"/>
      <c r="N97" s="2"/>
      <c r="O97" s="2"/>
    </row>
    <row r="98" spans="1:15">
      <c r="A98" t="s">
        <v>94</v>
      </c>
      <c r="B98">
        <v>2212</v>
      </c>
      <c r="C98">
        <v>2212</v>
      </c>
      <c r="D98">
        <v>2808</v>
      </c>
      <c r="F98" s="1">
        <f t="shared" si="3"/>
        <v>-0.21225071225071226</v>
      </c>
      <c r="G98" s="1">
        <f t="shared" si="6"/>
        <v>-0.21225071225071226</v>
      </c>
      <c r="M98" s="2"/>
      <c r="N98" s="2"/>
      <c r="O98" s="2"/>
    </row>
    <row r="99" spans="1:15">
      <c r="A99" t="s">
        <v>95</v>
      </c>
      <c r="B99">
        <v>2072</v>
      </c>
      <c r="C99">
        <v>2072</v>
      </c>
      <c r="D99">
        <v>2628</v>
      </c>
      <c r="F99" s="1">
        <f t="shared" ref="F99:F101" si="10">(C99-D99)/D99</f>
        <v>-0.21156773211567731</v>
      </c>
      <c r="G99" s="1">
        <f t="shared" si="6"/>
        <v>-0.21156773211567731</v>
      </c>
      <c r="M99" s="2"/>
      <c r="N99" s="2"/>
      <c r="O99" s="2"/>
    </row>
    <row r="100" spans="1:15">
      <c r="A100" t="s">
        <v>96</v>
      </c>
      <c r="B100">
        <v>1960</v>
      </c>
      <c r="C100">
        <v>1960</v>
      </c>
      <c r="D100">
        <v>2484</v>
      </c>
      <c r="F100" s="1">
        <f t="shared" si="10"/>
        <v>-0.2109500805152979</v>
      </c>
      <c r="G100" s="1">
        <f t="shared" si="6"/>
        <v>-0.2109500805152979</v>
      </c>
      <c r="M100" s="2"/>
      <c r="N100" s="2"/>
      <c r="O100" s="2"/>
    </row>
    <row r="101" spans="1:15">
      <c r="A101" t="s">
        <v>97</v>
      </c>
      <c r="B101">
        <v>1876</v>
      </c>
      <c r="C101">
        <v>1876</v>
      </c>
      <c r="D101">
        <v>2376</v>
      </c>
      <c r="F101" s="1">
        <f t="shared" si="10"/>
        <v>-0.21043771043771045</v>
      </c>
      <c r="G101" s="1">
        <f t="shared" si="6"/>
        <v>-0.21043771043771045</v>
      </c>
      <c r="J101" s="1">
        <f>AVERAGE(F86:F101)</f>
        <v>-0.20915281592994353</v>
      </c>
      <c r="K101" s="1">
        <f>AVERAGE(G86:G101)</f>
        <v>-0.20915281592994353</v>
      </c>
      <c r="M101" s="2">
        <f>AVERAGE(B86:B101)</f>
        <v>1753.25</v>
      </c>
      <c r="N101" s="2">
        <f t="shared" ref="N101" si="11">AVERAGE(C86:C101)</f>
        <v>1753.25</v>
      </c>
      <c r="O101" s="2">
        <f t="shared" ref="O101" si="12">AVERAGE(D86:D101)</f>
        <v>2221.75</v>
      </c>
    </row>
    <row r="102" spans="1:15">
      <c r="M102" s="2"/>
      <c r="N102" s="2"/>
      <c r="O102" s="2"/>
    </row>
    <row r="103" spans="1:15">
      <c r="M103" s="2"/>
      <c r="N103" s="2"/>
      <c r="O103" s="2"/>
    </row>
    <row r="104" spans="1:15">
      <c r="M104" s="2"/>
      <c r="N104" s="2"/>
      <c r="O104" s="2"/>
    </row>
    <row r="105" spans="1:15">
      <c r="J105" s="1">
        <f>AVERAGE(F2:F105)</f>
        <v>-0.13393637239613665</v>
      </c>
      <c r="K105" s="1">
        <f>AVERAGE(G2:G105)</f>
        <v>-0.13393637239613665</v>
      </c>
      <c r="M105" s="2">
        <f>AVERAGE(B2:B101)</f>
        <v>973.18</v>
      </c>
      <c r="N105" s="2">
        <f t="shared" ref="N105:O105" si="13">AVERAGE(C2:C101)</f>
        <v>973.18</v>
      </c>
      <c r="O105" s="2">
        <f t="shared" si="13"/>
        <v>1152.8599999999999</v>
      </c>
    </row>
  </sheetData>
  <pageMargins left="0" right="0" top="0.39374999999999999" bottom="0.39374999999999999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RA_stats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Bordes Philippe</dc:creator>
  <cp:lastModifiedBy>Bordes Philippe</cp:lastModifiedBy>
  <cp:revision>1</cp:revision>
  <dcterms:created xsi:type="dcterms:W3CDTF">2016-10-11T09:00:34Z</dcterms:created>
  <dcterms:modified xsi:type="dcterms:W3CDTF">2016-10-11T11:43:50Z</dcterms:modified>
</cp:coreProperties>
</file>